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World Corporation Public Company Limited\World Corporation Public - March 2021 (Q1)\"/>
    </mc:Choice>
  </mc:AlternateContent>
  <xr:revisionPtr revIDLastSave="0" documentId="13_ncr:1_{12A8CB09-F0F8-4201-8E31-20AC951AD5EB}" xr6:coauthVersionLast="45" xr6:coauthVersionMax="45" xr10:uidLastSave="{00000000-0000-0000-0000-000000000000}"/>
  <bookViews>
    <workbookView xWindow="-120" yWindow="-120" windowWidth="21840" windowHeight="13140" tabRatio="784" activeTab="5" xr2:uid="{00000000-000D-0000-FFFF-FFFF00000000}"/>
  </bookViews>
  <sheets>
    <sheet name="2-4" sheetId="24" r:id="rId1"/>
    <sheet name="5-6 (3M) P&amp;L " sheetId="38" r:id="rId2"/>
    <sheet name="TH 7" sheetId="37" r:id="rId3"/>
    <sheet name="TH 8" sheetId="33" r:id="rId4"/>
    <sheet name="TH 9" sheetId="30" r:id="rId5"/>
    <sheet name="TH 10 - 11" sheetId="3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DAT1" localSheetId="1">'[1]TB P12'!#REF!</definedName>
    <definedName name="_DAT1" localSheetId="3">'[1]TB P12'!#REF!</definedName>
    <definedName name="_DAT1">'[1]TB P12'!#REF!</definedName>
    <definedName name="_DAT3" localSheetId="1">'[1]TB P12'!#REF!</definedName>
    <definedName name="_DAT3" localSheetId="3">'[1]TB P12'!#REF!</definedName>
    <definedName name="_DAT3">'[1]TB P12'!#REF!</definedName>
    <definedName name="_DAT5" localSheetId="1">'[1]TB P12'!#REF!</definedName>
    <definedName name="_DAT5" localSheetId="3">'[1]TB P12'!#REF!</definedName>
    <definedName name="_DAT5">'[1]TB P12'!#REF!</definedName>
    <definedName name="_DAT6" localSheetId="1">'[1]TB P12'!#REF!</definedName>
    <definedName name="_DAT6" localSheetId="3">'[1]TB P12'!#REF!</definedName>
    <definedName name="_DAT6">'[1]TB P12'!#REF!</definedName>
    <definedName name="_Key1" localSheetId="1" hidden="1">'[2]DETAIL-BS'!#REF!</definedName>
    <definedName name="_Key1" localSheetId="3" hidden="1">'[2]DETAIL-BS'!#REF!</definedName>
    <definedName name="_Key1" hidden="1">'[2]DETAIL-BS'!#REF!</definedName>
    <definedName name="_Order1" hidden="1">255</definedName>
    <definedName name="_Order2" hidden="1">255</definedName>
    <definedName name="a" localSheetId="3">'[3]q1-2003'!$C:$F,'[3]q1-2003'!$1:$2</definedName>
    <definedName name="a">'[4]q1-2003'!$C$1:$F$65536,'[4]q1-2003'!$A$1:$IV$2</definedName>
    <definedName name="ARA_Threshold">[5]Lead!$P$2</definedName>
    <definedName name="ARP_Threshold">[5]Lead!$O$2</definedName>
    <definedName name="AS2DocOpenMode" hidden="1">"AS2DocumentEdit"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3" hidden="1">'TH 8'!#REF!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BKP" localSheetId="1">#REF!</definedName>
    <definedName name="BKP" localSheetId="3">#REF!</definedName>
    <definedName name="BKP">#REF!</definedName>
    <definedName name="BPK" localSheetId="1">#REF!</definedName>
    <definedName name="BPK" localSheetId="3">#REF!</definedName>
    <definedName name="BPK">#REF!</definedName>
    <definedName name="BPKLPG" localSheetId="1">#REF!</definedName>
    <definedName name="BPKLPG" localSheetId="3">#REF!</definedName>
    <definedName name="BPKLPG">#REF!</definedName>
    <definedName name="BSsheet" localSheetId="1">#REF!</definedName>
    <definedName name="BSsheet" localSheetId="3">#REF!</definedName>
    <definedName name="BSsheet">#REF!</definedName>
    <definedName name="case">[6]data!$C$1</definedName>
    <definedName name="CM" localSheetId="1">#REF!</definedName>
    <definedName name="CM" localSheetId="3">#REF!</definedName>
    <definedName name="CM">#REF!</definedName>
    <definedName name="CODE">'[7]CODE,NAME'!$A$1:$B$19</definedName>
    <definedName name="COMBPK" localSheetId="1">#REF!</definedName>
    <definedName name="COMBPK" localSheetId="3">#REF!</definedName>
    <definedName name="COMBPK">#REF!</definedName>
    <definedName name="COMOFF" localSheetId="1">#REF!</definedName>
    <definedName name="COMOFF" localSheetId="3">#REF!</definedName>
    <definedName name="COMOFF">#REF!</definedName>
    <definedName name="Cover" localSheetId="1">#REF!</definedName>
    <definedName name="Cover" localSheetId="3">#REF!</definedName>
    <definedName name="Cover">#REF!</definedName>
    <definedName name="cust" localSheetId="1">'[8]73-9831'!#REF!</definedName>
    <definedName name="cust" localSheetId="3">'[8]73-9831'!#REF!</definedName>
    <definedName name="cust">'[8]73-9831'!#REF!</definedName>
    <definedName name="customer" localSheetId="1">'[8]73-9831'!#REF!</definedName>
    <definedName name="customer" localSheetId="3">'[8]73-9831'!#REF!</definedName>
    <definedName name="customer">'[8]73-9831'!#REF!</definedName>
    <definedName name="_xlnm.Database" localSheetId="1">#REF!</definedName>
    <definedName name="_xlnm.Database" localSheetId="3">#REF!</definedName>
    <definedName name="_xlnm.Database">#REF!</definedName>
    <definedName name="Dollar_Threshold">'[5]Vertical Analyze'!$G$3</definedName>
    <definedName name="g" localSheetId="1" hidden="1">#REF!</definedName>
    <definedName name="g" localSheetId="3" hidden="1">'TH 8'!#REF!</definedName>
    <definedName name="g" hidden="1">#REF!</definedName>
    <definedName name="GL_CB">'[9]GL CB'!$L$44</definedName>
    <definedName name="GL_M">'[9]GL M'!$L$385</definedName>
    <definedName name="HY" localSheetId="1">#REF!</definedName>
    <definedName name="HY" localSheetId="3">#REF!</definedName>
    <definedName name="HY">#REF!</definedName>
    <definedName name="KHN" localSheetId="1">#REF!</definedName>
    <definedName name="KHN" localSheetId="3">#REF!</definedName>
    <definedName name="KHN">#REF!</definedName>
    <definedName name="KNB" localSheetId="1">#REF!</definedName>
    <definedName name="KNB" localSheetId="3">#REF!</definedName>
    <definedName name="KNB">#REF!</definedName>
    <definedName name="KR" localSheetId="1">#REF!</definedName>
    <definedName name="KR" localSheetId="3">#REF!</definedName>
    <definedName name="KR">#REF!</definedName>
    <definedName name="L_Adjust" localSheetId="3">[5]Links!$H:$H</definedName>
    <definedName name="L_Adjust">[5]Links!$H:$H</definedName>
    <definedName name="L_AJE_Tot" localSheetId="3">[5]Links!$G:$G</definedName>
    <definedName name="L_AJE_Tot">[5]Links!$G:$G</definedName>
    <definedName name="L_CY_Beg" localSheetId="3">[5]Links!$F:$F</definedName>
    <definedName name="L_CY_Beg">[5]Links!$F:$F</definedName>
    <definedName name="L_CY_End" localSheetId="3">[5]Links!$J:$J</definedName>
    <definedName name="L_CY_End">[5]Links!$J:$J</definedName>
    <definedName name="L_PY_End" localSheetId="3">[5]Links!$K:$K</definedName>
    <definedName name="L_PY_End">[5]Links!$K:$K</definedName>
    <definedName name="L_RJE_Tot" localSheetId="3">[5]Links!$I:$I</definedName>
    <definedName name="L_RJE_Tot">[5]Links!$I:$I</definedName>
    <definedName name="List_LevelAssurance">'[10]Drop Down'!$B$2:$B$5</definedName>
    <definedName name="List_TypeProcedure">'[10]Drop Down'!$A$2:$A$7</definedName>
    <definedName name="LORRY">[11]อัตราค่าบรรทุก!$A$1:$C$21</definedName>
    <definedName name="lpo">'[12]Stock Aging'!$A$2:$S$1606</definedName>
    <definedName name="Notes" localSheetId="1">#REF!</definedName>
    <definedName name="Notes" localSheetId="3">#REF!</definedName>
    <definedName name="Notes">#REF!</definedName>
    <definedName name="NS" localSheetId="1">#REF!</definedName>
    <definedName name="NS" localSheetId="3">#REF!</definedName>
    <definedName name="NS">#REF!</definedName>
    <definedName name="NSProjectionMethodIndex">'[13]Non-Statistical Sampling Master'!$C$63</definedName>
    <definedName name="NSRequiredLevelOfEvidenceItems">'[13]Non-Statistical Sampling Master'!$C$50:$C$53</definedName>
    <definedName name="NTB" localSheetId="1">#REF!</definedName>
    <definedName name="NTB" localSheetId="3">#REF!</definedName>
    <definedName name="NTB">#REF!</definedName>
    <definedName name="OFF" localSheetId="1">#REF!</definedName>
    <definedName name="OFF" localSheetId="3">#REF!</definedName>
    <definedName name="OFF">#REF!</definedName>
    <definedName name="Percent_Threshold">'[5]Vertical Analyze'!$F$3</definedName>
    <definedName name="PeriodsInYear" localSheetId="0">#REF!</definedName>
    <definedName name="PeriodsInYear" localSheetId="1">#REF!</definedName>
    <definedName name="PeriodsInYear" localSheetId="3">#REF!</definedName>
    <definedName name="PeriodsInYear">#REF!</definedName>
    <definedName name="PLstment" localSheetId="1">#REF!</definedName>
    <definedName name="PLstment" localSheetId="3">#REF!</definedName>
    <definedName name="PLstment">#REF!</definedName>
    <definedName name="PPD" localSheetId="1">#REF!</definedName>
    <definedName name="PPD" localSheetId="3">#REF!</definedName>
    <definedName name="PPD">#REF!</definedName>
    <definedName name="price" localSheetId="1">#REF!</definedName>
    <definedName name="price" localSheetId="3">#REF!</definedName>
    <definedName name="price">#REF!</definedName>
    <definedName name="_xlnm.Print_Area" localSheetId="3">'TH 8'!$A$1:$R$27</definedName>
    <definedName name="_xlnm.Print_Area">#REF!</definedName>
    <definedName name="_xlnm.Print_Titles">#REF!,#REF!</definedName>
    <definedName name="PTB" localSheetId="1">#REF!</definedName>
    <definedName name="PTB" localSheetId="3">#REF!</definedName>
    <definedName name="PTB">#REF!</definedName>
    <definedName name="PTK" localSheetId="1">#REF!</definedName>
    <definedName name="PTK" localSheetId="3">#REF!</definedName>
    <definedName name="PTK">#REF!</definedName>
    <definedName name="PTY" localSheetId="1">#REF!</definedName>
    <definedName name="PTY" localSheetId="3">#REF!</definedName>
    <definedName name="PTY">#REF!</definedName>
    <definedName name="RATE">[14]RATE!$A$1:$C$32</definedName>
    <definedName name="RATE4">[15]RATE!$A$1:$D$32</definedName>
    <definedName name="_xlnm.Recorder" localSheetId="1">#REF!</definedName>
    <definedName name="_xlnm.Recorder" localSheetId="3">#REF!</definedName>
    <definedName name="_xlnm.Recorder">#REF!</definedName>
    <definedName name="Report" localSheetId="1">#REF!</definedName>
    <definedName name="Report" localSheetId="3">#REF!</definedName>
    <definedName name="Report">#REF!</definedName>
    <definedName name="RMCOptions">"*010000000000000"</definedName>
    <definedName name="S_Adjust_Data">[5]Lead!$J$1:$J$213</definedName>
    <definedName name="S_AJE_Tot_Data">[5]Lead!$I$1:$I$213</definedName>
    <definedName name="S_CY_Beg_Data">[5]Lead!$G$1:$G$213</definedName>
    <definedName name="S_CY_End_Data">[5]Lead!$L$1:$L$213</definedName>
    <definedName name="S_PY_End_Data">[5]Lead!$N$1:$N$213</definedName>
    <definedName name="S_RJE_Tot_Data">[5]Lead!$K$1:$K$213</definedName>
    <definedName name="sale">[16]Sale0307!$A$1:$G$401</definedName>
    <definedName name="sale0309">[17]Sale0309!$A$1:$G$369</definedName>
    <definedName name="sale0311">[18]Sale0311!$A$1:$G$373</definedName>
    <definedName name="sale0401">'[19]Sale 0401'!$A$1:$G$264</definedName>
    <definedName name="sale0402">[20]Sale0402!$A$1:$G$350</definedName>
    <definedName name="sale0403">[21]Sale0403!$A$1:$G$420</definedName>
    <definedName name="sale0404">'[22]Sale 0404'!$A$1:$F$322</definedName>
    <definedName name="sale0406">[23]Sale0406!$A$1:$E$334</definedName>
    <definedName name="sale0407">'[24]Sale 0407'!$A$1:$E$389</definedName>
    <definedName name="sale0408">'[25]Sale 0408'!$A$2:$E$351</definedName>
    <definedName name="SALE0411">'[26]Sale 0411'!$A$1:$G$373</definedName>
    <definedName name="sale0501">'[27]Sale 0501'!$A$1:$G$184</definedName>
    <definedName name="SALE0502">'[28]Sale 0502'!$A$1:$G$257</definedName>
    <definedName name="SB" localSheetId="1">#REF!</definedName>
    <definedName name="SB" localSheetId="3">#REF!</definedName>
    <definedName name="SB">#REF!</definedName>
    <definedName name="SD" localSheetId="1">#REF!</definedName>
    <definedName name="SD" localSheetId="3">#REF!</definedName>
    <definedName name="SD">#REF!</definedName>
    <definedName name="Spec" localSheetId="0">#REF!</definedName>
    <definedName name="Spec" localSheetId="1">#REF!</definedName>
    <definedName name="Spec" localSheetId="3">#REF!</definedName>
    <definedName name="Spec">#REF!</definedName>
    <definedName name="SR" localSheetId="1">#REF!</definedName>
    <definedName name="SR" localSheetId="3">#REF!</definedName>
    <definedName name="SR">#REF!</definedName>
    <definedName name="TESTHKEY" localSheetId="1">'[1]TB P12'!#REF!</definedName>
    <definedName name="TESTHKEY" localSheetId="3">'[1]TB P12'!#REF!</definedName>
    <definedName name="TESTHKEY">'[1]TB P12'!#REF!</definedName>
    <definedName name="TESTVKEY" localSheetId="1">'[1]TB P12'!#REF!</definedName>
    <definedName name="TESTVKEY" localSheetId="3">'[1]TB P12'!#REF!</definedName>
    <definedName name="TESTVKEY">'[1]TB P12'!#REF!</definedName>
    <definedName name="TextRefCopy1" localSheetId="1">'[29]Condition '!#REF!</definedName>
    <definedName name="TextRefCopy1" localSheetId="3">'[29]Condition '!#REF!</definedName>
    <definedName name="TextRefCopy1">'[29]Condition '!#REF!</definedName>
    <definedName name="TextRefCopy2" localSheetId="1">#REF!</definedName>
    <definedName name="TextRefCopy2" localSheetId="3">#REF!</definedName>
    <definedName name="TextRefCopy2">#REF!</definedName>
    <definedName name="TextRefCopy3" localSheetId="1">'[29]Adjust entry'!#REF!</definedName>
    <definedName name="TextRefCopy3" localSheetId="3">'[29]Adjust entry'!#REF!</definedName>
    <definedName name="TextRefCopy3">'[29]Adjust entry'!#REF!</definedName>
    <definedName name="TextRefCopy4" localSheetId="1">'[29]Adjust entry'!#REF!</definedName>
    <definedName name="TextRefCopy4" localSheetId="3">'[29]Adjust entry'!#REF!</definedName>
    <definedName name="TextRefCopy4">'[29]Adjust entry'!#REF!</definedName>
    <definedName name="TextRefCopyRangeCount" hidden="1">13</definedName>
    <definedName name="TTDesiredLevelOfEvidenceItems">'[13]Global Data'!$B$92:$B$95</definedName>
    <definedName name="UB" localSheetId="1">#REF!</definedName>
    <definedName name="UB" localSheetId="3">#REF!</definedName>
    <definedName name="UB">#REF!</definedName>
    <definedName name="WG" localSheetId="1">#REF!</definedName>
    <definedName name="WG" localSheetId="3">#REF!</definedName>
    <definedName name="WG">#REF!</definedName>
    <definedName name="โรงอาหาร" localSheetId="1">#REF!</definedName>
    <definedName name="โรงอาหาร" localSheetId="3">#REF!</definedName>
    <definedName name="โรงอาหาร">#REF!</definedName>
    <definedName name="ฟฟ">'[30]GL CB'!$L$44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2" i="38" l="1"/>
  <c r="F22" i="38" l="1"/>
  <c r="F21" i="38"/>
  <c r="J21" i="38"/>
  <c r="E29" i="24"/>
  <c r="H25" i="38"/>
  <c r="F25" i="38" l="1"/>
  <c r="I27" i="24"/>
  <c r="F16" i="38" l="1"/>
  <c r="F29" i="38" l="1"/>
  <c r="A39" i="30"/>
  <c r="G18" i="36" l="1"/>
  <c r="G14" i="36"/>
  <c r="H27" i="38"/>
  <c r="Q18" i="37"/>
  <c r="K18" i="37"/>
  <c r="I18" i="37"/>
  <c r="G18" i="37"/>
  <c r="E18" i="37"/>
  <c r="P17" i="33"/>
  <c r="H17" i="33"/>
  <c r="F17" i="33"/>
  <c r="D17" i="33"/>
  <c r="J17" i="33"/>
  <c r="N14" i="33" l="1"/>
  <c r="R14" i="33" s="1"/>
  <c r="O15" i="37" l="1"/>
  <c r="S15" i="37" s="1"/>
  <c r="A3" i="37"/>
  <c r="L24" i="30" l="1"/>
  <c r="L12" i="30"/>
  <c r="K67" i="36" l="1"/>
  <c r="G67" i="36" l="1"/>
  <c r="I67" i="36" l="1"/>
  <c r="E78" i="36"/>
  <c r="G78" i="36" l="1"/>
  <c r="A48" i="38" l="1"/>
  <c r="A46" i="38"/>
  <c r="A45" i="38"/>
  <c r="A85" i="38" s="1"/>
  <c r="L25" i="38"/>
  <c r="J25" i="38"/>
  <c r="L16" i="38"/>
  <c r="J16" i="38"/>
  <c r="H16" i="38"/>
  <c r="J29" i="38" l="1"/>
  <c r="H29" i="38"/>
  <c r="L29" i="38"/>
  <c r="F32" i="38" l="1"/>
  <c r="F38" i="38" s="1"/>
  <c r="E11" i="36"/>
  <c r="L32" i="38"/>
  <c r="L38" i="38" s="1"/>
  <c r="J25" i="30" s="1"/>
  <c r="K11" i="36"/>
  <c r="J32" i="38"/>
  <c r="J38" i="38" s="1"/>
  <c r="I11" i="36"/>
  <c r="H32" i="38"/>
  <c r="H38" i="38" s="1"/>
  <c r="G11" i="36"/>
  <c r="I21" i="24"/>
  <c r="H55" i="38" l="1"/>
  <c r="H58" i="38" s="1"/>
  <c r="H61" i="38" s="1"/>
  <c r="H64" i="38" s="1"/>
  <c r="L15" i="33"/>
  <c r="L17" i="33" s="1"/>
  <c r="F55" i="38"/>
  <c r="F58" i="38" s="1"/>
  <c r="F61" i="38" s="1"/>
  <c r="F64" i="38" s="1"/>
  <c r="M16" i="37"/>
  <c r="J55" i="38"/>
  <c r="J67" i="38" s="1"/>
  <c r="J13" i="30"/>
  <c r="L55" i="38"/>
  <c r="L67" i="38" s="1"/>
  <c r="F67" i="38"/>
  <c r="G122" i="24"/>
  <c r="J58" i="38" l="1"/>
  <c r="J61" i="38" s="1"/>
  <c r="J64" i="38" s="1"/>
  <c r="O16" i="37"/>
  <c r="M18" i="37"/>
  <c r="H67" i="38"/>
  <c r="L58" i="38"/>
  <c r="L61" i="38" s="1"/>
  <c r="L64" i="38" s="1"/>
  <c r="A26" i="37"/>
  <c r="A27" i="33" s="1"/>
  <c r="A1" i="37"/>
  <c r="S16" i="37" l="1"/>
  <c r="S18" i="37" s="1"/>
  <c r="O18" i="37"/>
  <c r="A48" i="36"/>
  <c r="K78" i="36" l="1"/>
  <c r="I78" i="36"/>
  <c r="A96" i="36"/>
  <c r="A49" i="36"/>
  <c r="A1" i="30" l="1"/>
  <c r="H27" i="30" l="1"/>
  <c r="F27" i="30"/>
  <c r="D27" i="30"/>
  <c r="F15" i="30"/>
  <c r="D15" i="30"/>
  <c r="A3" i="33"/>
  <c r="A3" i="30" s="1"/>
  <c r="A3" i="36" s="1"/>
  <c r="A51" i="36" s="1"/>
  <c r="K21" i="36" l="1"/>
  <c r="K28" i="36" s="1"/>
  <c r="K31" i="36" s="1"/>
  <c r="K80" i="36" s="1"/>
  <c r="K83" i="36" s="1"/>
  <c r="G21" i="36"/>
  <c r="G28" i="36" s="1"/>
  <c r="G31" i="36" s="1"/>
  <c r="G80" i="36" s="1"/>
  <c r="G83" i="36" s="1"/>
  <c r="I21" i="36" l="1"/>
  <c r="E21" i="36"/>
  <c r="E28" i="36" s="1"/>
  <c r="E31" i="36" s="1"/>
  <c r="I28" i="36" l="1"/>
  <c r="I31" i="36" s="1"/>
  <c r="I34" i="24"/>
  <c r="N15" i="33" l="1"/>
  <c r="E80" i="36"/>
  <c r="E83" i="36" s="1"/>
  <c r="I80" i="36"/>
  <c r="I83" i="36" s="1"/>
  <c r="E120" i="24"/>
  <c r="J27" i="30"/>
  <c r="L25" i="30"/>
  <c r="L27" i="30" s="1"/>
  <c r="E34" i="24"/>
  <c r="E21" i="24"/>
  <c r="G34" i="24"/>
  <c r="K34" i="24"/>
  <c r="I74" i="24"/>
  <c r="I66" i="24"/>
  <c r="E74" i="24"/>
  <c r="E66" i="24"/>
  <c r="I36" i="24"/>
  <c r="K122" i="24"/>
  <c r="K125" i="24" s="1"/>
  <c r="G125" i="24"/>
  <c r="K74" i="24"/>
  <c r="G74" i="24"/>
  <c r="K66" i="24"/>
  <c r="G66" i="24"/>
  <c r="K21" i="24"/>
  <c r="G21" i="24"/>
  <c r="A138" i="24"/>
  <c r="A92" i="24"/>
  <c r="A49" i="24"/>
  <c r="A95" i="24" s="1"/>
  <c r="R15" i="33" l="1"/>
  <c r="R17" i="33" s="1"/>
  <c r="N17" i="33"/>
  <c r="J15" i="30"/>
  <c r="I120" i="24" s="1"/>
  <c r="L13" i="30"/>
  <c r="L15" i="30" s="1"/>
  <c r="H15" i="30"/>
  <c r="I76" i="24"/>
  <c r="K36" i="24"/>
  <c r="K76" i="24"/>
  <c r="K127" i="24" s="1"/>
  <c r="G36" i="24"/>
  <c r="E76" i="24"/>
  <c r="G76" i="24"/>
  <c r="G127" i="24" s="1"/>
  <c r="E36" i="24"/>
  <c r="E122" i="24" l="1"/>
  <c r="E125" i="24" s="1"/>
  <c r="E127" i="24" s="1"/>
  <c r="I122" i="24"/>
  <c r="I125" i="24" s="1"/>
  <c r="I127" i="24" s="1"/>
</calcChain>
</file>

<file path=xl/sharedStrings.xml><?xml version="1.0" encoding="utf-8"?>
<sst xmlns="http://schemas.openxmlformats.org/spreadsheetml/2006/main" count="389" uniqueCount="158">
  <si>
    <t>หมายเหตุ</t>
  </si>
  <si>
    <t>สินทรัพย์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</si>
  <si>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</si>
  <si>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</si>
  <si>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</si>
  <si>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</si>
  <si>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</si>
  <si>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</si>
  <si>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</si>
  <si>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</si>
  <si>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กระแสเงินสดจากกิจกรรมลงทุน</t>
  </si>
  <si>
    <t>กระแสเงินสดจากกิจกรรมจัดหาเงิน</t>
  </si>
  <si>
    <t>กำไรสะสม</t>
  </si>
  <si>
    <t>ตามกฎหมาย</t>
  </si>
  <si>
    <t>ยังไม่ได้จัดสรร</t>
  </si>
  <si>
    <t>กระแสเงินสดจากกิจกรรมดำเนินงาน</t>
  </si>
  <si>
    <t>รายการปรับปรุง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</si>
  <si>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</si>
  <si>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</si>
  <si>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</si>
  <si>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</si>
  <si>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ภาษีเงินได้ค้างจ่าย</t>
  </si>
  <si>
    <t>ค่าใช้จ่ายในการบริหาร</t>
  </si>
  <si>
    <t>รวมค่าใช้จ่าย</t>
  </si>
  <si>
    <t>ทุนจดทะเบียน</t>
  </si>
  <si>
    <t>ทุนที่ออกและชำระเต็มมูลค่าแล้ว</t>
  </si>
  <si>
    <t>งบแสดงฐานะการเงิน</t>
  </si>
  <si>
    <t>รวมส่วนของบริษัทใหญ่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</si>
  <si>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</si>
  <si>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</si>
  <si>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เจ้าหนี้การค้าและเจ้าหนี้อื่น</t>
  </si>
  <si>
    <t>ภาระผูกพันผลประโยชน์พนักงาน</t>
  </si>
  <si>
    <t>การเปลี่ยนแปลงของเงินทุนหมุนเวียน</t>
  </si>
  <si>
    <t>กรรมการ  _____________________________________________   กรรมการ  _____________________________________________</t>
  </si>
  <si>
    <t>ต้นทุนทางการเงิน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</si>
  <si>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</si>
  <si>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</si>
  <si>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</si>
  <si>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</si>
  <si>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ส่วนได้เสีย</t>
  </si>
  <si>
    <t>(ยังไม่ได้ตรวจสอบ)</t>
  </si>
  <si>
    <t>(ตรวจสอบแล้ว)</t>
  </si>
  <si>
    <t>ข้อมูลทางการเงินรวม</t>
  </si>
  <si>
    <t>ข้อมูลทางการเงินเฉพาะกิจการ</t>
  </si>
  <si>
    <t>งบกระแสเงินสด (ยังไม่ได้ตรวจสอบ)</t>
  </si>
  <si>
    <t>งบกำไรขาดทุนเบ็ดเสร็จ (ยังไม่ได้ตรวจสอบ)</t>
  </si>
  <si>
    <t>เงินสดและรายการเทียบเท่าเงินสดยอดคงเหลือต้นงวด</t>
  </si>
  <si>
    <t>บริษัท เวิลด์ คอร์ปอเรชั่น จำกัด (มหาชน)</t>
  </si>
  <si>
    <t>บาท</t>
  </si>
  <si>
    <t>เงินสดและรายการเทียบเท่าเงินสด</t>
  </si>
  <si>
    <t>ลูกหนี้อื่น - สุทธิ</t>
  </si>
  <si>
    <t>สินค้าคงเหลือ</t>
  </si>
  <si>
    <t>เงินฝากสถาบันการเงินที่ติดภาระผูกพัน</t>
  </si>
  <si>
    <t>เงินลงทุนในการร่วมค้า</t>
  </si>
  <si>
    <t>อุปกรณ์ - สุทธิ</t>
  </si>
  <si>
    <t>สินทรัพย์ภาษีเงินได้รอตัดบัญชี</t>
  </si>
  <si>
    <t>สินทรัพย์ไม่หมุนเวียนอื่น</t>
  </si>
  <si>
    <t>เงินกู้ยืมระยะสั้นจากสถาบันการเงิน</t>
  </si>
  <si>
    <t xml:space="preserve">   หุ้นสามัญ 7,296,755,699 หุ้น</t>
  </si>
  <si>
    <t>ส่วนต่ำมูลค่าหุ้นสามัญ</t>
  </si>
  <si>
    <t>ส่วนปรับปรุงจากการเพิ่มสัดส่วนเงินลงทุน</t>
  </si>
  <si>
    <t>ในบริษัทย่อย</t>
  </si>
  <si>
    <t>ส่วนปรับปรุงทุน</t>
  </si>
  <si>
    <t>จัดสรรแล้ว</t>
  </si>
  <si>
    <t>รวม</t>
  </si>
  <si>
    <t>ทุนที่ออก</t>
  </si>
  <si>
    <t>ส่วนต่ำ</t>
  </si>
  <si>
    <t>จากการซื้อธุรกิจ</t>
  </si>
  <si>
    <t>- ทุนสำรอง</t>
  </si>
  <si>
    <t>และชำระแล้ว</t>
  </si>
  <si>
    <t>มูลค่าหุ้นสามัญ</t>
  </si>
  <si>
    <t>แบบย้อนกลับ</t>
  </si>
  <si>
    <t>ค่าเสื่อมราคาและค่าตัดจำหน่าย</t>
  </si>
  <si>
    <t>รายได้ดอกเบี้ยรับ</t>
  </si>
  <si>
    <t>เงินสดรับจากดอกเบี้ยรับ</t>
  </si>
  <si>
    <t>เงินสดจ่ายดอกเบี้ยจ่าย</t>
  </si>
  <si>
    <t xml:space="preserve">      มูลค่าหุ้นละ 0.50 บาท</t>
  </si>
  <si>
    <t>ค่าใช้จ่ายในการขาย</t>
  </si>
  <si>
    <t>จำนวนหุ้นสามัญถัวเฉลี่ยถ่วงน้ำหนัก (หุ้น)</t>
  </si>
  <si>
    <t>เงินสดสุทธิได้มาจาก (ใช้ไปใน) กิจกรรมจัดหาเงิน</t>
  </si>
  <si>
    <t xml:space="preserve"> </t>
  </si>
  <si>
    <t>รายได้</t>
  </si>
  <si>
    <t>รายได้จากธุรกิจพัฒนาอสังหาริมทรัพย์</t>
  </si>
  <si>
    <t>รวมรายได้</t>
  </si>
  <si>
    <t>ค่าใช้จ่าย</t>
  </si>
  <si>
    <t>ต้นทุนขายจากธุรกิจพัฒนาอสังหาริมทรัพย์</t>
  </si>
  <si>
    <t>ส่วนที่เป็นของบริษัทใหญ่</t>
  </si>
  <si>
    <t>งบแสดงการเปลี่ยนแปลงส่วนของเจ้าของ (ยังไม่ได้ตรวจสอบ)</t>
  </si>
  <si>
    <t>ข้อมูลทางการเงินรวม (ยังไม่ได้ตรวจสอบ)</t>
  </si>
  <si>
    <t>ส่วนของเจ้าของบริษัทใหญ่</t>
  </si>
  <si>
    <t>จากการเพิ่ม</t>
  </si>
  <si>
    <t>สัดส่วนเงินลงทุน</t>
  </si>
  <si>
    <t>ที่ไม่มีอำนาจ</t>
  </si>
  <si>
    <t>บริษัทใหญ่</t>
  </si>
  <si>
    <t>ควบคุม</t>
  </si>
  <si>
    <t>ข้อมูลทางการเงินเฉพาะกิจการ (ยังไม่ได้ตรวจสอบ)</t>
  </si>
  <si>
    <t>ส่วนต่ำมูลค่า</t>
  </si>
  <si>
    <t>หุ้นสามัญ</t>
  </si>
  <si>
    <t>เงินสดและรายการเทียบเท่าเงินสดยอดคงเหลือปลายงวด</t>
  </si>
  <si>
    <t>กำไรเบ็ดเสร็จรวมสำหรับงวด</t>
  </si>
  <si>
    <t>เงินสดสุทธิได้มาจากกิจกรรมลงทุน</t>
  </si>
  <si>
    <t>ส่วนแบ่งขาดทุนจากเงินลงทุนในการร่วมค้า</t>
  </si>
  <si>
    <t>พ.ศ. 2563</t>
  </si>
  <si>
    <t>ยอดคงเหลือ ณ วันที่ 1 มกราคม พ.ศ. 2563</t>
  </si>
  <si>
    <t>เงินลงทุนระยะสั้น</t>
  </si>
  <si>
    <t>ลูกหนี้จากการผิดสัญญา</t>
  </si>
  <si>
    <t>ประมาณการหนี้สินที่เกิดจากคดีความ</t>
  </si>
  <si>
    <t>เงินลงทุนในบริษัทย่อย</t>
  </si>
  <si>
    <t>- ทุนสำรองตามกฎหมาย</t>
  </si>
  <si>
    <t>เงินสดรับจากเงินปันผลรับ</t>
  </si>
  <si>
    <t>เงินให้กู้ยืมระยะสั้นแก่กิจการที่เกี่ยวข้องกัน</t>
  </si>
  <si>
    <t>เงินสดจ่ายภาษีเงินได้</t>
  </si>
  <si>
    <t>จัดสรรตามกฏหมาย</t>
  </si>
  <si>
    <t>เงินสดและรายการเทียบเท่าเงินสดเพิ่มขึ้น (ลดลง) สุทธิ</t>
  </si>
  <si>
    <t>กำไรขาดทุนเบ็ดเสร็จอื่นสำหรับงวด</t>
  </si>
  <si>
    <t>เงินสดจ่ายเพื่อเพิ่มทุนในบริษัทย่อย</t>
  </si>
  <si>
    <t>31 ธันวาคม</t>
  </si>
  <si>
    <t>กำไรขาดทุนเบ็ดเสร็จอื่น :</t>
  </si>
  <si>
    <t>เงินกู้ยืมระยะสั้นจากบุคคลและกิจการที่เกี่ยวข้องกัน</t>
  </si>
  <si>
    <t>เงินสดสุทธิได้มาจาก (ใช้ไปใน) กิจกรรมดำเนินงาน</t>
  </si>
  <si>
    <t>เงินสดรับจากเงินให้กู้ยืมระยะสั้น</t>
  </si>
  <si>
    <t>เงินสดได้มาจาก (ใช้ไปใน) การดำเนินงาน</t>
  </si>
  <si>
    <t>รายการที่ไม่ใช่เงินสด</t>
  </si>
  <si>
    <t>เงินปันผลค้างรับจากบริษัทย่อย</t>
  </si>
  <si>
    <t xml:space="preserve">การแบ่งปันกำไร </t>
  </si>
  <si>
    <t>การแบ่งปันกำไรเบ็ดเสร็จรวม</t>
  </si>
  <si>
    <t>กำไรต่อหุ้นส่วนที่เป็นของบริษัทใหญ่</t>
  </si>
  <si>
    <t>กำไรต่อหุ้นขั้นพื้นฐาน (บาท)</t>
  </si>
  <si>
    <t>กำไรก่อนค่าใช้จ่ายภาษีเงินได้</t>
  </si>
  <si>
    <t>กำไรก่อนภาษีเงินได้</t>
  </si>
  <si>
    <t>รายได้เงินปันผล</t>
  </si>
  <si>
    <t>กำไรสุทธิสำหรับงวด</t>
  </si>
  <si>
    <t>เงินให้กู้ยืมและดอกเบี้ยค้างรับแก่การร่วมค้า - สุทธิ</t>
  </si>
  <si>
    <r>
      <t>งบแสดงฐานะการเงิน</t>
    </r>
    <r>
      <rPr>
        <sz val="13"/>
        <rFont val="Browallia New"/>
        <family val="2"/>
      </rPr>
      <t xml:space="preserve"> </t>
    </r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</si>
  <si>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</si>
  <si>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>เงินสดรับจากเงินกู้ยืมระยะสั้น</t>
  </si>
  <si>
    <t>ลูกหนี้อื่น</t>
  </si>
  <si>
    <t>ณ วันที่ 31 มีนาคม พ.ศ. 2564</t>
  </si>
  <si>
    <t>31 มีนาคม</t>
  </si>
  <si>
    <t>พ.ศ. 2564</t>
  </si>
  <si>
    <t>เงินกู้ยืมระยะยาวจากบุคคลและกิจการที่เกี่ยวข้องกัน</t>
  </si>
  <si>
    <t>สำหรับงวดสามเดือนสิ้นสุดวันที่ 31 มีนาคม พ.ศ. 2564</t>
  </si>
  <si>
    <t>ยอดคงเหลือ ณ วันที่ 1 มกราคม พ.ศ. 2564</t>
  </si>
  <si>
    <t>ยอดคงเหลือ ณ วันที่ 31 มีนาคม พ.ศ. 2564</t>
  </si>
  <si>
    <t>สำหรับงวดสามเดือนสิ้นสุดวันที่ 31 มีนาคม พ.ศ. 2563</t>
  </si>
  <si>
    <t>ยอดคงเหลือ ณ วันที่ 31 มีนาคม พ.ศ. 2563</t>
  </si>
  <si>
    <t>เงินกู้ยืมระยะสั้นจากบริษัทย่อย</t>
  </si>
  <si>
    <t>14, 16</t>
  </si>
  <si>
    <t>11, 14</t>
  </si>
  <si>
    <t>ค่าใช้จ่ายภาษีเงินได้</t>
  </si>
  <si>
    <t>เงินกู้ยืมระยะยาวจากบริษัทย่อย</t>
  </si>
  <si>
    <t>แก่กิจการที่เกี่ยวข้องกัน</t>
  </si>
  <si>
    <t>จากบุคคลและกิจการที่เกี่ยวข้องกัน</t>
  </si>
  <si>
    <t>เงินสดจ่ายจากเงินกู้ยืมระยะสั้น</t>
  </si>
  <si>
    <t>เงินสดรับจากเงินกู้ยืมระยะยาว</t>
  </si>
  <si>
    <t>หมายเหตุประกอบข้อมูลทางการเงินระหว่างกาลแบบย่อในหน้า 12 ถึง 27 เป็นส่วนหนึ่งของข้อมูลทางการเงินระหว่างกาลนี้</t>
  </si>
  <si>
    <t>เงินสดจ่ายจากเงินให้กู้ยืมระยะสั้น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</si>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</sst>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3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[$€-2]* #,##0.00_);_([$€-2]* \(#,##0.00\);_([$€-2]* &quot;-&quot;??_)"/>
    <numFmt numFmtId="167" formatCode="_(* #,##0_);_(* \(#,##0\);_(* &quot;-&quot;???\ _);_(@_)"/>
    <numFmt numFmtId="168" formatCode="#,##0;\(#,##0\);\-"/>
    <numFmt numFmtId="169" formatCode="#,##0;\(#,##0\);&quot;-&quot;;@"/>
    <numFmt numFmtId="170" formatCode="#,##0.00_);[Black]\(#,##0.00\)"/>
    <numFmt numFmtId="171" formatCode="#,##0_);[Black]\(#,##0\)"/>
    <numFmt numFmtId="172" formatCode="_(* #,##0_);_(* \(#,##0\);_(* &quot;-&quot;??_);_(@_)"/>
    <numFmt numFmtId="173" formatCode="#,##0.0000;\(#,##0.0000\);\-"/>
    <numFmt numFmtId="174" formatCode="#,##0;\(#,##0"/>
    <numFmt numFmtId="175" formatCode="&quot;On&quot;;&quot;On&quot;;&quot;Off&quot;"/>
    <numFmt numFmtId="176" formatCode="0.0%"/>
    <numFmt numFmtId="177" formatCode="_-* #,##0.00\ _€_-;\-* #,##0.00\ _€_-;_-* &quot;-&quot;??\ _€_-;_-@_-"/>
    <numFmt numFmtId="178" formatCode="_-* #,##0.00\ &quot;€&quot;_-;\-* #,##0.00\ &quot;€&quot;_-;_-* &quot;-&quot;??\ &quot;€&quot;_-;_-@_-"/>
    <numFmt numFmtId="179" formatCode="#.#"/>
    <numFmt numFmtId="180" formatCode="_-* #,##0_-;\-* #,##0_-;_-* &quot;-&quot;??_-;_-@_-"/>
    <numFmt numFmtId="181" formatCode="#,##0.00_ ;[Red]\-#,##0.00\ "/>
    <numFmt numFmtId="182" formatCode="&quot;฿&quot;#,##0.00_);\(&quot;฿&quot;#,##0.00\)"/>
    <numFmt numFmtId="183" formatCode="_(&quot;฿&quot;* #,##0.00_);_(&quot;฿&quot;* \(#,##0.00\);_(&quot;฿&quot;* &quot;-&quot;??_);_(@_)"/>
    <numFmt numFmtId="184" formatCode="_ &quot;\&quot;* #,##0.00_ ;_ &quot;\&quot;* \-#,##0.00_ ;_ &quot;\&quot;* &quot;-&quot;??_ ;_ @_ "/>
    <numFmt numFmtId="185" formatCode="&quot;\&quot;#,##0;[Red]&quot;\&quot;\-#,##0"/>
    <numFmt numFmtId="186" formatCode="#,##0\ &quot;Pts&quot;;[Red]\-#,##0\ &quot;Pts&quot;"/>
    <numFmt numFmtId="187" formatCode="#,##0\ &quot;Pts&quot;;\-#,##0\ &quot;Pts&quot;"/>
    <numFmt numFmtId="188" formatCode="_(&quot;N$&quot;* #,##0.00_);_(&quot;N$&quot;* \(#,##0.00\);_(&quot;N$&quot;* &quot;-&quot;??_);_(@_)"/>
    <numFmt numFmtId="189" formatCode="_-* #,##0\ &quot;Pts&quot;_-;\-* #,##0\ &quot;Pts&quot;_-;_-* &quot;-&quot;\ &quot;Pts&quot;_-;_-@_-"/>
    <numFmt numFmtId="190" formatCode="_-* #,##0.00\ &quot;Pts&quot;_-;\-* #,##0.00\ &quot;Pts&quot;_-;_-* &quot;-&quot;??\ &quot;Pts&quot;_-;_-@_-"/>
    <numFmt numFmtId="191" formatCode="&quot;$&quot;#,##0.00_);\(&quot;$&quot;#,##0.00\)"/>
    <numFmt numFmtId="192" formatCode="_(&quot;$&quot;* #,##0_);_(&quot;$&quot;* \(#,##0\);_(&quot;$&quot;* &quot;-&quot;_);_(@_)"/>
    <numFmt numFmtId="193" formatCode="_(&quot;$&quot;* #,##0.00_);_(&quot;$&quot;* \(#,##0.00\);_(&quot;$&quot;* &quot;-&quot;??_);_(@_)"/>
    <numFmt numFmtId="194" formatCode="[$-1010000]d/m/yy;@"/>
    <numFmt numFmtId="195" formatCode="0.0"/>
    <numFmt numFmtId="196" formatCode="&quot;$&quot;#,##0.00"/>
    <numFmt numFmtId="197" formatCode="#,##0.00&quot; $&quot;;\-#,##0.00&quot; $&quot;"/>
    <numFmt numFmtId="198" formatCode="#,##0.00&quot; $&quot;;[Red]\-#,##0.00&quot; $&quot;"/>
    <numFmt numFmtId="199" formatCode="d\.m\.yy"/>
    <numFmt numFmtId="200" formatCode="d\.mmm\.yy"/>
    <numFmt numFmtId="201" formatCode="d\.mmm"/>
    <numFmt numFmtId="202" formatCode="mmm\.yy"/>
    <numFmt numFmtId="203" formatCode="General_)"/>
    <numFmt numFmtId="204" formatCode="_-* #,##0.0_-;\-* #,##0.0_-;_-* &quot;-&quot;??_-;_-@_-"/>
    <numFmt numFmtId="205" formatCode="&quot;$&quot;#,##0_);\(&quot;$&quot;#,##0\)"/>
    <numFmt numFmtId="206" formatCode="_-* #,##0.00\ _D_M_-;\-* #,##0.00\ _D_M_-;_-* &quot;-&quot;??\ _D_M_-;_-@_-"/>
    <numFmt numFmtId="207" formatCode="\t&quot;$&quot;#,##0_);\(\t&quot;$&quot;#,##0\)"/>
    <numFmt numFmtId="208" formatCode="mm\/dd\/yyyy"/>
    <numFmt numFmtId="209" formatCode="&quot;฿&quot;\t#,##0_);[Red]\(&quot;฿&quot;\t#,##0\)"/>
    <numFmt numFmtId="210" formatCode="_-&quot;?&quot;* #,##0_-;\-&quot;?&quot;* #,##0_-;_-&quot;?&quot;* &quot;-&quot;_-;_-@_-"/>
    <numFmt numFmtId="211" formatCode="&quot;$&quot;#,##0_);[Red]\(&quot;$&quot;#,##0\)"/>
    <numFmt numFmtId="212" formatCode="B1d/m/yyyy"/>
    <numFmt numFmtId="213" formatCode="&quot;ฃ&quot;#,##0;[Red]\-&quot;ฃ&quot;#,##0"/>
    <numFmt numFmtId="214" formatCode="mmm\ bb"/>
    <numFmt numFmtId="215" formatCode="#,##0.00\ &quot;F&quot;;\-#,##0.00\ &quot;F&quot;"/>
    <numFmt numFmtId="216" formatCode="#,##0\ &quot;FB&quot;;\-#,##0\ &quot;FB&quot;"/>
    <numFmt numFmtId="217" formatCode="&quot;THB&quot;#,##0_);\(&quot;THB&quot;#,##0\)"/>
    <numFmt numFmtId="218" formatCode="\t&quot;฿&quot;#,##0_);\(\t&quot;฿&quot;#,##0\)"/>
    <numFmt numFmtId="219" formatCode="#,##0."/>
    <numFmt numFmtId="220" formatCode="\$#,##0.00;[Red]&quot;-$&quot;#,##0.00"/>
    <numFmt numFmtId="221" formatCode="_-* #,##0.00\ _F_-;\-* #,##0.00\ _F_-;_-* &quot;-&quot;??\ _F_-;_-@_-"/>
    <numFmt numFmtId="222" formatCode="&quot;$&quot;#."/>
    <numFmt numFmtId="223" formatCode="0.00_)"/>
    <numFmt numFmtId="224" formatCode="&quot;?&quot;#,##0.00;\-&quot;?&quot;#,##0.00"/>
    <numFmt numFmtId="225" formatCode="dd\-mmm\-yy_)"/>
    <numFmt numFmtId="226" formatCode="0.00000%"/>
    <numFmt numFmtId="227" formatCode="_-* #,##0\ _$_-;\-* #,##0\ _$_-;_-* &quot;-&quot;\ _$_-;_-@_-"/>
    <numFmt numFmtId="228" formatCode="_-* #,##0.00\ _$_-;\-* #,##0.00\ _$_-;_-* &quot;-&quot;&quot;?&quot;&quot;?&quot;\ _$_-;_-@_-"/>
    <numFmt numFmtId="229" formatCode="#,##0\ &quot;F&quot;;[Red]\-#,##0\ &quot;F&quot;"/>
    <numFmt numFmtId="230" formatCode="_(&quot;$&quot;* #,##0.0_);_(&quot;$&quot;* \(#,##0.0\);_(&quot;$&quot;* &quot;0.0&quot;_);_(@_)"/>
    <numFmt numFmtId="231" formatCode="0_ "/>
    <numFmt numFmtId="232" formatCode="&quot;0&quot;#.0"/>
    <numFmt numFmtId="233" formatCode="000\-000"/>
    <numFmt numFmtId="234" formatCode="&quot;0&quot;#"/>
    <numFmt numFmtId="235" formatCode="#,##0.0_);\(#,##0.0\)"/>
    <numFmt numFmtId="236" formatCode="_(\$* #,##0.00_);_(\$* \(#,##0.00\);_(\$* \-??_);_(@_)"/>
    <numFmt numFmtId="237" formatCode="_ &quot;\&quot;* #,##0_ ;_ &quot;\&quot;* \-#,##0_ ;_ &quot;\&quot;* &quot;-&quot;_ ;_ @_ "/>
    <numFmt numFmtId="238" formatCode="#,##0.00\ &quot;F&quot;;[Red]\-#,##0.00\ &quot;F&quot;"/>
    <numFmt numFmtId="239" formatCode="&quot;$&quot;#,##0.00_);[Red]\(&quot;$&quot;#,##0.00\)"/>
    <numFmt numFmtId="240" formatCode="0%_);\(0%\)"/>
    <numFmt numFmtId="241" formatCode="&quot;ฃค&quot;#,##0;&quot;ฃค&quot;\-#,##0"/>
    <numFmt numFmtId="242" formatCode="#,##0_);\(#,##0\);0_)"/>
    <numFmt numFmtId="243" formatCode="#,##0_);\(#,##0\);0_);@"/>
    <numFmt numFmtId="244" formatCode="0&quot;  &quot;"/>
    <numFmt numFmtId="245" formatCode="mm/dd/yy"/>
    <numFmt numFmtId="246" formatCode="#,##0.0_);[Red]\(#,##0.0\)"/>
    <numFmt numFmtId="247" formatCode="0%\);[Red]\(0%"/>
    <numFmt numFmtId="248" formatCode="d\.m\.yy\ h:mm"/>
    <numFmt numFmtId="249" formatCode="_-* #,##0.00\ &quot;F&quot;_-;\-* #,##0.00\ &quot;F&quot;_-;_-* &quot;-&quot;??\ &quot;F&quot;_-;_-@_-"/>
    <numFmt numFmtId="250" formatCode="_ * #,##0_ ;_ * \-#,##0_ ;_ * &quot;-&quot;_ ;_ @_ "/>
    <numFmt numFmtId="251" formatCode="0.00&quot;  &quot;"/>
    <numFmt numFmtId="252" formatCode="_-* #,##0\ &quot;$&quot;_-;\-* #,##0\ &quot;$&quot;_-;_-* &quot;-&quot;\ &quot;$&quot;_-;_-@_-"/>
    <numFmt numFmtId="253" formatCode="_-* #,##0.00\ &quot;$&quot;_-;\-* #,##0.00\ &quot;$&quot;_-;_-* &quot;-&quot;&quot;?&quot;&quot;?&quot;\ &quot;$&quot;_-;_-@_-"/>
    <numFmt numFmtId="254" formatCode="\t&quot;£&quot;#,##0_);[Red]\(\t&quot;£&quot;#,##0\)"/>
    <numFmt numFmtId="255" formatCode="#."/>
    <numFmt numFmtId="256" formatCode="[&gt;0]#,##0;[&lt;0]\-#,##0;\-#"/>
    <numFmt numFmtId="257" formatCode="#,##0.0;\-#,##0.0"/>
    <numFmt numFmtId="258" formatCode="_-* #,##0.0000_-;\-* #,##0.0000_-;_-* &quot;-&quot;_-;_-@_-"/>
    <numFmt numFmtId="259" formatCode="#,##0.00_);[Red]\(#,##0.00\);\ \-"/>
    <numFmt numFmtId="260" formatCode="_ * #,##0.00_ ;_ * \-#,##0.00_ ;_ * &quot;-&quot;??_ ;_ @_ "/>
    <numFmt numFmtId="261" formatCode="_-* #,##0.00_-;&quot;¥¥!!-&quot;* #,##0.00_-;_-* \-??_-;_-@_-"/>
    <numFmt numFmtId="262" formatCode="_-* #,##0_-;\-* #,##0_-;_-* \-_-;_-@_-"/>
    <numFmt numFmtId="263" formatCode="\$#,##0.00;\(\$#,##0.00\)"/>
    <numFmt numFmtId="264" formatCode="\$#,##0;\(\$#,##0\)"/>
  </numFmts>
  <fonts count="364">
    <font>
      <sz val="10"/>
      <name val="Microsoft Sans Serif"/>
      <charset val="222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Microsoft Sans Serif"/>
      <family val="2"/>
    </font>
    <font>
      <sz val="12"/>
      <name val="Times New Roman"/>
      <family val="1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sz val="14"/>
      <name val="AngsanaUPC"/>
      <family val="1"/>
      <charset val="222"/>
    </font>
    <font>
      <b/>
      <sz val="10"/>
      <color indexed="8"/>
      <name val="MS Sans Serif"/>
      <family val="2"/>
      <charset val="222"/>
    </font>
    <font>
      <sz val="16"/>
      <name val="AngsanaUPC"/>
      <family val="1"/>
    </font>
    <font>
      <sz val="10"/>
      <name val="Courier"/>
      <family val="3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2"/>
      <color theme="1"/>
      <name val="Browallia New"/>
      <family val="2"/>
    </font>
    <font>
      <b/>
      <sz val="10"/>
      <name val="Browallia New"/>
      <family val="2"/>
    </font>
    <font>
      <sz val="1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2"/>
      <color theme="1"/>
      <name val="Browallia New"/>
      <family val="2"/>
    </font>
    <font>
      <sz val="13"/>
      <color theme="1"/>
      <name val="Browallia New"/>
      <family val="2"/>
    </font>
    <font>
      <sz val="10"/>
      <name val="Microsoft Sans Serif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rgb="FF0000FF"/>
      <name val="Arial Unicode MS"/>
      <family val="2"/>
    </font>
    <font>
      <sz val="8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rgb="FF0000FF"/>
      <name val="Georgia"/>
      <family val="1"/>
    </font>
    <font>
      <sz val="8"/>
      <name val="Tahoma"/>
      <family val="2"/>
    </font>
    <font>
      <sz val="10"/>
      <color rgb="FF000000"/>
      <name val="Times New Roman"/>
      <family val="1"/>
    </font>
    <font>
      <sz val="11"/>
      <color rgb="FF9C6500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10"/>
      <color theme="10"/>
      <name val="Arial"/>
      <family val="2"/>
    </font>
    <font>
      <sz val="12"/>
      <color indexed="17"/>
      <name val="????"/>
      <family val="1"/>
      <charset val="136"/>
    </font>
    <font>
      <sz val="12"/>
      <name val="?UAAA?"/>
    </font>
    <font>
      <sz val="12"/>
      <name val="¹UAAA¼"/>
    </font>
    <font>
      <sz val="11"/>
      <name val="돋움"/>
      <family val="3"/>
      <charset val="129"/>
    </font>
    <font>
      <sz val="12"/>
      <color indexed="17"/>
      <name val="新細明體"/>
    </font>
    <font>
      <sz val="11"/>
      <color indexed="20"/>
      <name val="宋体"/>
    </font>
    <font>
      <b/>
      <sz val="18"/>
      <color indexed="56"/>
      <name val="宋体"/>
    </font>
    <font>
      <sz val="12"/>
      <name val="바탕체"/>
      <family val="1"/>
      <charset val="129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name val="CordiaUPC"/>
      <family val="2"/>
    </font>
    <font>
      <sz val="14"/>
      <name val="CordiaUPC"/>
      <family val="2"/>
      <charset val="222"/>
    </font>
    <font>
      <i/>
      <sz val="10"/>
      <name val="Arial"/>
      <family val="2"/>
    </font>
    <font>
      <u/>
      <sz val="11"/>
      <color theme="10"/>
      <name val="Calibri"/>
      <family val="2"/>
      <scheme val="minor"/>
    </font>
    <font>
      <b/>
      <sz val="8"/>
      <name val="Arial"/>
      <family val="2"/>
    </font>
    <font>
      <u/>
      <sz val="9"/>
      <color theme="10"/>
      <name val="Arial"/>
      <family val="2"/>
    </font>
    <font>
      <b/>
      <sz val="18"/>
      <color theme="3"/>
      <name val="Cambria"/>
      <family val="2"/>
      <scheme val="major"/>
    </font>
    <font>
      <b/>
      <sz val="8"/>
      <color theme="3"/>
      <name val="Calibri"/>
      <family val="2"/>
      <scheme val="minor"/>
    </font>
    <font>
      <i/>
      <sz val="8"/>
      <color rgb="FF7F7F7F"/>
      <name val="Calibri"/>
      <family val="2"/>
      <scheme val="minor"/>
    </font>
    <font>
      <u/>
      <sz val="8"/>
      <color theme="10"/>
      <name val="Arial"/>
      <family val="2"/>
    </font>
    <font>
      <sz val="8"/>
      <color theme="1"/>
      <name val="Calibri"/>
      <family val="2"/>
      <charset val="222"/>
      <scheme val="minor"/>
    </font>
    <font>
      <sz val="12"/>
      <color theme="1"/>
      <name val="Calibri"/>
      <family val="2"/>
    </font>
    <font>
      <sz val="10"/>
      <color theme="1"/>
      <name val="Leelawadee"/>
      <family val="2"/>
    </font>
    <font>
      <b/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u/>
      <sz val="11"/>
      <color theme="10"/>
      <name val="Calibri"/>
      <family val="2"/>
    </font>
    <font>
      <b/>
      <sz val="16"/>
      <name val="Times New Roman"/>
      <family val="1"/>
    </font>
    <font>
      <sz val="10"/>
      <color theme="1"/>
      <name val="Calibri"/>
      <family val="2"/>
    </font>
    <font>
      <u/>
      <sz val="10"/>
      <color theme="10"/>
      <name val="Arial Unicode MS"/>
      <family val="2"/>
    </font>
    <font>
      <sz val="10"/>
      <color indexed="8"/>
      <name val="Tahoma"/>
      <family val="2"/>
    </font>
    <font>
      <sz val="11"/>
      <name val="Arial"/>
      <family val="2"/>
    </font>
    <font>
      <sz val="14"/>
      <name val="Angsana New"/>
      <family val="1"/>
    </font>
    <font>
      <sz val="11"/>
      <color theme="1"/>
      <name val="Tahoma"/>
      <family val="2"/>
    </font>
    <font>
      <u/>
      <sz val="14"/>
      <color indexed="12"/>
      <name val="CordiaUPC"/>
      <family val="2"/>
    </font>
    <font>
      <u/>
      <sz val="13.6"/>
      <color indexed="12"/>
      <name val="Arial"/>
      <family val="2"/>
    </font>
    <font>
      <u/>
      <sz val="14"/>
      <color indexed="20"/>
      <name val="CordiaUPC"/>
      <family val="2"/>
    </font>
    <font>
      <u/>
      <sz val="13.6"/>
      <color indexed="20"/>
      <name val="Arial"/>
      <family val="2"/>
    </font>
    <font>
      <sz val="10"/>
      <name val="MS Sans Serif"/>
      <family val="2"/>
    </font>
    <font>
      <sz val="10"/>
      <name val="Courier New"/>
      <family val="3"/>
    </font>
    <font>
      <u/>
      <sz val="10.4"/>
      <color indexed="20"/>
      <name val="Arial"/>
      <family val="2"/>
    </font>
    <font>
      <u/>
      <sz val="10.4"/>
      <color indexed="12"/>
      <name val="Arial"/>
      <family val="2"/>
    </font>
    <font>
      <sz val="11"/>
      <name val="–?’©"/>
      <family val="1"/>
      <charset val="128"/>
    </font>
    <font>
      <sz val="8"/>
      <name val="Courier New"/>
      <family val="3"/>
    </font>
    <font>
      <sz val="10"/>
      <color theme="1"/>
      <name val="Century Gothic"/>
      <family val="2"/>
      <charset val="222"/>
    </font>
    <font>
      <sz val="11"/>
      <color theme="1"/>
      <name val="Tahoma"/>
      <family val="2"/>
      <charset val="222"/>
    </font>
    <font>
      <sz val="15"/>
      <color theme="1"/>
      <name val="Angsana New"/>
      <family val="2"/>
      <charset val="222"/>
    </font>
    <font>
      <sz val="9"/>
      <color theme="1"/>
      <name val="Arial"/>
      <family val="2"/>
      <charset val="222"/>
    </font>
    <font>
      <sz val="11"/>
      <color indexed="8"/>
      <name val="Tahoma"/>
      <family val="2"/>
    </font>
    <font>
      <sz val="10"/>
      <name val="Tahoma"/>
      <family val="2"/>
    </font>
    <font>
      <u/>
      <sz val="9.9"/>
      <color theme="10"/>
      <name val="Arial"/>
      <family val="2"/>
    </font>
    <font>
      <u/>
      <sz val="11"/>
      <color theme="10"/>
      <name val="Arial"/>
      <family val="2"/>
    </font>
    <font>
      <sz val="10"/>
      <color theme="1"/>
      <name val="Calibri"/>
      <family val="2"/>
      <charset val="222"/>
      <scheme val="minor"/>
    </font>
    <font>
      <sz val="10"/>
      <color theme="1"/>
      <name val="Franklin Gothic Medium"/>
      <family val="2"/>
    </font>
    <font>
      <sz val="10"/>
      <color theme="0"/>
      <name val="Century Gothic"/>
      <family val="2"/>
      <charset val="222"/>
    </font>
    <font>
      <sz val="11"/>
      <color theme="0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theme="0"/>
      <name val="Tahoma"/>
      <family val="2"/>
    </font>
    <font>
      <sz val="10"/>
      <name val="EYInterstate"/>
    </font>
    <font>
      <sz val="11"/>
      <color theme="0"/>
      <name val="Arial"/>
      <family val="2"/>
      <charset val="222"/>
    </font>
    <font>
      <sz val="8"/>
      <name val="Times New Roman"/>
      <family val="1"/>
    </font>
    <font>
      <sz val="10"/>
      <color rgb="FF9C0006"/>
      <name val="Century Gothic"/>
      <family val="2"/>
      <charset val="222"/>
    </font>
    <font>
      <sz val="11"/>
      <color rgb="FF9C0006"/>
      <name val="Calibri"/>
      <family val="2"/>
      <charset val="222"/>
      <scheme val="minor"/>
    </font>
    <font>
      <sz val="11"/>
      <color rgb="FF9C0006"/>
      <name val="Tahoma"/>
      <family val="2"/>
      <charset val="222"/>
    </font>
    <font>
      <sz val="11"/>
      <color indexed="20"/>
      <name val="Calibri"/>
      <family val="2"/>
      <charset val="222"/>
    </font>
    <font>
      <sz val="10"/>
      <color indexed="36"/>
      <name val="Calibri"/>
      <family val="2"/>
      <charset val="222"/>
    </font>
    <font>
      <sz val="15"/>
      <color rgb="FF9C0006"/>
      <name val="Angsana New"/>
      <family val="2"/>
      <charset val="222"/>
    </font>
    <font>
      <sz val="10"/>
      <color rgb="FF9C0006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</font>
    <font>
      <b/>
      <sz val="14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12"/>
      <name val="Arial"/>
      <family val="2"/>
    </font>
    <font>
      <b/>
      <sz val="10"/>
      <color rgb="FFFA7D00"/>
      <name val="Century Gothic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1"/>
      <color indexed="10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0"/>
      <color theme="0"/>
      <name val="Century Gothic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theme="0"/>
      <name val="Calibri"/>
      <family val="2"/>
      <charset val="222"/>
      <scheme val="minor"/>
    </font>
    <font>
      <sz val="12"/>
      <name val="Helv"/>
    </font>
    <font>
      <sz val="10"/>
      <color indexed="8"/>
      <name val="Arial"/>
      <family val="2"/>
      <charset val="222"/>
    </font>
    <font>
      <sz val="10"/>
      <color indexed="8"/>
      <name val="Arial Unicode MS"/>
      <family val="2"/>
      <charset val="222"/>
    </font>
    <font>
      <sz val="9"/>
      <color theme="1"/>
      <name val="Tahoma"/>
      <family val="2"/>
      <charset val="222"/>
    </font>
    <font>
      <sz val="10.5"/>
      <color theme="1"/>
      <name val="Arial"/>
      <family val="2"/>
      <charset val="222"/>
    </font>
    <font>
      <sz val="10"/>
      <color theme="1"/>
      <name val="Calibri"/>
      <family val="2"/>
      <charset val="222"/>
    </font>
    <font>
      <sz val="10"/>
      <color theme="1"/>
      <name val="Tahoma"/>
      <family val="2"/>
      <charset val="222"/>
    </font>
    <font>
      <sz val="10"/>
      <name val="Comic Sans MS"/>
      <family val="4"/>
    </font>
    <font>
      <sz val="14"/>
      <color theme="1"/>
      <name val="Cambria"/>
      <family val="2"/>
      <charset val="222"/>
      <scheme val="major"/>
    </font>
    <font>
      <sz val="10.5"/>
      <color theme="1"/>
      <name val="Latha"/>
      <family val="2"/>
      <charset val="222"/>
    </font>
    <font>
      <sz val="10"/>
      <name val="Arial"/>
      <family val="2"/>
      <charset val="222"/>
    </font>
    <font>
      <sz val="11"/>
      <color indexed="63"/>
      <name val="Tahoma"/>
      <family val="2"/>
      <charset val="222"/>
    </font>
    <font>
      <sz val="10"/>
      <color theme="1"/>
      <name val="Arial"/>
      <family val="2"/>
      <charset val="222"/>
    </font>
    <font>
      <sz val="10"/>
      <color indexed="8"/>
      <name val="Calibri"/>
      <family val="2"/>
      <charset val="222"/>
    </font>
    <font>
      <sz val="8"/>
      <name val="Comic Sans MS"/>
      <family val="4"/>
    </font>
    <font>
      <sz val="11"/>
      <color theme="1"/>
      <name val="Arial"/>
      <family val="2"/>
      <charset val="222"/>
    </font>
    <font>
      <sz val="10"/>
      <name val="MS Sans Serif"/>
      <family val="2"/>
      <charset val="222"/>
    </font>
    <font>
      <sz val="10"/>
      <color theme="1"/>
      <name val="Century Gothic"/>
      <family val="2"/>
    </font>
    <font>
      <sz val="10"/>
      <name val="Times New Roman"/>
      <family val="1"/>
    </font>
    <font>
      <sz val="10"/>
      <color indexed="24"/>
      <name val="Courier New"/>
      <family val="3"/>
    </font>
    <font>
      <sz val="10"/>
      <name val="Helv"/>
      <family val="2"/>
    </font>
    <font>
      <sz val="6"/>
      <name val="Arial"/>
      <family val="2"/>
    </font>
    <font>
      <sz val="10"/>
      <name val="MS Serif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i/>
      <sz val="10"/>
      <color rgb="FF7F7F7F"/>
      <name val="Century Gothic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"/>
      <color indexed="16"/>
      <name val="Courier"/>
      <family val="3"/>
    </font>
    <font>
      <sz val="10"/>
      <color rgb="FF006100"/>
      <name val="Century Gothic"/>
      <family val="2"/>
      <charset val="222"/>
    </font>
    <font>
      <sz val="15"/>
      <color rgb="FF006100"/>
      <name val="Angsana New"/>
      <family val="2"/>
      <charset val="222"/>
    </font>
    <font>
      <sz val="11"/>
      <color indexed="17"/>
      <name val="Calibri"/>
      <family val="2"/>
      <charset val="222"/>
    </font>
    <font>
      <sz val="11"/>
      <color rgb="FF006100"/>
      <name val="Calibri"/>
      <family val="2"/>
      <charset val="222"/>
      <scheme val="minor"/>
    </font>
    <font>
      <sz val="11"/>
      <color rgb="FF006100"/>
      <name val="Tahoma"/>
      <family val="2"/>
      <charset val="222"/>
    </font>
    <font>
      <sz val="11"/>
      <color indexed="17"/>
      <name val="Tahoma"/>
      <family val="2"/>
    </font>
    <font>
      <sz val="9"/>
      <color rgb="FF006100"/>
      <name val="Arial"/>
      <family val="2"/>
      <charset val="222"/>
    </font>
    <font>
      <sz val="8"/>
      <name val="Arial"/>
      <family val="2"/>
      <charset val="178"/>
    </font>
    <font>
      <b/>
      <sz val="12"/>
      <name val="Helv"/>
    </font>
    <font>
      <b/>
      <sz val="12"/>
      <name val="Arial"/>
      <family val="2"/>
      <charset val="178"/>
    </font>
    <font>
      <b/>
      <sz val="12"/>
      <name val="Arial"/>
      <family val="2"/>
    </font>
    <font>
      <b/>
      <sz val="15"/>
      <color theme="3"/>
      <name val="Century Gothic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entury Gothic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entury Gothic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theme="3"/>
      <name val="Calibri"/>
      <family val="2"/>
      <charset val="222"/>
      <scheme val="minor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</font>
    <font>
      <u/>
      <sz val="14"/>
      <color indexed="12"/>
      <name val="AngsanaUPC"/>
      <family val="1"/>
      <charset val="222"/>
    </font>
    <font>
      <u/>
      <sz val="11"/>
      <color theme="10"/>
      <name val="Calibri"/>
      <family val="2"/>
      <charset val="222"/>
      <scheme val="minor"/>
    </font>
    <font>
      <u/>
      <sz val="8"/>
      <color theme="10"/>
      <name val="Arial Unicode MS"/>
      <family val="2"/>
    </font>
    <font>
      <sz val="10"/>
      <color rgb="FF3F3F76"/>
      <name val="Century Gothic"/>
      <family val="2"/>
      <charset val="222"/>
    </font>
    <font>
      <sz val="11"/>
      <color indexed="62"/>
      <name val="Calibri"/>
      <family val="2"/>
    </font>
    <font>
      <sz val="11"/>
      <color rgb="FF3F3F76"/>
      <name val="Tahoma"/>
      <family val="2"/>
      <charset val="222"/>
    </font>
    <font>
      <sz val="11"/>
      <color rgb="FF3F3F76"/>
      <name val="Calibri"/>
      <family val="2"/>
      <charset val="222"/>
      <scheme val="minor"/>
    </font>
    <font>
      <sz val="11"/>
      <color indexed="62"/>
      <name val="Calibri"/>
      <family val="2"/>
      <charset val="222"/>
    </font>
    <font>
      <sz val="9"/>
      <color rgb="FF3F3F76"/>
      <name val="Arial"/>
      <family val="2"/>
      <charset val="222"/>
    </font>
    <font>
      <sz val="12"/>
      <name val="Helv"/>
      <family val="2"/>
    </font>
    <font>
      <sz val="10"/>
      <color rgb="FFFA7D00"/>
      <name val="Century Gothic"/>
      <family val="2"/>
      <charset val="222"/>
    </font>
    <font>
      <sz val="11"/>
      <color indexed="10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rgb="FFFA7D00"/>
      <name val="Calibri"/>
      <family val="2"/>
      <charset val="222"/>
      <scheme val="minor"/>
    </font>
    <font>
      <sz val="12"/>
      <color indexed="9"/>
      <name val="Helv"/>
    </font>
    <font>
      <sz val="12"/>
      <color indexed="9"/>
      <name val="Helv"/>
      <family val="2"/>
    </font>
    <font>
      <b/>
      <sz val="12"/>
      <color indexed="16"/>
      <name val="Times New Roman"/>
      <family val="1"/>
    </font>
    <font>
      <sz val="14"/>
      <name val="Helv"/>
    </font>
    <font>
      <sz val="24"/>
      <name val="Helv"/>
    </font>
    <font>
      <b/>
      <sz val="11"/>
      <name val="Helv"/>
    </font>
    <font>
      <sz val="10"/>
      <color rgb="FF9C6500"/>
      <name val="Century Gothic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  <charset val="222"/>
    </font>
    <font>
      <sz val="9"/>
      <color rgb="FF9C650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name val="‚l‚r ‚oƒSƒVƒbƒN"/>
      <charset val="178"/>
    </font>
    <font>
      <sz val="10"/>
      <color theme="1"/>
      <name val="Comic Sans MS"/>
      <family val="2"/>
      <charset val="222"/>
    </font>
    <font>
      <sz val="10"/>
      <color theme="1"/>
      <name val="Arial Unicode MS"/>
      <family val="2"/>
      <charset val="222"/>
    </font>
    <font>
      <sz val="10"/>
      <name val="Helv"/>
      <charset val="222"/>
    </font>
    <font>
      <sz val="9"/>
      <name val="LinePrinter"/>
      <charset val="222"/>
    </font>
    <font>
      <sz val="10"/>
      <color indexed="8"/>
      <name val="Tahoma"/>
      <family val="2"/>
      <charset val="222"/>
    </font>
    <font>
      <sz val="10"/>
      <color indexed="63"/>
      <name val="Calibri"/>
      <family val="2"/>
      <charset val="222"/>
    </font>
    <font>
      <sz val="14"/>
      <name val="AngsanaUPC"/>
      <family val="1"/>
      <charset val="66"/>
    </font>
    <font>
      <i/>
      <sz val="12"/>
      <color indexed="12"/>
      <name val="Cordia New"/>
      <family val="2"/>
    </font>
    <font>
      <b/>
      <sz val="10"/>
      <color rgb="FF3F3F3F"/>
      <name val="Century Gothic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1"/>
      <color indexed="63"/>
      <name val="Calibri"/>
      <family val="2"/>
      <charset val="222"/>
    </font>
    <font>
      <sz val="16"/>
      <name val="EucrosiaUPC"/>
      <family val="1"/>
      <charset val="222"/>
    </font>
    <font>
      <sz val="9"/>
      <name val="Bookman Old Style"/>
      <family val="1"/>
    </font>
    <font>
      <b/>
      <sz val="9"/>
      <name val="Times New Roman"/>
      <family val="1"/>
    </font>
    <font>
      <sz val="7.5"/>
      <color indexed="0"/>
      <name val="Arial"/>
      <family val="2"/>
    </font>
    <font>
      <b/>
      <sz val="10"/>
      <name val="MS Sans Serif"/>
      <family val="2"/>
    </font>
    <font>
      <b/>
      <sz val="10"/>
      <name val="MS Sans Serif"/>
      <family val="2"/>
      <charset val="222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i/>
      <sz val="12"/>
      <name val="Cordia New"/>
      <family val="2"/>
    </font>
    <font>
      <i/>
      <sz val="11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</font>
    <font>
      <sz val="8"/>
      <name val="Helv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</font>
    <font>
      <i/>
      <sz val="7"/>
      <name val="Arial"/>
      <family val="2"/>
    </font>
    <font>
      <b/>
      <sz val="8"/>
      <color indexed="8"/>
      <name val="Helv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1"/>
      <color indexed="8"/>
      <name val="Calibri"/>
      <family val="2"/>
      <charset val="222"/>
    </font>
    <font>
      <b/>
      <sz val="11"/>
      <color theme="1"/>
      <name val="Calibri"/>
      <family val="2"/>
      <charset val="222"/>
    </font>
    <font>
      <b/>
      <sz val="10"/>
      <color indexed="63"/>
      <name val="Calibri"/>
      <family val="2"/>
      <charset val="222"/>
    </font>
    <font>
      <sz val="10"/>
      <color rgb="FFFF0000"/>
      <name val="Century Gothic"/>
      <family val="2"/>
      <charset val="222"/>
    </font>
    <font>
      <sz val="11"/>
      <color rgb="FFFF0000"/>
      <name val="Tahoma"/>
      <family val="2"/>
      <charset val="222"/>
    </font>
    <font>
      <sz val="11"/>
      <color rgb="FFFF0000"/>
      <name val="Calibri"/>
      <family val="2"/>
      <charset val="222"/>
      <scheme val="minor"/>
    </font>
    <font>
      <u/>
      <sz val="11"/>
      <color indexed="12"/>
      <name val="｣ﾍ｣ﾓ ｣ﾐ･ｴ･ｷ･ﾃ･ｯ"/>
      <family val="3"/>
      <charset val="128"/>
    </font>
    <font>
      <u/>
      <sz val="21"/>
      <color indexed="20"/>
      <name val="Terminal"/>
      <family val="3"/>
      <charset val="128"/>
    </font>
    <font>
      <u/>
      <sz val="11"/>
      <color indexed="20"/>
      <name val="｣ﾍ｣ﾓ ｣ﾐ･ｴ･ｷ･ﾃ･ｯ"/>
      <family val="3"/>
      <charset val="128"/>
    </font>
    <font>
      <sz val="12"/>
      <name val="AngsanaUPC"/>
      <family val="1"/>
    </font>
    <font>
      <sz val="10"/>
      <color theme="1"/>
      <name val="EYInterstate"/>
      <family val="2"/>
    </font>
    <font>
      <b/>
      <sz val="11"/>
      <color theme="0"/>
      <name val="Tahoma"/>
      <family val="2"/>
    </font>
    <font>
      <sz val="11"/>
      <color indexed="10"/>
      <name val="Calibri"/>
      <family val="2"/>
    </font>
    <font>
      <sz val="11"/>
      <color rgb="FF9C0006"/>
      <name val="Tahoma"/>
      <family val="2"/>
    </font>
    <font>
      <sz val="10"/>
      <color indexed="20"/>
      <name val="Arial Unicode MS"/>
      <family val="2"/>
      <charset val="222"/>
    </font>
    <font>
      <b/>
      <sz val="11"/>
      <color rgb="FF3F3F3F"/>
      <name val="Tahoma"/>
      <family val="2"/>
    </font>
    <font>
      <b/>
      <sz val="11"/>
      <color indexed="10"/>
      <name val="Tahoma"/>
      <family val="2"/>
    </font>
    <font>
      <sz val="11"/>
      <color rgb="FFFF0000"/>
      <name val="Tahoma"/>
      <family val="2"/>
    </font>
    <font>
      <i/>
      <sz val="11"/>
      <color rgb="FF7F7F7F"/>
      <name val="Tahoma"/>
      <family val="2"/>
    </font>
    <font>
      <b/>
      <sz val="18"/>
      <color indexed="62"/>
      <name val="Cambria"/>
      <family val="2"/>
    </font>
    <font>
      <sz val="12"/>
      <name val="ทsฒำฉ๚ล้"/>
      <charset val="136"/>
    </font>
    <font>
      <sz val="11"/>
      <color rgb="FF006100"/>
      <name val="Tahoma"/>
      <family val="2"/>
    </font>
    <font>
      <sz val="10"/>
      <color indexed="17"/>
      <name val="Arial Unicode MS"/>
      <family val="2"/>
      <charset val="222"/>
    </font>
    <font>
      <sz val="10"/>
      <color rgb="FFFFFFFF"/>
      <name val="Arial"/>
      <family val="2"/>
      <charset val="222"/>
    </font>
    <font>
      <u/>
      <sz val="11.9"/>
      <color indexed="36"/>
      <name val="CordiaUPC"/>
      <family val="2"/>
      <charset val="222"/>
    </font>
    <font>
      <sz val="10"/>
      <name val="OOThanakrit"/>
    </font>
    <font>
      <sz val="11"/>
      <color theme="1"/>
      <name val="Calibri"/>
      <family val="2"/>
      <charset val="222"/>
    </font>
    <font>
      <sz val="12"/>
      <color theme="1"/>
      <name val="Verdana"/>
      <family val="2"/>
      <charset val="222"/>
    </font>
    <font>
      <sz val="11"/>
      <color rgb="FF3F3F76"/>
      <name val="Tahoma"/>
      <family val="2"/>
    </font>
    <font>
      <sz val="11"/>
      <color indexed="19"/>
      <name val="Tahoma"/>
      <family val="2"/>
    </font>
    <font>
      <sz val="10"/>
      <color indexed="60"/>
      <name val="Arial Unicode MS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</font>
    <font>
      <sz val="11"/>
      <name val="ตธฟ๒"/>
      <family val="3"/>
      <charset val="129"/>
    </font>
    <font>
      <sz val="12"/>
      <name val="นูลมรผ"/>
      <family val="1"/>
    </font>
    <font>
      <sz val="10"/>
      <color indexed="9"/>
      <name val="Arial Unicode MS"/>
      <family val="2"/>
      <charset val="222"/>
    </font>
    <font>
      <sz val="11"/>
      <name val="｣ﾍ｣ﾓ ｣ﾐ･ｴ･ｷ･ﾃ･ｯ"/>
      <family val="3"/>
      <charset val="128"/>
    </font>
    <font>
      <sz val="11"/>
      <name val="ＭＳ Ｐゴシック"/>
      <family val="2"/>
      <charset val="128"/>
    </font>
    <font>
      <u/>
      <sz val="21"/>
      <color indexed="12"/>
      <name val="Terminal"/>
      <family val="3"/>
      <charset val="128"/>
    </font>
    <font>
      <sz val="12"/>
      <name val="新細明體"/>
      <family val="1"/>
      <charset val="136"/>
    </font>
    <font>
      <b/>
      <sz val="18"/>
      <color indexed="62"/>
      <name val="Tahoma"/>
      <family val="2"/>
      <charset val="222"/>
    </font>
    <font>
      <sz val="12"/>
      <name val="Arial MT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color indexed="8"/>
      <name val="Calibri"/>
      <family val="2"/>
    </font>
    <font>
      <sz val="12"/>
      <name val="宋体"/>
      <family val="3"/>
      <charset val="134"/>
    </font>
    <font>
      <sz val="11"/>
      <color theme="1"/>
      <name val="Calibri"/>
      <family val="2"/>
      <charset val="134"/>
      <scheme val="minor"/>
    </font>
    <font>
      <b/>
      <sz val="11"/>
      <color indexed="8"/>
      <name val="Tahoma"/>
      <family val="2"/>
    </font>
    <font>
      <sz val="16"/>
      <color theme="1"/>
      <name val="DilleniaUPC"/>
      <family val="2"/>
    </font>
    <font>
      <sz val="10"/>
      <color theme="1"/>
      <name val="Georgia"/>
      <family val="1"/>
    </font>
    <font>
      <u/>
      <sz val="10"/>
      <color rgb="FF0563C1"/>
      <name val="Georgia"/>
      <family val="1"/>
    </font>
  </fonts>
  <fills count="8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2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gray125">
        <fgColor indexed="8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34"/>
        <bgColor indexed="13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869E7"/>
        <bgColor indexed="64"/>
      </patternFill>
    </fill>
  </fills>
  <borders count="6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58968">
    <xf numFmtId="0" fontId="0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8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4" fillId="0" borderId="0"/>
    <xf numFmtId="0" fontId="13" fillId="0" borderId="0"/>
    <xf numFmtId="0" fontId="5" fillId="0" borderId="0"/>
    <xf numFmtId="0" fontId="10" fillId="0" borderId="0" applyNumberFormat="0" applyFill="0" applyBorder="0" applyAlignment="0" applyProtection="0"/>
    <xf numFmtId="37" fontId="6" fillId="0" borderId="0"/>
    <xf numFmtId="39" fontId="12" fillId="0" borderId="0"/>
    <xf numFmtId="39" fontId="12" fillId="0" borderId="0"/>
    <xf numFmtId="0" fontId="3" fillId="0" borderId="0"/>
    <xf numFmtId="43" fontId="14" fillId="0" borderId="0" applyFont="0" applyFill="0" applyBorder="0" applyAlignment="0" applyProtection="0"/>
    <xf numFmtId="0" fontId="3" fillId="0" borderId="0"/>
    <xf numFmtId="0" fontId="3" fillId="0" borderId="0"/>
    <xf numFmtId="43" fontId="15" fillId="0" borderId="0" applyFont="0" applyFill="0" applyBorder="0" applyAlignment="0" applyProtection="0"/>
    <xf numFmtId="0" fontId="13" fillId="0" borderId="0"/>
    <xf numFmtId="164" fontId="14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2" fillId="3" borderId="0" applyNumberFormat="0" applyBorder="0" applyAlignment="0" applyProtection="0"/>
    <xf numFmtId="0" fontId="33" fillId="4" borderId="0" applyNumberFormat="0" applyBorder="0" applyAlignment="0" applyProtection="0"/>
    <xf numFmtId="0" fontId="34" fillId="6" borderId="11" applyNumberFormat="0" applyAlignment="0" applyProtection="0"/>
    <xf numFmtId="0" fontId="35" fillId="7" borderId="12" applyNumberFormat="0" applyAlignment="0" applyProtection="0"/>
    <xf numFmtId="0" fontId="36" fillId="7" borderId="11" applyNumberFormat="0" applyAlignment="0" applyProtection="0"/>
    <xf numFmtId="0" fontId="37" fillId="0" borderId="13" applyNumberFormat="0" applyFill="0" applyAlignment="0" applyProtection="0"/>
    <xf numFmtId="0" fontId="38" fillId="8" borderId="14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16" applyNumberFormat="0" applyFill="0" applyAlignment="0" applyProtection="0"/>
    <xf numFmtId="0" fontId="42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42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42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42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42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42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43" fillId="0" borderId="0"/>
    <xf numFmtId="0" fontId="44" fillId="0" borderId="0"/>
    <xf numFmtId="0" fontId="44" fillId="0" borderId="0"/>
    <xf numFmtId="0" fontId="2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4" fillId="0" borderId="0"/>
    <xf numFmtId="0" fontId="50" fillId="0" borderId="0"/>
    <xf numFmtId="0" fontId="51" fillId="0" borderId="0"/>
    <xf numFmtId="43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52" fillId="0" borderId="0" applyNumberFormat="0" applyFill="0" applyBorder="0" applyProtection="0">
      <alignment wrapText="1"/>
    </xf>
    <xf numFmtId="0" fontId="50" fillId="0" borderId="0"/>
    <xf numFmtId="0" fontId="52" fillId="0" borderId="0" applyNumberFormat="0" applyFill="0" applyBorder="0" applyProtection="0">
      <alignment wrapText="1"/>
    </xf>
    <xf numFmtId="0" fontId="51" fillId="0" borderId="0"/>
    <xf numFmtId="0" fontId="53" fillId="0" borderId="17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54" fillId="0" borderId="17" applyNumberFormat="0" applyFill="0" applyAlignment="0">
      <alignment wrapText="1"/>
      <protection locked="0"/>
    </xf>
    <xf numFmtId="0" fontId="43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43" fontId="5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0" fontId="55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4" fillId="0" borderId="0" applyNumberFormat="0" applyFill="0" applyBorder="0" applyProtection="0">
      <alignment wrapText="1"/>
    </xf>
    <xf numFmtId="43" fontId="4" fillId="0" borderId="0" applyFont="0" applyFill="0" applyBorder="0" applyAlignment="0" applyProtection="0"/>
    <xf numFmtId="0" fontId="52" fillId="0" borderId="0" applyNumberFormat="0" applyFill="0" applyBorder="0" applyProtection="0">
      <alignment wrapText="1"/>
    </xf>
    <xf numFmtId="0" fontId="53" fillId="0" borderId="17" applyNumberFormat="0" applyFill="0" applyAlignment="0">
      <alignment wrapText="1"/>
      <protection locked="0"/>
    </xf>
    <xf numFmtId="43" fontId="51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>
      <alignment vertical="center"/>
    </xf>
    <xf numFmtId="0" fontId="61" fillId="0" borderId="0"/>
    <xf numFmtId="0" fontId="61" fillId="0" borderId="0"/>
    <xf numFmtId="0" fontId="62" fillId="0" borderId="0"/>
    <xf numFmtId="0" fontId="61" fillId="0" borderId="0"/>
    <xf numFmtId="0" fontId="61" fillId="0" borderId="0"/>
    <xf numFmtId="0" fontId="62" fillId="0" borderId="0"/>
    <xf numFmtId="0" fontId="62" fillId="0" borderId="0"/>
    <xf numFmtId="0" fontId="62" fillId="0" borderId="0"/>
    <xf numFmtId="0" fontId="61" fillId="0" borderId="0"/>
    <xf numFmtId="0" fontId="62" fillId="0" borderId="0"/>
    <xf numFmtId="0" fontId="62" fillId="0" borderId="0"/>
    <xf numFmtId="0" fontId="64" fillId="37" borderId="0">
      <alignment vertical="center"/>
    </xf>
    <xf numFmtId="0" fontId="65" fillId="36" borderId="0">
      <alignment vertical="center"/>
    </xf>
    <xf numFmtId="0" fontId="66" fillId="0" borderId="0">
      <alignment vertical="center"/>
    </xf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7" fillId="0" borderId="0" applyFont="0" applyFill="0" applyBorder="0" applyAlignment="0" applyProtection="0"/>
    <xf numFmtId="179" fontId="63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4" fillId="0" borderId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35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2" borderId="0" applyNumberFormat="0" applyBorder="0" applyAlignment="0" applyProtection="0"/>
    <xf numFmtId="0" fontId="68" fillId="43" borderId="0" applyNumberFormat="0" applyBorder="0" applyAlignment="0" applyProtection="0"/>
    <xf numFmtId="0" fontId="68" fillId="44" borderId="0" applyNumberFormat="0" applyBorder="0" applyAlignment="0" applyProtection="0"/>
    <xf numFmtId="0" fontId="68" fillId="45" borderId="0" applyNumberFormat="0" applyBorder="0" applyAlignment="0" applyProtection="0"/>
    <xf numFmtId="0" fontId="68" fillId="40" borderId="0" applyNumberFormat="0" applyBorder="0" applyAlignment="0" applyProtection="0"/>
    <xf numFmtId="0" fontId="68" fillId="43" borderId="0" applyNumberFormat="0" applyBorder="0" applyAlignment="0" applyProtection="0"/>
    <xf numFmtId="0" fontId="68" fillId="46" borderId="0" applyNumberFormat="0" applyBorder="0" applyAlignment="0" applyProtection="0"/>
    <xf numFmtId="0" fontId="69" fillId="47" borderId="0" applyNumberFormat="0" applyBorder="0" applyAlignment="0" applyProtection="0"/>
    <xf numFmtId="0" fontId="69" fillId="44" borderId="0" applyNumberFormat="0" applyBorder="0" applyAlignment="0" applyProtection="0"/>
    <xf numFmtId="0" fontId="69" fillId="45" borderId="0" applyNumberFormat="0" applyBorder="0" applyAlignment="0" applyProtection="0"/>
    <xf numFmtId="0" fontId="69" fillId="48" borderId="0" applyNumberFormat="0" applyBorder="0" applyAlignment="0" applyProtection="0"/>
    <xf numFmtId="0" fontId="69" fillId="49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52" borderId="0" applyNumberFormat="0" applyBorder="0" applyAlignment="0" applyProtection="0"/>
    <xf numFmtId="0" fontId="69" fillId="53" borderId="0" applyNumberFormat="0" applyBorder="0" applyAlignment="0" applyProtection="0"/>
    <xf numFmtId="0" fontId="69" fillId="48" borderId="0" applyNumberFormat="0" applyBorder="0" applyAlignment="0" applyProtection="0"/>
    <xf numFmtId="0" fontId="69" fillId="49" borderId="0" applyNumberFormat="0" applyBorder="0" applyAlignment="0" applyProtection="0"/>
    <xf numFmtId="0" fontId="69" fillId="54" borderId="0" applyNumberFormat="0" applyBorder="0" applyAlignment="0" applyProtection="0"/>
    <xf numFmtId="0" fontId="70" fillId="39" borderId="0" applyNumberFormat="0" applyBorder="0" applyAlignment="0" applyProtection="0"/>
    <xf numFmtId="0" fontId="71" fillId="55" borderId="20" applyNumberFormat="0" applyAlignment="0" applyProtection="0"/>
    <xf numFmtId="0" fontId="72" fillId="56" borderId="2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74" fillId="35" borderId="0" applyNumberFormat="0" applyBorder="0" applyAlignment="0" applyProtection="0"/>
    <xf numFmtId="0" fontId="75" fillId="0" borderId="22" applyNumberFormat="0" applyFill="0" applyAlignment="0" applyProtection="0"/>
    <xf numFmtId="0" fontId="76" fillId="0" borderId="23" applyNumberFormat="0" applyFill="0" applyAlignment="0" applyProtection="0"/>
    <xf numFmtId="0" fontId="77" fillId="0" borderId="24" applyNumberFormat="0" applyFill="0" applyAlignment="0" applyProtection="0"/>
    <xf numFmtId="0" fontId="77" fillId="0" borderId="0" applyNumberFormat="0" applyFill="0" applyBorder="0" applyAlignment="0" applyProtection="0"/>
    <xf numFmtId="0" fontId="78" fillId="42" borderId="20" applyNumberFormat="0" applyAlignment="0" applyProtection="0"/>
    <xf numFmtId="0" fontId="79" fillId="0" borderId="25" applyNumberFormat="0" applyFill="0" applyAlignment="0" applyProtection="0"/>
    <xf numFmtId="0" fontId="80" fillId="57" borderId="0" applyNumberFormat="0" applyBorder="0" applyAlignment="0" applyProtection="0"/>
    <xf numFmtId="0" fontId="81" fillId="0" borderId="0"/>
    <xf numFmtId="0" fontId="4" fillId="0" borderId="0"/>
    <xf numFmtId="0" fontId="81" fillId="0" borderId="0"/>
    <xf numFmtId="0" fontId="4" fillId="58" borderId="26" applyNumberFormat="0" applyFont="0" applyAlignment="0" applyProtection="0"/>
    <xf numFmtId="0" fontId="82" fillId="55" borderId="27" applyNumberFormat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28" applyNumberFormat="0" applyFill="0" applyAlignment="0" applyProtection="0"/>
    <xf numFmtId="0" fontId="85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3" fontId="50" fillId="0" borderId="0" applyFont="0" applyFill="0" applyBorder="0" applyAlignment="0" applyProtection="0"/>
    <xf numFmtId="0" fontId="53" fillId="0" borderId="17" applyNumberFormat="0" applyFill="0" applyAlignment="0">
      <protection locked="0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" fillId="0" borderId="0"/>
    <xf numFmtId="0" fontId="87" fillId="0" borderId="0"/>
    <xf numFmtId="0" fontId="1" fillId="0" borderId="0"/>
    <xf numFmtId="0" fontId="50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86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86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86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86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86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86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86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86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86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86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86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86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42" fillId="13" borderId="0" applyNumberFormat="0" applyBorder="0" applyAlignment="0" applyProtection="0"/>
    <xf numFmtId="0" fontId="88" fillId="13" borderId="0" applyNumberFormat="0" applyBorder="0" applyAlignment="0" applyProtection="0"/>
    <xf numFmtId="0" fontId="42" fillId="17" borderId="0" applyNumberFormat="0" applyBorder="0" applyAlignment="0" applyProtection="0"/>
    <xf numFmtId="0" fontId="88" fillId="17" borderId="0" applyNumberFormat="0" applyBorder="0" applyAlignment="0" applyProtection="0"/>
    <xf numFmtId="0" fontId="42" fillId="21" borderId="0" applyNumberFormat="0" applyBorder="0" applyAlignment="0" applyProtection="0"/>
    <xf numFmtId="0" fontId="88" fillId="21" borderId="0" applyNumberFormat="0" applyBorder="0" applyAlignment="0" applyProtection="0"/>
    <xf numFmtId="0" fontId="42" fillId="25" borderId="0" applyNumberFormat="0" applyBorder="0" applyAlignment="0" applyProtection="0"/>
    <xf numFmtId="0" fontId="88" fillId="25" borderId="0" applyNumberFormat="0" applyBorder="0" applyAlignment="0" applyProtection="0"/>
    <xf numFmtId="0" fontId="42" fillId="29" borderId="0" applyNumberFormat="0" applyBorder="0" applyAlignment="0" applyProtection="0"/>
    <xf numFmtId="0" fontId="88" fillId="29" borderId="0" applyNumberFormat="0" applyBorder="0" applyAlignment="0" applyProtection="0"/>
    <xf numFmtId="0" fontId="42" fillId="33" borderId="0" applyNumberFormat="0" applyBorder="0" applyAlignment="0" applyProtection="0"/>
    <xf numFmtId="0" fontId="88" fillId="33" borderId="0" applyNumberFormat="0" applyBorder="0" applyAlignment="0" applyProtection="0"/>
    <xf numFmtId="0" fontId="42" fillId="10" borderId="0" applyNumberFormat="0" applyBorder="0" applyAlignment="0" applyProtection="0"/>
    <xf numFmtId="0" fontId="88" fillId="10" borderId="0" applyNumberFormat="0" applyBorder="0" applyAlignment="0" applyProtection="0"/>
    <xf numFmtId="0" fontId="42" fillId="14" borderId="0" applyNumberFormat="0" applyBorder="0" applyAlignment="0" applyProtection="0"/>
    <xf numFmtId="0" fontId="88" fillId="14" borderId="0" applyNumberFormat="0" applyBorder="0" applyAlignment="0" applyProtection="0"/>
    <xf numFmtId="0" fontId="42" fillId="18" borderId="0" applyNumberFormat="0" applyBorder="0" applyAlignment="0" applyProtection="0"/>
    <xf numFmtId="0" fontId="88" fillId="18" borderId="0" applyNumberFormat="0" applyBorder="0" applyAlignment="0" applyProtection="0"/>
    <xf numFmtId="0" fontId="42" fillId="22" borderId="0" applyNumberFormat="0" applyBorder="0" applyAlignment="0" applyProtection="0"/>
    <xf numFmtId="0" fontId="88" fillId="22" borderId="0" applyNumberFormat="0" applyBorder="0" applyAlignment="0" applyProtection="0"/>
    <xf numFmtId="0" fontId="42" fillId="26" borderId="0" applyNumberFormat="0" applyBorder="0" applyAlignment="0" applyProtection="0"/>
    <xf numFmtId="0" fontId="88" fillId="26" borderId="0" applyNumberFormat="0" applyBorder="0" applyAlignment="0" applyProtection="0"/>
    <xf numFmtId="0" fontId="42" fillId="30" borderId="0" applyNumberFormat="0" applyBorder="0" applyAlignment="0" applyProtection="0"/>
    <xf numFmtId="0" fontId="88" fillId="30" borderId="0" applyNumberFormat="0" applyBorder="0" applyAlignment="0" applyProtection="0"/>
    <xf numFmtId="0" fontId="33" fillId="4" borderId="0" applyNumberFormat="0" applyBorder="0" applyAlignment="0" applyProtection="0"/>
    <xf numFmtId="0" fontId="89" fillId="4" borderId="0" applyNumberFormat="0" applyBorder="0" applyAlignment="0" applyProtection="0"/>
    <xf numFmtId="0" fontId="36" fillId="7" borderId="11" applyNumberFormat="0" applyAlignment="0" applyProtection="0"/>
    <xf numFmtId="0" fontId="90" fillId="7" borderId="11" applyNumberFormat="0" applyAlignment="0" applyProtection="0"/>
    <xf numFmtId="0" fontId="38" fillId="8" borderId="14" applyNumberFormat="0" applyAlignment="0" applyProtection="0"/>
    <xf numFmtId="0" fontId="91" fillId="8" borderId="1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2" fillId="3" borderId="0" applyNumberFormat="0" applyBorder="0" applyAlignment="0" applyProtection="0"/>
    <xf numFmtId="0" fontId="93" fillId="3" borderId="0" applyNumberFormat="0" applyBorder="0" applyAlignment="0" applyProtection="0"/>
    <xf numFmtId="0" fontId="34" fillId="6" borderId="11" applyNumberFormat="0" applyAlignment="0" applyProtection="0"/>
    <xf numFmtId="0" fontId="94" fillId="6" borderId="11" applyNumberFormat="0" applyAlignment="0" applyProtection="0"/>
    <xf numFmtId="0" fontId="37" fillId="0" borderId="13" applyNumberFormat="0" applyFill="0" applyAlignment="0" applyProtection="0"/>
    <xf numFmtId="0" fontId="95" fillId="0" borderId="13" applyNumberFormat="0" applyFill="0" applyAlignment="0" applyProtection="0"/>
    <xf numFmtId="0" fontId="57" fillId="5" borderId="0" applyNumberFormat="0" applyBorder="0" applyAlignment="0" applyProtection="0"/>
    <xf numFmtId="0" fontId="96" fillId="5" borderId="0" applyNumberFormat="0" applyBorder="0" applyAlignment="0" applyProtection="0"/>
    <xf numFmtId="0" fontId="1" fillId="0" borderId="0"/>
    <xf numFmtId="0" fontId="86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9" borderId="15" applyNumberFormat="0" applyFont="0" applyAlignment="0" applyProtection="0"/>
    <xf numFmtId="0" fontId="1" fillId="9" borderId="15" applyNumberFormat="0" applyFont="0" applyAlignment="0" applyProtection="0"/>
    <xf numFmtId="0" fontId="1" fillId="9" borderId="15" applyNumberFormat="0" applyFont="0" applyAlignment="0" applyProtection="0"/>
    <xf numFmtId="0" fontId="1" fillId="9" borderId="15" applyNumberFormat="0" applyFont="0" applyAlignment="0" applyProtection="0"/>
    <xf numFmtId="0" fontId="35" fillId="7" borderId="12" applyNumberFormat="0" applyAlignment="0" applyProtection="0"/>
    <xf numFmtId="0" fontId="97" fillId="7" borderId="12" applyNumberFormat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16" applyNumberFormat="0" applyFill="0" applyAlignment="0" applyProtection="0"/>
    <xf numFmtId="0" fontId="98" fillId="0" borderId="16" applyNumberFormat="0" applyFill="0" applyAlignment="0" applyProtection="0"/>
    <xf numFmtId="0" fontId="3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5" applyNumberFormat="0" applyFont="0" applyAlignment="0" applyProtection="0"/>
    <xf numFmtId="0" fontId="1" fillId="9" borderId="15" applyNumberFormat="0" applyFont="0" applyAlignment="0" applyProtection="0"/>
    <xf numFmtId="0" fontId="1" fillId="9" borderId="15" applyNumberFormat="0" applyFont="0" applyAlignment="0" applyProtection="0"/>
    <xf numFmtId="0" fontId="1" fillId="9" borderId="1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5" applyNumberFormat="0" applyFont="0" applyAlignment="0" applyProtection="0"/>
    <xf numFmtId="0" fontId="1" fillId="9" borderId="15" applyNumberFormat="0" applyFont="0" applyAlignment="0" applyProtection="0"/>
    <xf numFmtId="0" fontId="1" fillId="9" borderId="15" applyNumberFormat="0" applyFont="0" applyAlignment="0" applyProtection="0"/>
    <xf numFmtId="0" fontId="1" fillId="9" borderId="1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5" applyNumberFormat="0" applyFont="0" applyAlignment="0" applyProtection="0"/>
    <xf numFmtId="0" fontId="1" fillId="9" borderId="15" applyNumberFormat="0" applyFont="0" applyAlignment="0" applyProtection="0"/>
    <xf numFmtId="0" fontId="1" fillId="9" borderId="15" applyNumberFormat="0" applyFont="0" applyAlignment="0" applyProtection="0"/>
    <xf numFmtId="0" fontId="1" fillId="9" borderId="1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5" applyNumberFormat="0" applyFont="0" applyAlignment="0" applyProtection="0"/>
    <xf numFmtId="0" fontId="1" fillId="9" borderId="15" applyNumberFormat="0" applyFont="0" applyAlignment="0" applyProtection="0"/>
    <xf numFmtId="0" fontId="1" fillId="9" borderId="15" applyNumberFormat="0" applyFont="0" applyAlignment="0" applyProtection="0"/>
    <xf numFmtId="0" fontId="1" fillId="9" borderId="1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5" applyNumberFormat="0" applyFont="0" applyAlignment="0" applyProtection="0"/>
    <xf numFmtId="0" fontId="1" fillId="9" borderId="15" applyNumberFormat="0" applyFont="0" applyAlignment="0" applyProtection="0"/>
    <xf numFmtId="0" fontId="1" fillId="9" borderId="15" applyNumberFormat="0" applyFont="0" applyAlignment="0" applyProtection="0"/>
    <xf numFmtId="0" fontId="1" fillId="9" borderId="1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99" fillId="0" borderId="0"/>
    <xf numFmtId="43" fontId="10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1" fillId="55" borderId="20" applyNumberFormat="0" applyAlignment="0" applyProtection="0"/>
    <xf numFmtId="0" fontId="78" fillId="42" borderId="20" applyNumberFormat="0" applyAlignment="0" applyProtection="0"/>
    <xf numFmtId="0" fontId="4" fillId="58" borderId="26" applyNumberFormat="0" applyFont="0" applyAlignment="0" applyProtection="0"/>
    <xf numFmtId="0" fontId="82" fillId="55" borderId="27" applyNumberFormat="0" applyAlignment="0" applyProtection="0"/>
    <xf numFmtId="0" fontId="84" fillId="0" borderId="28" applyNumberFormat="0" applyFill="0" applyAlignment="0" applyProtection="0"/>
    <xf numFmtId="0" fontId="71" fillId="55" borderId="20" applyNumberFormat="0" applyAlignment="0" applyProtection="0"/>
    <xf numFmtId="0" fontId="78" fillId="42" borderId="20" applyNumberFormat="0" applyAlignment="0" applyProtection="0"/>
    <xf numFmtId="0" fontId="4" fillId="58" borderId="26" applyNumberFormat="0" applyFont="0" applyAlignment="0" applyProtection="0"/>
    <xf numFmtId="0" fontId="82" fillId="55" borderId="27" applyNumberFormat="0" applyAlignment="0" applyProtection="0"/>
    <xf numFmtId="0" fontId="84" fillId="0" borderId="28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1" fillId="55" borderId="20" applyNumberFormat="0" applyAlignment="0" applyProtection="0"/>
    <xf numFmtId="0" fontId="78" fillId="42" borderId="20" applyNumberFormat="0" applyAlignment="0" applyProtection="0"/>
    <xf numFmtId="0" fontId="4" fillId="58" borderId="26" applyNumberFormat="0" applyFont="0" applyAlignment="0" applyProtection="0"/>
    <xf numFmtId="0" fontId="82" fillId="55" borderId="27" applyNumberFormat="0" applyAlignment="0" applyProtection="0"/>
    <xf numFmtId="0" fontId="84" fillId="0" borderId="28" applyNumberFormat="0" applyFill="0" applyAlignment="0" applyProtection="0"/>
    <xf numFmtId="0" fontId="1" fillId="0" borderId="0"/>
    <xf numFmtId="0" fontId="4" fillId="0" borderId="0"/>
    <xf numFmtId="0" fontId="50" fillId="0" borderId="0"/>
    <xf numFmtId="43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52" fillId="0" borderId="0" applyNumberFormat="0" applyFill="0" applyBorder="0" applyProtection="0">
      <alignment wrapText="1"/>
    </xf>
    <xf numFmtId="0" fontId="50" fillId="0" borderId="0"/>
    <xf numFmtId="0" fontId="53" fillId="0" borderId="17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1" fillId="55" borderId="20" applyNumberFormat="0" applyAlignment="0" applyProtection="0"/>
    <xf numFmtId="0" fontId="78" fillId="42" borderId="20" applyNumberFormat="0" applyAlignment="0" applyProtection="0"/>
    <xf numFmtId="0" fontId="4" fillId="58" borderId="26" applyNumberFormat="0" applyFont="0" applyAlignment="0" applyProtection="0"/>
    <xf numFmtId="0" fontId="82" fillId="55" borderId="27" applyNumberFormat="0" applyAlignment="0" applyProtection="0"/>
    <xf numFmtId="0" fontId="84" fillId="0" borderId="28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1" fillId="55" borderId="20" applyNumberFormat="0" applyAlignment="0" applyProtection="0"/>
    <xf numFmtId="0" fontId="78" fillId="42" borderId="20" applyNumberFormat="0" applyAlignment="0" applyProtection="0"/>
    <xf numFmtId="0" fontId="4" fillId="58" borderId="26" applyNumberFormat="0" applyFont="0" applyAlignment="0" applyProtection="0"/>
    <xf numFmtId="0" fontId="82" fillId="55" borderId="27" applyNumberFormat="0" applyAlignment="0" applyProtection="0"/>
    <xf numFmtId="0" fontId="84" fillId="0" borderId="28" applyNumberFormat="0" applyFill="0" applyAlignment="0" applyProtection="0"/>
    <xf numFmtId="0" fontId="71" fillId="55" borderId="20" applyNumberFormat="0" applyAlignment="0" applyProtection="0"/>
    <xf numFmtId="0" fontId="78" fillId="42" borderId="20" applyNumberFormat="0" applyAlignment="0" applyProtection="0"/>
    <xf numFmtId="0" fontId="4" fillId="58" borderId="26" applyNumberFormat="0" applyFont="0" applyAlignment="0" applyProtection="0"/>
    <xf numFmtId="0" fontId="82" fillId="55" borderId="27" applyNumberFormat="0" applyAlignment="0" applyProtection="0"/>
    <xf numFmtId="0" fontId="84" fillId="0" borderId="28" applyNumberFormat="0" applyFill="0" applyAlignment="0" applyProtection="0"/>
    <xf numFmtId="43" fontId="51" fillId="0" borderId="0" applyFont="0" applyFill="0" applyBorder="0" applyAlignment="0" applyProtection="0"/>
    <xf numFmtId="0" fontId="51" fillId="0" borderId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71" fillId="55" borderId="20" applyNumberFormat="0" applyAlignment="0" applyProtection="0"/>
    <xf numFmtId="0" fontId="78" fillId="42" borderId="20" applyNumberFormat="0" applyAlignment="0" applyProtection="0"/>
    <xf numFmtId="0" fontId="4" fillId="58" borderId="26" applyNumberFormat="0" applyFont="0" applyAlignment="0" applyProtection="0"/>
    <xf numFmtId="0" fontId="82" fillId="55" borderId="27" applyNumberFormat="0" applyAlignment="0" applyProtection="0"/>
    <xf numFmtId="0" fontId="84" fillId="0" borderId="28" applyNumberFormat="0" applyFill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1" fillId="55" borderId="20" applyNumberFormat="0" applyAlignment="0" applyProtection="0"/>
    <xf numFmtId="0" fontId="78" fillId="42" borderId="20" applyNumberFormat="0" applyAlignment="0" applyProtection="0"/>
    <xf numFmtId="0" fontId="4" fillId="58" borderId="26" applyNumberFormat="0" applyFont="0" applyAlignment="0" applyProtection="0"/>
    <xf numFmtId="0" fontId="82" fillId="55" borderId="27" applyNumberFormat="0" applyAlignment="0" applyProtection="0"/>
    <xf numFmtId="0" fontId="84" fillId="0" borderId="28" applyNumberFormat="0" applyFill="0" applyAlignment="0" applyProtection="0"/>
    <xf numFmtId="0" fontId="71" fillId="55" borderId="20" applyNumberFormat="0" applyAlignment="0" applyProtection="0"/>
    <xf numFmtId="0" fontId="78" fillId="42" borderId="20" applyNumberFormat="0" applyAlignment="0" applyProtection="0"/>
    <xf numFmtId="0" fontId="4" fillId="58" borderId="26" applyNumberFormat="0" applyFont="0" applyAlignment="0" applyProtection="0"/>
    <xf numFmtId="0" fontId="82" fillId="55" borderId="27" applyNumberFormat="0" applyAlignment="0" applyProtection="0"/>
    <xf numFmtId="0" fontId="84" fillId="0" borderId="28" applyNumberFormat="0" applyFill="0" applyAlignment="0" applyProtection="0"/>
    <xf numFmtId="0" fontId="71" fillId="55" borderId="20" applyNumberFormat="0" applyAlignment="0" applyProtection="0"/>
    <xf numFmtId="0" fontId="78" fillId="42" borderId="20" applyNumberFormat="0" applyAlignment="0" applyProtection="0"/>
    <xf numFmtId="0" fontId="4" fillId="58" borderId="26" applyNumberFormat="0" applyFont="0" applyAlignment="0" applyProtection="0"/>
    <xf numFmtId="0" fontId="82" fillId="55" borderId="27" applyNumberFormat="0" applyAlignment="0" applyProtection="0"/>
    <xf numFmtId="0" fontId="84" fillId="0" borderId="28" applyNumberFormat="0" applyFill="0" applyAlignment="0" applyProtection="0"/>
    <xf numFmtId="0" fontId="71" fillId="55" borderId="20" applyNumberFormat="0" applyAlignment="0" applyProtection="0"/>
    <xf numFmtId="0" fontId="78" fillId="42" borderId="20" applyNumberFormat="0" applyAlignment="0" applyProtection="0"/>
    <xf numFmtId="0" fontId="4" fillId="58" borderId="26" applyNumberFormat="0" applyFont="0" applyAlignment="0" applyProtection="0"/>
    <xf numFmtId="0" fontId="82" fillId="55" borderId="27" applyNumberFormat="0" applyAlignment="0" applyProtection="0"/>
    <xf numFmtId="0" fontId="84" fillId="0" borderId="28" applyNumberFormat="0" applyFill="0" applyAlignment="0" applyProtection="0"/>
    <xf numFmtId="0" fontId="71" fillId="55" borderId="20" applyNumberFormat="0" applyAlignment="0" applyProtection="0"/>
    <xf numFmtId="0" fontId="78" fillId="42" borderId="20" applyNumberFormat="0" applyAlignment="0" applyProtection="0"/>
    <xf numFmtId="0" fontId="4" fillId="58" borderId="26" applyNumberFormat="0" applyFont="0" applyAlignment="0" applyProtection="0"/>
    <xf numFmtId="0" fontId="82" fillId="55" borderId="27" applyNumberFormat="0" applyAlignment="0" applyProtection="0"/>
    <xf numFmtId="0" fontId="84" fillId="0" borderId="28" applyNumberFormat="0" applyFill="0" applyAlignment="0" applyProtection="0"/>
    <xf numFmtId="0" fontId="71" fillId="55" borderId="20" applyNumberFormat="0" applyAlignment="0" applyProtection="0"/>
    <xf numFmtId="0" fontId="78" fillId="42" borderId="20" applyNumberFormat="0" applyAlignment="0" applyProtection="0"/>
    <xf numFmtId="0" fontId="4" fillId="58" borderId="26" applyNumberFormat="0" applyFont="0" applyAlignment="0" applyProtection="0"/>
    <xf numFmtId="0" fontId="82" fillId="55" borderId="27" applyNumberFormat="0" applyAlignment="0" applyProtection="0"/>
    <xf numFmtId="0" fontId="84" fillId="0" borderId="28" applyNumberFormat="0" applyFill="0" applyAlignment="0" applyProtection="0"/>
    <xf numFmtId="0" fontId="45" fillId="0" borderId="0"/>
    <xf numFmtId="0" fontId="49" fillId="0" borderId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7" fillId="5" borderId="0" applyNumberFormat="0" applyBorder="0" applyAlignment="0" applyProtection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21" borderId="0" applyNumberFormat="0" applyBorder="0" applyAlignment="0" applyProtection="0"/>
    <xf numFmtId="0" fontId="42" fillId="25" borderId="0" applyNumberFormat="0" applyBorder="0" applyAlignment="0" applyProtection="0"/>
    <xf numFmtId="0" fontId="42" fillId="29" borderId="0" applyNumberFormat="0" applyBorder="0" applyAlignment="0" applyProtection="0"/>
    <xf numFmtId="0" fontId="42" fillId="33" borderId="0" applyNumberFormat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43" fillId="0" borderId="0"/>
    <xf numFmtId="0" fontId="1" fillId="32" borderId="0" applyNumberFormat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" fillId="32" borderId="0" applyNumberFormat="0" applyBorder="0" applyAlignment="0" applyProtection="0"/>
    <xf numFmtId="9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0" fontId="1" fillId="32" borderId="0" applyNumberFormat="0" applyBorder="0" applyAlignment="0" applyProtection="0"/>
    <xf numFmtId="43" fontId="51" fillId="0" borderId="0" applyFont="0" applyFill="0" applyBorder="0" applyAlignment="0" applyProtection="0"/>
    <xf numFmtId="0" fontId="4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32" borderId="0" applyNumberFormat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0" fontId="1" fillId="32" borderId="0" applyNumberFormat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0" borderId="0"/>
    <xf numFmtId="0" fontId="87" fillId="0" borderId="0"/>
    <xf numFmtId="43" fontId="87" fillId="0" borderId="0" applyFont="0" applyFill="0" applyBorder="0" applyAlignment="0" applyProtection="0"/>
    <xf numFmtId="0" fontId="1" fillId="32" borderId="0" applyNumberFormat="0" applyBorder="0" applyAlignment="0" applyProtection="0"/>
    <xf numFmtId="0" fontId="59" fillId="0" borderId="0" applyNumberForma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43" fontId="51" fillId="0" borderId="0" applyFont="0" applyFill="0" applyBorder="0" applyAlignment="0" applyProtection="0"/>
    <xf numFmtId="0" fontId="1" fillId="32" borderId="0" applyNumberFormat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1" fillId="0" borderId="0"/>
    <xf numFmtId="0" fontId="45" fillId="0" borderId="0"/>
    <xf numFmtId="0" fontId="1" fillId="0" borderId="0"/>
    <xf numFmtId="0" fontId="110" fillId="0" borderId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0" fontId="1" fillId="32" borderId="0" applyNumberFormat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0" fontId="1" fillId="32" borderId="0" applyNumberFormat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2" borderId="0" applyNumberFormat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1" fillId="0" borderId="0"/>
    <xf numFmtId="43" fontId="1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" fillId="9" borderId="15" applyNumberFormat="0" applyFont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84" fontId="4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41" fontId="6" fillId="0" borderId="0" applyFont="0" applyFill="0" applyBorder="0" applyAlignment="0" applyProtection="0"/>
    <xf numFmtId="0" fontId="7" fillId="0" borderId="0"/>
    <xf numFmtId="38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185" fontId="126" fillId="0" borderId="0" applyFont="0" applyFill="0" applyBorder="0" applyAlignment="0" applyProtection="0"/>
    <xf numFmtId="0" fontId="126" fillId="0" borderId="0"/>
    <xf numFmtId="0" fontId="127" fillId="0" borderId="0"/>
    <xf numFmtId="0" fontId="127" fillId="0" borderId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130" fillId="0" borderId="0"/>
    <xf numFmtId="40" fontId="131" fillId="0" borderId="0" applyFill="0" applyBorder="0" applyAlignment="0" applyProtection="0"/>
    <xf numFmtId="38" fontId="131" fillId="0" borderId="0" applyFill="0" applyBorder="0" applyAlignment="0" applyProtection="0"/>
    <xf numFmtId="0" fontId="4" fillId="0" borderId="0"/>
    <xf numFmtId="0" fontId="6" fillId="0" borderId="0"/>
    <xf numFmtId="3" fontId="126" fillId="0" borderId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87" fillId="11" borderId="0" applyNumberFormat="0" applyBorder="0" applyAlignment="0" applyProtection="0"/>
    <xf numFmtId="0" fontId="87" fillId="11" borderId="0" applyNumberFormat="0" applyBorder="0" applyAlignment="0" applyProtection="0"/>
    <xf numFmtId="0" fontId="1" fillId="11" borderId="0" applyNumberFormat="0" applyBorder="0" applyAlignment="0" applyProtection="0"/>
    <xf numFmtId="0" fontId="133" fillId="43" borderId="0" applyNumberFormat="0" applyBorder="0" applyAlignment="0" applyProtection="0"/>
    <xf numFmtId="0" fontId="68" fillId="38" borderId="0" applyNumberFormat="0" applyBorder="0" applyAlignment="0" applyProtection="0"/>
    <xf numFmtId="0" fontId="87" fillId="11" borderId="0" applyNumberFormat="0" applyBorder="0" applyAlignment="0" applyProtection="0"/>
    <xf numFmtId="0" fontId="81" fillId="38" borderId="0" applyNumberFormat="0" applyBorder="0" applyAlignment="0" applyProtection="0"/>
    <xf numFmtId="0" fontId="68" fillId="38" borderId="0" applyNumberFormat="0" applyBorder="0" applyAlignment="0" applyProtection="0"/>
    <xf numFmtId="0" fontId="87" fillId="11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134" fillId="11" borderId="0" applyNumberFormat="0" applyBorder="0" applyAlignment="0" applyProtection="0"/>
    <xf numFmtId="0" fontId="68" fillId="38" borderId="0" applyNumberFormat="0" applyBorder="0" applyAlignment="0" applyProtection="0"/>
    <xf numFmtId="0" fontId="87" fillId="11" borderId="0" applyNumberFormat="0" applyBorder="0" applyAlignment="0" applyProtection="0"/>
    <xf numFmtId="0" fontId="87" fillId="11" borderId="0" applyNumberFormat="0" applyBorder="0" applyAlignment="0" applyProtection="0"/>
    <xf numFmtId="0" fontId="133" fillId="43" borderId="0" applyNumberFormat="0" applyBorder="0" applyAlignment="0" applyProtection="0"/>
    <xf numFmtId="0" fontId="87" fillId="11" borderId="0" applyNumberFormat="0" applyBorder="0" applyAlignment="0" applyProtection="0"/>
    <xf numFmtId="0" fontId="87" fillId="11" borderId="0" applyNumberFormat="0" applyBorder="0" applyAlignment="0" applyProtection="0"/>
    <xf numFmtId="0" fontId="133" fillId="43" borderId="0" applyNumberFormat="0" applyBorder="0" applyAlignment="0" applyProtection="0"/>
    <xf numFmtId="0" fontId="87" fillId="11" borderId="0" applyNumberFormat="0" applyBorder="0" applyAlignment="0" applyProtection="0"/>
    <xf numFmtId="0" fontId="87" fillId="11" borderId="0" applyNumberFormat="0" applyBorder="0" applyAlignment="0" applyProtection="0"/>
    <xf numFmtId="0" fontId="87" fillId="11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87" fillId="11" borderId="0" applyNumberFormat="0" applyBorder="0" applyAlignment="0" applyProtection="0"/>
    <xf numFmtId="0" fontId="81" fillId="38" borderId="0" applyNumberFormat="0" applyBorder="0" applyAlignment="0" applyProtection="0"/>
    <xf numFmtId="0" fontId="87" fillId="11" borderId="0" applyNumberFormat="0" applyBorder="0" applyAlignment="0" applyProtection="0"/>
    <xf numFmtId="0" fontId="81" fillId="38" borderId="0" applyNumberFormat="0" applyBorder="0" applyAlignment="0" applyProtection="0"/>
    <xf numFmtId="0" fontId="133" fillId="43" borderId="0" applyNumberFormat="0" applyBorder="0" applyAlignment="0" applyProtection="0"/>
    <xf numFmtId="0" fontId="68" fillId="38" borderId="0" applyNumberFormat="0" applyBorder="0" applyAlignment="0" applyProtection="0"/>
    <xf numFmtId="0" fontId="87" fillId="11" borderId="0" applyNumberFormat="0" applyBorder="0" applyAlignment="0" applyProtection="0"/>
    <xf numFmtId="0" fontId="87" fillId="11" borderId="0" applyNumberFormat="0" applyBorder="0" applyAlignment="0" applyProtection="0"/>
    <xf numFmtId="0" fontId="133" fillId="43" borderId="0" applyNumberFormat="0" applyBorder="0" applyAlignment="0" applyProtection="0"/>
    <xf numFmtId="0" fontId="1" fillId="11" borderId="0" applyNumberFormat="0" applyBorder="0" applyAlignment="0" applyProtection="0"/>
    <xf numFmtId="0" fontId="133" fillId="43" borderId="0" applyNumberFormat="0" applyBorder="0" applyAlignment="0" applyProtection="0"/>
    <xf numFmtId="0" fontId="1" fillId="11" borderId="0" applyNumberFormat="0" applyBorder="0" applyAlignment="0" applyProtection="0"/>
    <xf numFmtId="0" fontId="87" fillId="11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68" fillId="38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1" fillId="15" borderId="0" applyNumberFormat="0" applyBorder="0" applyAlignment="0" applyProtection="0"/>
    <xf numFmtId="0" fontId="133" fillId="44" borderId="0" applyNumberFormat="0" applyBorder="0" applyAlignment="0" applyProtection="0"/>
    <xf numFmtId="0" fontId="68" fillId="39" borderId="0" applyNumberFormat="0" applyBorder="0" applyAlignment="0" applyProtection="0"/>
    <xf numFmtId="0" fontId="87" fillId="15" borderId="0" applyNumberFormat="0" applyBorder="0" applyAlignment="0" applyProtection="0"/>
    <xf numFmtId="0" fontId="81" fillId="39" borderId="0" applyNumberFormat="0" applyBorder="0" applyAlignment="0" applyProtection="0"/>
    <xf numFmtId="0" fontId="68" fillId="39" borderId="0" applyNumberFormat="0" applyBorder="0" applyAlignment="0" applyProtection="0"/>
    <xf numFmtId="0" fontId="87" fillId="15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134" fillId="15" borderId="0" applyNumberFormat="0" applyBorder="0" applyAlignment="0" applyProtection="0"/>
    <xf numFmtId="0" fontId="68" fillId="39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133" fillId="44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133" fillId="44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87" fillId="15" borderId="0" applyNumberFormat="0" applyBorder="0" applyAlignment="0" applyProtection="0"/>
    <xf numFmtId="0" fontId="81" fillId="39" borderId="0" applyNumberFormat="0" applyBorder="0" applyAlignment="0" applyProtection="0"/>
    <xf numFmtId="0" fontId="87" fillId="15" borderId="0" applyNumberFormat="0" applyBorder="0" applyAlignment="0" applyProtection="0"/>
    <xf numFmtId="0" fontId="81" fillId="39" borderId="0" applyNumberFormat="0" applyBorder="0" applyAlignment="0" applyProtection="0"/>
    <xf numFmtId="0" fontId="133" fillId="44" borderId="0" applyNumberFormat="0" applyBorder="0" applyAlignment="0" applyProtection="0"/>
    <xf numFmtId="0" fontId="68" fillId="39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133" fillId="44" borderId="0" applyNumberFormat="0" applyBorder="0" applyAlignment="0" applyProtection="0"/>
    <xf numFmtId="0" fontId="1" fillId="15" borderId="0" applyNumberFormat="0" applyBorder="0" applyAlignment="0" applyProtection="0"/>
    <xf numFmtId="0" fontId="133" fillId="44" borderId="0" applyNumberFormat="0" applyBorder="0" applyAlignment="0" applyProtection="0"/>
    <xf numFmtId="0" fontId="1" fillId="15" borderId="0" applyNumberFormat="0" applyBorder="0" applyAlignment="0" applyProtection="0"/>
    <xf numFmtId="0" fontId="87" fillId="15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68" fillId="39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1" fillId="19" borderId="0" applyNumberFormat="0" applyBorder="0" applyAlignment="0" applyProtection="0"/>
    <xf numFmtId="0" fontId="133" fillId="58" borderId="0" applyNumberFormat="0" applyBorder="0" applyAlignment="0" applyProtection="0"/>
    <xf numFmtId="0" fontId="68" fillId="35" borderId="0" applyNumberFormat="0" applyBorder="0" applyAlignment="0" applyProtection="0"/>
    <xf numFmtId="0" fontId="87" fillId="19" borderId="0" applyNumberFormat="0" applyBorder="0" applyAlignment="0" applyProtection="0"/>
    <xf numFmtId="0" fontId="81" fillId="35" borderId="0" applyNumberFormat="0" applyBorder="0" applyAlignment="0" applyProtection="0"/>
    <xf numFmtId="0" fontId="68" fillId="35" borderId="0" applyNumberFormat="0" applyBorder="0" applyAlignment="0" applyProtection="0"/>
    <xf numFmtId="0" fontId="87" fillId="19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134" fillId="19" borderId="0" applyNumberFormat="0" applyBorder="0" applyAlignment="0" applyProtection="0"/>
    <xf numFmtId="0" fontId="68" fillId="35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133" fillId="58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133" fillId="58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87" fillId="19" borderId="0" applyNumberFormat="0" applyBorder="0" applyAlignment="0" applyProtection="0"/>
    <xf numFmtId="0" fontId="81" fillId="35" borderId="0" applyNumberFormat="0" applyBorder="0" applyAlignment="0" applyProtection="0"/>
    <xf numFmtId="0" fontId="87" fillId="19" borderId="0" applyNumberFormat="0" applyBorder="0" applyAlignment="0" applyProtection="0"/>
    <xf numFmtId="0" fontId="81" fillId="35" borderId="0" applyNumberFormat="0" applyBorder="0" applyAlignment="0" applyProtection="0"/>
    <xf numFmtId="0" fontId="133" fillId="58" borderId="0" applyNumberFormat="0" applyBorder="0" applyAlignment="0" applyProtection="0"/>
    <xf numFmtId="0" fontId="68" fillId="35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133" fillId="58" borderId="0" applyNumberFormat="0" applyBorder="0" applyAlignment="0" applyProtection="0"/>
    <xf numFmtId="0" fontId="1" fillId="19" borderId="0" applyNumberFormat="0" applyBorder="0" applyAlignment="0" applyProtection="0"/>
    <xf numFmtId="0" fontId="133" fillId="58" borderId="0" applyNumberFormat="0" applyBorder="0" applyAlignment="0" applyProtection="0"/>
    <xf numFmtId="0" fontId="1" fillId="19" borderId="0" applyNumberFormat="0" applyBorder="0" applyAlignment="0" applyProtection="0"/>
    <xf numFmtId="0" fontId="87" fillId="19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68" fillId="35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23" borderId="0" applyNumberFormat="0" applyBorder="0" applyAlignment="0" applyProtection="0"/>
    <xf numFmtId="0" fontId="132" fillId="23" borderId="0" applyNumberFormat="0" applyBorder="0" applyAlignment="0" applyProtection="0"/>
    <xf numFmtId="0" fontId="132" fillId="23" borderId="0" applyNumberFormat="0" applyBorder="0" applyAlignment="0" applyProtection="0"/>
    <xf numFmtId="0" fontId="132" fillId="23" borderId="0" applyNumberFormat="0" applyBorder="0" applyAlignment="0" applyProtection="0"/>
    <xf numFmtId="0" fontId="132" fillId="23" borderId="0" applyNumberFormat="0" applyBorder="0" applyAlignment="0" applyProtection="0"/>
    <xf numFmtId="0" fontId="132" fillId="23" borderId="0" applyNumberFormat="0" applyBorder="0" applyAlignment="0" applyProtection="0"/>
    <xf numFmtId="0" fontId="132" fillId="23" borderId="0" applyNumberFormat="0" applyBorder="0" applyAlignment="0" applyProtection="0"/>
    <xf numFmtId="0" fontId="132" fillId="23" borderId="0" applyNumberFormat="0" applyBorder="0" applyAlignment="0" applyProtection="0"/>
    <xf numFmtId="0" fontId="132" fillId="23" borderId="0" applyNumberFormat="0" applyBorder="0" applyAlignment="0" applyProtection="0"/>
    <xf numFmtId="0" fontId="87" fillId="23" borderId="0" applyNumberFormat="0" applyBorder="0" applyAlignment="0" applyProtection="0"/>
    <xf numFmtId="0" fontId="87" fillId="23" borderId="0" applyNumberFormat="0" applyBorder="0" applyAlignment="0" applyProtection="0"/>
    <xf numFmtId="0" fontId="1" fillId="23" borderId="0" applyNumberFormat="0" applyBorder="0" applyAlignment="0" applyProtection="0"/>
    <xf numFmtId="0" fontId="133" fillId="42" borderId="0" applyNumberFormat="0" applyBorder="0" applyAlignment="0" applyProtection="0"/>
    <xf numFmtId="0" fontId="68" fillId="40" borderId="0" applyNumberFormat="0" applyBorder="0" applyAlignment="0" applyProtection="0"/>
    <xf numFmtId="0" fontId="87" fillId="23" borderId="0" applyNumberFormat="0" applyBorder="0" applyAlignment="0" applyProtection="0"/>
    <xf numFmtId="0" fontId="81" fillId="40" borderId="0" applyNumberFormat="0" applyBorder="0" applyAlignment="0" applyProtection="0"/>
    <xf numFmtId="0" fontId="68" fillId="40" borderId="0" applyNumberFormat="0" applyBorder="0" applyAlignment="0" applyProtection="0"/>
    <xf numFmtId="0" fontId="87" fillId="23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134" fillId="23" borderId="0" applyNumberFormat="0" applyBorder="0" applyAlignment="0" applyProtection="0"/>
    <xf numFmtId="0" fontId="68" fillId="40" borderId="0" applyNumberFormat="0" applyBorder="0" applyAlignment="0" applyProtection="0"/>
    <xf numFmtId="0" fontId="87" fillId="23" borderId="0" applyNumberFormat="0" applyBorder="0" applyAlignment="0" applyProtection="0"/>
    <xf numFmtId="0" fontId="87" fillId="23" borderId="0" applyNumberFormat="0" applyBorder="0" applyAlignment="0" applyProtection="0"/>
    <xf numFmtId="0" fontId="133" fillId="42" borderId="0" applyNumberFormat="0" applyBorder="0" applyAlignment="0" applyProtection="0"/>
    <xf numFmtId="0" fontId="87" fillId="23" borderId="0" applyNumberFormat="0" applyBorder="0" applyAlignment="0" applyProtection="0"/>
    <xf numFmtId="0" fontId="87" fillId="23" borderId="0" applyNumberFormat="0" applyBorder="0" applyAlignment="0" applyProtection="0"/>
    <xf numFmtId="0" fontId="133" fillId="42" borderId="0" applyNumberFormat="0" applyBorder="0" applyAlignment="0" applyProtection="0"/>
    <xf numFmtId="0" fontId="87" fillId="23" borderId="0" applyNumberFormat="0" applyBorder="0" applyAlignment="0" applyProtection="0"/>
    <xf numFmtId="0" fontId="87" fillId="23" borderId="0" applyNumberFormat="0" applyBorder="0" applyAlignment="0" applyProtection="0"/>
    <xf numFmtId="0" fontId="87" fillId="23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87" fillId="23" borderId="0" applyNumberFormat="0" applyBorder="0" applyAlignment="0" applyProtection="0"/>
    <xf numFmtId="0" fontId="81" fillId="40" borderId="0" applyNumberFormat="0" applyBorder="0" applyAlignment="0" applyProtection="0"/>
    <xf numFmtId="0" fontId="87" fillId="23" borderId="0" applyNumberFormat="0" applyBorder="0" applyAlignment="0" applyProtection="0"/>
    <xf numFmtId="0" fontId="81" fillId="40" borderId="0" applyNumberFormat="0" applyBorder="0" applyAlignment="0" applyProtection="0"/>
    <xf numFmtId="0" fontId="133" fillId="42" borderId="0" applyNumberFormat="0" applyBorder="0" applyAlignment="0" applyProtection="0"/>
    <xf numFmtId="0" fontId="68" fillId="40" borderId="0" applyNumberFormat="0" applyBorder="0" applyAlignment="0" applyProtection="0"/>
    <xf numFmtId="0" fontId="87" fillId="23" borderId="0" applyNumberFormat="0" applyBorder="0" applyAlignment="0" applyProtection="0"/>
    <xf numFmtId="0" fontId="87" fillId="23" borderId="0" applyNumberFormat="0" applyBorder="0" applyAlignment="0" applyProtection="0"/>
    <xf numFmtId="0" fontId="133" fillId="42" borderId="0" applyNumberFormat="0" applyBorder="0" applyAlignment="0" applyProtection="0"/>
    <xf numFmtId="0" fontId="1" fillId="23" borderId="0" applyNumberFormat="0" applyBorder="0" applyAlignment="0" applyProtection="0"/>
    <xf numFmtId="0" fontId="133" fillId="42" borderId="0" applyNumberFormat="0" applyBorder="0" applyAlignment="0" applyProtection="0"/>
    <xf numFmtId="0" fontId="1" fillId="23" borderId="0" applyNumberFormat="0" applyBorder="0" applyAlignment="0" applyProtection="0"/>
    <xf numFmtId="0" fontId="87" fillId="23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68" fillId="40" borderId="0" applyNumberFormat="0" applyBorder="0" applyAlignment="0" applyProtection="0"/>
    <xf numFmtId="0" fontId="135" fillId="23" borderId="0" applyNumberFormat="0" applyBorder="0" applyAlignment="0" applyProtection="0"/>
    <xf numFmtId="0" fontId="132" fillId="23" borderId="0" applyNumberFormat="0" applyBorder="0" applyAlignment="0" applyProtection="0"/>
    <xf numFmtId="0" fontId="132" fillId="27" borderId="0" applyNumberFormat="0" applyBorder="0" applyAlignment="0" applyProtection="0"/>
    <xf numFmtId="0" fontId="132" fillId="27" borderId="0" applyNumberFormat="0" applyBorder="0" applyAlignment="0" applyProtection="0"/>
    <xf numFmtId="0" fontId="132" fillId="27" borderId="0" applyNumberFormat="0" applyBorder="0" applyAlignment="0" applyProtection="0"/>
    <xf numFmtId="0" fontId="132" fillId="27" borderId="0" applyNumberFormat="0" applyBorder="0" applyAlignment="0" applyProtection="0"/>
    <xf numFmtId="0" fontId="132" fillId="27" borderId="0" applyNumberFormat="0" applyBorder="0" applyAlignment="0" applyProtection="0"/>
    <xf numFmtId="0" fontId="132" fillId="27" borderId="0" applyNumberFormat="0" applyBorder="0" applyAlignment="0" applyProtection="0"/>
    <xf numFmtId="0" fontId="132" fillId="27" borderId="0" applyNumberFormat="0" applyBorder="0" applyAlignment="0" applyProtection="0"/>
    <xf numFmtId="0" fontId="132" fillId="27" borderId="0" applyNumberFormat="0" applyBorder="0" applyAlignment="0" applyProtection="0"/>
    <xf numFmtId="0" fontId="132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1" fillId="27" borderId="0" applyNumberFormat="0" applyBorder="0" applyAlignment="0" applyProtection="0"/>
    <xf numFmtId="0" fontId="133" fillId="27" borderId="0" applyNumberFormat="0" applyBorder="0" applyAlignment="0" applyProtection="0"/>
    <xf numFmtId="0" fontId="68" fillId="41" borderId="0" applyNumberFormat="0" applyBorder="0" applyAlignment="0" applyProtection="0"/>
    <xf numFmtId="0" fontId="87" fillId="27" borderId="0" applyNumberFormat="0" applyBorder="0" applyAlignment="0" applyProtection="0"/>
    <xf numFmtId="0" fontId="81" fillId="41" borderId="0" applyNumberFormat="0" applyBorder="0" applyAlignment="0" applyProtection="0"/>
    <xf numFmtId="0" fontId="68" fillId="41" borderId="0" applyNumberFormat="0" applyBorder="0" applyAlignment="0" applyProtection="0"/>
    <xf numFmtId="0" fontId="87" fillId="27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134" fillId="27" borderId="0" applyNumberFormat="0" applyBorder="0" applyAlignment="0" applyProtection="0"/>
    <xf numFmtId="0" fontId="68" fillId="41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133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133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87" fillId="27" borderId="0" applyNumberFormat="0" applyBorder="0" applyAlignment="0" applyProtection="0"/>
    <xf numFmtId="0" fontId="81" fillId="41" borderId="0" applyNumberFormat="0" applyBorder="0" applyAlignment="0" applyProtection="0"/>
    <xf numFmtId="0" fontId="87" fillId="27" borderId="0" applyNumberFormat="0" applyBorder="0" applyAlignment="0" applyProtection="0"/>
    <xf numFmtId="0" fontId="81" fillId="41" borderId="0" applyNumberFormat="0" applyBorder="0" applyAlignment="0" applyProtection="0"/>
    <xf numFmtId="0" fontId="133" fillId="27" borderId="0" applyNumberFormat="0" applyBorder="0" applyAlignment="0" applyProtection="0"/>
    <xf numFmtId="0" fontId="68" fillId="41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133" fillId="27" borderId="0" applyNumberFormat="0" applyBorder="0" applyAlignment="0" applyProtection="0"/>
    <xf numFmtId="0" fontId="1" fillId="27" borderId="0" applyNumberFormat="0" applyBorder="0" applyAlignment="0" applyProtection="0"/>
    <xf numFmtId="0" fontId="133" fillId="27" borderId="0" applyNumberFormat="0" applyBorder="0" applyAlignment="0" applyProtection="0"/>
    <xf numFmtId="0" fontId="1" fillId="27" borderId="0" applyNumberFormat="0" applyBorder="0" applyAlignment="0" applyProtection="0"/>
    <xf numFmtId="0" fontId="87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68" fillId="41" borderId="0" applyNumberFormat="0" applyBorder="0" applyAlignment="0" applyProtection="0"/>
    <xf numFmtId="0" fontId="132" fillId="27" borderId="0" applyNumberFormat="0" applyBorder="0" applyAlignment="0" applyProtection="0"/>
    <xf numFmtId="0" fontId="132" fillId="27" borderId="0" applyNumberFormat="0" applyBorder="0" applyAlignment="0" applyProtection="0"/>
    <xf numFmtId="0" fontId="132" fillId="31" borderId="0" applyNumberFormat="0" applyBorder="0" applyAlignment="0" applyProtection="0"/>
    <xf numFmtId="0" fontId="132" fillId="31" borderId="0" applyNumberFormat="0" applyBorder="0" applyAlignment="0" applyProtection="0"/>
    <xf numFmtId="0" fontId="132" fillId="31" borderId="0" applyNumberFormat="0" applyBorder="0" applyAlignment="0" applyProtection="0"/>
    <xf numFmtId="0" fontId="132" fillId="31" borderId="0" applyNumberFormat="0" applyBorder="0" applyAlignment="0" applyProtection="0"/>
    <xf numFmtId="0" fontId="132" fillId="31" borderId="0" applyNumberFormat="0" applyBorder="0" applyAlignment="0" applyProtection="0"/>
    <xf numFmtId="0" fontId="132" fillId="31" borderId="0" applyNumberFormat="0" applyBorder="0" applyAlignment="0" applyProtection="0"/>
    <xf numFmtId="0" fontId="132" fillId="31" borderId="0" applyNumberFormat="0" applyBorder="0" applyAlignment="0" applyProtection="0"/>
    <xf numFmtId="0" fontId="132" fillId="31" borderId="0" applyNumberFormat="0" applyBorder="0" applyAlignment="0" applyProtection="0"/>
    <xf numFmtId="0" fontId="132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1" fillId="31" borderId="0" applyNumberFormat="0" applyBorder="0" applyAlignment="0" applyProtection="0"/>
    <xf numFmtId="0" fontId="133" fillId="58" borderId="0" applyNumberFormat="0" applyBorder="0" applyAlignment="0" applyProtection="0"/>
    <xf numFmtId="0" fontId="68" fillId="42" borderId="0" applyNumberFormat="0" applyBorder="0" applyAlignment="0" applyProtection="0"/>
    <xf numFmtId="0" fontId="87" fillId="31" borderId="0" applyNumberFormat="0" applyBorder="0" applyAlignment="0" applyProtection="0"/>
    <xf numFmtId="0" fontId="81" fillId="42" borderId="0" applyNumberFormat="0" applyBorder="0" applyAlignment="0" applyProtection="0"/>
    <xf numFmtId="0" fontId="68" fillId="42" borderId="0" applyNumberFormat="0" applyBorder="0" applyAlignment="0" applyProtection="0"/>
    <xf numFmtId="0" fontId="87" fillId="31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134" fillId="31" borderId="0" applyNumberFormat="0" applyBorder="0" applyAlignment="0" applyProtection="0"/>
    <xf numFmtId="0" fontId="68" fillId="42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133" fillId="58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133" fillId="58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87" fillId="31" borderId="0" applyNumberFormat="0" applyBorder="0" applyAlignment="0" applyProtection="0"/>
    <xf numFmtId="0" fontId="81" fillId="42" borderId="0" applyNumberFormat="0" applyBorder="0" applyAlignment="0" applyProtection="0"/>
    <xf numFmtId="0" fontId="87" fillId="31" borderId="0" applyNumberFormat="0" applyBorder="0" applyAlignment="0" applyProtection="0"/>
    <xf numFmtId="0" fontId="81" fillId="42" borderId="0" applyNumberFormat="0" applyBorder="0" applyAlignment="0" applyProtection="0"/>
    <xf numFmtId="0" fontId="133" fillId="58" borderId="0" applyNumberFormat="0" applyBorder="0" applyAlignment="0" applyProtection="0"/>
    <xf numFmtId="0" fontId="68" fillId="42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133" fillId="58" borderId="0" applyNumberFormat="0" applyBorder="0" applyAlignment="0" applyProtection="0"/>
    <xf numFmtId="0" fontId="1" fillId="31" borderId="0" applyNumberFormat="0" applyBorder="0" applyAlignment="0" applyProtection="0"/>
    <xf numFmtId="0" fontId="133" fillId="58" borderId="0" applyNumberFormat="0" applyBorder="0" applyAlignment="0" applyProtection="0"/>
    <xf numFmtId="0" fontId="1" fillId="31" borderId="0" applyNumberFormat="0" applyBorder="0" applyAlignment="0" applyProtection="0"/>
    <xf numFmtId="0" fontId="87" fillId="31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68" fillId="42" borderId="0" applyNumberFormat="0" applyBorder="0" applyAlignment="0" applyProtection="0"/>
    <xf numFmtId="0" fontId="135" fillId="31" borderId="0" applyNumberFormat="0" applyBorder="0" applyAlignment="0" applyProtection="0"/>
    <xf numFmtId="0" fontId="132" fillId="31" borderId="0" applyNumberFormat="0" applyBorder="0" applyAlignment="0" applyProtection="0"/>
    <xf numFmtId="0" fontId="68" fillId="38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21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87" fillId="11" borderId="0" applyNumberFormat="0" applyBorder="0" applyAlignment="0" applyProtection="0"/>
    <xf numFmtId="0" fontId="133" fillId="43" borderId="0" applyNumberFormat="0" applyBorder="0" applyAlignment="0" applyProtection="0"/>
    <xf numFmtId="0" fontId="68" fillId="38" borderId="0" applyNumberFormat="0" applyBorder="0" applyAlignment="0" applyProtection="0"/>
    <xf numFmtId="0" fontId="133" fillId="43" borderId="0" applyNumberFormat="0" applyBorder="0" applyAlignment="0" applyProtection="0"/>
    <xf numFmtId="0" fontId="121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87" fillId="11" borderId="0" applyNumberFormat="0" applyBorder="0" applyAlignment="0" applyProtection="0"/>
    <xf numFmtId="0" fontId="121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" fillId="11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21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33" fillId="43" borderId="0" applyNumberFormat="0" applyBorder="0" applyAlignment="0" applyProtection="0"/>
    <xf numFmtId="0" fontId="121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87" fillId="11" borderId="0" applyNumberFormat="0" applyBorder="0" applyAlignment="0" applyProtection="0"/>
    <xf numFmtId="0" fontId="87" fillId="11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68" fillId="38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68" fillId="38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68" fillId="38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68" fillId="38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68" fillId="39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21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87" fillId="15" borderId="0" applyNumberFormat="0" applyBorder="0" applyAlignment="0" applyProtection="0"/>
    <xf numFmtId="0" fontId="133" fillId="44" borderId="0" applyNumberFormat="0" applyBorder="0" applyAlignment="0" applyProtection="0"/>
    <xf numFmtId="0" fontId="68" fillId="39" borderId="0" applyNumberFormat="0" applyBorder="0" applyAlignment="0" applyProtection="0"/>
    <xf numFmtId="0" fontId="133" fillId="44" borderId="0" applyNumberFormat="0" applyBorder="0" applyAlignment="0" applyProtection="0"/>
    <xf numFmtId="0" fontId="121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87" fillId="15" borderId="0" applyNumberFormat="0" applyBorder="0" applyAlignment="0" applyProtection="0"/>
    <xf numFmtId="0" fontId="121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" fillId="15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21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33" fillId="44" borderId="0" applyNumberFormat="0" applyBorder="0" applyAlignment="0" applyProtection="0"/>
    <xf numFmtId="0" fontId="121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68" fillId="39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68" fillId="39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68" fillId="39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68" fillId="39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68" fillId="35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21" fillId="5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87" fillId="19" borderId="0" applyNumberFormat="0" applyBorder="0" applyAlignment="0" applyProtection="0"/>
    <xf numFmtId="0" fontId="133" fillId="58" borderId="0" applyNumberFormat="0" applyBorder="0" applyAlignment="0" applyProtection="0"/>
    <xf numFmtId="0" fontId="68" fillId="35" borderId="0" applyNumberFormat="0" applyBorder="0" applyAlignment="0" applyProtection="0"/>
    <xf numFmtId="0" fontId="133" fillId="58" borderId="0" applyNumberFormat="0" applyBorder="0" applyAlignment="0" applyProtection="0"/>
    <xf numFmtId="0" fontId="121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87" fillId="19" borderId="0" applyNumberFormat="0" applyBorder="0" applyAlignment="0" applyProtection="0"/>
    <xf numFmtId="0" fontId="121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" fillId="19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21" fillId="5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33" fillId="58" borderId="0" applyNumberFormat="0" applyBorder="0" applyAlignment="0" applyProtection="0"/>
    <xf numFmtId="0" fontId="121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68" fillId="35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68" fillId="35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68" fillId="35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68" fillId="35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68" fillId="40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21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87" fillId="23" borderId="0" applyNumberFormat="0" applyBorder="0" applyAlignment="0" applyProtection="0"/>
    <xf numFmtId="0" fontId="133" fillId="42" borderId="0" applyNumberFormat="0" applyBorder="0" applyAlignment="0" applyProtection="0"/>
    <xf numFmtId="0" fontId="68" fillId="40" borderId="0" applyNumberFormat="0" applyBorder="0" applyAlignment="0" applyProtection="0"/>
    <xf numFmtId="0" fontId="133" fillId="42" borderId="0" applyNumberFormat="0" applyBorder="0" applyAlignment="0" applyProtection="0"/>
    <xf numFmtId="0" fontId="121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87" fillId="23" borderId="0" applyNumberFormat="0" applyBorder="0" applyAlignment="0" applyProtection="0"/>
    <xf numFmtId="0" fontId="121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" fillId="23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21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33" fillId="42" borderId="0" applyNumberFormat="0" applyBorder="0" applyAlignment="0" applyProtection="0"/>
    <xf numFmtId="0" fontId="121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87" fillId="23" borderId="0" applyNumberFormat="0" applyBorder="0" applyAlignment="0" applyProtection="0"/>
    <xf numFmtId="0" fontId="87" fillId="23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68" fillId="40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68" fillId="40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68" fillId="40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68" fillId="40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68" fillId="41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" fillId="0" borderId="0"/>
    <xf numFmtId="0" fontId="6" fillId="0" borderId="0" applyNumberFormat="0" applyFill="0" applyBorder="0" applyAlignment="0" applyProtection="0"/>
    <xf numFmtId="0" fontId="68" fillId="42" borderId="0" applyNumberFormat="0" applyBorder="0" applyAlignment="0" applyProtection="0"/>
    <xf numFmtId="0" fontId="68" fillId="44" borderId="0" applyNumberFormat="0" applyBorder="0" applyAlignment="0" applyProtection="0"/>
    <xf numFmtId="0" fontId="68" fillId="58" borderId="0" applyNumberFormat="0" applyBorder="0" applyAlignment="0" applyProtection="0"/>
    <xf numFmtId="0" fontId="68" fillId="42" borderId="0" applyNumberFormat="0" applyBorder="0" applyAlignment="0" applyProtection="0"/>
    <xf numFmtId="0" fontId="4" fillId="0" borderId="0"/>
    <xf numFmtId="0" fontId="6" fillId="0" borderId="0"/>
    <xf numFmtId="0" fontId="4" fillId="0" borderId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1" fillId="38" borderId="0" applyNumberFormat="0" applyBorder="0" applyAlignment="0" applyProtection="0"/>
    <xf numFmtId="0" fontId="87" fillId="38" borderId="0" applyNumberFormat="0" applyBorder="0" applyAlignment="0" applyProtection="0"/>
    <xf numFmtId="0" fontId="1" fillId="38" borderId="0" applyNumberFormat="0" applyBorder="0" applyAlignment="0" applyProtection="0"/>
    <xf numFmtId="0" fontId="68" fillId="38" borderId="0" applyNumberFormat="0" applyBorder="0" applyAlignment="0" applyProtection="0"/>
    <xf numFmtId="0" fontId="136" fillId="38" borderId="0" applyNumberFormat="0" applyBorder="0" applyAlignment="0" applyProtection="0"/>
    <xf numFmtId="0" fontId="68" fillId="38" borderId="0" applyNumberFormat="0" applyBorder="0" applyAlignment="0" applyProtection="0"/>
    <xf numFmtId="0" fontId="87" fillId="38" borderId="0" applyNumberFormat="0" applyBorder="0" applyAlignment="0" applyProtection="0"/>
    <xf numFmtId="0" fontId="1" fillId="38" borderId="0" applyNumberFormat="0" applyBorder="0" applyAlignment="0" applyProtection="0"/>
    <xf numFmtId="0" fontId="68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1" fillId="38" borderId="0" applyNumberFormat="0" applyBorder="0" applyAlignment="0" applyProtection="0"/>
    <xf numFmtId="0" fontId="87" fillId="38" borderId="0" applyNumberFormat="0" applyBorder="0" applyAlignment="0" applyProtection="0"/>
    <xf numFmtId="0" fontId="1" fillId="38" borderId="0" applyNumberFormat="0" applyBorder="0" applyAlignment="0" applyProtection="0"/>
    <xf numFmtId="0" fontId="87" fillId="38" borderId="0" applyNumberFormat="0" applyBorder="0" applyAlignment="0" applyProtection="0"/>
    <xf numFmtId="0" fontId="136" fillId="38" borderId="0" applyNumberFormat="0" applyBorder="0" applyAlignment="0" applyProtection="0"/>
    <xf numFmtId="0" fontId="68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136" fillId="38" borderId="0" applyNumberFormat="0" applyBorder="0" applyAlignment="0" applyProtection="0"/>
    <xf numFmtId="0" fontId="87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36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36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36" fillId="38" borderId="0" applyNumberFormat="0" applyBorder="0" applyAlignment="0" applyProtection="0"/>
    <xf numFmtId="0" fontId="1" fillId="38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1" fillId="39" borderId="0" applyNumberFormat="0" applyBorder="0" applyAlignment="0" applyProtection="0"/>
    <xf numFmtId="0" fontId="87" fillId="39" borderId="0" applyNumberFormat="0" applyBorder="0" applyAlignment="0" applyProtection="0"/>
    <xf numFmtId="0" fontId="1" fillId="39" borderId="0" applyNumberFormat="0" applyBorder="0" applyAlignment="0" applyProtection="0"/>
    <xf numFmtId="0" fontId="68" fillId="39" borderId="0" applyNumberFormat="0" applyBorder="0" applyAlignment="0" applyProtection="0"/>
    <xf numFmtId="0" fontId="136" fillId="39" borderId="0" applyNumberFormat="0" applyBorder="0" applyAlignment="0" applyProtection="0"/>
    <xf numFmtId="0" fontId="68" fillId="39" borderId="0" applyNumberFormat="0" applyBorder="0" applyAlignment="0" applyProtection="0"/>
    <xf numFmtId="0" fontId="87" fillId="39" borderId="0" applyNumberFormat="0" applyBorder="0" applyAlignment="0" applyProtection="0"/>
    <xf numFmtId="0" fontId="1" fillId="39" borderId="0" applyNumberFormat="0" applyBorder="0" applyAlignment="0" applyProtection="0"/>
    <xf numFmtId="0" fontId="68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1" fillId="39" borderId="0" applyNumberFormat="0" applyBorder="0" applyAlignment="0" applyProtection="0"/>
    <xf numFmtId="0" fontId="87" fillId="39" borderId="0" applyNumberFormat="0" applyBorder="0" applyAlignment="0" applyProtection="0"/>
    <xf numFmtId="0" fontId="1" fillId="39" borderId="0" applyNumberFormat="0" applyBorder="0" applyAlignment="0" applyProtection="0"/>
    <xf numFmtId="0" fontId="87" fillId="39" borderId="0" applyNumberFormat="0" applyBorder="0" applyAlignment="0" applyProtection="0"/>
    <xf numFmtId="0" fontId="136" fillId="39" borderId="0" applyNumberFormat="0" applyBorder="0" applyAlignment="0" applyProtection="0"/>
    <xf numFmtId="0" fontId="68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136" fillId="39" borderId="0" applyNumberFormat="0" applyBorder="0" applyAlignment="0" applyProtection="0"/>
    <xf numFmtId="0" fontId="87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36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36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36" fillId="39" borderId="0" applyNumberFormat="0" applyBorder="0" applyAlignment="0" applyProtection="0"/>
    <xf numFmtId="0" fontId="1" fillId="39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1" fillId="35" borderId="0" applyNumberFormat="0" applyBorder="0" applyAlignment="0" applyProtection="0"/>
    <xf numFmtId="0" fontId="87" fillId="35" borderId="0" applyNumberFormat="0" applyBorder="0" applyAlignment="0" applyProtection="0"/>
    <xf numFmtId="0" fontId="1" fillId="35" borderId="0" applyNumberFormat="0" applyBorder="0" applyAlignment="0" applyProtection="0"/>
    <xf numFmtId="0" fontId="68" fillId="35" borderId="0" applyNumberFormat="0" applyBorder="0" applyAlignment="0" applyProtection="0"/>
    <xf numFmtId="0" fontId="136" fillId="35" borderId="0" applyNumberFormat="0" applyBorder="0" applyAlignment="0" applyProtection="0"/>
    <xf numFmtId="0" fontId="68" fillId="35" borderId="0" applyNumberFormat="0" applyBorder="0" applyAlignment="0" applyProtection="0"/>
    <xf numFmtId="0" fontId="87" fillId="35" borderId="0" applyNumberFormat="0" applyBorder="0" applyAlignment="0" applyProtection="0"/>
    <xf numFmtId="0" fontId="1" fillId="35" borderId="0" applyNumberFormat="0" applyBorder="0" applyAlignment="0" applyProtection="0"/>
    <xf numFmtId="0" fontId="68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1" fillId="35" borderId="0" applyNumberFormat="0" applyBorder="0" applyAlignment="0" applyProtection="0"/>
    <xf numFmtId="0" fontId="87" fillId="35" borderId="0" applyNumberFormat="0" applyBorder="0" applyAlignment="0" applyProtection="0"/>
    <xf numFmtId="0" fontId="1" fillId="35" borderId="0" applyNumberFormat="0" applyBorder="0" applyAlignment="0" applyProtection="0"/>
    <xf numFmtId="0" fontId="87" fillId="35" borderId="0" applyNumberFormat="0" applyBorder="0" applyAlignment="0" applyProtection="0"/>
    <xf numFmtId="0" fontId="136" fillId="35" borderId="0" applyNumberFormat="0" applyBorder="0" applyAlignment="0" applyProtection="0"/>
    <xf numFmtId="0" fontId="68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136" fillId="35" borderId="0" applyNumberFormat="0" applyBorder="0" applyAlignment="0" applyProtection="0"/>
    <xf numFmtId="0" fontId="8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36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36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36" fillId="35" borderId="0" applyNumberFormat="0" applyBorder="0" applyAlignment="0" applyProtection="0"/>
    <xf numFmtId="0" fontId="1" fillId="35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1" fillId="40" borderId="0" applyNumberFormat="0" applyBorder="0" applyAlignment="0" applyProtection="0"/>
    <xf numFmtId="0" fontId="87" fillId="40" borderId="0" applyNumberFormat="0" applyBorder="0" applyAlignment="0" applyProtection="0"/>
    <xf numFmtId="0" fontId="1" fillId="40" borderId="0" applyNumberFormat="0" applyBorder="0" applyAlignment="0" applyProtection="0"/>
    <xf numFmtId="0" fontId="68" fillId="40" borderId="0" applyNumberFormat="0" applyBorder="0" applyAlignment="0" applyProtection="0"/>
    <xf numFmtId="0" fontId="136" fillId="40" borderId="0" applyNumberFormat="0" applyBorder="0" applyAlignment="0" applyProtection="0"/>
    <xf numFmtId="0" fontId="68" fillId="40" borderId="0" applyNumberFormat="0" applyBorder="0" applyAlignment="0" applyProtection="0"/>
    <xf numFmtId="0" fontId="87" fillId="40" borderId="0" applyNumberFormat="0" applyBorder="0" applyAlignment="0" applyProtection="0"/>
    <xf numFmtId="0" fontId="1" fillId="40" borderId="0" applyNumberFormat="0" applyBorder="0" applyAlignment="0" applyProtection="0"/>
    <xf numFmtId="0" fontId="68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1" fillId="40" borderId="0" applyNumberFormat="0" applyBorder="0" applyAlignment="0" applyProtection="0"/>
    <xf numFmtId="0" fontId="87" fillId="40" borderId="0" applyNumberFormat="0" applyBorder="0" applyAlignment="0" applyProtection="0"/>
    <xf numFmtId="0" fontId="1" fillId="40" borderId="0" applyNumberFormat="0" applyBorder="0" applyAlignment="0" applyProtection="0"/>
    <xf numFmtId="0" fontId="87" fillId="40" borderId="0" applyNumberFormat="0" applyBorder="0" applyAlignment="0" applyProtection="0"/>
    <xf numFmtId="0" fontId="136" fillId="40" borderId="0" applyNumberFormat="0" applyBorder="0" applyAlignment="0" applyProtection="0"/>
    <xf numFmtId="0" fontId="68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136" fillId="40" borderId="0" applyNumberFormat="0" applyBorder="0" applyAlignment="0" applyProtection="0"/>
    <xf numFmtId="0" fontId="87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36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36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36" fillId="40" borderId="0" applyNumberFormat="0" applyBorder="0" applyAlignment="0" applyProtection="0"/>
    <xf numFmtId="0" fontId="1" fillId="40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1" fillId="27" borderId="0" applyNumberFormat="0" applyBorder="0" applyAlignment="0" applyProtection="0"/>
    <xf numFmtId="0" fontId="87" fillId="27" borderId="0" applyNumberFormat="0" applyBorder="0" applyAlignment="0" applyProtection="0"/>
    <xf numFmtId="0" fontId="1" fillId="27" borderId="0" applyNumberFormat="0" applyBorder="0" applyAlignment="0" applyProtection="0"/>
    <xf numFmtId="0" fontId="68" fillId="41" borderId="0" applyNumberFormat="0" applyBorder="0" applyAlignment="0" applyProtection="0"/>
    <xf numFmtId="0" fontId="136" fillId="41" borderId="0" applyNumberFormat="0" applyBorder="0" applyAlignment="0" applyProtection="0"/>
    <xf numFmtId="0" fontId="68" fillId="41" borderId="0" applyNumberFormat="0" applyBorder="0" applyAlignment="0" applyProtection="0"/>
    <xf numFmtId="0" fontId="87" fillId="27" borderId="0" applyNumberFormat="0" applyBorder="0" applyAlignment="0" applyProtection="0"/>
    <xf numFmtId="0" fontId="1" fillId="27" borderId="0" applyNumberFormat="0" applyBorder="0" applyAlignment="0" applyProtection="0"/>
    <xf numFmtId="0" fontId="68" fillId="41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1" fillId="27" borderId="0" applyNumberFormat="0" applyBorder="0" applyAlignment="0" applyProtection="0"/>
    <xf numFmtId="0" fontId="87" fillId="27" borderId="0" applyNumberFormat="0" applyBorder="0" applyAlignment="0" applyProtection="0"/>
    <xf numFmtId="0" fontId="1" fillId="27" borderId="0" applyNumberFormat="0" applyBorder="0" applyAlignment="0" applyProtection="0"/>
    <xf numFmtId="0" fontId="87" fillId="27" borderId="0" applyNumberFormat="0" applyBorder="0" applyAlignment="0" applyProtection="0"/>
    <xf numFmtId="0" fontId="136" fillId="41" borderId="0" applyNumberFormat="0" applyBorder="0" applyAlignment="0" applyProtection="0"/>
    <xf numFmtId="0" fontId="68" fillId="41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136" fillId="41" borderId="0" applyNumberFormat="0" applyBorder="0" applyAlignment="0" applyProtection="0"/>
    <xf numFmtId="0" fontId="87" fillId="27" borderId="0" applyNumberFormat="0" applyBorder="0" applyAlignment="0" applyProtection="0"/>
    <xf numFmtId="0" fontId="1" fillId="27" borderId="0" applyNumberFormat="0" applyBorder="0" applyAlignment="0" applyProtection="0"/>
    <xf numFmtId="0" fontId="13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3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36" fillId="41" borderId="0" applyNumberFormat="0" applyBorder="0" applyAlignment="0" applyProtection="0"/>
    <xf numFmtId="0" fontId="1" fillId="27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1" fillId="31" borderId="0" applyNumberFormat="0" applyBorder="0" applyAlignment="0" applyProtection="0"/>
    <xf numFmtId="0" fontId="87" fillId="31" borderId="0" applyNumberFormat="0" applyBorder="0" applyAlignment="0" applyProtection="0"/>
    <xf numFmtId="0" fontId="1" fillId="31" borderId="0" applyNumberFormat="0" applyBorder="0" applyAlignment="0" applyProtection="0"/>
    <xf numFmtId="0" fontId="68" fillId="42" borderId="0" applyNumberFormat="0" applyBorder="0" applyAlignment="0" applyProtection="0"/>
    <xf numFmtId="0" fontId="136" fillId="42" borderId="0" applyNumberFormat="0" applyBorder="0" applyAlignment="0" applyProtection="0"/>
    <xf numFmtId="0" fontId="68" fillId="42" borderId="0" applyNumberFormat="0" applyBorder="0" applyAlignment="0" applyProtection="0"/>
    <xf numFmtId="0" fontId="87" fillId="31" borderId="0" applyNumberFormat="0" applyBorder="0" applyAlignment="0" applyProtection="0"/>
    <xf numFmtId="0" fontId="1" fillId="31" borderId="0" applyNumberFormat="0" applyBorder="0" applyAlignment="0" applyProtection="0"/>
    <xf numFmtId="0" fontId="68" fillId="42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1" fillId="31" borderId="0" applyNumberFormat="0" applyBorder="0" applyAlignment="0" applyProtection="0"/>
    <xf numFmtId="0" fontId="87" fillId="31" borderId="0" applyNumberFormat="0" applyBorder="0" applyAlignment="0" applyProtection="0"/>
    <xf numFmtId="0" fontId="1" fillId="31" borderId="0" applyNumberFormat="0" applyBorder="0" applyAlignment="0" applyProtection="0"/>
    <xf numFmtId="0" fontId="87" fillId="31" borderId="0" applyNumberFormat="0" applyBorder="0" applyAlignment="0" applyProtection="0"/>
    <xf numFmtId="0" fontId="136" fillId="42" borderId="0" applyNumberFormat="0" applyBorder="0" applyAlignment="0" applyProtection="0"/>
    <xf numFmtId="0" fontId="68" fillId="42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136" fillId="42" borderId="0" applyNumberFormat="0" applyBorder="0" applyAlignment="0" applyProtection="0"/>
    <xf numFmtId="0" fontId="87" fillId="31" borderId="0" applyNumberFormat="0" applyBorder="0" applyAlignment="0" applyProtection="0"/>
    <xf numFmtId="0" fontId="1" fillId="31" borderId="0" applyNumberFormat="0" applyBorder="0" applyAlignment="0" applyProtection="0"/>
    <xf numFmtId="0" fontId="13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3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36" fillId="42" borderId="0" applyNumberFormat="0" applyBorder="0" applyAlignment="0" applyProtection="0"/>
    <xf numFmtId="0" fontId="1" fillId="31" borderId="0" applyNumberFormat="0" applyBorder="0" applyAlignment="0" applyProtection="0"/>
    <xf numFmtId="0" fontId="4" fillId="0" borderId="0"/>
    <xf numFmtId="43" fontId="43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0" borderId="0"/>
    <xf numFmtId="0" fontId="4" fillId="0" borderId="0"/>
    <xf numFmtId="9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1" fillId="0" borderId="0"/>
    <xf numFmtId="0" fontId="50" fillId="0" borderId="0"/>
    <xf numFmtId="43" fontId="50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 applyNumberFormat="0" applyFill="0" applyBorder="0" applyAlignment="0" applyProtection="0">
      <alignment vertical="top"/>
      <protection locked="0"/>
    </xf>
    <xf numFmtId="0" fontId="50" fillId="0" borderId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0" borderId="0"/>
    <xf numFmtId="0" fontId="9" fillId="0" borderId="0"/>
    <xf numFmtId="0" fontId="87" fillId="0" borderId="0"/>
    <xf numFmtId="43" fontId="87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0" fillId="0" borderId="0"/>
    <xf numFmtId="0" fontId="139" fillId="0" borderId="0" applyNumberForma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" fillId="0" borderId="0"/>
    <xf numFmtId="0" fontId="43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2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21" fillId="27" borderId="0" applyNumberFormat="0" applyBorder="0" applyAlignment="0" applyProtection="0"/>
    <xf numFmtId="0" fontId="121" fillId="27" borderId="0" applyNumberFormat="0" applyBorder="0" applyAlignment="0" applyProtection="0"/>
    <xf numFmtId="0" fontId="121" fillId="27" borderId="0" applyNumberFormat="0" applyBorder="0" applyAlignment="0" applyProtection="0"/>
    <xf numFmtId="0" fontId="87" fillId="27" borderId="0" applyNumberFormat="0" applyBorder="0" applyAlignment="0" applyProtection="0"/>
    <xf numFmtId="0" fontId="133" fillId="27" borderId="0" applyNumberFormat="0" applyBorder="0" applyAlignment="0" applyProtection="0"/>
    <xf numFmtId="0" fontId="68" fillId="41" borderId="0" applyNumberFormat="0" applyBorder="0" applyAlignment="0" applyProtection="0"/>
    <xf numFmtId="0" fontId="133" fillId="27" borderId="0" applyNumberFormat="0" applyBorder="0" applyAlignment="0" applyProtection="0"/>
    <xf numFmtId="0" fontId="121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87" fillId="27" borderId="0" applyNumberFormat="0" applyBorder="0" applyAlignment="0" applyProtection="0"/>
    <xf numFmtId="0" fontId="121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" fillId="27" borderId="0" applyNumberFormat="0" applyBorder="0" applyAlignment="0" applyProtection="0"/>
    <xf numFmtId="0" fontId="121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68" fillId="41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68" fillId="41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68" fillId="41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68" fillId="41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68" fillId="42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21" fillId="5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87" fillId="31" borderId="0" applyNumberFormat="0" applyBorder="0" applyAlignment="0" applyProtection="0"/>
    <xf numFmtId="0" fontId="133" fillId="58" borderId="0" applyNumberFormat="0" applyBorder="0" applyAlignment="0" applyProtection="0"/>
    <xf numFmtId="0" fontId="68" fillId="42" borderId="0" applyNumberFormat="0" applyBorder="0" applyAlignment="0" applyProtection="0"/>
    <xf numFmtId="0" fontId="133" fillId="58" borderId="0" applyNumberFormat="0" applyBorder="0" applyAlignment="0" applyProtection="0"/>
    <xf numFmtId="0" fontId="121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87" fillId="31" borderId="0" applyNumberFormat="0" applyBorder="0" applyAlignment="0" applyProtection="0"/>
    <xf numFmtId="0" fontId="121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" fillId="31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21" fillId="5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33" fillId="58" borderId="0" applyNumberFormat="0" applyBorder="0" applyAlignment="0" applyProtection="0"/>
    <xf numFmtId="0" fontId="121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68" fillId="42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68" fillId="42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68" fillId="42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68" fillId="42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195" fontId="4" fillId="34" borderId="39" applyNumberFormat="0" applyFill="0" applyBorder="0">
      <alignment vertical="top" wrapText="1"/>
    </xf>
    <xf numFmtId="195" fontId="4" fillId="34" borderId="39" applyNumberFormat="0" applyFill="0" applyBorder="0">
      <alignment vertical="top" wrapText="1"/>
    </xf>
    <xf numFmtId="195" fontId="4" fillId="34" borderId="39" applyNumberFormat="0" applyFill="0" applyBorder="0">
      <alignment vertical="top" wrapText="1"/>
    </xf>
    <xf numFmtId="195" fontId="4" fillId="34" borderId="39" applyNumberFormat="0" applyFill="0" applyBorder="0">
      <alignment vertical="top" wrapText="1"/>
    </xf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1" fillId="12" borderId="0" applyNumberFormat="0" applyBorder="0" applyAlignment="0" applyProtection="0"/>
    <xf numFmtId="0" fontId="133" fillId="41" borderId="0" applyNumberFormat="0" applyBorder="0" applyAlignment="0" applyProtection="0"/>
    <xf numFmtId="0" fontId="68" fillId="43" borderId="0" applyNumberFormat="0" applyBorder="0" applyAlignment="0" applyProtection="0"/>
    <xf numFmtId="0" fontId="87" fillId="12" borderId="0" applyNumberFormat="0" applyBorder="0" applyAlignment="0" applyProtection="0"/>
    <xf numFmtId="0" fontId="81" fillId="43" borderId="0" applyNumberFormat="0" applyBorder="0" applyAlignment="0" applyProtection="0"/>
    <xf numFmtId="0" fontId="68" fillId="43" borderId="0" applyNumberFormat="0" applyBorder="0" applyAlignment="0" applyProtection="0"/>
    <xf numFmtId="0" fontId="87" fillId="12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134" fillId="12" borderId="0" applyNumberFormat="0" applyBorder="0" applyAlignment="0" applyProtection="0"/>
    <xf numFmtId="0" fontId="68" fillId="43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133" fillId="41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133" fillId="41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87" fillId="12" borderId="0" applyNumberFormat="0" applyBorder="0" applyAlignment="0" applyProtection="0"/>
    <xf numFmtId="0" fontId="81" fillId="43" borderId="0" applyNumberFormat="0" applyBorder="0" applyAlignment="0" applyProtection="0"/>
    <xf numFmtId="0" fontId="87" fillId="12" borderId="0" applyNumberFormat="0" applyBorder="0" applyAlignment="0" applyProtection="0"/>
    <xf numFmtId="0" fontId="81" fillId="43" borderId="0" applyNumberFormat="0" applyBorder="0" applyAlignment="0" applyProtection="0"/>
    <xf numFmtId="0" fontId="133" fillId="41" borderId="0" applyNumberFormat="0" applyBorder="0" applyAlignment="0" applyProtection="0"/>
    <xf numFmtId="0" fontId="68" fillId="43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133" fillId="41" borderId="0" applyNumberFormat="0" applyBorder="0" applyAlignment="0" applyProtection="0"/>
    <xf numFmtId="0" fontId="1" fillId="12" borderId="0" applyNumberFormat="0" applyBorder="0" applyAlignment="0" applyProtection="0"/>
    <xf numFmtId="0" fontId="133" fillId="41" borderId="0" applyNumberFormat="0" applyBorder="0" applyAlignment="0" applyProtection="0"/>
    <xf numFmtId="0" fontId="1" fillId="12" borderId="0" applyNumberFormat="0" applyBorder="0" applyAlignment="0" applyProtection="0"/>
    <xf numFmtId="0" fontId="87" fillId="12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68" fillId="43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1" fillId="16" borderId="0" applyNumberFormat="0" applyBorder="0" applyAlignment="0" applyProtection="0"/>
    <xf numFmtId="0" fontId="133" fillId="16" borderId="0" applyNumberFormat="0" applyBorder="0" applyAlignment="0" applyProtection="0"/>
    <xf numFmtId="0" fontId="68" fillId="44" borderId="0" applyNumberFormat="0" applyBorder="0" applyAlignment="0" applyProtection="0"/>
    <xf numFmtId="0" fontId="87" fillId="16" borderId="0" applyNumberFormat="0" applyBorder="0" applyAlignment="0" applyProtection="0"/>
    <xf numFmtId="0" fontId="81" fillId="44" borderId="0" applyNumberFormat="0" applyBorder="0" applyAlignment="0" applyProtection="0"/>
    <xf numFmtId="0" fontId="68" fillId="44" borderId="0" applyNumberFormat="0" applyBorder="0" applyAlignment="0" applyProtection="0"/>
    <xf numFmtId="0" fontId="87" fillId="16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134" fillId="16" borderId="0" applyNumberFormat="0" applyBorder="0" applyAlignment="0" applyProtection="0"/>
    <xf numFmtId="0" fontId="68" fillId="44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133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133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87" fillId="16" borderId="0" applyNumberFormat="0" applyBorder="0" applyAlignment="0" applyProtection="0"/>
    <xf numFmtId="0" fontId="81" fillId="44" borderId="0" applyNumberFormat="0" applyBorder="0" applyAlignment="0" applyProtection="0"/>
    <xf numFmtId="0" fontId="87" fillId="16" borderId="0" applyNumberFormat="0" applyBorder="0" applyAlignment="0" applyProtection="0"/>
    <xf numFmtId="0" fontId="81" fillId="44" borderId="0" applyNumberFormat="0" applyBorder="0" applyAlignment="0" applyProtection="0"/>
    <xf numFmtId="0" fontId="133" fillId="16" borderId="0" applyNumberFormat="0" applyBorder="0" applyAlignment="0" applyProtection="0"/>
    <xf numFmtId="0" fontId="68" fillId="44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133" fillId="16" borderId="0" applyNumberFormat="0" applyBorder="0" applyAlignment="0" applyProtection="0"/>
    <xf numFmtId="0" fontId="1" fillId="16" borderId="0" applyNumberFormat="0" applyBorder="0" applyAlignment="0" applyProtection="0"/>
    <xf numFmtId="0" fontId="133" fillId="16" borderId="0" applyNumberFormat="0" applyBorder="0" applyAlignment="0" applyProtection="0"/>
    <xf numFmtId="0" fontId="1" fillId="16" borderId="0" applyNumberFormat="0" applyBorder="0" applyAlignment="0" applyProtection="0"/>
    <xf numFmtId="0" fontId="87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68" fillId="44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1" fillId="20" borderId="0" applyNumberFormat="0" applyBorder="0" applyAlignment="0" applyProtection="0"/>
    <xf numFmtId="0" fontId="133" fillId="57" borderId="0" applyNumberFormat="0" applyBorder="0" applyAlignment="0" applyProtection="0"/>
    <xf numFmtId="0" fontId="68" fillId="45" borderId="0" applyNumberFormat="0" applyBorder="0" applyAlignment="0" applyProtection="0"/>
    <xf numFmtId="0" fontId="87" fillId="20" borderId="0" applyNumberFormat="0" applyBorder="0" applyAlignment="0" applyProtection="0"/>
    <xf numFmtId="0" fontId="81" fillId="45" borderId="0" applyNumberFormat="0" applyBorder="0" applyAlignment="0" applyProtection="0"/>
    <xf numFmtId="0" fontId="68" fillId="45" borderId="0" applyNumberFormat="0" applyBorder="0" applyAlignment="0" applyProtection="0"/>
    <xf numFmtId="0" fontId="87" fillId="20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134" fillId="20" borderId="0" applyNumberFormat="0" applyBorder="0" applyAlignment="0" applyProtection="0"/>
    <xf numFmtId="0" fontId="68" fillId="45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133" fillId="57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133" fillId="57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87" fillId="20" borderId="0" applyNumberFormat="0" applyBorder="0" applyAlignment="0" applyProtection="0"/>
    <xf numFmtId="0" fontId="81" fillId="45" borderId="0" applyNumberFormat="0" applyBorder="0" applyAlignment="0" applyProtection="0"/>
    <xf numFmtId="0" fontId="87" fillId="20" borderId="0" applyNumberFormat="0" applyBorder="0" applyAlignment="0" applyProtection="0"/>
    <xf numFmtId="0" fontId="81" fillId="45" borderId="0" applyNumberFormat="0" applyBorder="0" applyAlignment="0" applyProtection="0"/>
    <xf numFmtId="0" fontId="133" fillId="57" borderId="0" applyNumberFormat="0" applyBorder="0" applyAlignment="0" applyProtection="0"/>
    <xf numFmtId="0" fontId="68" fillId="45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133" fillId="57" borderId="0" applyNumberFormat="0" applyBorder="0" applyAlignment="0" applyProtection="0"/>
    <xf numFmtId="0" fontId="1" fillId="20" borderId="0" applyNumberFormat="0" applyBorder="0" applyAlignment="0" applyProtection="0"/>
    <xf numFmtId="0" fontId="133" fillId="57" borderId="0" applyNumberFormat="0" applyBorder="0" applyAlignment="0" applyProtection="0"/>
    <xf numFmtId="0" fontId="1" fillId="20" borderId="0" applyNumberFormat="0" applyBorder="0" applyAlignment="0" applyProtection="0"/>
    <xf numFmtId="0" fontId="87" fillId="20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68" fillId="45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4" borderId="0" applyNumberFormat="0" applyBorder="0" applyAlignment="0" applyProtection="0"/>
    <xf numFmtId="0" fontId="132" fillId="24" borderId="0" applyNumberFormat="0" applyBorder="0" applyAlignment="0" applyProtection="0"/>
    <xf numFmtId="0" fontId="132" fillId="24" borderId="0" applyNumberFormat="0" applyBorder="0" applyAlignment="0" applyProtection="0"/>
    <xf numFmtId="0" fontId="132" fillId="24" borderId="0" applyNumberFormat="0" applyBorder="0" applyAlignment="0" applyProtection="0"/>
    <xf numFmtId="0" fontId="132" fillId="24" borderId="0" applyNumberFormat="0" applyBorder="0" applyAlignment="0" applyProtection="0"/>
    <xf numFmtId="0" fontId="132" fillId="24" borderId="0" applyNumberFormat="0" applyBorder="0" applyAlignment="0" applyProtection="0"/>
    <xf numFmtId="0" fontId="132" fillId="24" borderId="0" applyNumberFormat="0" applyBorder="0" applyAlignment="0" applyProtection="0"/>
    <xf numFmtId="0" fontId="132" fillId="24" borderId="0" applyNumberFormat="0" applyBorder="0" applyAlignment="0" applyProtection="0"/>
    <xf numFmtId="0" fontId="132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1" fillId="24" borderId="0" applyNumberFormat="0" applyBorder="0" applyAlignment="0" applyProtection="0"/>
    <xf numFmtId="0" fontId="133" fillId="39" borderId="0" applyNumberFormat="0" applyBorder="0" applyAlignment="0" applyProtection="0"/>
    <xf numFmtId="0" fontId="68" fillId="40" borderId="0" applyNumberFormat="0" applyBorder="0" applyAlignment="0" applyProtection="0"/>
    <xf numFmtId="0" fontId="87" fillId="24" borderId="0" applyNumberFormat="0" applyBorder="0" applyAlignment="0" applyProtection="0"/>
    <xf numFmtId="0" fontId="81" fillId="40" borderId="0" applyNumberFormat="0" applyBorder="0" applyAlignment="0" applyProtection="0"/>
    <xf numFmtId="0" fontId="68" fillId="40" borderId="0" applyNumberFormat="0" applyBorder="0" applyAlignment="0" applyProtection="0"/>
    <xf numFmtId="0" fontId="87" fillId="24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134" fillId="24" borderId="0" applyNumberFormat="0" applyBorder="0" applyAlignment="0" applyProtection="0"/>
    <xf numFmtId="0" fontId="68" fillId="40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133" fillId="39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133" fillId="39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87" fillId="24" borderId="0" applyNumberFormat="0" applyBorder="0" applyAlignment="0" applyProtection="0"/>
    <xf numFmtId="0" fontId="81" fillId="40" borderId="0" applyNumberFormat="0" applyBorder="0" applyAlignment="0" applyProtection="0"/>
    <xf numFmtId="0" fontId="87" fillId="24" borderId="0" applyNumberFormat="0" applyBorder="0" applyAlignment="0" applyProtection="0"/>
    <xf numFmtId="0" fontId="81" fillId="40" borderId="0" applyNumberFormat="0" applyBorder="0" applyAlignment="0" applyProtection="0"/>
    <xf numFmtId="0" fontId="133" fillId="39" borderId="0" applyNumberFormat="0" applyBorder="0" applyAlignment="0" applyProtection="0"/>
    <xf numFmtId="0" fontId="68" fillId="40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133" fillId="39" borderId="0" applyNumberFormat="0" applyBorder="0" applyAlignment="0" applyProtection="0"/>
    <xf numFmtId="0" fontId="1" fillId="24" borderId="0" applyNumberFormat="0" applyBorder="0" applyAlignment="0" applyProtection="0"/>
    <xf numFmtId="0" fontId="133" fillId="39" borderId="0" applyNumberFormat="0" applyBorder="0" applyAlignment="0" applyProtection="0"/>
    <xf numFmtId="0" fontId="1" fillId="24" borderId="0" applyNumberFormat="0" applyBorder="0" applyAlignment="0" applyProtection="0"/>
    <xf numFmtId="0" fontId="87" fillId="24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68" fillId="40" borderId="0" applyNumberFormat="0" applyBorder="0" applyAlignment="0" applyProtection="0"/>
    <xf numFmtId="0" fontId="132" fillId="24" borderId="0" applyNumberFormat="0" applyBorder="0" applyAlignment="0" applyProtection="0"/>
    <xf numFmtId="0" fontId="132" fillId="24" borderId="0" applyNumberFormat="0" applyBorder="0" applyAlignment="0" applyProtection="0"/>
    <xf numFmtId="0" fontId="132" fillId="28" borderId="0" applyNumberFormat="0" applyBorder="0" applyAlignment="0" applyProtection="0"/>
    <xf numFmtId="0" fontId="132" fillId="28" borderId="0" applyNumberFormat="0" applyBorder="0" applyAlignment="0" applyProtection="0"/>
    <xf numFmtId="0" fontId="132" fillId="28" borderId="0" applyNumberFormat="0" applyBorder="0" applyAlignment="0" applyProtection="0"/>
    <xf numFmtId="0" fontId="132" fillId="28" borderId="0" applyNumberFormat="0" applyBorder="0" applyAlignment="0" applyProtection="0"/>
    <xf numFmtId="0" fontId="132" fillId="28" borderId="0" applyNumberFormat="0" applyBorder="0" applyAlignment="0" applyProtection="0"/>
    <xf numFmtId="0" fontId="132" fillId="28" borderId="0" applyNumberFormat="0" applyBorder="0" applyAlignment="0" applyProtection="0"/>
    <xf numFmtId="0" fontId="132" fillId="28" borderId="0" applyNumberFormat="0" applyBorder="0" applyAlignment="0" applyProtection="0"/>
    <xf numFmtId="0" fontId="132" fillId="28" borderId="0" applyNumberFormat="0" applyBorder="0" applyAlignment="0" applyProtection="0"/>
    <xf numFmtId="0" fontId="132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1" fillId="28" borderId="0" applyNumberFormat="0" applyBorder="0" applyAlignment="0" applyProtection="0"/>
    <xf numFmtId="0" fontId="133" fillId="41" borderId="0" applyNumberFormat="0" applyBorder="0" applyAlignment="0" applyProtection="0"/>
    <xf numFmtId="0" fontId="68" fillId="43" borderId="0" applyNumberFormat="0" applyBorder="0" applyAlignment="0" applyProtection="0"/>
    <xf numFmtId="0" fontId="87" fillId="28" borderId="0" applyNumberFormat="0" applyBorder="0" applyAlignment="0" applyProtection="0"/>
    <xf numFmtId="0" fontId="81" fillId="43" borderId="0" applyNumberFormat="0" applyBorder="0" applyAlignment="0" applyProtection="0"/>
    <xf numFmtId="0" fontId="68" fillId="43" borderId="0" applyNumberFormat="0" applyBorder="0" applyAlignment="0" applyProtection="0"/>
    <xf numFmtId="0" fontId="87" fillId="28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134" fillId="28" borderId="0" applyNumberFormat="0" applyBorder="0" applyAlignment="0" applyProtection="0"/>
    <xf numFmtId="0" fontId="68" fillId="43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133" fillId="41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133" fillId="41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87" fillId="28" borderId="0" applyNumberFormat="0" applyBorder="0" applyAlignment="0" applyProtection="0"/>
    <xf numFmtId="0" fontId="81" fillId="43" borderId="0" applyNumberFormat="0" applyBorder="0" applyAlignment="0" applyProtection="0"/>
    <xf numFmtId="0" fontId="87" fillId="28" borderId="0" applyNumberFormat="0" applyBorder="0" applyAlignment="0" applyProtection="0"/>
    <xf numFmtId="0" fontId="81" fillId="43" borderId="0" applyNumberFormat="0" applyBorder="0" applyAlignment="0" applyProtection="0"/>
    <xf numFmtId="0" fontId="133" fillId="41" borderId="0" applyNumberFormat="0" applyBorder="0" applyAlignment="0" applyProtection="0"/>
    <xf numFmtId="0" fontId="68" fillId="43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133" fillId="41" borderId="0" applyNumberFormat="0" applyBorder="0" applyAlignment="0" applyProtection="0"/>
    <xf numFmtId="0" fontId="1" fillId="28" borderId="0" applyNumberFormat="0" applyBorder="0" applyAlignment="0" applyProtection="0"/>
    <xf numFmtId="0" fontId="133" fillId="41" borderId="0" applyNumberFormat="0" applyBorder="0" applyAlignment="0" applyProtection="0"/>
    <xf numFmtId="0" fontId="1" fillId="28" borderId="0" applyNumberFormat="0" applyBorder="0" applyAlignment="0" applyProtection="0"/>
    <xf numFmtId="0" fontId="87" fillId="28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68" fillId="43" borderId="0" applyNumberFormat="0" applyBorder="0" applyAlignment="0" applyProtection="0"/>
    <xf numFmtId="0" fontId="132" fillId="28" borderId="0" applyNumberFormat="0" applyBorder="0" applyAlignment="0" applyProtection="0"/>
    <xf numFmtId="0" fontId="132" fillId="28" borderId="0" applyNumberFormat="0" applyBorder="0" applyAlignment="0" applyProtection="0"/>
    <xf numFmtId="0" fontId="132" fillId="32" borderId="0" applyNumberFormat="0" applyBorder="0" applyAlignment="0" applyProtection="0"/>
    <xf numFmtId="0" fontId="132" fillId="32" borderId="0" applyNumberFormat="0" applyBorder="0" applyAlignment="0" applyProtection="0"/>
    <xf numFmtId="0" fontId="132" fillId="32" borderId="0" applyNumberFormat="0" applyBorder="0" applyAlignment="0" applyProtection="0"/>
    <xf numFmtId="0" fontId="132" fillId="32" borderId="0" applyNumberFormat="0" applyBorder="0" applyAlignment="0" applyProtection="0"/>
    <xf numFmtId="0" fontId="132" fillId="32" borderId="0" applyNumberFormat="0" applyBorder="0" applyAlignment="0" applyProtection="0"/>
    <xf numFmtId="0" fontId="132" fillId="32" borderId="0" applyNumberFormat="0" applyBorder="0" applyAlignment="0" applyProtection="0"/>
    <xf numFmtId="0" fontId="132" fillId="32" borderId="0" applyNumberFormat="0" applyBorder="0" applyAlignment="0" applyProtection="0"/>
    <xf numFmtId="0" fontId="132" fillId="32" borderId="0" applyNumberFormat="0" applyBorder="0" applyAlignment="0" applyProtection="0"/>
    <xf numFmtId="0" fontId="132" fillId="32" borderId="0" applyNumberFormat="0" applyBorder="0" applyAlignment="0" applyProtection="0"/>
    <xf numFmtId="0" fontId="68" fillId="46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1" fillId="32" borderId="0" applyNumberFormat="0" applyBorder="0" applyAlignment="0" applyProtection="0"/>
    <xf numFmtId="0" fontId="133" fillId="58" borderId="0" applyNumberFormat="0" applyBorder="0" applyAlignment="0" applyProtection="0"/>
    <xf numFmtId="0" fontId="68" fillId="46" borderId="0" applyNumberFormat="0" applyBorder="0" applyAlignment="0" applyProtection="0"/>
    <xf numFmtId="0" fontId="87" fillId="32" borderId="0" applyNumberFormat="0" applyBorder="0" applyAlignment="0" applyProtection="0"/>
    <xf numFmtId="0" fontId="81" fillId="46" borderId="0" applyNumberFormat="0" applyBorder="0" applyAlignment="0" applyProtection="0"/>
    <xf numFmtId="0" fontId="68" fillId="46" borderId="0" applyNumberFormat="0" applyBorder="0" applyAlignment="0" applyProtection="0"/>
    <xf numFmtId="0" fontId="87" fillId="32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134" fillId="32" borderId="0" applyNumberFormat="0" applyBorder="0" applyAlignment="0" applyProtection="0"/>
    <xf numFmtId="0" fontId="68" fillId="46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133" fillId="58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133" fillId="58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87" fillId="32" borderId="0" applyNumberFormat="0" applyBorder="0" applyAlignment="0" applyProtection="0"/>
    <xf numFmtId="0" fontId="81" fillId="46" borderId="0" applyNumberFormat="0" applyBorder="0" applyAlignment="0" applyProtection="0"/>
    <xf numFmtId="0" fontId="87" fillId="32" borderId="0" applyNumberFormat="0" applyBorder="0" applyAlignment="0" applyProtection="0"/>
    <xf numFmtId="0" fontId="81" fillId="46" borderId="0" applyNumberFormat="0" applyBorder="0" applyAlignment="0" applyProtection="0"/>
    <xf numFmtId="0" fontId="133" fillId="58" borderId="0" applyNumberFormat="0" applyBorder="0" applyAlignment="0" applyProtection="0"/>
    <xf numFmtId="0" fontId="68" fillId="46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133" fillId="58" borderId="0" applyNumberFormat="0" applyBorder="0" applyAlignment="0" applyProtection="0"/>
    <xf numFmtId="0" fontId="1" fillId="32" borderId="0" applyNumberFormat="0" applyBorder="0" applyAlignment="0" applyProtection="0"/>
    <xf numFmtId="0" fontId="133" fillId="58" borderId="0" applyNumberFormat="0" applyBorder="0" applyAlignment="0" applyProtection="0"/>
    <xf numFmtId="0" fontId="1" fillId="32" borderId="0" applyNumberFormat="0" applyBorder="0" applyAlignment="0" applyProtection="0"/>
    <xf numFmtId="0" fontId="87" fillId="32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68" fillId="46" borderId="0" applyNumberFormat="0" applyBorder="0" applyAlignment="0" applyProtection="0"/>
    <xf numFmtId="0" fontId="132" fillId="32" borderId="0" applyNumberFormat="0" applyBorder="0" applyAlignment="0" applyProtection="0"/>
    <xf numFmtId="0" fontId="132" fillId="32" borderId="0" applyNumberFormat="0" applyBorder="0" applyAlignment="0" applyProtection="0"/>
    <xf numFmtId="0" fontId="68" fillId="43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21" fillId="4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87" fillId="12" borderId="0" applyNumberFormat="0" applyBorder="0" applyAlignment="0" applyProtection="0"/>
    <xf numFmtId="0" fontId="133" fillId="41" borderId="0" applyNumberFormat="0" applyBorder="0" applyAlignment="0" applyProtection="0"/>
    <xf numFmtId="0" fontId="68" fillId="43" borderId="0" applyNumberFormat="0" applyBorder="0" applyAlignment="0" applyProtection="0"/>
    <xf numFmtId="0" fontId="133" fillId="41" borderId="0" applyNumberFormat="0" applyBorder="0" applyAlignment="0" applyProtection="0"/>
    <xf numFmtId="0" fontId="121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87" fillId="12" borderId="0" applyNumberFormat="0" applyBorder="0" applyAlignment="0" applyProtection="0"/>
    <xf numFmtId="0" fontId="121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" fillId="12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21" fillId="4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33" fillId="41" borderId="0" applyNumberFormat="0" applyBorder="0" applyAlignment="0" applyProtection="0"/>
    <xf numFmtId="0" fontId="121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68" fillId="43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68" fillId="43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68" fillId="43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68" fillId="43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68" fillId="44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2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87" fillId="16" borderId="0" applyNumberFormat="0" applyBorder="0" applyAlignment="0" applyProtection="0"/>
    <xf numFmtId="0" fontId="133" fillId="16" borderId="0" applyNumberFormat="0" applyBorder="0" applyAlignment="0" applyProtection="0"/>
    <xf numFmtId="0" fontId="68" fillId="44" borderId="0" applyNumberFormat="0" applyBorder="0" applyAlignment="0" applyProtection="0"/>
    <xf numFmtId="0" fontId="133" fillId="16" borderId="0" applyNumberFormat="0" applyBorder="0" applyAlignment="0" applyProtection="0"/>
    <xf numFmtId="0" fontId="121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87" fillId="16" borderId="0" applyNumberFormat="0" applyBorder="0" applyAlignment="0" applyProtection="0"/>
    <xf numFmtId="0" fontId="121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2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21" fillId="16" borderId="0" applyNumberFormat="0" applyBorder="0" applyAlignment="0" applyProtection="0"/>
    <xf numFmtId="0" fontId="87" fillId="16" borderId="0" applyNumberFormat="0" applyBorder="0" applyAlignment="0" applyProtection="0"/>
    <xf numFmtId="0" fontId="133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68" fillId="44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68" fillId="44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68" fillId="44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68" fillId="44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68" fillId="45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21" fillId="5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87" fillId="20" borderId="0" applyNumberFormat="0" applyBorder="0" applyAlignment="0" applyProtection="0"/>
    <xf numFmtId="0" fontId="133" fillId="57" borderId="0" applyNumberFormat="0" applyBorder="0" applyAlignment="0" applyProtection="0"/>
    <xf numFmtId="0" fontId="68" fillId="45" borderId="0" applyNumberFormat="0" applyBorder="0" applyAlignment="0" applyProtection="0"/>
    <xf numFmtId="0" fontId="133" fillId="57" borderId="0" applyNumberFormat="0" applyBorder="0" applyAlignment="0" applyProtection="0"/>
    <xf numFmtId="0" fontId="121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87" fillId="20" borderId="0" applyNumberFormat="0" applyBorder="0" applyAlignment="0" applyProtection="0"/>
    <xf numFmtId="0" fontId="121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" fillId="20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21" fillId="5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33" fillId="57" borderId="0" applyNumberFormat="0" applyBorder="0" applyAlignment="0" applyProtection="0"/>
    <xf numFmtId="0" fontId="121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68" fillId="45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68" fillId="45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68" fillId="45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68" fillId="45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68" fillId="40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21" fillId="3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87" fillId="24" borderId="0" applyNumberFormat="0" applyBorder="0" applyAlignment="0" applyProtection="0"/>
    <xf numFmtId="0" fontId="133" fillId="39" borderId="0" applyNumberFormat="0" applyBorder="0" applyAlignment="0" applyProtection="0"/>
    <xf numFmtId="0" fontId="68" fillId="40" borderId="0" applyNumberFormat="0" applyBorder="0" applyAlignment="0" applyProtection="0"/>
    <xf numFmtId="0" fontId="133" fillId="39" borderId="0" applyNumberFormat="0" applyBorder="0" applyAlignment="0" applyProtection="0"/>
    <xf numFmtId="0" fontId="121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87" fillId="24" borderId="0" applyNumberFormat="0" applyBorder="0" applyAlignment="0" applyProtection="0"/>
    <xf numFmtId="0" fontId="121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" fillId="24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21" fillId="3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33" fillId="39" borderId="0" applyNumberFormat="0" applyBorder="0" applyAlignment="0" applyProtection="0"/>
    <xf numFmtId="0" fontId="121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68" fillId="40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68" fillId="40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68" fillId="40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68" fillId="40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68" fillId="43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2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87" fillId="28" borderId="0" applyNumberFormat="0" applyBorder="0" applyAlignment="0" applyProtection="0"/>
    <xf numFmtId="0" fontId="133" fillId="41" borderId="0" applyNumberFormat="0" applyBorder="0" applyAlignment="0" applyProtection="0"/>
    <xf numFmtId="0" fontId="68" fillId="43" borderId="0" applyNumberFormat="0" applyBorder="0" applyAlignment="0" applyProtection="0"/>
    <xf numFmtId="0" fontId="133" fillId="41" borderId="0" applyNumberFormat="0" applyBorder="0" applyAlignment="0" applyProtection="0"/>
    <xf numFmtId="0" fontId="121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87" fillId="28" borderId="0" applyNumberFormat="0" applyBorder="0" applyAlignment="0" applyProtection="0"/>
    <xf numFmtId="0" fontId="121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" fillId="28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2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33" fillId="41" borderId="0" applyNumberFormat="0" applyBorder="0" applyAlignment="0" applyProtection="0"/>
    <xf numFmtId="0" fontId="121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68" fillId="43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68" fillId="43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68" fillId="43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68" fillId="43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68" fillId="46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21" fillId="5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87" fillId="32" borderId="0" applyNumberFormat="0" applyBorder="0" applyAlignment="0" applyProtection="0"/>
    <xf numFmtId="0" fontId="133" fillId="58" borderId="0" applyNumberFormat="0" applyBorder="0" applyAlignment="0" applyProtection="0"/>
    <xf numFmtId="0" fontId="68" fillId="46" borderId="0" applyNumberFormat="0" applyBorder="0" applyAlignment="0" applyProtection="0"/>
    <xf numFmtId="0" fontId="133" fillId="58" borderId="0" applyNumberFormat="0" applyBorder="0" applyAlignment="0" applyProtection="0"/>
    <xf numFmtId="0" fontId="121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87" fillId="32" borderId="0" applyNumberFormat="0" applyBorder="0" applyAlignment="0" applyProtection="0"/>
    <xf numFmtId="0" fontId="121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" fillId="32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21" fillId="5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33" fillId="58" borderId="0" applyNumberFormat="0" applyBorder="0" applyAlignment="0" applyProtection="0"/>
    <xf numFmtId="0" fontId="121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68" fillId="46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68" fillId="46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68" fillId="46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68" fillId="46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69" fillId="47" borderId="0" applyNumberFormat="0" applyBorder="0" applyAlignment="0" applyProtection="0"/>
    <xf numFmtId="0" fontId="143" fillId="41" borderId="0" applyNumberFormat="0" applyBorder="0" applyAlignment="0" applyProtection="0"/>
    <xf numFmtId="0" fontId="69" fillId="47" borderId="0" applyNumberFormat="0" applyBorder="0" applyAlignment="0" applyProtection="0"/>
    <xf numFmtId="0" fontId="144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145" fillId="13" borderId="0" applyNumberFormat="0" applyBorder="0" applyAlignment="0" applyProtection="0"/>
    <xf numFmtId="0" fontId="143" fillId="41" borderId="0" applyNumberFormat="0" applyBorder="0" applyAlignment="0" applyProtection="0"/>
    <xf numFmtId="0" fontId="145" fillId="13" borderId="0" applyNumberFormat="0" applyBorder="0" applyAlignment="0" applyProtection="0"/>
    <xf numFmtId="0" fontId="143" fillId="41" borderId="0" applyNumberFormat="0" applyBorder="0" applyAlignment="0" applyProtection="0"/>
    <xf numFmtId="0" fontId="145" fillId="13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3" fillId="41" borderId="0" applyNumberFormat="0" applyBorder="0" applyAlignment="0" applyProtection="0"/>
    <xf numFmtId="0" fontId="145" fillId="13" borderId="0" applyNumberFormat="0" applyBorder="0" applyAlignment="0" applyProtection="0"/>
    <xf numFmtId="0" fontId="69" fillId="47" borderId="0" applyNumberFormat="0" applyBorder="0" applyAlignment="0" applyProtection="0"/>
    <xf numFmtId="0" fontId="42" fillId="13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5" fillId="13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69" fillId="47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7" borderId="0" applyNumberFormat="0" applyBorder="0" applyAlignment="0" applyProtection="0"/>
    <xf numFmtId="0" fontId="142" fillId="17" borderId="0" applyNumberFormat="0" applyBorder="0" applyAlignment="0" applyProtection="0"/>
    <xf numFmtId="0" fontId="142" fillId="17" borderId="0" applyNumberFormat="0" applyBorder="0" applyAlignment="0" applyProtection="0"/>
    <xf numFmtId="0" fontId="142" fillId="17" borderId="0" applyNumberFormat="0" applyBorder="0" applyAlignment="0" applyProtection="0"/>
    <xf numFmtId="0" fontId="142" fillId="17" borderId="0" applyNumberFormat="0" applyBorder="0" applyAlignment="0" applyProtection="0"/>
    <xf numFmtId="0" fontId="142" fillId="17" borderId="0" applyNumberFormat="0" applyBorder="0" applyAlignment="0" applyProtection="0"/>
    <xf numFmtId="0" fontId="142" fillId="17" borderId="0" applyNumberFormat="0" applyBorder="0" applyAlignment="0" applyProtection="0"/>
    <xf numFmtId="0" fontId="142" fillId="17" borderId="0" applyNumberFormat="0" applyBorder="0" applyAlignment="0" applyProtection="0"/>
    <xf numFmtId="0" fontId="142" fillId="17" borderId="0" applyNumberFormat="0" applyBorder="0" applyAlignment="0" applyProtection="0"/>
    <xf numFmtId="0" fontId="145" fillId="17" borderId="0" applyNumberFormat="0" applyBorder="0" applyAlignment="0" applyProtection="0"/>
    <xf numFmtId="0" fontId="143" fillId="54" borderId="0" applyNumberFormat="0" applyBorder="0" applyAlignment="0" applyProtection="0"/>
    <xf numFmtId="0" fontId="69" fillId="44" borderId="0" applyNumberFormat="0" applyBorder="0" applyAlignment="0" applyProtection="0"/>
    <xf numFmtId="0" fontId="144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145" fillId="17" borderId="0" applyNumberFormat="0" applyBorder="0" applyAlignment="0" applyProtection="0"/>
    <xf numFmtId="0" fontId="143" fillId="54" borderId="0" applyNumberFormat="0" applyBorder="0" applyAlignment="0" applyProtection="0"/>
    <xf numFmtId="0" fontId="145" fillId="17" borderId="0" applyNumberFormat="0" applyBorder="0" applyAlignment="0" applyProtection="0"/>
    <xf numFmtId="0" fontId="143" fillId="54" borderId="0" applyNumberFormat="0" applyBorder="0" applyAlignment="0" applyProtection="0"/>
    <xf numFmtId="0" fontId="145" fillId="17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3" fillId="54" borderId="0" applyNumberFormat="0" applyBorder="0" applyAlignment="0" applyProtection="0"/>
    <xf numFmtId="0" fontId="145" fillId="17" borderId="0" applyNumberFormat="0" applyBorder="0" applyAlignment="0" applyProtection="0"/>
    <xf numFmtId="0" fontId="69" fillId="44" borderId="0" applyNumberFormat="0" applyBorder="0" applyAlignment="0" applyProtection="0"/>
    <xf numFmtId="0" fontId="42" fillId="17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5" fillId="17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69" fillId="44" borderId="0" applyNumberFormat="0" applyBorder="0" applyAlignment="0" applyProtection="0"/>
    <xf numFmtId="0" fontId="142" fillId="17" borderId="0" applyNumberFormat="0" applyBorder="0" applyAlignment="0" applyProtection="0"/>
    <xf numFmtId="0" fontId="142" fillId="17" borderId="0" applyNumberFormat="0" applyBorder="0" applyAlignment="0" applyProtection="0"/>
    <xf numFmtId="0" fontId="142" fillId="21" borderId="0" applyNumberFormat="0" applyBorder="0" applyAlignment="0" applyProtection="0"/>
    <xf numFmtId="0" fontId="142" fillId="21" borderId="0" applyNumberFormat="0" applyBorder="0" applyAlignment="0" applyProtection="0"/>
    <xf numFmtId="0" fontId="142" fillId="21" borderId="0" applyNumberFormat="0" applyBorder="0" applyAlignment="0" applyProtection="0"/>
    <xf numFmtId="0" fontId="142" fillId="21" borderId="0" applyNumberFormat="0" applyBorder="0" applyAlignment="0" applyProtection="0"/>
    <xf numFmtId="0" fontId="142" fillId="21" borderId="0" applyNumberFormat="0" applyBorder="0" applyAlignment="0" applyProtection="0"/>
    <xf numFmtId="0" fontId="142" fillId="21" borderId="0" applyNumberFormat="0" applyBorder="0" applyAlignment="0" applyProtection="0"/>
    <xf numFmtId="0" fontId="142" fillId="21" borderId="0" applyNumberFormat="0" applyBorder="0" applyAlignment="0" applyProtection="0"/>
    <xf numFmtId="0" fontId="142" fillId="21" borderId="0" applyNumberFormat="0" applyBorder="0" applyAlignment="0" applyProtection="0"/>
    <xf numFmtId="0" fontId="142" fillId="21" borderId="0" applyNumberFormat="0" applyBorder="0" applyAlignment="0" applyProtection="0"/>
    <xf numFmtId="0" fontId="69" fillId="45" borderId="0" applyNumberFormat="0" applyBorder="0" applyAlignment="0" applyProtection="0"/>
    <xf numFmtId="0" fontId="143" fillId="46" borderId="0" applyNumberFormat="0" applyBorder="0" applyAlignment="0" applyProtection="0"/>
    <xf numFmtId="0" fontId="69" fillId="45" borderId="0" applyNumberFormat="0" applyBorder="0" applyAlignment="0" applyProtection="0"/>
    <xf numFmtId="0" fontId="144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145" fillId="21" borderId="0" applyNumberFormat="0" applyBorder="0" applyAlignment="0" applyProtection="0"/>
    <xf numFmtId="0" fontId="143" fillId="46" borderId="0" applyNumberFormat="0" applyBorder="0" applyAlignment="0" applyProtection="0"/>
    <xf numFmtId="0" fontId="145" fillId="21" borderId="0" applyNumberFormat="0" applyBorder="0" applyAlignment="0" applyProtection="0"/>
    <xf numFmtId="0" fontId="143" fillId="46" borderId="0" applyNumberFormat="0" applyBorder="0" applyAlignment="0" applyProtection="0"/>
    <xf numFmtId="0" fontId="145" fillId="21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3" fillId="46" borderId="0" applyNumberFormat="0" applyBorder="0" applyAlignment="0" applyProtection="0"/>
    <xf numFmtId="0" fontId="145" fillId="21" borderId="0" applyNumberFormat="0" applyBorder="0" applyAlignment="0" applyProtection="0"/>
    <xf numFmtId="0" fontId="69" fillId="45" borderId="0" applyNumberFormat="0" applyBorder="0" applyAlignment="0" applyProtection="0"/>
    <xf numFmtId="0" fontId="42" fillId="21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5" fillId="21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69" fillId="45" borderId="0" applyNumberFormat="0" applyBorder="0" applyAlignment="0" applyProtection="0"/>
    <xf numFmtId="0" fontId="142" fillId="21" borderId="0" applyNumberFormat="0" applyBorder="0" applyAlignment="0" applyProtection="0"/>
    <xf numFmtId="0" fontId="142" fillId="21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0" fontId="145" fillId="25" borderId="0" applyNumberFormat="0" applyBorder="0" applyAlignment="0" applyProtection="0"/>
    <xf numFmtId="0" fontId="143" fillId="39" borderId="0" applyNumberFormat="0" applyBorder="0" applyAlignment="0" applyProtection="0"/>
    <xf numFmtId="0" fontId="69" fillId="48" borderId="0" applyNumberFormat="0" applyBorder="0" applyAlignment="0" applyProtection="0"/>
    <xf numFmtId="0" fontId="144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145" fillId="25" borderId="0" applyNumberFormat="0" applyBorder="0" applyAlignment="0" applyProtection="0"/>
    <xf numFmtId="0" fontId="143" fillId="39" borderId="0" applyNumberFormat="0" applyBorder="0" applyAlignment="0" applyProtection="0"/>
    <xf numFmtId="0" fontId="145" fillId="25" borderId="0" applyNumberFormat="0" applyBorder="0" applyAlignment="0" applyProtection="0"/>
    <xf numFmtId="0" fontId="143" fillId="39" borderId="0" applyNumberFormat="0" applyBorder="0" applyAlignment="0" applyProtection="0"/>
    <xf numFmtId="0" fontId="145" fillId="25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3" fillId="39" borderId="0" applyNumberFormat="0" applyBorder="0" applyAlignment="0" applyProtection="0"/>
    <xf numFmtId="0" fontId="145" fillId="25" borderId="0" applyNumberFormat="0" applyBorder="0" applyAlignment="0" applyProtection="0"/>
    <xf numFmtId="0" fontId="69" fillId="48" borderId="0" applyNumberFormat="0" applyBorder="0" applyAlignment="0" applyProtection="0"/>
    <xf numFmtId="0" fontId="42" fillId="25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5" fillId="25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69" fillId="48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0" fontId="142" fillId="29" borderId="0" applyNumberFormat="0" applyBorder="0" applyAlignment="0" applyProtection="0"/>
    <xf numFmtId="0" fontId="142" fillId="29" borderId="0" applyNumberFormat="0" applyBorder="0" applyAlignment="0" applyProtection="0"/>
    <xf numFmtId="0" fontId="142" fillId="29" borderId="0" applyNumberFormat="0" applyBorder="0" applyAlignment="0" applyProtection="0"/>
    <xf numFmtId="0" fontId="142" fillId="29" borderId="0" applyNumberFormat="0" applyBorder="0" applyAlignment="0" applyProtection="0"/>
    <xf numFmtId="0" fontId="142" fillId="29" borderId="0" applyNumberFormat="0" applyBorder="0" applyAlignment="0" applyProtection="0"/>
    <xf numFmtId="0" fontId="142" fillId="29" borderId="0" applyNumberFormat="0" applyBorder="0" applyAlignment="0" applyProtection="0"/>
    <xf numFmtId="0" fontId="142" fillId="29" borderId="0" applyNumberFormat="0" applyBorder="0" applyAlignment="0" applyProtection="0"/>
    <xf numFmtId="0" fontId="142" fillId="29" borderId="0" applyNumberFormat="0" applyBorder="0" applyAlignment="0" applyProtection="0"/>
    <xf numFmtId="0" fontId="142" fillId="29" borderId="0" applyNumberFormat="0" applyBorder="0" applyAlignment="0" applyProtection="0"/>
    <xf numFmtId="0" fontId="69" fillId="49" borderId="0" applyNumberFormat="0" applyBorder="0" applyAlignment="0" applyProtection="0"/>
    <xf numFmtId="0" fontId="143" fillId="41" borderId="0" applyNumberFormat="0" applyBorder="0" applyAlignment="0" applyProtection="0"/>
    <xf numFmtId="0" fontId="69" fillId="49" borderId="0" applyNumberFormat="0" applyBorder="0" applyAlignment="0" applyProtection="0"/>
    <xf numFmtId="0" fontId="144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145" fillId="29" borderId="0" applyNumberFormat="0" applyBorder="0" applyAlignment="0" applyProtection="0"/>
    <xf numFmtId="0" fontId="143" fillId="41" borderId="0" applyNumberFormat="0" applyBorder="0" applyAlignment="0" applyProtection="0"/>
    <xf numFmtId="0" fontId="145" fillId="29" borderId="0" applyNumberFormat="0" applyBorder="0" applyAlignment="0" applyProtection="0"/>
    <xf numFmtId="0" fontId="143" fillId="41" borderId="0" applyNumberFormat="0" applyBorder="0" applyAlignment="0" applyProtection="0"/>
    <xf numFmtId="0" fontId="145" fillId="29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3" fillId="41" borderId="0" applyNumberFormat="0" applyBorder="0" applyAlignment="0" applyProtection="0"/>
    <xf numFmtId="0" fontId="145" fillId="29" borderId="0" applyNumberFormat="0" applyBorder="0" applyAlignment="0" applyProtection="0"/>
    <xf numFmtId="0" fontId="69" fillId="49" borderId="0" applyNumberFormat="0" applyBorder="0" applyAlignment="0" applyProtection="0"/>
    <xf numFmtId="0" fontId="42" fillId="29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5" fillId="29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69" fillId="49" borderId="0" applyNumberFormat="0" applyBorder="0" applyAlignment="0" applyProtection="0"/>
    <xf numFmtId="0" fontId="142" fillId="29" borderId="0" applyNumberFormat="0" applyBorder="0" applyAlignment="0" applyProtection="0"/>
    <xf numFmtId="0" fontId="142" fillId="29" borderId="0" applyNumberFormat="0" applyBorder="0" applyAlignment="0" applyProtection="0"/>
    <xf numFmtId="0" fontId="142" fillId="33" borderId="0" applyNumberFormat="0" applyBorder="0" applyAlignment="0" applyProtection="0"/>
    <xf numFmtId="0" fontId="142" fillId="33" borderId="0" applyNumberFormat="0" applyBorder="0" applyAlignment="0" applyProtection="0"/>
    <xf numFmtId="0" fontId="142" fillId="33" borderId="0" applyNumberFormat="0" applyBorder="0" applyAlignment="0" applyProtection="0"/>
    <xf numFmtId="0" fontId="142" fillId="33" borderId="0" applyNumberFormat="0" applyBorder="0" applyAlignment="0" applyProtection="0"/>
    <xf numFmtId="0" fontId="142" fillId="33" borderId="0" applyNumberFormat="0" applyBorder="0" applyAlignment="0" applyProtection="0"/>
    <xf numFmtId="0" fontId="142" fillId="33" borderId="0" applyNumberFormat="0" applyBorder="0" applyAlignment="0" applyProtection="0"/>
    <xf numFmtId="0" fontId="142" fillId="33" borderId="0" applyNumberFormat="0" applyBorder="0" applyAlignment="0" applyProtection="0"/>
    <xf numFmtId="0" fontId="142" fillId="33" borderId="0" applyNumberFormat="0" applyBorder="0" applyAlignment="0" applyProtection="0"/>
    <xf numFmtId="0" fontId="142" fillId="33" borderId="0" applyNumberFormat="0" applyBorder="0" applyAlignment="0" applyProtection="0"/>
    <xf numFmtId="0" fontId="69" fillId="50" borderId="0" applyNumberFormat="0" applyBorder="0" applyAlignment="0" applyProtection="0"/>
    <xf numFmtId="0" fontId="143" fillId="44" borderId="0" applyNumberFormat="0" applyBorder="0" applyAlignment="0" applyProtection="0"/>
    <xf numFmtId="0" fontId="69" fillId="50" borderId="0" applyNumberFormat="0" applyBorder="0" applyAlignment="0" applyProtection="0"/>
    <xf numFmtId="0" fontId="144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145" fillId="33" borderId="0" applyNumberFormat="0" applyBorder="0" applyAlignment="0" applyProtection="0"/>
    <xf numFmtId="0" fontId="143" fillId="44" borderId="0" applyNumberFormat="0" applyBorder="0" applyAlignment="0" applyProtection="0"/>
    <xf numFmtId="0" fontId="145" fillId="33" borderId="0" applyNumberFormat="0" applyBorder="0" applyAlignment="0" applyProtection="0"/>
    <xf numFmtId="0" fontId="143" fillId="44" borderId="0" applyNumberFormat="0" applyBorder="0" applyAlignment="0" applyProtection="0"/>
    <xf numFmtId="0" fontId="145" fillId="33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143" fillId="44" borderId="0" applyNumberFormat="0" applyBorder="0" applyAlignment="0" applyProtection="0"/>
    <xf numFmtId="0" fontId="145" fillId="33" borderId="0" applyNumberFormat="0" applyBorder="0" applyAlignment="0" applyProtection="0"/>
    <xf numFmtId="0" fontId="69" fillId="50" borderId="0" applyNumberFormat="0" applyBorder="0" applyAlignment="0" applyProtection="0"/>
    <xf numFmtId="0" fontId="42" fillId="33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5" fillId="33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69" fillId="50" borderId="0" applyNumberFormat="0" applyBorder="0" applyAlignment="0" applyProtection="0"/>
    <xf numFmtId="0" fontId="142" fillId="33" borderId="0" applyNumberFormat="0" applyBorder="0" applyAlignment="0" applyProtection="0"/>
    <xf numFmtId="0" fontId="142" fillId="33" borderId="0" applyNumberFormat="0" applyBorder="0" applyAlignment="0" applyProtection="0"/>
    <xf numFmtId="0" fontId="69" fillId="47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6" fillId="41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146" fillId="41" borderId="0" applyNumberFormat="0" applyBorder="0" applyAlignment="0" applyProtection="0"/>
    <xf numFmtId="0" fontId="146" fillId="41" borderId="0" applyNumberFormat="0" applyBorder="0" applyAlignment="0" applyProtection="0"/>
    <xf numFmtId="0" fontId="146" fillId="41" borderId="0" applyNumberFormat="0" applyBorder="0" applyAlignment="0" applyProtection="0"/>
    <xf numFmtId="0" fontId="145" fillId="13" borderId="0" applyNumberFormat="0" applyBorder="0" applyAlignment="0" applyProtection="0"/>
    <xf numFmtId="0" fontId="143" fillId="41" borderId="0" applyNumberFormat="0" applyBorder="0" applyAlignment="0" applyProtection="0"/>
    <xf numFmtId="0" fontId="69" fillId="47" borderId="0" applyNumberFormat="0" applyBorder="0" applyAlignment="0" applyProtection="0"/>
    <xf numFmtId="0" fontId="146" fillId="41" borderId="0" applyNumberFormat="0" applyBorder="0" applyAlignment="0" applyProtection="0"/>
    <xf numFmtId="0" fontId="143" fillId="41" borderId="0" applyNumberFormat="0" applyBorder="0" applyAlignment="0" applyProtection="0"/>
    <xf numFmtId="0" fontId="146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5" fillId="13" borderId="0" applyNumberFormat="0" applyBorder="0" applyAlignment="0" applyProtection="0"/>
    <xf numFmtId="0" fontId="146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42" fillId="13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6" fillId="41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146" fillId="41" borderId="0" applyNumberFormat="0" applyBorder="0" applyAlignment="0" applyProtection="0"/>
    <xf numFmtId="0" fontId="146" fillId="41" borderId="0" applyNumberFormat="0" applyBorder="0" applyAlignment="0" applyProtection="0"/>
    <xf numFmtId="0" fontId="143" fillId="41" borderId="0" applyNumberFormat="0" applyBorder="0" applyAlignment="0" applyProtection="0"/>
    <xf numFmtId="0" fontId="146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69" fillId="47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69" fillId="47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69" fillId="47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69" fillId="47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69" fillId="4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6" fillId="54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46" fillId="54" borderId="0" applyNumberFormat="0" applyBorder="0" applyAlignment="0" applyProtection="0"/>
    <xf numFmtId="0" fontId="146" fillId="54" borderId="0" applyNumberFormat="0" applyBorder="0" applyAlignment="0" applyProtection="0"/>
    <xf numFmtId="0" fontId="146" fillId="54" borderId="0" applyNumberFormat="0" applyBorder="0" applyAlignment="0" applyProtection="0"/>
    <xf numFmtId="0" fontId="145" fillId="17" borderId="0" applyNumberFormat="0" applyBorder="0" applyAlignment="0" applyProtection="0"/>
    <xf numFmtId="0" fontId="143" fillId="54" borderId="0" applyNumberFormat="0" applyBorder="0" applyAlignment="0" applyProtection="0"/>
    <xf numFmtId="0" fontId="69" fillId="44" borderId="0" applyNumberFormat="0" applyBorder="0" applyAlignment="0" applyProtection="0"/>
    <xf numFmtId="0" fontId="146" fillId="54" borderId="0" applyNumberFormat="0" applyBorder="0" applyAlignment="0" applyProtection="0"/>
    <xf numFmtId="0" fontId="143" fillId="54" borderId="0" applyNumberFormat="0" applyBorder="0" applyAlignment="0" applyProtection="0"/>
    <xf numFmtId="0" fontId="146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5" fillId="17" borderId="0" applyNumberFormat="0" applyBorder="0" applyAlignment="0" applyProtection="0"/>
    <xf numFmtId="0" fontId="146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42" fillId="17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6" fillId="54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46" fillId="54" borderId="0" applyNumberFormat="0" applyBorder="0" applyAlignment="0" applyProtection="0"/>
    <xf numFmtId="0" fontId="146" fillId="54" borderId="0" applyNumberFormat="0" applyBorder="0" applyAlignment="0" applyProtection="0"/>
    <xf numFmtId="0" fontId="143" fillId="54" borderId="0" applyNumberFormat="0" applyBorder="0" applyAlignment="0" applyProtection="0"/>
    <xf numFmtId="0" fontId="146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69" fillId="4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69" fillId="4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69" fillId="4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69" fillId="4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69" fillId="45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6" fillId="46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146" fillId="46" borderId="0" applyNumberFormat="0" applyBorder="0" applyAlignment="0" applyProtection="0"/>
    <xf numFmtId="0" fontId="146" fillId="46" borderId="0" applyNumberFormat="0" applyBorder="0" applyAlignment="0" applyProtection="0"/>
    <xf numFmtId="0" fontId="146" fillId="46" borderId="0" applyNumberFormat="0" applyBorder="0" applyAlignment="0" applyProtection="0"/>
    <xf numFmtId="0" fontId="145" fillId="21" borderId="0" applyNumberFormat="0" applyBorder="0" applyAlignment="0" applyProtection="0"/>
    <xf numFmtId="0" fontId="143" fillId="46" borderId="0" applyNumberFormat="0" applyBorder="0" applyAlignment="0" applyProtection="0"/>
    <xf numFmtId="0" fontId="69" fillId="45" borderId="0" applyNumberFormat="0" applyBorder="0" applyAlignment="0" applyProtection="0"/>
    <xf numFmtId="0" fontId="146" fillId="46" borderId="0" applyNumberFormat="0" applyBorder="0" applyAlignment="0" applyProtection="0"/>
    <xf numFmtId="0" fontId="143" fillId="46" borderId="0" applyNumberFormat="0" applyBorder="0" applyAlignment="0" applyProtection="0"/>
    <xf numFmtId="0" fontId="146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5" fillId="21" borderId="0" applyNumberFormat="0" applyBorder="0" applyAlignment="0" applyProtection="0"/>
    <xf numFmtId="0" fontId="146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42" fillId="21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6" fillId="46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146" fillId="46" borderId="0" applyNumberFormat="0" applyBorder="0" applyAlignment="0" applyProtection="0"/>
    <xf numFmtId="0" fontId="146" fillId="46" borderId="0" applyNumberFormat="0" applyBorder="0" applyAlignment="0" applyProtection="0"/>
    <xf numFmtId="0" fontId="143" fillId="46" borderId="0" applyNumberFormat="0" applyBorder="0" applyAlignment="0" applyProtection="0"/>
    <xf numFmtId="0" fontId="146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69" fillId="45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69" fillId="45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69" fillId="45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69" fillId="45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69" fillId="48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6" fillId="39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146" fillId="39" borderId="0" applyNumberFormat="0" applyBorder="0" applyAlignment="0" applyProtection="0"/>
    <xf numFmtId="0" fontId="146" fillId="39" borderId="0" applyNumberFormat="0" applyBorder="0" applyAlignment="0" applyProtection="0"/>
    <xf numFmtId="0" fontId="146" fillId="39" borderId="0" applyNumberFormat="0" applyBorder="0" applyAlignment="0" applyProtection="0"/>
    <xf numFmtId="0" fontId="145" fillId="25" borderId="0" applyNumberFormat="0" applyBorder="0" applyAlignment="0" applyProtection="0"/>
    <xf numFmtId="0" fontId="143" fillId="39" borderId="0" applyNumberFormat="0" applyBorder="0" applyAlignment="0" applyProtection="0"/>
    <xf numFmtId="0" fontId="69" fillId="48" borderId="0" applyNumberFormat="0" applyBorder="0" applyAlignment="0" applyProtection="0"/>
    <xf numFmtId="0" fontId="146" fillId="39" borderId="0" applyNumberFormat="0" applyBorder="0" applyAlignment="0" applyProtection="0"/>
    <xf numFmtId="0" fontId="143" fillId="39" borderId="0" applyNumberFormat="0" applyBorder="0" applyAlignment="0" applyProtection="0"/>
    <xf numFmtId="0" fontId="146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5" fillId="25" borderId="0" applyNumberFormat="0" applyBorder="0" applyAlignment="0" applyProtection="0"/>
    <xf numFmtId="0" fontId="146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42" fillId="25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6" fillId="39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146" fillId="39" borderId="0" applyNumberFormat="0" applyBorder="0" applyAlignment="0" applyProtection="0"/>
    <xf numFmtId="0" fontId="146" fillId="39" borderId="0" applyNumberFormat="0" applyBorder="0" applyAlignment="0" applyProtection="0"/>
    <xf numFmtId="0" fontId="143" fillId="39" borderId="0" applyNumberFormat="0" applyBorder="0" applyAlignment="0" applyProtection="0"/>
    <xf numFmtId="0" fontId="146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69" fillId="48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69" fillId="48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69" fillId="48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69" fillId="48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69" fillId="49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6" fillId="41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146" fillId="41" borderId="0" applyNumberFormat="0" applyBorder="0" applyAlignment="0" applyProtection="0"/>
    <xf numFmtId="0" fontId="146" fillId="41" borderId="0" applyNumberFormat="0" applyBorder="0" applyAlignment="0" applyProtection="0"/>
    <xf numFmtId="0" fontId="146" fillId="41" borderId="0" applyNumberFormat="0" applyBorder="0" applyAlignment="0" applyProtection="0"/>
    <xf numFmtId="0" fontId="145" fillId="29" borderId="0" applyNumberFormat="0" applyBorder="0" applyAlignment="0" applyProtection="0"/>
    <xf numFmtId="0" fontId="143" fillId="41" borderId="0" applyNumberFormat="0" applyBorder="0" applyAlignment="0" applyProtection="0"/>
    <xf numFmtId="0" fontId="69" fillId="49" borderId="0" applyNumberFormat="0" applyBorder="0" applyAlignment="0" applyProtection="0"/>
    <xf numFmtId="0" fontId="146" fillId="41" borderId="0" applyNumberFormat="0" applyBorder="0" applyAlignment="0" applyProtection="0"/>
    <xf numFmtId="0" fontId="143" fillId="41" borderId="0" applyNumberFormat="0" applyBorder="0" applyAlignment="0" applyProtection="0"/>
    <xf numFmtId="0" fontId="146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5" fillId="29" borderId="0" applyNumberFormat="0" applyBorder="0" applyAlignment="0" applyProtection="0"/>
    <xf numFmtId="0" fontId="146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42" fillId="29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6" fillId="41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146" fillId="41" borderId="0" applyNumberFormat="0" applyBorder="0" applyAlignment="0" applyProtection="0"/>
    <xf numFmtId="0" fontId="146" fillId="41" borderId="0" applyNumberFormat="0" applyBorder="0" applyAlignment="0" applyProtection="0"/>
    <xf numFmtId="0" fontId="143" fillId="41" borderId="0" applyNumberFormat="0" applyBorder="0" applyAlignment="0" applyProtection="0"/>
    <xf numFmtId="0" fontId="146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69" fillId="49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69" fillId="49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69" fillId="49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69" fillId="49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69" fillId="50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6" fillId="44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146" fillId="44" borderId="0" applyNumberFormat="0" applyBorder="0" applyAlignment="0" applyProtection="0"/>
    <xf numFmtId="0" fontId="146" fillId="44" borderId="0" applyNumberFormat="0" applyBorder="0" applyAlignment="0" applyProtection="0"/>
    <xf numFmtId="0" fontId="146" fillId="44" borderId="0" applyNumberFormat="0" applyBorder="0" applyAlignment="0" applyProtection="0"/>
    <xf numFmtId="0" fontId="145" fillId="33" borderId="0" applyNumberFormat="0" applyBorder="0" applyAlignment="0" applyProtection="0"/>
    <xf numFmtId="0" fontId="143" fillId="44" borderId="0" applyNumberFormat="0" applyBorder="0" applyAlignment="0" applyProtection="0"/>
    <xf numFmtId="0" fontId="69" fillId="50" borderId="0" applyNumberFormat="0" applyBorder="0" applyAlignment="0" applyProtection="0"/>
    <xf numFmtId="0" fontId="146" fillId="44" borderId="0" applyNumberFormat="0" applyBorder="0" applyAlignment="0" applyProtection="0"/>
    <xf numFmtId="0" fontId="143" fillId="44" borderId="0" applyNumberFormat="0" applyBorder="0" applyAlignment="0" applyProtection="0"/>
    <xf numFmtId="0" fontId="146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5" fillId="33" borderId="0" applyNumberFormat="0" applyBorder="0" applyAlignment="0" applyProtection="0"/>
    <xf numFmtId="0" fontId="146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42" fillId="33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6" fillId="44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146" fillId="44" borderId="0" applyNumberFormat="0" applyBorder="0" applyAlignment="0" applyProtection="0"/>
    <xf numFmtId="0" fontId="146" fillId="44" borderId="0" applyNumberFormat="0" applyBorder="0" applyAlignment="0" applyProtection="0"/>
    <xf numFmtId="0" fontId="143" fillId="44" borderId="0" applyNumberFormat="0" applyBorder="0" applyAlignment="0" applyProtection="0"/>
    <xf numFmtId="0" fontId="146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69" fillId="50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69" fillId="50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69" fillId="50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69" fillId="50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9" fontId="9" fillId="0" borderId="0"/>
    <xf numFmtId="9" fontId="9" fillId="0" borderId="0"/>
    <xf numFmtId="9" fontId="147" fillId="0" borderId="0"/>
    <xf numFmtId="9" fontId="9" fillId="0" borderId="0"/>
    <xf numFmtId="9" fontId="9" fillId="0" borderId="0"/>
    <xf numFmtId="0" fontId="142" fillId="10" borderId="0" applyNumberFormat="0" applyBorder="0" applyAlignment="0" applyProtection="0"/>
    <xf numFmtId="0" fontId="142" fillId="10" borderId="0" applyNumberFormat="0" applyBorder="0" applyAlignment="0" applyProtection="0"/>
    <xf numFmtId="0" fontId="142" fillId="10" borderId="0" applyNumberFormat="0" applyBorder="0" applyAlignment="0" applyProtection="0"/>
    <xf numFmtId="0" fontId="142" fillId="10" borderId="0" applyNumberFormat="0" applyBorder="0" applyAlignment="0" applyProtection="0"/>
    <xf numFmtId="0" fontId="142" fillId="10" borderId="0" applyNumberFormat="0" applyBorder="0" applyAlignment="0" applyProtection="0"/>
    <xf numFmtId="0" fontId="142" fillId="10" borderId="0" applyNumberFormat="0" applyBorder="0" applyAlignment="0" applyProtection="0"/>
    <xf numFmtId="0" fontId="142" fillId="10" borderId="0" applyNumberFormat="0" applyBorder="0" applyAlignment="0" applyProtection="0"/>
    <xf numFmtId="0" fontId="142" fillId="10" borderId="0" applyNumberFormat="0" applyBorder="0" applyAlignment="0" applyProtection="0"/>
    <xf numFmtId="0" fontId="142" fillId="10" borderId="0" applyNumberFormat="0" applyBorder="0" applyAlignment="0" applyProtection="0"/>
    <xf numFmtId="0" fontId="69" fillId="51" borderId="0" applyNumberFormat="0" applyBorder="0" applyAlignment="0" applyProtection="0"/>
    <xf numFmtId="0" fontId="143" fillId="60" borderId="0" applyNumberFormat="0" applyBorder="0" applyAlignment="0" applyProtection="0"/>
    <xf numFmtId="0" fontId="69" fillId="51" borderId="0" applyNumberFormat="0" applyBorder="0" applyAlignment="0" applyProtection="0"/>
    <xf numFmtId="0" fontId="144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145" fillId="10" borderId="0" applyNumberFormat="0" applyBorder="0" applyAlignment="0" applyProtection="0"/>
    <xf numFmtId="0" fontId="69" fillId="51" borderId="0" applyNumberFormat="0" applyBorder="0" applyAlignment="0" applyProtection="0"/>
    <xf numFmtId="0" fontId="145" fillId="10" borderId="0" applyNumberFormat="0" applyBorder="0" applyAlignment="0" applyProtection="0"/>
    <xf numFmtId="0" fontId="143" fillId="60" borderId="0" applyNumberFormat="0" applyBorder="0" applyAlignment="0" applyProtection="0"/>
    <xf numFmtId="0" fontId="145" fillId="10" borderId="0" applyNumberFormat="0" applyBorder="0" applyAlignment="0" applyProtection="0"/>
    <xf numFmtId="0" fontId="143" fillId="60" borderId="0" applyNumberFormat="0" applyBorder="0" applyAlignment="0" applyProtection="0"/>
    <xf numFmtId="0" fontId="145" fillId="1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3" fillId="60" borderId="0" applyNumberFormat="0" applyBorder="0" applyAlignment="0" applyProtection="0"/>
    <xf numFmtId="0" fontId="145" fillId="10" borderId="0" applyNumberFormat="0" applyBorder="0" applyAlignment="0" applyProtection="0"/>
    <xf numFmtId="0" fontId="69" fillId="51" borderId="0" applyNumberFormat="0" applyBorder="0" applyAlignment="0" applyProtection="0"/>
    <xf numFmtId="0" fontId="42" fillId="1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5" fillId="1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69" fillId="51" borderId="0" applyNumberFormat="0" applyBorder="0" applyAlignment="0" applyProtection="0"/>
    <xf numFmtId="0" fontId="142" fillId="10" borderId="0" applyNumberFormat="0" applyBorder="0" applyAlignment="0" applyProtection="0"/>
    <xf numFmtId="0" fontId="142" fillId="10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5" fillId="14" borderId="0" applyNumberFormat="0" applyBorder="0" applyAlignment="0" applyProtection="0"/>
    <xf numFmtId="0" fontId="143" fillId="54" borderId="0" applyNumberFormat="0" applyBorder="0" applyAlignment="0" applyProtection="0"/>
    <xf numFmtId="0" fontId="69" fillId="52" borderId="0" applyNumberFormat="0" applyBorder="0" applyAlignment="0" applyProtection="0"/>
    <xf numFmtId="0" fontId="144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144" fillId="52" borderId="0" applyNumberFormat="0" applyBorder="0" applyAlignment="0" applyProtection="0"/>
    <xf numFmtId="0" fontId="69" fillId="52" borderId="0" applyNumberFormat="0" applyBorder="0" applyAlignment="0" applyProtection="0"/>
    <xf numFmtId="0" fontId="145" fillId="14" borderId="0" applyNumberFormat="0" applyBorder="0" applyAlignment="0" applyProtection="0"/>
    <xf numFmtId="0" fontId="143" fillId="54" borderId="0" applyNumberFormat="0" applyBorder="0" applyAlignment="0" applyProtection="0"/>
    <xf numFmtId="0" fontId="145" fillId="14" borderId="0" applyNumberFormat="0" applyBorder="0" applyAlignment="0" applyProtection="0"/>
    <xf numFmtId="0" fontId="143" fillId="54" borderId="0" applyNumberFormat="0" applyBorder="0" applyAlignment="0" applyProtection="0"/>
    <xf numFmtId="0" fontId="145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54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3" fillId="54" borderId="0" applyNumberFormat="0" applyBorder="0" applyAlignment="0" applyProtection="0"/>
    <xf numFmtId="0" fontId="145" fillId="14" borderId="0" applyNumberFormat="0" applyBorder="0" applyAlignment="0" applyProtection="0"/>
    <xf numFmtId="0" fontId="69" fillId="52" borderId="0" applyNumberFormat="0" applyBorder="0" applyAlignment="0" applyProtection="0"/>
    <xf numFmtId="0" fontId="42" fillId="1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1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69" fillId="52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8" borderId="0" applyNumberFormat="0" applyBorder="0" applyAlignment="0" applyProtection="0"/>
    <xf numFmtId="0" fontId="142" fillId="18" borderId="0" applyNumberFormat="0" applyBorder="0" applyAlignment="0" applyProtection="0"/>
    <xf numFmtId="0" fontId="142" fillId="18" borderId="0" applyNumberFormat="0" applyBorder="0" applyAlignment="0" applyProtection="0"/>
    <xf numFmtId="0" fontId="142" fillId="18" borderId="0" applyNumberFormat="0" applyBorder="0" applyAlignment="0" applyProtection="0"/>
    <xf numFmtId="0" fontId="142" fillId="18" borderId="0" applyNumberFormat="0" applyBorder="0" applyAlignment="0" applyProtection="0"/>
    <xf numFmtId="0" fontId="142" fillId="18" borderId="0" applyNumberFormat="0" applyBorder="0" applyAlignment="0" applyProtection="0"/>
    <xf numFmtId="0" fontId="142" fillId="18" borderId="0" applyNumberFormat="0" applyBorder="0" applyAlignment="0" applyProtection="0"/>
    <xf numFmtId="0" fontId="142" fillId="18" borderId="0" applyNumberFormat="0" applyBorder="0" applyAlignment="0" applyProtection="0"/>
    <xf numFmtId="0" fontId="142" fillId="18" borderId="0" applyNumberFormat="0" applyBorder="0" applyAlignment="0" applyProtection="0"/>
    <xf numFmtId="0" fontId="69" fillId="53" borderId="0" applyNumberFormat="0" applyBorder="0" applyAlignment="0" applyProtection="0"/>
    <xf numFmtId="0" fontId="143" fillId="46" borderId="0" applyNumberFormat="0" applyBorder="0" applyAlignment="0" applyProtection="0"/>
    <xf numFmtId="0" fontId="69" fillId="53" borderId="0" applyNumberFormat="0" applyBorder="0" applyAlignment="0" applyProtection="0"/>
    <xf numFmtId="0" fontId="144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145" fillId="18" borderId="0" applyNumberFormat="0" applyBorder="0" applyAlignment="0" applyProtection="0"/>
    <xf numFmtId="0" fontId="143" fillId="46" borderId="0" applyNumberFormat="0" applyBorder="0" applyAlignment="0" applyProtection="0"/>
    <xf numFmtId="0" fontId="145" fillId="18" borderId="0" applyNumberFormat="0" applyBorder="0" applyAlignment="0" applyProtection="0"/>
    <xf numFmtId="0" fontId="143" fillId="46" borderId="0" applyNumberFormat="0" applyBorder="0" applyAlignment="0" applyProtection="0"/>
    <xf numFmtId="0" fontId="145" fillId="18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3" fillId="46" borderId="0" applyNumberFormat="0" applyBorder="0" applyAlignment="0" applyProtection="0"/>
    <xf numFmtId="0" fontId="145" fillId="18" borderId="0" applyNumberFormat="0" applyBorder="0" applyAlignment="0" applyProtection="0"/>
    <xf numFmtId="0" fontId="69" fillId="53" borderId="0" applyNumberFormat="0" applyBorder="0" applyAlignment="0" applyProtection="0"/>
    <xf numFmtId="0" fontId="42" fillId="18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5" fillId="18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69" fillId="53" borderId="0" applyNumberFormat="0" applyBorder="0" applyAlignment="0" applyProtection="0"/>
    <xf numFmtId="0" fontId="142" fillId="18" borderId="0" applyNumberFormat="0" applyBorder="0" applyAlignment="0" applyProtection="0"/>
    <xf numFmtId="0" fontId="142" fillId="18" borderId="0" applyNumberFormat="0" applyBorder="0" applyAlignment="0" applyProtection="0"/>
    <xf numFmtId="0" fontId="142" fillId="22" borderId="0" applyNumberFormat="0" applyBorder="0" applyAlignment="0" applyProtection="0"/>
    <xf numFmtId="0" fontId="142" fillId="22" borderId="0" applyNumberFormat="0" applyBorder="0" applyAlignment="0" applyProtection="0"/>
    <xf numFmtId="0" fontId="142" fillId="22" borderId="0" applyNumberFormat="0" applyBorder="0" applyAlignment="0" applyProtection="0"/>
    <xf numFmtId="0" fontId="142" fillId="22" borderId="0" applyNumberFormat="0" applyBorder="0" applyAlignment="0" applyProtection="0"/>
    <xf numFmtId="0" fontId="142" fillId="22" borderId="0" applyNumberFormat="0" applyBorder="0" applyAlignment="0" applyProtection="0"/>
    <xf numFmtId="0" fontId="142" fillId="22" borderId="0" applyNumberFormat="0" applyBorder="0" applyAlignment="0" applyProtection="0"/>
    <xf numFmtId="0" fontId="142" fillId="22" borderId="0" applyNumberFormat="0" applyBorder="0" applyAlignment="0" applyProtection="0"/>
    <xf numFmtId="0" fontId="142" fillId="22" borderId="0" applyNumberFormat="0" applyBorder="0" applyAlignment="0" applyProtection="0"/>
    <xf numFmtId="0" fontId="142" fillId="22" borderId="0" applyNumberFormat="0" applyBorder="0" applyAlignment="0" applyProtection="0"/>
    <xf numFmtId="0" fontId="69" fillId="48" borderId="0" applyNumberFormat="0" applyBorder="0" applyAlignment="0" applyProtection="0"/>
    <xf numFmtId="0" fontId="143" fillId="61" borderId="0" applyNumberFormat="0" applyBorder="0" applyAlignment="0" applyProtection="0"/>
    <xf numFmtId="0" fontId="69" fillId="48" borderId="0" applyNumberFormat="0" applyBorder="0" applyAlignment="0" applyProtection="0"/>
    <xf numFmtId="0" fontId="144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145" fillId="22" borderId="0" applyNumberFormat="0" applyBorder="0" applyAlignment="0" applyProtection="0"/>
    <xf numFmtId="0" fontId="69" fillId="48" borderId="0" applyNumberFormat="0" applyBorder="0" applyAlignment="0" applyProtection="0"/>
    <xf numFmtId="0" fontId="145" fillId="22" borderId="0" applyNumberFormat="0" applyBorder="0" applyAlignment="0" applyProtection="0"/>
    <xf numFmtId="0" fontId="143" fillId="61" borderId="0" applyNumberFormat="0" applyBorder="0" applyAlignment="0" applyProtection="0"/>
    <xf numFmtId="0" fontId="145" fillId="22" borderId="0" applyNumberFormat="0" applyBorder="0" applyAlignment="0" applyProtection="0"/>
    <xf numFmtId="0" fontId="143" fillId="61" borderId="0" applyNumberFormat="0" applyBorder="0" applyAlignment="0" applyProtection="0"/>
    <xf numFmtId="0" fontId="145" fillId="22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3" fillId="61" borderId="0" applyNumberFormat="0" applyBorder="0" applyAlignment="0" applyProtection="0"/>
    <xf numFmtId="0" fontId="145" fillId="22" borderId="0" applyNumberFormat="0" applyBorder="0" applyAlignment="0" applyProtection="0"/>
    <xf numFmtId="0" fontId="69" fillId="48" borderId="0" applyNumberFormat="0" applyBorder="0" applyAlignment="0" applyProtection="0"/>
    <xf numFmtId="0" fontId="42" fillId="22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5" fillId="22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69" fillId="48" borderId="0" applyNumberFormat="0" applyBorder="0" applyAlignment="0" applyProtection="0"/>
    <xf numFmtId="0" fontId="142" fillId="22" borderId="0" applyNumberFormat="0" applyBorder="0" applyAlignment="0" applyProtection="0"/>
    <xf numFmtId="0" fontId="142" fillId="22" borderId="0" applyNumberFormat="0" applyBorder="0" applyAlignment="0" applyProtection="0"/>
    <xf numFmtId="0" fontId="142" fillId="26" borderId="0" applyNumberFormat="0" applyBorder="0" applyAlignment="0" applyProtection="0"/>
    <xf numFmtId="0" fontId="142" fillId="26" borderId="0" applyNumberFormat="0" applyBorder="0" applyAlignment="0" applyProtection="0"/>
    <xf numFmtId="0" fontId="142" fillId="26" borderId="0" applyNumberFormat="0" applyBorder="0" applyAlignment="0" applyProtection="0"/>
    <xf numFmtId="0" fontId="142" fillId="26" borderId="0" applyNumberFormat="0" applyBorder="0" applyAlignment="0" applyProtection="0"/>
    <xf numFmtId="0" fontId="142" fillId="26" borderId="0" applyNumberFormat="0" applyBorder="0" applyAlignment="0" applyProtection="0"/>
    <xf numFmtId="0" fontId="142" fillId="26" borderId="0" applyNumberFormat="0" applyBorder="0" applyAlignment="0" applyProtection="0"/>
    <xf numFmtId="0" fontId="142" fillId="26" borderId="0" applyNumberFormat="0" applyBorder="0" applyAlignment="0" applyProtection="0"/>
    <xf numFmtId="0" fontId="142" fillId="26" borderId="0" applyNumberFormat="0" applyBorder="0" applyAlignment="0" applyProtection="0"/>
    <xf numFmtId="0" fontId="142" fillId="26" borderId="0" applyNumberFormat="0" applyBorder="0" applyAlignment="0" applyProtection="0"/>
    <xf numFmtId="0" fontId="145" fillId="26" borderId="0" applyNumberFormat="0" applyBorder="0" applyAlignment="0" applyProtection="0"/>
    <xf numFmtId="0" fontId="69" fillId="49" borderId="0" applyNumberFormat="0" applyBorder="0" applyAlignment="0" applyProtection="0"/>
    <xf numFmtId="0" fontId="145" fillId="26" borderId="0" applyNumberFormat="0" applyBorder="0" applyAlignment="0" applyProtection="0"/>
    <xf numFmtId="0" fontId="143" fillId="26" borderId="0" applyNumberFormat="0" applyBorder="0" applyAlignment="0" applyProtection="0"/>
    <xf numFmtId="0" fontId="69" fillId="49" borderId="0" applyNumberFormat="0" applyBorder="0" applyAlignment="0" applyProtection="0"/>
    <xf numFmtId="0" fontId="144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69" fillId="49" borderId="0" applyNumberFormat="0" applyBorder="0" applyAlignment="0" applyProtection="0"/>
    <xf numFmtId="0" fontId="145" fillId="26" borderId="0" applyNumberFormat="0" applyBorder="0" applyAlignment="0" applyProtection="0"/>
    <xf numFmtId="0" fontId="143" fillId="26" borderId="0" applyNumberFormat="0" applyBorder="0" applyAlignment="0" applyProtection="0"/>
    <xf numFmtId="0" fontId="145" fillId="26" borderId="0" applyNumberFormat="0" applyBorder="0" applyAlignment="0" applyProtection="0"/>
    <xf numFmtId="0" fontId="143" fillId="26" borderId="0" applyNumberFormat="0" applyBorder="0" applyAlignment="0" applyProtection="0"/>
    <xf numFmtId="0" fontId="145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3" fillId="26" borderId="0" applyNumberFormat="0" applyBorder="0" applyAlignment="0" applyProtection="0"/>
    <xf numFmtId="0" fontId="145" fillId="26" borderId="0" applyNumberFormat="0" applyBorder="0" applyAlignment="0" applyProtection="0"/>
    <xf numFmtId="0" fontId="69" fillId="49" borderId="0" applyNumberFormat="0" applyBorder="0" applyAlignment="0" applyProtection="0"/>
    <xf numFmtId="0" fontId="42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5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2" fillId="26" borderId="0" applyNumberFormat="0" applyBorder="0" applyAlignment="0" applyProtection="0"/>
    <xf numFmtId="0" fontId="142" fillId="26" borderId="0" applyNumberFormat="0" applyBorder="0" applyAlignment="0" applyProtection="0"/>
    <xf numFmtId="0" fontId="142" fillId="26" borderId="0" applyNumberFormat="0" applyBorder="0" applyAlignment="0" applyProtection="0"/>
    <xf numFmtId="0" fontId="142" fillId="30" borderId="0" applyNumberFormat="0" applyBorder="0" applyAlignment="0" applyProtection="0"/>
    <xf numFmtId="0" fontId="142" fillId="30" borderId="0" applyNumberFormat="0" applyBorder="0" applyAlignment="0" applyProtection="0"/>
    <xf numFmtId="0" fontId="142" fillId="30" borderId="0" applyNumberFormat="0" applyBorder="0" applyAlignment="0" applyProtection="0"/>
    <xf numFmtId="0" fontId="142" fillId="30" borderId="0" applyNumberFormat="0" applyBorder="0" applyAlignment="0" applyProtection="0"/>
    <xf numFmtId="0" fontId="142" fillId="30" borderId="0" applyNumberFormat="0" applyBorder="0" applyAlignment="0" applyProtection="0"/>
    <xf numFmtId="0" fontId="142" fillId="30" borderId="0" applyNumberFormat="0" applyBorder="0" applyAlignment="0" applyProtection="0"/>
    <xf numFmtId="0" fontId="142" fillId="30" borderId="0" applyNumberFormat="0" applyBorder="0" applyAlignment="0" applyProtection="0"/>
    <xf numFmtId="0" fontId="142" fillId="30" borderId="0" applyNumberFormat="0" applyBorder="0" applyAlignment="0" applyProtection="0"/>
    <xf numFmtId="0" fontId="142" fillId="30" borderId="0" applyNumberFormat="0" applyBorder="0" applyAlignment="0" applyProtection="0"/>
    <xf numFmtId="0" fontId="145" fillId="30" borderId="0" applyNumberFormat="0" applyBorder="0" applyAlignment="0" applyProtection="0"/>
    <xf numFmtId="0" fontId="69" fillId="54" borderId="0" applyNumberFormat="0" applyBorder="0" applyAlignment="0" applyProtection="0"/>
    <xf numFmtId="0" fontId="145" fillId="30" borderId="0" applyNumberFormat="0" applyBorder="0" applyAlignment="0" applyProtection="0"/>
    <xf numFmtId="0" fontId="143" fillId="52" borderId="0" applyNumberFormat="0" applyBorder="0" applyAlignment="0" applyProtection="0"/>
    <xf numFmtId="0" fontId="69" fillId="54" borderId="0" applyNumberFormat="0" applyBorder="0" applyAlignment="0" applyProtection="0"/>
    <xf numFmtId="0" fontId="144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69" fillId="54" borderId="0" applyNumberFormat="0" applyBorder="0" applyAlignment="0" applyProtection="0"/>
    <xf numFmtId="0" fontId="145" fillId="30" borderId="0" applyNumberFormat="0" applyBorder="0" applyAlignment="0" applyProtection="0"/>
    <xf numFmtId="0" fontId="143" fillId="52" borderId="0" applyNumberFormat="0" applyBorder="0" applyAlignment="0" applyProtection="0"/>
    <xf numFmtId="0" fontId="145" fillId="30" borderId="0" applyNumberFormat="0" applyBorder="0" applyAlignment="0" applyProtection="0"/>
    <xf numFmtId="0" fontId="143" fillId="52" borderId="0" applyNumberFormat="0" applyBorder="0" applyAlignment="0" applyProtection="0"/>
    <xf numFmtId="0" fontId="145" fillId="30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3" fillId="52" borderId="0" applyNumberFormat="0" applyBorder="0" applyAlignment="0" applyProtection="0"/>
    <xf numFmtId="0" fontId="145" fillId="30" borderId="0" applyNumberFormat="0" applyBorder="0" applyAlignment="0" applyProtection="0"/>
    <xf numFmtId="0" fontId="69" fillId="54" borderId="0" applyNumberFormat="0" applyBorder="0" applyAlignment="0" applyProtection="0"/>
    <xf numFmtId="0" fontId="42" fillId="30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5" fillId="30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69" fillId="54" borderId="0" applyNumberFormat="0" applyBorder="0" applyAlignment="0" applyProtection="0"/>
    <xf numFmtId="0" fontId="142" fillId="30" borderId="0" applyNumberFormat="0" applyBorder="0" applyAlignment="0" applyProtection="0"/>
    <xf numFmtId="0" fontId="148" fillId="30" borderId="0" applyNumberFormat="0" applyBorder="0" applyAlignment="0" applyProtection="0"/>
    <xf numFmtId="0" fontId="6" fillId="0" borderId="0"/>
    <xf numFmtId="0" fontId="6" fillId="0" borderId="0"/>
    <xf numFmtId="0" fontId="149" fillId="0" borderId="0">
      <alignment horizontal="center" wrapText="1"/>
      <protection locked="0"/>
    </xf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51" fillId="4" borderId="0" applyNumberFormat="0" applyBorder="0" applyAlignment="0" applyProtection="0"/>
    <xf numFmtId="0" fontId="152" fillId="40" borderId="0" applyNumberFormat="0" applyBorder="0" applyAlignment="0" applyProtection="0"/>
    <xf numFmtId="0" fontId="70" fillId="39" borderId="0" applyNumberFormat="0" applyBorder="0" applyAlignment="0" applyProtection="0"/>
    <xf numFmtId="0" fontId="153" fillId="39" borderId="0" applyNumberFormat="0" applyBorder="0" applyAlignment="0" applyProtection="0"/>
    <xf numFmtId="0" fontId="70" fillId="39" borderId="0" applyNumberFormat="0" applyBorder="0" applyAlignment="0" applyProtection="0"/>
    <xf numFmtId="0" fontId="151" fillId="4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154" fillId="39" borderId="0" applyNumberFormat="0" applyBorder="0" applyAlignment="0" applyProtection="0"/>
    <xf numFmtId="0" fontId="150" fillId="4" borderId="0" applyNumberFormat="0" applyBorder="0" applyAlignment="0" applyProtection="0"/>
    <xf numFmtId="0" fontId="155" fillId="4" borderId="0" applyNumberFormat="0" applyBorder="0" applyAlignment="0" applyProtection="0"/>
    <xf numFmtId="0" fontId="70" fillId="39" borderId="0" applyNumberFormat="0" applyBorder="0" applyAlignment="0" applyProtection="0"/>
    <xf numFmtId="0" fontId="151" fillId="4" borderId="0" applyNumberFormat="0" applyBorder="0" applyAlignment="0" applyProtection="0"/>
    <xf numFmtId="0" fontId="152" fillId="40" borderId="0" applyNumberFormat="0" applyBorder="0" applyAlignment="0" applyProtection="0"/>
    <xf numFmtId="0" fontId="151" fillId="4" borderId="0" applyNumberFormat="0" applyBorder="0" applyAlignment="0" applyProtection="0"/>
    <xf numFmtId="0" fontId="33" fillId="4" borderId="0" applyNumberFormat="0" applyBorder="0" applyAlignment="0" applyProtection="0"/>
    <xf numFmtId="0" fontId="151" fillId="4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2" fillId="40" borderId="0" applyNumberFormat="0" applyBorder="0" applyAlignment="0" applyProtection="0"/>
    <xf numFmtId="0" fontId="151" fillId="4" borderId="0" applyNumberFormat="0" applyBorder="0" applyAlignment="0" applyProtection="0"/>
    <xf numFmtId="0" fontId="70" fillId="39" borderId="0" applyNumberFormat="0" applyBorder="0" applyAlignment="0" applyProtection="0"/>
    <xf numFmtId="0" fontId="33" fillId="4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1" fillId="4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6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5" fontId="157" fillId="0" borderId="0" applyNumberFormat="0" applyFill="0">
      <alignment vertical="top" wrapText="1"/>
    </xf>
    <xf numFmtId="0" fontId="158" fillId="0" borderId="0" applyNumberFormat="0" applyFill="0" applyBorder="0" applyAlignment="0" applyProtection="0"/>
    <xf numFmtId="0" fontId="119" fillId="62" borderId="40">
      <alignment horizontal="center" vertical="center" wrapText="1"/>
    </xf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7" fillId="0" borderId="0">
      <alignment horizontal="center"/>
    </xf>
    <xf numFmtId="0" fontId="7" fillId="0" borderId="0" applyFill="0">
      <alignment horizontal="center"/>
    </xf>
    <xf numFmtId="196" fontId="159" fillId="0" borderId="41" applyFill="0"/>
    <xf numFmtId="0" fontId="4" fillId="0" borderId="0" applyFont="0" applyAlignment="0"/>
    <xf numFmtId="0" fontId="160" fillId="0" borderId="0" applyFill="0">
      <alignment vertical="top"/>
    </xf>
    <xf numFmtId="0" fontId="159" fillId="0" borderId="0" applyFill="0">
      <alignment horizontal="left" vertical="top"/>
    </xf>
    <xf numFmtId="0" fontId="4" fillId="0" borderId="0" applyNumberFormat="0" applyFont="0" applyAlignment="0"/>
    <xf numFmtId="0" fontId="161" fillId="0" borderId="0" applyNumberFormat="0" applyFont="0" applyAlignment="0">
      <alignment horizontal="center"/>
    </xf>
    <xf numFmtId="0" fontId="162" fillId="0" borderId="0">
      <alignment horizontal="center" wrapText="1"/>
    </xf>
    <xf numFmtId="0" fontId="163" fillId="0" borderId="0" applyFill="0">
      <alignment horizontal="center" wrapText="1"/>
    </xf>
    <xf numFmtId="197" fontId="164" fillId="0" borderId="0" applyFill="0" applyBorder="0" applyAlignment="0"/>
    <xf numFmtId="0" fontId="4" fillId="0" borderId="0" applyFill="0" applyBorder="0" applyAlignment="0"/>
    <xf numFmtId="0" fontId="4" fillId="0" borderId="0"/>
    <xf numFmtId="198" fontId="164" fillId="0" borderId="0" applyFill="0" applyBorder="0" applyAlignment="0"/>
    <xf numFmtId="191" fontId="4" fillId="0" borderId="0" applyFill="0" applyBorder="0" applyAlignment="0"/>
    <xf numFmtId="0" fontId="4" fillId="0" borderId="0"/>
    <xf numFmtId="0" fontId="4" fillId="0" borderId="0" applyFill="0" applyBorder="0" applyAlignment="0"/>
    <xf numFmtId="199" fontId="164" fillId="0" borderId="0" applyFill="0" applyBorder="0" applyAlignment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200" fontId="164" fillId="0" borderId="0" applyFill="0" applyBorder="0" applyAlignment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201" fontId="164" fillId="0" borderId="0" applyFill="0" applyBorder="0" applyAlignment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197" fontId="164" fillId="0" borderId="0" applyFill="0" applyBorder="0" applyAlignment="0"/>
    <xf numFmtId="0" fontId="4" fillId="0" borderId="0" applyFill="0" applyBorder="0" applyAlignment="0"/>
    <xf numFmtId="0" fontId="4" fillId="0" borderId="0"/>
    <xf numFmtId="202" fontId="164" fillId="0" borderId="0" applyFill="0" applyBorder="0" applyAlignment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198" fontId="164" fillId="0" borderId="0" applyFill="0" applyBorder="0" applyAlignment="0"/>
    <xf numFmtId="191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165" fillId="7" borderId="11" applyNumberFormat="0" applyAlignment="0" applyProtection="0"/>
    <xf numFmtId="0" fontId="165" fillId="7" borderId="11" applyNumberFormat="0" applyAlignment="0" applyProtection="0"/>
    <xf numFmtId="0" fontId="165" fillId="7" borderId="11" applyNumberFormat="0" applyAlignment="0" applyProtection="0"/>
    <xf numFmtId="0" fontId="165" fillId="7" borderId="11" applyNumberFormat="0" applyAlignment="0" applyProtection="0"/>
    <xf numFmtId="0" fontId="165" fillId="7" borderId="11" applyNumberFormat="0" applyAlignment="0" applyProtection="0"/>
    <xf numFmtId="0" fontId="165" fillId="7" borderId="11" applyNumberFormat="0" applyAlignment="0" applyProtection="0"/>
    <xf numFmtId="0" fontId="165" fillId="7" borderId="11" applyNumberFormat="0" applyAlignment="0" applyProtection="0"/>
    <xf numFmtId="0" fontId="165" fillId="7" borderId="11" applyNumberFormat="0" applyAlignment="0" applyProtection="0"/>
    <xf numFmtId="0" fontId="165" fillId="7" borderId="11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166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167" fillId="55" borderId="20" applyNumberFormat="0" applyAlignment="0" applyProtection="0"/>
    <xf numFmtId="0" fontId="167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168" fillId="7" borderId="11" applyNumberFormat="0" applyAlignment="0" applyProtection="0"/>
    <xf numFmtId="0" fontId="169" fillId="63" borderId="11" applyNumberFormat="0" applyAlignment="0" applyProtection="0"/>
    <xf numFmtId="0" fontId="166" fillId="55" borderId="20" applyNumberFormat="0" applyAlignment="0" applyProtection="0"/>
    <xf numFmtId="0" fontId="169" fillId="63" borderId="11" applyNumberFormat="0" applyAlignment="0" applyProtection="0"/>
    <xf numFmtId="0" fontId="166" fillId="55" borderId="20" applyNumberFormat="0" applyAlignment="0" applyProtection="0"/>
    <xf numFmtId="0" fontId="166" fillId="55" borderId="20" applyNumberFormat="0" applyAlignment="0" applyProtection="0"/>
    <xf numFmtId="0" fontId="166" fillId="55" borderId="20" applyNumberFormat="0" applyAlignment="0" applyProtection="0"/>
    <xf numFmtId="0" fontId="166" fillId="55" borderId="20" applyNumberFormat="0" applyAlignment="0" applyProtection="0"/>
    <xf numFmtId="0" fontId="166" fillId="55" borderId="20" applyNumberFormat="0" applyAlignment="0" applyProtection="0"/>
    <xf numFmtId="0" fontId="169" fillId="63" borderId="11" applyNumberFormat="0" applyAlignment="0" applyProtection="0"/>
    <xf numFmtId="0" fontId="168" fillId="7" borderId="11" applyNumberFormat="0" applyAlignment="0" applyProtection="0"/>
    <xf numFmtId="0" fontId="71" fillId="55" borderId="20" applyNumberFormat="0" applyAlignment="0" applyProtection="0"/>
    <xf numFmtId="0" fontId="36" fillId="7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8" fillId="7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71" fillId="55" borderId="20" applyNumberFormat="0" applyAlignment="0" applyProtection="0"/>
    <xf numFmtId="0" fontId="165" fillId="7" borderId="11" applyNumberFormat="0" applyAlignment="0" applyProtection="0"/>
    <xf numFmtId="0" fontId="165" fillId="7" borderId="11" applyNumberFormat="0" applyAlignment="0" applyProtection="0"/>
    <xf numFmtId="0" fontId="170" fillId="0" borderId="0"/>
    <xf numFmtId="37" fontId="171" fillId="0" borderId="0"/>
    <xf numFmtId="37" fontId="171" fillId="0" borderId="0"/>
    <xf numFmtId="37" fontId="147" fillId="0" borderId="0"/>
    <xf numFmtId="0" fontId="172" fillId="8" borderId="14" applyNumberFormat="0" applyAlignment="0" applyProtection="0"/>
    <xf numFmtId="0" fontId="172" fillId="8" borderId="14" applyNumberFormat="0" applyAlignment="0" applyProtection="0"/>
    <xf numFmtId="0" fontId="172" fillId="8" borderId="14" applyNumberFormat="0" applyAlignment="0" applyProtection="0"/>
    <xf numFmtId="0" fontId="172" fillId="8" borderId="14" applyNumberFormat="0" applyAlignment="0" applyProtection="0"/>
    <xf numFmtId="0" fontId="172" fillId="8" borderId="14" applyNumberFormat="0" applyAlignment="0" applyProtection="0"/>
    <xf numFmtId="0" fontId="172" fillId="8" borderId="14" applyNumberFormat="0" applyAlignment="0" applyProtection="0"/>
    <xf numFmtId="0" fontId="172" fillId="8" borderId="14" applyNumberFormat="0" applyAlignment="0" applyProtection="0"/>
    <xf numFmtId="0" fontId="172" fillId="8" borderId="14" applyNumberFormat="0" applyAlignment="0" applyProtection="0"/>
    <xf numFmtId="0" fontId="172" fillId="8" borderId="14" applyNumberFormat="0" applyAlignment="0" applyProtection="0"/>
    <xf numFmtId="0" fontId="72" fillId="56" borderId="21" applyNumberFormat="0" applyAlignment="0" applyProtection="0"/>
    <xf numFmtId="0" fontId="173" fillId="8" borderId="14" applyNumberFormat="0" applyAlignment="0" applyProtection="0"/>
    <xf numFmtId="0" fontId="72" fillId="56" borderId="21" applyNumberFormat="0" applyAlignment="0" applyProtection="0"/>
    <xf numFmtId="0" fontId="174" fillId="56" borderId="21" applyNumberFormat="0" applyAlignment="0" applyProtection="0"/>
    <xf numFmtId="0" fontId="72" fillId="56" borderId="21" applyNumberFormat="0" applyAlignment="0" applyProtection="0"/>
    <xf numFmtId="0" fontId="72" fillId="56" borderId="21" applyNumberFormat="0" applyAlignment="0" applyProtection="0"/>
    <xf numFmtId="0" fontId="72" fillId="56" borderId="21" applyNumberFormat="0" applyAlignment="0" applyProtection="0"/>
    <xf numFmtId="0" fontId="72" fillId="56" borderId="21" applyNumberFormat="0" applyAlignment="0" applyProtection="0"/>
    <xf numFmtId="0" fontId="72" fillId="56" borderId="21" applyNumberFormat="0" applyAlignment="0" applyProtection="0"/>
    <xf numFmtId="0" fontId="72" fillId="56" borderId="21" applyNumberFormat="0" applyAlignment="0" applyProtection="0"/>
    <xf numFmtId="0" fontId="175" fillId="8" borderId="14" applyNumberFormat="0" applyAlignment="0" applyProtection="0"/>
    <xf numFmtId="0" fontId="173" fillId="8" borderId="14" applyNumberFormat="0" applyAlignment="0" applyProtection="0"/>
    <xf numFmtId="0" fontId="175" fillId="8" borderId="14" applyNumberFormat="0" applyAlignment="0" applyProtection="0"/>
    <xf numFmtId="0" fontId="173" fillId="8" borderId="14" applyNumberFormat="0" applyAlignment="0" applyProtection="0"/>
    <xf numFmtId="0" fontId="175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4" fillId="56" borderId="21" applyNumberFormat="0" applyAlignment="0" applyProtection="0"/>
    <xf numFmtId="0" fontId="174" fillId="56" borderId="21" applyNumberFormat="0" applyAlignment="0" applyProtection="0"/>
    <xf numFmtId="0" fontId="173" fillId="8" borderId="14" applyNumberFormat="0" applyAlignment="0" applyProtection="0"/>
    <xf numFmtId="0" fontId="175" fillId="8" borderId="14" applyNumberFormat="0" applyAlignment="0" applyProtection="0"/>
    <xf numFmtId="0" fontId="72" fillId="56" borderId="21" applyNumberFormat="0" applyAlignment="0" applyProtection="0"/>
    <xf numFmtId="0" fontId="38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5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72" fillId="56" borderId="21" applyNumberFormat="0" applyAlignment="0" applyProtection="0"/>
    <xf numFmtId="0" fontId="172" fillId="8" borderId="14" applyNumberFormat="0" applyAlignment="0" applyProtection="0"/>
    <xf numFmtId="0" fontId="172" fillId="8" borderId="14" applyNumberFormat="0" applyAlignment="0" applyProtection="0"/>
    <xf numFmtId="0" fontId="103" fillId="0" borderId="34">
      <alignment horizontal="center"/>
    </xf>
    <xf numFmtId="37" fontId="158" fillId="0" borderId="0"/>
    <xf numFmtId="0" fontId="4" fillId="0" borderId="0"/>
    <xf numFmtId="37" fontId="158" fillId="0" borderId="0"/>
    <xf numFmtId="0" fontId="4" fillId="0" borderId="0"/>
    <xf numFmtId="37" fontId="158" fillId="0" borderId="0"/>
    <xf numFmtId="0" fontId="4" fillId="0" borderId="0"/>
    <xf numFmtId="37" fontId="158" fillId="0" borderId="0"/>
    <xf numFmtId="0" fontId="4" fillId="0" borderId="0"/>
    <xf numFmtId="37" fontId="158" fillId="0" borderId="0"/>
    <xf numFmtId="0" fontId="4" fillId="0" borderId="0"/>
    <xf numFmtId="37" fontId="158" fillId="0" borderId="0"/>
    <xf numFmtId="0" fontId="4" fillId="0" borderId="0"/>
    <xf numFmtId="37" fontId="158" fillId="0" borderId="0"/>
    <xf numFmtId="0" fontId="4" fillId="0" borderId="0"/>
    <xf numFmtId="37" fontId="158" fillId="0" borderId="0"/>
    <xf numFmtId="0" fontId="4" fillId="0" borderId="0"/>
    <xf numFmtId="203" fontId="176" fillId="0" borderId="0"/>
    <xf numFmtId="203" fontId="176" fillId="0" borderId="0"/>
    <xf numFmtId="203" fontId="176" fillId="0" borderId="0"/>
    <xf numFmtId="203" fontId="176" fillId="0" borderId="0"/>
    <xf numFmtId="203" fontId="176" fillId="0" borderId="0"/>
    <xf numFmtId="203" fontId="176" fillId="0" borderId="0"/>
    <xf numFmtId="203" fontId="176" fillId="0" borderId="0"/>
    <xf numFmtId="203" fontId="176" fillId="0" borderId="0"/>
    <xf numFmtId="41" fontId="43" fillId="0" borderId="0" applyFont="0" applyFill="0" applyBorder="0" applyAlignment="0" applyProtection="0"/>
    <xf numFmtId="197" fontId="164" fillId="0" borderId="0" applyFont="0" applyFill="0" applyBorder="0" applyAlignment="0" applyProtection="0"/>
    <xf numFmtId="0" fontId="4" fillId="0" borderId="0"/>
    <xf numFmtId="0" fontId="8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04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205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5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5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87" fillId="0" borderId="0" applyFont="0" applyFill="0" applyBorder="0" applyAlignment="0" applyProtection="0"/>
    <xf numFmtId="204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5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87" fillId="0" borderId="0" applyFont="0" applyFill="0" applyBorder="0" applyAlignment="0" applyProtection="0"/>
    <xf numFmtId="205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77" fillId="0" borderId="0" applyFont="0" applyFill="0" applyBorder="0" applyAlignment="0" applyProtection="0"/>
    <xf numFmtId="208" fontId="3" fillId="0" borderId="0" applyFont="0" applyFill="0" applyBorder="0" applyAlignment="0" applyProtection="0"/>
    <xf numFmtId="209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7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3" fillId="0" borderId="0" applyFont="0" applyFill="0" applyBorder="0" applyAlignment="0" applyProtection="0"/>
    <xf numFmtId="204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7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55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55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55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55" fillId="0" borderId="0" applyFont="0" applyFill="0" applyBorder="0" applyAlignment="0" applyProtection="0"/>
    <xf numFmtId="208" fontId="3" fillId="0" borderId="0" applyFont="0" applyFill="0" applyBorder="0" applyAlignment="0" applyProtection="0"/>
    <xf numFmtId="191" fontId="4" fillId="0" borderId="0" applyFont="0" applyFill="0" applyBorder="0" applyAlignment="0" applyProtection="0"/>
    <xf numFmtId="204" fontId="55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211" fontId="182" fillId="0" borderId="0" applyFont="0" applyFill="0" applyBorder="0" applyAlignment="0" applyProtection="0"/>
    <xf numFmtId="43" fontId="141" fillId="0" borderId="0" applyFont="0" applyFill="0" applyBorder="0" applyAlignment="0" applyProtection="0"/>
    <xf numFmtId="204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181" fontId="147" fillId="0" borderId="0" applyFont="0" applyFill="0" applyBorder="0" applyAlignment="0" applyProtection="0"/>
    <xf numFmtId="0" fontId="3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204" fontId="5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5" fillId="0" borderId="0" applyFont="0" applyFill="0" applyBorder="0" applyAlignment="0" applyProtection="0"/>
    <xf numFmtId="204" fontId="55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0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77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55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5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55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5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215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87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15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4" fillId="0" borderId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20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175" fontId="14" fillId="0" borderId="0" applyFont="0" applyFill="0" applyBorder="0" applyAlignment="0" applyProtection="0"/>
    <xf numFmtId="0" fontId="4" fillId="0" borderId="0"/>
    <xf numFmtId="175" fontId="14" fillId="0" borderId="0" applyFont="0" applyFill="0" applyBorder="0" applyAlignment="0" applyProtection="0"/>
    <xf numFmtId="209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176" fontId="1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55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00" fillId="0" borderId="0" applyFont="0" applyFill="0" applyBorder="0" applyAlignment="0" applyProtection="0"/>
    <xf numFmtId="204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55" fillId="0" borderId="0" applyFont="0" applyFill="0" applyBorder="0" applyAlignment="0" applyProtection="0"/>
    <xf numFmtId="165" fontId="194" fillId="0" borderId="0"/>
    <xf numFmtId="0" fontId="194" fillId="0" borderId="0"/>
    <xf numFmtId="215" fontId="147" fillId="0" borderId="0"/>
    <xf numFmtId="215" fontId="9" fillId="0" borderId="0"/>
    <xf numFmtId="165" fontId="194" fillId="0" borderId="0"/>
    <xf numFmtId="0" fontId="194" fillId="0" borderId="0"/>
    <xf numFmtId="3" fontId="195" fillId="0" borderId="0" applyFont="0" applyFill="0" applyBorder="0" applyAlignment="0" applyProtection="0"/>
    <xf numFmtId="0" fontId="196" fillId="0" borderId="0"/>
    <xf numFmtId="219" fontId="4" fillId="0" borderId="0">
      <protection locked="0"/>
    </xf>
    <xf numFmtId="3" fontId="197" fillId="0" borderId="0"/>
    <xf numFmtId="0" fontId="196" fillId="0" borderId="0"/>
    <xf numFmtId="0" fontId="198" fillId="0" borderId="0" applyNumberFormat="0" applyAlignment="0">
      <alignment horizontal="left"/>
    </xf>
    <xf numFmtId="0" fontId="12" fillId="0" borderId="0" applyNumberFormat="0" applyAlignment="0"/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35">
      <alignment horizontal="center" vertical="center" wrapText="1"/>
    </xf>
    <xf numFmtId="0" fontId="119" fillId="62" borderId="42">
      <alignment horizontal="center" vertical="center" wrapText="1"/>
    </xf>
    <xf numFmtId="0" fontId="119" fillId="62" borderId="42">
      <alignment horizontal="center" vertical="center" wrapText="1"/>
    </xf>
    <xf numFmtId="0" fontId="119" fillId="62" borderId="42">
      <alignment horizontal="center" vertical="center" wrapText="1"/>
    </xf>
    <xf numFmtId="0" fontId="119" fillId="62" borderId="42">
      <alignment horizontal="center" vertical="center" wrapText="1"/>
    </xf>
    <xf numFmtId="0" fontId="119" fillId="62" borderId="42">
      <alignment horizontal="center" vertical="center" wrapText="1"/>
    </xf>
    <xf numFmtId="0" fontId="119" fillId="62" borderId="42">
      <alignment horizontal="center" vertical="center" wrapText="1"/>
    </xf>
    <xf numFmtId="0" fontId="119" fillId="62" borderId="42">
      <alignment horizontal="center" vertical="center" wrapText="1"/>
    </xf>
    <xf numFmtId="0" fontId="119" fillId="62" borderId="42">
      <alignment horizontal="center" vertical="center" wrapText="1"/>
    </xf>
    <xf numFmtId="0" fontId="119" fillId="62" borderId="42">
      <alignment horizontal="center" vertical="center" wrapText="1"/>
    </xf>
    <xf numFmtId="0" fontId="119" fillId="62" borderId="42">
      <alignment horizontal="center" vertical="center" wrapText="1"/>
    </xf>
    <xf numFmtId="0" fontId="119" fillId="62" borderId="42">
      <alignment horizontal="center" vertical="center" wrapText="1"/>
    </xf>
    <xf numFmtId="0" fontId="119" fillId="62" borderId="42">
      <alignment horizontal="center" vertical="center" wrapText="1"/>
    </xf>
    <xf numFmtId="0" fontId="119" fillId="62" borderId="42">
      <alignment horizontal="center" vertical="center" wrapText="1"/>
    </xf>
    <xf numFmtId="0" fontId="119" fillId="62" borderId="42">
      <alignment horizontal="center" vertical="center" wrapText="1"/>
    </xf>
    <xf numFmtId="0" fontId="119" fillId="62" borderId="42">
      <alignment horizontal="center" vertical="center" wrapText="1"/>
    </xf>
    <xf numFmtId="0" fontId="119" fillId="62" borderId="42">
      <alignment horizontal="center" vertical="center" wrapText="1"/>
    </xf>
    <xf numFmtId="192" fontId="4" fillId="0" borderId="0" applyFont="0" applyFill="0" applyBorder="0" applyAlignment="0" applyProtection="0"/>
    <xf numFmtId="0" fontId="196" fillId="0" borderId="0"/>
    <xf numFmtId="220" fontId="194" fillId="0" borderId="0">
      <alignment horizontal="center"/>
    </xf>
    <xf numFmtId="198" fontId="16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83" fontId="87" fillId="0" borderId="0" applyFont="0" applyFill="0" applyBorder="0" applyAlignment="0" applyProtection="0"/>
    <xf numFmtId="183" fontId="87" fillId="0" borderId="0" applyFont="0" applyFill="0" applyBorder="0" applyAlignment="0" applyProtection="0"/>
    <xf numFmtId="18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83" fontId="87" fillId="0" borderId="0" applyFont="0" applyFill="0" applyBorder="0" applyAlignment="0" applyProtection="0"/>
    <xf numFmtId="183" fontId="68" fillId="0" borderId="0" applyFont="0" applyFill="0" applyBorder="0" applyAlignment="0" applyProtection="0"/>
    <xf numFmtId="183" fontId="68" fillId="0" borderId="0" applyFont="0" applyFill="0" applyBorder="0" applyAlignment="0" applyProtection="0"/>
    <xf numFmtId="183" fontId="87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199" fillId="0" borderId="0" applyFont="0" applyFill="0" applyBorder="0" applyAlignment="0" applyProtection="0"/>
    <xf numFmtId="183" fontId="81" fillId="0" borderId="0" applyFont="0" applyFill="0" applyBorder="0" applyAlignment="0" applyProtection="0"/>
    <xf numFmtId="183" fontId="81" fillId="0" borderId="0" applyFont="0" applyFill="0" applyBorder="0" applyAlignment="0" applyProtection="0"/>
    <xf numFmtId="183" fontId="81" fillId="0" borderId="0" applyFont="0" applyFill="0" applyBorder="0" applyAlignment="0" applyProtection="0"/>
    <xf numFmtId="183" fontId="81" fillId="0" borderId="0" applyFont="0" applyFill="0" applyBorder="0" applyAlignment="0" applyProtection="0"/>
    <xf numFmtId="183" fontId="81" fillId="0" borderId="0" applyFont="0" applyFill="0" applyBorder="0" applyAlignment="0" applyProtection="0"/>
    <xf numFmtId="183" fontId="81" fillId="0" borderId="0" applyFont="0" applyFill="0" applyBorder="0" applyAlignment="0" applyProtection="0"/>
    <xf numFmtId="183" fontId="81" fillId="0" borderId="0" applyFont="0" applyFill="0" applyBorder="0" applyAlignment="0" applyProtection="0"/>
    <xf numFmtId="183" fontId="81" fillId="0" borderId="0" applyFont="0" applyFill="0" applyBorder="0" applyAlignment="0" applyProtection="0"/>
    <xf numFmtId="183" fontId="81" fillId="0" borderId="0" applyFont="0" applyFill="0" applyBorder="0" applyAlignment="0" applyProtection="0"/>
    <xf numFmtId="183" fontId="81" fillId="0" borderId="0" applyFont="0" applyFill="0" applyBorder="0" applyAlignment="0" applyProtection="0"/>
    <xf numFmtId="183" fontId="81" fillId="0" borderId="0" applyFont="0" applyFill="0" applyBorder="0" applyAlignment="0" applyProtection="0"/>
    <xf numFmtId="183" fontId="81" fillId="0" borderId="0" applyFont="0" applyFill="0" applyBorder="0" applyAlignment="0" applyProtection="0"/>
    <xf numFmtId="183" fontId="81" fillId="0" borderId="0" applyFont="0" applyFill="0" applyBorder="0" applyAlignment="0" applyProtection="0"/>
    <xf numFmtId="183" fontId="81" fillId="0" borderId="0" applyFont="0" applyFill="0" applyBorder="0" applyAlignment="0" applyProtection="0"/>
    <xf numFmtId="183" fontId="81" fillId="0" borderId="0" applyFont="0" applyFill="0" applyBorder="0" applyAlignment="0" applyProtection="0"/>
    <xf numFmtId="183" fontId="81" fillId="0" borderId="0" applyFont="0" applyFill="0" applyBorder="0" applyAlignment="0" applyProtection="0"/>
    <xf numFmtId="183" fontId="81" fillId="0" borderId="0" applyFont="0" applyFill="0" applyBorder="0" applyAlignment="0" applyProtection="0"/>
    <xf numFmtId="183" fontId="4" fillId="0" borderId="0" applyFont="0" applyFill="0" applyBorder="0" applyAlignment="0" applyProtection="0"/>
    <xf numFmtId="221" fontId="9" fillId="0" borderId="0" applyFont="0" applyFill="0" applyBorder="0" applyAlignment="0" applyProtection="0"/>
    <xf numFmtId="222" fontId="4" fillId="0" borderId="0">
      <protection locked="0"/>
    </xf>
    <xf numFmtId="0" fontId="197" fillId="0" borderId="0"/>
    <xf numFmtId="223" fontId="9" fillId="0" borderId="0"/>
    <xf numFmtId="224" fontId="3" fillId="0" borderId="0"/>
    <xf numFmtId="224" fontId="3" fillId="0" borderId="0"/>
    <xf numFmtId="224" fontId="3" fillId="0" borderId="0"/>
    <xf numFmtId="224" fontId="3" fillId="0" borderId="0"/>
    <xf numFmtId="224" fontId="3" fillId="0" borderId="0"/>
    <xf numFmtId="224" fontId="3" fillId="0" borderId="0"/>
    <xf numFmtId="224" fontId="3" fillId="0" borderId="0"/>
    <xf numFmtId="224" fontId="3" fillId="0" borderId="0"/>
    <xf numFmtId="224" fontId="3" fillId="0" borderId="0"/>
    <xf numFmtId="224" fontId="3" fillId="0" borderId="0"/>
    <xf numFmtId="224" fontId="3" fillId="0" borderId="0"/>
    <xf numFmtId="224" fontId="3" fillId="0" borderId="0"/>
    <xf numFmtId="224" fontId="3" fillId="0" borderId="0"/>
    <xf numFmtId="224" fontId="3" fillId="0" borderId="0"/>
    <xf numFmtId="224" fontId="3" fillId="0" borderId="0"/>
    <xf numFmtId="224" fontId="3" fillId="0" borderId="0"/>
    <xf numFmtId="225" fontId="9" fillId="0" borderId="0"/>
    <xf numFmtId="223" fontId="9" fillId="0" borderId="0"/>
    <xf numFmtId="224" fontId="3" fillId="0" borderId="0"/>
    <xf numFmtId="225" fontId="147" fillId="0" borderId="0"/>
    <xf numFmtId="224" fontId="3" fillId="0" borderId="0"/>
    <xf numFmtId="224" fontId="3" fillId="0" borderId="0"/>
    <xf numFmtId="224" fontId="3" fillId="0" borderId="0"/>
    <xf numFmtId="224" fontId="3" fillId="0" borderId="0"/>
    <xf numFmtId="224" fontId="3" fillId="0" borderId="0"/>
    <xf numFmtId="224" fontId="3" fillId="0" borderId="0"/>
    <xf numFmtId="224" fontId="3" fillId="0" borderId="0"/>
    <xf numFmtId="226" fontId="4" fillId="34" borderId="0" applyFont="0" applyBorder="0"/>
    <xf numFmtId="0" fontId="164" fillId="0" borderId="0" applyProtection="0"/>
    <xf numFmtId="0" fontId="164" fillId="0" borderId="0" applyProtection="0"/>
    <xf numFmtId="0" fontId="147" fillId="0" borderId="0" applyProtection="0"/>
    <xf numFmtId="14" fontId="200" fillId="0" borderId="0" applyFill="0" applyBorder="0" applyAlignment="0"/>
    <xf numFmtId="14" fontId="200" fillId="0" borderId="0"/>
    <xf numFmtId="0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9" fontId="9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176" fontId="9" fillId="0" borderId="0"/>
    <xf numFmtId="229" fontId="9" fillId="0" borderId="0"/>
    <xf numFmtId="210" fontId="3" fillId="0" borderId="0"/>
    <xf numFmtId="176" fontId="147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97" fontId="164" fillId="0" borderId="0" applyFill="0" applyBorder="0" applyAlignment="0"/>
    <xf numFmtId="0" fontId="4" fillId="0" borderId="0"/>
    <xf numFmtId="198" fontId="164" fillId="0" borderId="0" applyFill="0" applyBorder="0" applyAlignment="0"/>
    <xf numFmtId="0" fontId="4" fillId="0" borderId="0"/>
    <xf numFmtId="0" fontId="4" fillId="0" borderId="0" applyFill="0" applyBorder="0" applyAlignment="0"/>
    <xf numFmtId="197" fontId="164" fillId="0" borderId="0" applyFill="0" applyBorder="0" applyAlignment="0"/>
    <xf numFmtId="0" fontId="4" fillId="0" borderId="0"/>
    <xf numFmtId="202" fontId="164" fillId="0" borderId="0" applyFill="0" applyBorder="0" applyAlignment="0"/>
    <xf numFmtId="0" fontId="4" fillId="0" borderId="0"/>
    <xf numFmtId="0" fontId="4" fillId="0" borderId="0" applyFill="0" applyBorder="0" applyAlignment="0"/>
    <xf numFmtId="198" fontId="164" fillId="0" borderId="0" applyFill="0" applyBorder="0" applyAlignment="0"/>
    <xf numFmtId="0" fontId="4" fillId="0" borderId="0"/>
    <xf numFmtId="0" fontId="4" fillId="0" borderId="0" applyFill="0" applyBorder="0" applyAlignment="0"/>
    <xf numFmtId="0" fontId="201" fillId="0" borderId="0" applyNumberFormat="0" applyAlignment="0">
      <alignment horizontal="left"/>
    </xf>
    <xf numFmtId="0" fontId="202" fillId="0" borderId="0">
      <alignment horizontal="left"/>
    </xf>
    <xf numFmtId="166" fontId="194" fillId="0" borderId="0" applyFon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7" fillId="0" borderId="0">
      <protection locked="0"/>
    </xf>
    <xf numFmtId="0" fontId="207" fillId="0" borderId="0">
      <protection locked="0"/>
    </xf>
    <xf numFmtId="0" fontId="207" fillId="0" borderId="0">
      <protection locked="0"/>
    </xf>
    <xf numFmtId="0" fontId="207" fillId="0" borderId="0">
      <protection locked="0"/>
    </xf>
    <xf numFmtId="0" fontId="207" fillId="0" borderId="0">
      <protection locked="0"/>
    </xf>
    <xf numFmtId="0" fontId="207" fillId="0" borderId="0">
      <protection locked="0"/>
    </xf>
    <xf numFmtId="0" fontId="207" fillId="0" borderId="0">
      <protection locked="0"/>
    </xf>
    <xf numFmtId="2" fontId="164" fillId="0" borderId="0" applyProtection="0"/>
    <xf numFmtId="2" fontId="164" fillId="0" borderId="0" applyProtection="0"/>
    <xf numFmtId="2" fontId="147" fillId="0" borderId="0" applyProtection="0"/>
    <xf numFmtId="0" fontId="208" fillId="3" borderId="0" applyNumberFormat="0" applyBorder="0" applyAlignment="0" applyProtection="0"/>
    <xf numFmtId="0" fontId="208" fillId="3" borderId="0" applyNumberFormat="0" applyBorder="0" applyAlignment="0" applyProtection="0"/>
    <xf numFmtId="0" fontId="208" fillId="3" borderId="0" applyNumberFormat="0" applyBorder="0" applyAlignment="0" applyProtection="0"/>
    <xf numFmtId="0" fontId="208" fillId="3" borderId="0" applyNumberFormat="0" applyBorder="0" applyAlignment="0" applyProtection="0"/>
    <xf numFmtId="0" fontId="208" fillId="3" borderId="0" applyNumberFormat="0" applyBorder="0" applyAlignment="0" applyProtection="0"/>
    <xf numFmtId="0" fontId="208" fillId="3" borderId="0" applyNumberFormat="0" applyBorder="0" applyAlignment="0" applyProtection="0"/>
    <xf numFmtId="0" fontId="208" fillId="3" borderId="0" applyNumberFormat="0" applyBorder="0" applyAlignment="0" applyProtection="0"/>
    <xf numFmtId="0" fontId="208" fillId="3" borderId="0" applyNumberFormat="0" applyBorder="0" applyAlignment="0" applyProtection="0"/>
    <xf numFmtId="0" fontId="208" fillId="3" borderId="0" applyNumberFormat="0" applyBorder="0" applyAlignment="0" applyProtection="0"/>
    <xf numFmtId="0" fontId="209" fillId="3" borderId="0" applyNumberFormat="0" applyBorder="0" applyAlignment="0" applyProtection="0"/>
    <xf numFmtId="0" fontId="210" fillId="35" borderId="0" applyNumberFormat="0" applyBorder="0" applyAlignment="0" applyProtection="0"/>
    <xf numFmtId="0" fontId="210" fillId="35" borderId="0" applyNumberFormat="0" applyBorder="0" applyAlignment="0" applyProtection="0"/>
    <xf numFmtId="0" fontId="210" fillId="35" borderId="0" applyNumberFormat="0" applyBorder="0" applyAlignment="0" applyProtection="0"/>
    <xf numFmtId="0" fontId="210" fillId="35" borderId="0" applyNumberFormat="0" applyBorder="0" applyAlignment="0" applyProtection="0"/>
    <xf numFmtId="0" fontId="210" fillId="35" borderId="0" applyNumberFormat="0" applyBorder="0" applyAlignment="0" applyProtection="0"/>
    <xf numFmtId="0" fontId="210" fillId="35" borderId="0" applyNumberFormat="0" applyBorder="0" applyAlignment="0" applyProtection="0"/>
    <xf numFmtId="0" fontId="210" fillId="35" borderId="0" applyNumberFormat="0" applyBorder="0" applyAlignment="0" applyProtection="0"/>
    <xf numFmtId="0" fontId="211" fillId="3" borderId="0" applyNumberFormat="0" applyBorder="0" applyAlignment="0" applyProtection="0"/>
    <xf numFmtId="0" fontId="212" fillId="41" borderId="0" applyNumberFormat="0" applyBorder="0" applyAlignment="0" applyProtection="0"/>
    <xf numFmtId="0" fontId="74" fillId="35" borderId="0" applyNumberFormat="0" applyBorder="0" applyAlignment="0" applyProtection="0"/>
    <xf numFmtId="0" fontId="210" fillId="35" borderId="0" applyNumberFormat="0" applyBorder="0" applyAlignment="0" applyProtection="0"/>
    <xf numFmtId="0" fontId="74" fillId="35" borderId="0" applyNumberFormat="0" applyBorder="0" applyAlignment="0" applyProtection="0"/>
    <xf numFmtId="0" fontId="210" fillId="35" borderId="0" applyNumberFormat="0" applyBorder="0" applyAlignment="0" applyProtection="0"/>
    <xf numFmtId="0" fontId="74" fillId="35" borderId="0" applyNumberFormat="0" applyBorder="0" applyAlignment="0" applyProtection="0"/>
    <xf numFmtId="0" fontId="210" fillId="35" borderId="0" applyNumberFormat="0" applyBorder="0" applyAlignment="0" applyProtection="0"/>
    <xf numFmtId="0" fontId="74" fillId="35" borderId="0" applyNumberFormat="0" applyBorder="0" applyAlignment="0" applyProtection="0"/>
    <xf numFmtId="0" fontId="211" fillId="3" borderId="0" applyNumberFormat="0" applyBorder="0" applyAlignment="0" applyProtection="0"/>
    <xf numFmtId="0" fontId="74" fillId="35" borderId="0" applyNumberFormat="0" applyBorder="0" applyAlignment="0" applyProtection="0"/>
    <xf numFmtId="0" fontId="210" fillId="35" borderId="0" applyNumberFormat="0" applyBorder="0" applyAlignment="0" applyProtection="0"/>
    <xf numFmtId="0" fontId="210" fillId="35" borderId="0" applyNumberFormat="0" applyBorder="0" applyAlignment="0" applyProtection="0"/>
    <xf numFmtId="0" fontId="210" fillId="35" borderId="0" applyNumberFormat="0" applyBorder="0" applyAlignment="0" applyProtection="0"/>
    <xf numFmtId="0" fontId="74" fillId="35" borderId="0" applyNumberFormat="0" applyBorder="0" applyAlignment="0" applyProtection="0"/>
    <xf numFmtId="0" fontId="211" fillId="3" borderId="0" applyNumberFormat="0" applyBorder="0" applyAlignment="0" applyProtection="0"/>
    <xf numFmtId="0" fontId="212" fillId="41" borderId="0" applyNumberFormat="0" applyBorder="0" applyAlignment="0" applyProtection="0"/>
    <xf numFmtId="0" fontId="211" fillId="3" borderId="0" applyNumberFormat="0" applyBorder="0" applyAlignment="0" applyProtection="0"/>
    <xf numFmtId="0" fontId="212" fillId="41" borderId="0" applyNumberFormat="0" applyBorder="0" applyAlignment="0" applyProtection="0"/>
    <xf numFmtId="0" fontId="213" fillId="35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0" fillId="35" borderId="0" applyNumberFormat="0" applyBorder="0" applyAlignment="0" applyProtection="0"/>
    <xf numFmtId="0" fontId="210" fillId="35" borderId="0" applyNumberFormat="0" applyBorder="0" applyAlignment="0" applyProtection="0"/>
    <xf numFmtId="0" fontId="212" fillId="41" borderId="0" applyNumberFormat="0" applyBorder="0" applyAlignment="0" applyProtection="0"/>
    <xf numFmtId="0" fontId="213" fillId="35" borderId="0" applyNumberFormat="0" applyBorder="0" applyAlignment="0" applyProtection="0"/>
    <xf numFmtId="0" fontId="74" fillId="35" borderId="0" applyNumberFormat="0" applyBorder="0" applyAlignment="0" applyProtection="0"/>
    <xf numFmtId="0" fontId="211" fillId="3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1" fillId="3" borderId="0" applyNumberFormat="0" applyBorder="0" applyAlignment="0" applyProtection="0"/>
    <xf numFmtId="0" fontId="32" fillId="3" borderId="0" applyNumberFormat="0" applyBorder="0" applyAlignment="0" applyProtection="0"/>
    <xf numFmtId="0" fontId="211" fillId="3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74" fillId="35" borderId="0" applyNumberFormat="0" applyBorder="0" applyAlignment="0" applyProtection="0"/>
    <xf numFmtId="0" fontId="214" fillId="3" borderId="0" applyNumberFormat="0" applyBorder="0" applyAlignment="0" applyProtection="0"/>
    <xf numFmtId="0" fontId="208" fillId="3" borderId="0" applyNumberFormat="0" applyBorder="0" applyAlignment="0" applyProtection="0"/>
    <xf numFmtId="38" fontId="215" fillId="34" borderId="0" applyNumberFormat="0" applyBorder="0" applyAlignment="0" applyProtection="0"/>
    <xf numFmtId="38" fontId="7" fillId="34" borderId="0" applyNumberFormat="0" applyBorder="0" applyAlignment="0" applyProtection="0"/>
    <xf numFmtId="38" fontId="7" fillId="34" borderId="0" applyNumberFormat="0" applyBorder="0" applyAlignment="0" applyProtection="0"/>
    <xf numFmtId="38" fontId="7" fillId="34" borderId="0" applyNumberFormat="0" applyBorder="0" applyAlignment="0" applyProtection="0"/>
    <xf numFmtId="38" fontId="7" fillId="34" borderId="0" applyNumberFormat="0" applyBorder="0" applyAlignment="0" applyProtection="0"/>
    <xf numFmtId="38" fontId="7" fillId="34" borderId="0" applyNumberFormat="0" applyBorder="0" applyAlignment="0" applyProtection="0"/>
    <xf numFmtId="38" fontId="7" fillId="34" borderId="0" applyNumberFormat="0" applyBorder="0" applyAlignment="0" applyProtection="0"/>
    <xf numFmtId="38" fontId="7" fillId="34" borderId="0" applyNumberFormat="0" applyBorder="0" applyAlignment="0" applyProtection="0"/>
    <xf numFmtId="38" fontId="147" fillId="34" borderId="0" applyNumberFormat="0" applyBorder="0" applyAlignment="0" applyProtection="0"/>
    <xf numFmtId="38" fontId="7" fillId="34" borderId="0" applyNumberFormat="0" applyBorder="0" applyAlignment="0" applyProtection="0"/>
    <xf numFmtId="38" fontId="7" fillId="34" borderId="0" applyNumberFormat="0" applyBorder="0" applyAlignment="0" applyProtection="0"/>
    <xf numFmtId="38" fontId="147" fillId="34" borderId="0" applyNumberFormat="0" applyBorder="0" applyAlignment="0" applyProtection="0"/>
    <xf numFmtId="0" fontId="115" fillId="0" borderId="0"/>
    <xf numFmtId="0" fontId="216" fillId="64" borderId="43"/>
    <xf numFmtId="0" fontId="217" fillId="0" borderId="37" applyNumberFormat="0" applyAlignment="0" applyProtection="0">
      <alignment horizontal="left" vertical="center"/>
    </xf>
    <xf numFmtId="0" fontId="218" fillId="0" borderId="37" applyNumberFormat="0" applyAlignment="0" applyProtection="0">
      <alignment horizontal="left" vertical="center"/>
    </xf>
    <xf numFmtId="0" fontId="147" fillId="0" borderId="37" applyNumberFormat="0" applyAlignment="0" applyProtection="0">
      <alignment horizontal="left" vertical="center"/>
    </xf>
    <xf numFmtId="0" fontId="218" fillId="0" borderId="37" applyNumberFormat="0" applyAlignment="0" applyProtection="0">
      <alignment horizontal="left" vertical="center"/>
    </xf>
    <xf numFmtId="0" fontId="218" fillId="0" borderId="37" applyNumberFormat="0" applyAlignment="0" applyProtection="0">
      <alignment horizontal="left" vertical="center"/>
    </xf>
    <xf numFmtId="0" fontId="218" fillId="0" borderId="37" applyNumberFormat="0" applyAlignment="0" applyProtection="0">
      <alignment horizontal="left" vertical="center"/>
    </xf>
    <xf numFmtId="0" fontId="218" fillId="0" borderId="37" applyNumberFormat="0" applyAlignment="0" applyProtection="0">
      <alignment horizontal="left" vertical="center"/>
    </xf>
    <xf numFmtId="0" fontId="217" fillId="0" borderId="29">
      <alignment horizontal="left" vertical="center"/>
    </xf>
    <xf numFmtId="0" fontId="147" fillId="0" borderId="29">
      <alignment horizontal="left" vertical="center"/>
    </xf>
    <xf numFmtId="0" fontId="147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147" fillId="0" borderId="29">
      <alignment horizontal="left" vertical="center"/>
    </xf>
    <xf numFmtId="0" fontId="147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147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147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147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147" fillId="0" borderId="29">
      <alignment horizontal="left" vertical="center"/>
    </xf>
    <xf numFmtId="0" fontId="147" fillId="0" borderId="29">
      <alignment horizontal="left" vertical="center"/>
    </xf>
    <xf numFmtId="0" fontId="147" fillId="0" borderId="29">
      <alignment horizontal="left" vertical="center"/>
    </xf>
    <xf numFmtId="0" fontId="147" fillId="0" borderId="29">
      <alignment horizontal="left" vertical="center"/>
    </xf>
    <xf numFmtId="0" fontId="147" fillId="0" borderId="29">
      <alignment horizontal="left" vertical="center"/>
    </xf>
    <xf numFmtId="0" fontId="147" fillId="0" borderId="29">
      <alignment horizontal="left" vertical="center"/>
    </xf>
    <xf numFmtId="0" fontId="147" fillId="0" borderId="29">
      <alignment horizontal="left" vertical="center"/>
    </xf>
    <xf numFmtId="0" fontId="218" fillId="0" borderId="29">
      <alignment horizontal="left" vertical="center"/>
    </xf>
    <xf numFmtId="0" fontId="147" fillId="0" borderId="29">
      <alignment horizontal="left" vertical="center"/>
    </xf>
    <xf numFmtId="0" fontId="218" fillId="0" borderId="29">
      <alignment horizontal="left" vertical="center"/>
    </xf>
    <xf numFmtId="0" fontId="147" fillId="0" borderId="29">
      <alignment horizontal="left" vertical="center"/>
    </xf>
    <xf numFmtId="0" fontId="147" fillId="0" borderId="29">
      <alignment horizontal="left" vertical="center"/>
    </xf>
    <xf numFmtId="0" fontId="147" fillId="0" borderId="29">
      <alignment horizontal="left" vertical="center"/>
    </xf>
    <xf numFmtId="0" fontId="147" fillId="0" borderId="29">
      <alignment horizontal="left" vertical="center"/>
    </xf>
    <xf numFmtId="0" fontId="147" fillId="0" borderId="29">
      <alignment horizontal="left" vertical="center"/>
    </xf>
    <xf numFmtId="0" fontId="147" fillId="0" borderId="29">
      <alignment horizontal="left" vertical="center"/>
    </xf>
    <xf numFmtId="0" fontId="147" fillId="0" borderId="29">
      <alignment horizontal="left" vertical="center"/>
    </xf>
    <xf numFmtId="0" fontId="147" fillId="0" borderId="29">
      <alignment horizontal="left" vertical="center"/>
    </xf>
    <xf numFmtId="0" fontId="147" fillId="0" borderId="29">
      <alignment horizontal="left" vertical="center"/>
    </xf>
    <xf numFmtId="0" fontId="147" fillId="0" borderId="29">
      <alignment horizontal="left" vertical="center"/>
    </xf>
    <xf numFmtId="0" fontId="147" fillId="0" borderId="29">
      <alignment horizontal="left" vertical="center"/>
    </xf>
    <xf numFmtId="0" fontId="147" fillId="0" borderId="29">
      <alignment horizontal="left" vertical="center"/>
    </xf>
    <xf numFmtId="0" fontId="147" fillId="0" borderId="29">
      <alignment horizontal="left" vertical="center"/>
    </xf>
    <xf numFmtId="0" fontId="147" fillId="0" borderId="29">
      <alignment horizontal="left" vertical="center"/>
    </xf>
    <xf numFmtId="0" fontId="147" fillId="0" borderId="29">
      <alignment horizontal="left" vertical="center"/>
    </xf>
    <xf numFmtId="0" fontId="147" fillId="0" borderId="29">
      <alignment horizontal="left" vertical="center"/>
    </xf>
    <xf numFmtId="0" fontId="147" fillId="0" borderId="29">
      <alignment horizontal="left" vertical="center"/>
    </xf>
    <xf numFmtId="0" fontId="147" fillId="0" borderId="29">
      <alignment horizontal="left" vertical="center"/>
    </xf>
    <xf numFmtId="0" fontId="147" fillId="0" borderId="29">
      <alignment horizontal="left" vertical="center"/>
    </xf>
    <xf numFmtId="0" fontId="147" fillId="0" borderId="29">
      <alignment horizontal="left" vertical="center"/>
    </xf>
    <xf numFmtId="0" fontId="147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147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147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147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147" fillId="0" borderId="29">
      <alignment horizontal="left" vertical="center"/>
    </xf>
    <xf numFmtId="0" fontId="218" fillId="0" borderId="29">
      <alignment horizontal="left" vertical="center"/>
    </xf>
    <xf numFmtId="0" fontId="147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147" fillId="0" borderId="29">
      <alignment horizontal="left" vertical="center"/>
    </xf>
    <xf numFmtId="0" fontId="218" fillId="0" borderId="29">
      <alignment horizontal="left" vertical="center"/>
    </xf>
    <xf numFmtId="0" fontId="147" fillId="0" borderId="29">
      <alignment horizontal="left" vertical="center"/>
    </xf>
    <xf numFmtId="0" fontId="147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147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147" fillId="0" borderId="29">
      <alignment horizontal="left" vertical="center"/>
    </xf>
    <xf numFmtId="0" fontId="147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147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147" fillId="0" borderId="29">
      <alignment horizontal="left" vertical="center"/>
    </xf>
    <xf numFmtId="0" fontId="147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147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147" fillId="0" borderId="29">
      <alignment horizontal="left" vertical="center"/>
    </xf>
    <xf numFmtId="0" fontId="147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147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218" fillId="0" borderId="29">
      <alignment horizontal="left" vertical="center"/>
    </xf>
    <xf numFmtId="0" fontId="46" fillId="59" borderId="30">
      <alignment vertical="center" wrapText="1"/>
    </xf>
    <xf numFmtId="0" fontId="219" fillId="0" borderId="8" applyNumberFormat="0" applyFill="0" applyAlignment="0" applyProtection="0"/>
    <xf numFmtId="0" fontId="219" fillId="0" borderId="8" applyNumberFormat="0" applyFill="0" applyAlignment="0" applyProtection="0"/>
    <xf numFmtId="0" fontId="219" fillId="0" borderId="8" applyNumberFormat="0" applyFill="0" applyAlignment="0" applyProtection="0"/>
    <xf numFmtId="0" fontId="219" fillId="0" borderId="8" applyNumberFormat="0" applyFill="0" applyAlignment="0" applyProtection="0"/>
    <xf numFmtId="0" fontId="219" fillId="0" borderId="8" applyNumberFormat="0" applyFill="0" applyAlignment="0" applyProtection="0"/>
    <xf numFmtId="0" fontId="219" fillId="0" borderId="8" applyNumberFormat="0" applyFill="0" applyAlignment="0" applyProtection="0"/>
    <xf numFmtId="0" fontId="219" fillId="0" borderId="8" applyNumberFormat="0" applyFill="0" applyAlignment="0" applyProtection="0"/>
    <xf numFmtId="0" fontId="219" fillId="0" borderId="8" applyNumberFormat="0" applyFill="0" applyAlignment="0" applyProtection="0"/>
    <xf numFmtId="0" fontId="219" fillId="0" borderId="8" applyNumberFormat="0" applyFill="0" applyAlignment="0" applyProtection="0"/>
    <xf numFmtId="0" fontId="75" fillId="0" borderId="22" applyNumberFormat="0" applyFill="0" applyAlignment="0" applyProtection="0"/>
    <xf numFmtId="0" fontId="220" fillId="0" borderId="22" applyNumberFormat="0" applyFill="0" applyAlignment="0" applyProtection="0"/>
    <xf numFmtId="0" fontId="221" fillId="0" borderId="44" applyNumberFormat="0" applyFill="0" applyAlignment="0" applyProtection="0"/>
    <xf numFmtId="0" fontId="75" fillId="0" borderId="22" applyNumberFormat="0" applyFill="0" applyAlignment="0" applyProtection="0"/>
    <xf numFmtId="0" fontId="220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222" fillId="0" borderId="8" applyNumberFormat="0" applyFill="0" applyAlignment="0" applyProtection="0"/>
    <xf numFmtId="0" fontId="221" fillId="0" borderId="44" applyNumberFormat="0" applyFill="0" applyAlignment="0" applyProtection="0"/>
    <xf numFmtId="0" fontId="222" fillId="0" borderId="8" applyNumberFormat="0" applyFill="0" applyAlignment="0" applyProtection="0"/>
    <xf numFmtId="0" fontId="221" fillId="0" borderId="44" applyNumberFormat="0" applyFill="0" applyAlignment="0" applyProtection="0"/>
    <xf numFmtId="0" fontId="222" fillId="0" borderId="8" applyNumberFormat="0" applyFill="0" applyAlignment="0" applyProtection="0"/>
    <xf numFmtId="0" fontId="221" fillId="0" borderId="44" applyNumberFormat="0" applyFill="0" applyAlignment="0" applyProtection="0"/>
    <xf numFmtId="0" fontId="221" fillId="0" borderId="44" applyNumberFormat="0" applyFill="0" applyAlignment="0" applyProtection="0"/>
    <xf numFmtId="0" fontId="220" fillId="0" borderId="22" applyNumberFormat="0" applyFill="0" applyAlignment="0" applyProtection="0"/>
    <xf numFmtId="0" fontId="220" fillId="0" borderId="22" applyNumberFormat="0" applyFill="0" applyAlignment="0" applyProtection="0"/>
    <xf numFmtId="0" fontId="221" fillId="0" borderId="44" applyNumberFormat="0" applyFill="0" applyAlignment="0" applyProtection="0"/>
    <xf numFmtId="0" fontId="222" fillId="0" borderId="8" applyNumberFormat="0" applyFill="0" applyAlignment="0" applyProtection="0"/>
    <xf numFmtId="0" fontId="75" fillId="0" borderId="22" applyNumberFormat="0" applyFill="0" applyAlignment="0" applyProtection="0"/>
    <xf numFmtId="0" fontId="29" fillId="0" borderId="8" applyNumberFormat="0" applyFill="0" applyAlignment="0" applyProtection="0"/>
    <xf numFmtId="0" fontId="221" fillId="0" borderId="44" applyNumberFormat="0" applyFill="0" applyAlignment="0" applyProtection="0"/>
    <xf numFmtId="0" fontId="221" fillId="0" borderId="44" applyNumberFormat="0" applyFill="0" applyAlignment="0" applyProtection="0"/>
    <xf numFmtId="0" fontId="222" fillId="0" borderId="8" applyNumberFormat="0" applyFill="0" applyAlignment="0" applyProtection="0"/>
    <xf numFmtId="0" fontId="221" fillId="0" borderId="44" applyNumberFormat="0" applyFill="0" applyAlignment="0" applyProtection="0"/>
    <xf numFmtId="0" fontId="221" fillId="0" borderId="44" applyNumberFormat="0" applyFill="0" applyAlignment="0" applyProtection="0"/>
    <xf numFmtId="0" fontId="221" fillId="0" borderId="44" applyNumberFormat="0" applyFill="0" applyAlignment="0" applyProtection="0"/>
    <xf numFmtId="0" fontId="75" fillId="0" borderId="22" applyNumberFormat="0" applyFill="0" applyAlignment="0" applyProtection="0"/>
    <xf numFmtId="0" fontId="219" fillId="0" borderId="8" applyNumberFormat="0" applyFill="0" applyAlignment="0" applyProtection="0"/>
    <xf numFmtId="0" fontId="219" fillId="0" borderId="8" applyNumberFormat="0" applyFill="0" applyAlignment="0" applyProtection="0"/>
    <xf numFmtId="0" fontId="223" fillId="0" borderId="9" applyNumberFormat="0" applyFill="0" applyAlignment="0" applyProtection="0"/>
    <xf numFmtId="0" fontId="223" fillId="0" borderId="9" applyNumberFormat="0" applyFill="0" applyAlignment="0" applyProtection="0"/>
    <xf numFmtId="0" fontId="223" fillId="0" borderId="9" applyNumberFormat="0" applyFill="0" applyAlignment="0" applyProtection="0"/>
    <xf numFmtId="0" fontId="223" fillId="0" borderId="9" applyNumberFormat="0" applyFill="0" applyAlignment="0" applyProtection="0"/>
    <xf numFmtId="0" fontId="223" fillId="0" borderId="9" applyNumberFormat="0" applyFill="0" applyAlignment="0" applyProtection="0"/>
    <xf numFmtId="0" fontId="223" fillId="0" borderId="9" applyNumberFormat="0" applyFill="0" applyAlignment="0" applyProtection="0"/>
    <xf numFmtId="0" fontId="223" fillId="0" borderId="9" applyNumberFormat="0" applyFill="0" applyAlignment="0" applyProtection="0"/>
    <xf numFmtId="0" fontId="223" fillId="0" borderId="9" applyNumberFormat="0" applyFill="0" applyAlignment="0" applyProtection="0"/>
    <xf numFmtId="0" fontId="223" fillId="0" borderId="9" applyNumberFormat="0" applyFill="0" applyAlignment="0" applyProtection="0"/>
    <xf numFmtId="0" fontId="76" fillId="0" borderId="23" applyNumberFormat="0" applyFill="0" applyAlignment="0" applyProtection="0"/>
    <xf numFmtId="0" fontId="224" fillId="0" borderId="45" applyNumberFormat="0" applyFill="0" applyAlignment="0" applyProtection="0"/>
    <xf numFmtId="0" fontId="76" fillId="0" borderId="23" applyNumberFormat="0" applyFill="0" applyAlignment="0" applyProtection="0"/>
    <xf numFmtId="0" fontId="225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226" fillId="0" borderId="9" applyNumberFormat="0" applyFill="0" applyAlignment="0" applyProtection="0"/>
    <xf numFmtId="0" fontId="224" fillId="0" borderId="45" applyNumberFormat="0" applyFill="0" applyAlignment="0" applyProtection="0"/>
    <xf numFmtId="0" fontId="226" fillId="0" borderId="9" applyNumberFormat="0" applyFill="0" applyAlignment="0" applyProtection="0"/>
    <xf numFmtId="0" fontId="224" fillId="0" borderId="45" applyNumberFormat="0" applyFill="0" applyAlignment="0" applyProtection="0"/>
    <xf numFmtId="0" fontId="226" fillId="0" borderId="9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5" fillId="0" borderId="23" applyNumberFormat="0" applyFill="0" applyAlignment="0" applyProtection="0"/>
    <xf numFmtId="0" fontId="225" fillId="0" borderId="23" applyNumberFormat="0" applyFill="0" applyAlignment="0" applyProtection="0"/>
    <xf numFmtId="0" fontId="224" fillId="0" borderId="45" applyNumberFormat="0" applyFill="0" applyAlignment="0" applyProtection="0"/>
    <xf numFmtId="0" fontId="226" fillId="0" borderId="9" applyNumberFormat="0" applyFill="0" applyAlignment="0" applyProtection="0"/>
    <xf numFmtId="0" fontId="76" fillId="0" borderId="23" applyNumberFormat="0" applyFill="0" applyAlignment="0" applyProtection="0"/>
    <xf numFmtId="0" fontId="30" fillId="0" borderId="9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6" fillId="0" borderId="9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76" fillId="0" borderId="23" applyNumberFormat="0" applyFill="0" applyAlignment="0" applyProtection="0"/>
    <xf numFmtId="0" fontId="223" fillId="0" borderId="9" applyNumberFormat="0" applyFill="0" applyAlignment="0" applyProtection="0"/>
    <xf numFmtId="0" fontId="223" fillId="0" borderId="9" applyNumberFormat="0" applyFill="0" applyAlignment="0" applyProtection="0"/>
    <xf numFmtId="0" fontId="227" fillId="0" borderId="10" applyNumberFormat="0" applyFill="0" applyAlignment="0" applyProtection="0"/>
    <xf numFmtId="0" fontId="227" fillId="0" borderId="10" applyNumberFormat="0" applyFill="0" applyAlignment="0" applyProtection="0"/>
    <xf numFmtId="0" fontId="227" fillId="0" borderId="10" applyNumberFormat="0" applyFill="0" applyAlignment="0" applyProtection="0"/>
    <xf numFmtId="0" fontId="227" fillId="0" borderId="10" applyNumberFormat="0" applyFill="0" applyAlignment="0" applyProtection="0"/>
    <xf numFmtId="0" fontId="227" fillId="0" borderId="10" applyNumberFormat="0" applyFill="0" applyAlignment="0" applyProtection="0"/>
    <xf numFmtId="0" fontId="227" fillId="0" borderId="10" applyNumberFormat="0" applyFill="0" applyAlignment="0" applyProtection="0"/>
    <xf numFmtId="0" fontId="227" fillId="0" borderId="10" applyNumberFormat="0" applyFill="0" applyAlignment="0" applyProtection="0"/>
    <xf numFmtId="0" fontId="227" fillId="0" borderId="10" applyNumberFormat="0" applyFill="0" applyAlignment="0" applyProtection="0"/>
    <xf numFmtId="0" fontId="227" fillId="0" borderId="10" applyNumberFormat="0" applyFill="0" applyAlignment="0" applyProtection="0"/>
    <xf numFmtId="0" fontId="77" fillId="0" borderId="24" applyNumberFormat="0" applyFill="0" applyAlignment="0" applyProtection="0"/>
    <xf numFmtId="0" fontId="228" fillId="0" borderId="46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229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230" fillId="0" borderId="10" applyNumberFormat="0" applyFill="0" applyAlignment="0" applyProtection="0"/>
    <xf numFmtId="0" fontId="228" fillId="0" borderId="46" applyNumberFormat="0" applyFill="0" applyAlignment="0" applyProtection="0"/>
    <xf numFmtId="0" fontId="230" fillId="0" borderId="10" applyNumberFormat="0" applyFill="0" applyAlignment="0" applyProtection="0"/>
    <xf numFmtId="0" fontId="228" fillId="0" borderId="46" applyNumberFormat="0" applyFill="0" applyAlignment="0" applyProtection="0"/>
    <xf numFmtId="0" fontId="77" fillId="0" borderId="24" applyNumberFormat="0" applyFill="0" applyAlignment="0" applyProtection="0"/>
    <xf numFmtId="0" fontId="230" fillId="0" borderId="10" applyNumberFormat="0" applyFill="0" applyAlignment="0" applyProtection="0"/>
    <xf numFmtId="0" fontId="228" fillId="0" borderId="46" applyNumberFormat="0" applyFill="0" applyAlignment="0" applyProtection="0"/>
    <xf numFmtId="0" fontId="228" fillId="0" borderId="46" applyNumberFormat="0" applyFill="0" applyAlignment="0" applyProtection="0"/>
    <xf numFmtId="0" fontId="229" fillId="0" borderId="24" applyNumberFormat="0" applyFill="0" applyAlignment="0" applyProtection="0"/>
    <xf numFmtId="0" fontId="229" fillId="0" borderId="24" applyNumberFormat="0" applyFill="0" applyAlignment="0" applyProtection="0"/>
    <xf numFmtId="0" fontId="228" fillId="0" borderId="46" applyNumberFormat="0" applyFill="0" applyAlignment="0" applyProtection="0"/>
    <xf numFmtId="0" fontId="230" fillId="0" borderId="10" applyNumberFormat="0" applyFill="0" applyAlignment="0" applyProtection="0"/>
    <xf numFmtId="0" fontId="77" fillId="0" borderId="24" applyNumberFormat="0" applyFill="0" applyAlignment="0" applyProtection="0"/>
    <xf numFmtId="0" fontId="31" fillId="0" borderId="10" applyNumberFormat="0" applyFill="0" applyAlignment="0" applyProtection="0"/>
    <xf numFmtId="0" fontId="228" fillId="0" borderId="46" applyNumberFormat="0" applyFill="0" applyAlignment="0" applyProtection="0"/>
    <xf numFmtId="0" fontId="228" fillId="0" borderId="46" applyNumberFormat="0" applyFill="0" applyAlignment="0" applyProtection="0"/>
    <xf numFmtId="0" fontId="230" fillId="0" borderId="10" applyNumberFormat="0" applyFill="0" applyAlignment="0" applyProtection="0"/>
    <xf numFmtId="0" fontId="228" fillId="0" borderId="46" applyNumberFormat="0" applyFill="0" applyAlignment="0" applyProtection="0"/>
    <xf numFmtId="0" fontId="228" fillId="0" borderId="46" applyNumberFormat="0" applyFill="0" applyAlignment="0" applyProtection="0"/>
    <xf numFmtId="0" fontId="228" fillId="0" borderId="46" applyNumberFormat="0" applyFill="0" applyAlignment="0" applyProtection="0"/>
    <xf numFmtId="0" fontId="77" fillId="0" borderId="24" applyNumberFormat="0" applyFill="0" applyAlignment="0" applyProtection="0"/>
    <xf numFmtId="0" fontId="227" fillId="0" borderId="10" applyNumberFormat="0" applyFill="0" applyAlignment="0" applyProtection="0"/>
    <xf numFmtId="0" fontId="227" fillId="0" borderId="10" applyNumberFormat="0" applyFill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231" fontId="6" fillId="0" borderId="47">
      <alignment horizontal="left"/>
    </xf>
    <xf numFmtId="232" fontId="216" fillId="0" borderId="47">
      <alignment horizontal="left"/>
    </xf>
    <xf numFmtId="232" fontId="216" fillId="0" borderId="47">
      <alignment horizontal="left"/>
    </xf>
    <xf numFmtId="232" fontId="216" fillId="0" borderId="47">
      <alignment horizontal="left"/>
    </xf>
    <xf numFmtId="232" fontId="216" fillId="0" borderId="47">
      <alignment horizontal="left"/>
    </xf>
    <xf numFmtId="232" fontId="216" fillId="0" borderId="47">
      <alignment horizontal="left"/>
    </xf>
    <xf numFmtId="233" fontId="6" fillId="0" borderId="32">
      <alignment horizontal="left"/>
    </xf>
    <xf numFmtId="234" fontId="170" fillId="0" borderId="32">
      <alignment horizontal="left"/>
    </xf>
    <xf numFmtId="234" fontId="170" fillId="0" borderId="32">
      <alignment horizontal="left"/>
    </xf>
    <xf numFmtId="234" fontId="170" fillId="0" borderId="32">
      <alignment horizontal="left"/>
    </xf>
    <xf numFmtId="234" fontId="170" fillId="0" borderId="32">
      <alignment horizontal="left"/>
    </xf>
    <xf numFmtId="234" fontId="170" fillId="0" borderId="32">
      <alignment horizontal="left"/>
    </xf>
    <xf numFmtId="234" fontId="170" fillId="0" borderId="32">
      <alignment horizontal="left"/>
    </xf>
    <xf numFmtId="234" fontId="170" fillId="0" borderId="32">
      <alignment horizontal="left"/>
    </xf>
    <xf numFmtId="234" fontId="170" fillId="0" borderId="32">
      <alignment horizontal="left"/>
    </xf>
    <xf numFmtId="0" fontId="231" fillId="0" borderId="48">
      <alignment horizontal="right"/>
    </xf>
    <xf numFmtId="0" fontId="231" fillId="0" borderId="48">
      <alignment horizontal="right"/>
    </xf>
    <xf numFmtId="0" fontId="231" fillId="0" borderId="48">
      <alignment horizontal="right"/>
    </xf>
    <xf numFmtId="0" fontId="231" fillId="0" borderId="48">
      <alignment horizontal="right"/>
    </xf>
    <xf numFmtId="0" fontId="231" fillId="0" borderId="48">
      <alignment horizontal="right"/>
    </xf>
    <xf numFmtId="0" fontId="231" fillId="0" borderId="48">
      <alignment horizontal="righ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32" fillId="0" borderId="0" applyProtection="0"/>
    <xf numFmtId="0" fontId="232" fillId="0" borderId="0" applyProtection="0"/>
    <xf numFmtId="0" fontId="147" fillId="0" borderId="0" applyProtection="0"/>
    <xf numFmtId="0" fontId="218" fillId="0" borderId="0" applyProtection="0"/>
    <xf numFmtId="0" fontId="218" fillId="0" borderId="0" applyProtection="0"/>
    <xf numFmtId="0" fontId="218" fillId="0" borderId="0" applyProtection="0"/>
    <xf numFmtId="0" fontId="218" fillId="0" borderId="0" applyProtection="0"/>
    <xf numFmtId="0" fontId="218" fillId="0" borderId="0" applyProtection="0"/>
    <xf numFmtId="0" fontId="218" fillId="0" borderId="0" applyProtection="0"/>
    <xf numFmtId="0" fontId="218" fillId="0" borderId="0" applyProtection="0"/>
    <xf numFmtId="0" fontId="218" fillId="0" borderId="0" applyProtection="0"/>
    <xf numFmtId="0" fontId="218" fillId="0" borderId="0" applyProtection="0"/>
    <xf numFmtId="0" fontId="218" fillId="0" borderId="0" applyProtection="0"/>
    <xf numFmtId="0" fontId="218" fillId="0" borderId="0" applyProtection="0"/>
    <xf numFmtId="0" fontId="218" fillId="0" borderId="0" applyProtection="0"/>
    <xf numFmtId="0" fontId="218" fillId="0" borderId="0" applyProtection="0"/>
    <xf numFmtId="0" fontId="218" fillId="0" borderId="0" applyProtection="0"/>
    <xf numFmtId="0" fontId="218" fillId="0" borderId="0" applyProtection="0"/>
    <xf numFmtId="0" fontId="147" fillId="0" borderId="0" applyProtection="0"/>
    <xf numFmtId="0" fontId="218" fillId="0" borderId="0" applyProtection="0"/>
    <xf numFmtId="0" fontId="218" fillId="0" borderId="0" applyProtection="0"/>
    <xf numFmtId="0" fontId="218" fillId="0" borderId="0" applyProtection="0"/>
    <xf numFmtId="0" fontId="218" fillId="0" borderId="0" applyProtection="0"/>
    <xf numFmtId="0" fontId="218" fillId="0" borderId="0" applyProtection="0"/>
    <xf numFmtId="0" fontId="218" fillId="0" borderId="0" applyProtection="0"/>
    <xf numFmtId="0" fontId="233" fillId="0" borderId="19">
      <alignment horizontal="center"/>
    </xf>
    <xf numFmtId="0" fontId="233" fillId="0" borderId="0">
      <alignment horizontal="center"/>
    </xf>
    <xf numFmtId="0" fontId="59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2" fillId="0" borderId="0"/>
    <xf numFmtId="10" fontId="215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7" fillId="65" borderId="35" applyNumberFormat="0" applyBorder="0" applyAlignment="0" applyProtection="0"/>
    <xf numFmtId="10" fontId="7" fillId="65" borderId="35" applyNumberFormat="0" applyBorder="0" applyAlignment="0" applyProtection="0"/>
    <xf numFmtId="10" fontId="14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14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147" fillId="62" borderId="35" applyNumberFormat="0" applyBorder="0" applyAlignment="0" applyProtection="0"/>
    <xf numFmtId="10" fontId="14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7" fillId="62" borderId="35" applyNumberFormat="0" applyBorder="0" applyAlignment="0" applyProtection="0"/>
    <xf numFmtId="10" fontId="147" fillId="62" borderId="35" applyNumberFormat="0" applyBorder="0" applyAlignment="0" applyProtection="0"/>
    <xf numFmtId="0" fontId="34" fillId="6" borderId="11" applyNumberFormat="0" applyAlignment="0" applyProtection="0"/>
    <xf numFmtId="0" fontId="237" fillId="6" borderId="11" applyNumberFormat="0" applyAlignment="0" applyProtection="0"/>
    <xf numFmtId="0" fontId="238" fillId="42" borderId="20" applyNumberFormat="0" applyAlignment="0" applyProtection="0"/>
    <xf numFmtId="0" fontId="238" fillId="42" borderId="20" applyNumberFormat="0" applyAlignment="0" applyProtection="0"/>
    <xf numFmtId="0" fontId="238" fillId="42" borderId="20" applyNumberFormat="0" applyAlignment="0" applyProtection="0"/>
    <xf numFmtId="0" fontId="238" fillId="42" borderId="20" applyNumberFormat="0" applyAlignment="0" applyProtection="0"/>
    <xf numFmtId="0" fontId="238" fillId="42" borderId="20" applyNumberFormat="0" applyAlignment="0" applyProtection="0"/>
    <xf numFmtId="0" fontId="238" fillId="42" borderId="20" applyNumberFormat="0" applyAlignment="0" applyProtection="0"/>
    <xf numFmtId="0" fontId="238" fillId="42" borderId="20" applyNumberFormat="0" applyAlignment="0" applyProtection="0"/>
    <xf numFmtId="0" fontId="238" fillId="42" borderId="20" applyNumberFormat="0" applyAlignment="0" applyProtection="0"/>
    <xf numFmtId="0" fontId="34" fillId="6" borderId="11" applyNumberFormat="0" applyAlignment="0" applyProtection="0"/>
    <xf numFmtId="0" fontId="237" fillId="6" borderId="11" applyNumberFormat="0" applyAlignment="0" applyProtection="0"/>
    <xf numFmtId="0" fontId="34" fillId="6" borderId="11" applyNumberFormat="0" applyAlignment="0" applyProtection="0"/>
    <xf numFmtId="0" fontId="237" fillId="6" borderId="11" applyNumberFormat="0" applyAlignment="0" applyProtection="0"/>
    <xf numFmtId="0" fontId="34" fillId="6" borderId="11" applyNumberFormat="0" applyAlignment="0" applyProtection="0"/>
    <xf numFmtId="0" fontId="237" fillId="6" borderId="11" applyNumberFormat="0" applyAlignment="0" applyProtection="0"/>
    <xf numFmtId="0" fontId="34" fillId="6" borderId="11" applyNumberFormat="0" applyAlignment="0" applyProtection="0"/>
    <xf numFmtId="0" fontId="237" fillId="6" borderId="11" applyNumberFormat="0" applyAlignment="0" applyProtection="0"/>
    <xf numFmtId="0" fontId="34" fillId="6" borderId="11" applyNumberFormat="0" applyAlignment="0" applyProtection="0"/>
    <xf numFmtId="0" fontId="237" fillId="6" borderId="11" applyNumberFormat="0" applyAlignment="0" applyProtection="0"/>
    <xf numFmtId="0" fontId="34" fillId="6" borderId="11" applyNumberFormat="0" applyAlignment="0" applyProtection="0"/>
    <xf numFmtId="0" fontId="237" fillId="6" borderId="11" applyNumberFormat="0" applyAlignment="0" applyProtection="0"/>
    <xf numFmtId="0" fontId="237" fillId="6" borderId="11" applyNumberFormat="0" applyAlignment="0" applyProtection="0"/>
    <xf numFmtId="0" fontId="237" fillId="6" borderId="11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239" fillId="57" borderId="11" applyNumberFormat="0" applyAlignment="0" applyProtection="0"/>
    <xf numFmtId="0" fontId="78" fillId="42" borderId="20" applyNumberFormat="0" applyAlignment="0" applyProtection="0"/>
    <xf numFmtId="0" fontId="238" fillId="42" borderId="20" applyNumberFormat="0" applyAlignment="0" applyProtection="0"/>
    <xf numFmtId="0" fontId="238" fillId="42" borderId="20" applyNumberFormat="0" applyAlignment="0" applyProtection="0"/>
    <xf numFmtId="0" fontId="239" fillId="55" borderId="11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239" fillId="57" borderId="11" applyNumberFormat="0" applyAlignment="0" applyProtection="0"/>
    <xf numFmtId="0" fontId="78" fillId="42" borderId="20" applyNumberFormat="0" applyAlignment="0" applyProtection="0"/>
    <xf numFmtId="0" fontId="238" fillId="42" borderId="20" applyNumberFormat="0" applyAlignment="0" applyProtection="0"/>
    <xf numFmtId="0" fontId="23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240" fillId="6" borderId="11" applyNumberFormat="0" applyAlignment="0" applyProtection="0"/>
    <xf numFmtId="0" fontId="239" fillId="57" borderId="11" applyNumberFormat="0" applyAlignment="0" applyProtection="0"/>
    <xf numFmtId="0" fontId="241" fillId="42" borderId="20" applyNumberFormat="0" applyAlignment="0" applyProtection="0"/>
    <xf numFmtId="0" fontId="239" fillId="57" borderId="11" applyNumberFormat="0" applyAlignment="0" applyProtection="0"/>
    <xf numFmtId="0" fontId="238" fillId="42" borderId="20" applyNumberFormat="0" applyAlignment="0" applyProtection="0"/>
    <xf numFmtId="0" fontId="238" fillId="42" borderId="20" applyNumberFormat="0" applyAlignment="0" applyProtection="0"/>
    <xf numFmtId="0" fontId="241" fillId="42" borderId="20" applyNumberFormat="0" applyAlignment="0" applyProtection="0"/>
    <xf numFmtId="0" fontId="241" fillId="42" borderId="20" applyNumberFormat="0" applyAlignment="0" applyProtection="0"/>
    <xf numFmtId="0" fontId="241" fillId="42" borderId="20" applyNumberFormat="0" applyAlignment="0" applyProtection="0"/>
    <xf numFmtId="0" fontId="241" fillId="42" borderId="20" applyNumberFormat="0" applyAlignment="0" applyProtection="0"/>
    <xf numFmtId="0" fontId="241" fillId="42" borderId="20" applyNumberFormat="0" applyAlignment="0" applyProtection="0"/>
    <xf numFmtId="0" fontId="239" fillId="57" borderId="11" applyNumberFormat="0" applyAlignment="0" applyProtection="0"/>
    <xf numFmtId="0" fontId="240" fillId="6" borderId="11" applyNumberFormat="0" applyAlignment="0" applyProtection="0"/>
    <xf numFmtId="0" fontId="78" fillId="42" borderId="20" applyNumberFormat="0" applyAlignment="0" applyProtection="0"/>
    <xf numFmtId="0" fontId="34" fillId="6" borderId="11" applyNumberFormat="0" applyAlignment="0" applyProtection="0"/>
    <xf numFmtId="0" fontId="239" fillId="57" borderId="11" applyNumberFormat="0" applyAlignment="0" applyProtection="0"/>
    <xf numFmtId="0" fontId="238" fillId="42" borderId="20" applyNumberFormat="0" applyAlignment="0" applyProtection="0"/>
    <xf numFmtId="0" fontId="238" fillId="42" borderId="20" applyNumberFormat="0" applyAlignment="0" applyProtection="0"/>
    <xf numFmtId="0" fontId="238" fillId="42" borderId="20" applyNumberFormat="0" applyAlignment="0" applyProtection="0"/>
    <xf numFmtId="0" fontId="238" fillId="42" borderId="20" applyNumberFormat="0" applyAlignment="0" applyProtection="0"/>
    <xf numFmtId="0" fontId="239" fillId="57" borderId="11" applyNumberFormat="0" applyAlignment="0" applyProtection="0"/>
    <xf numFmtId="0" fontId="240" fillId="6" borderId="11" applyNumberFormat="0" applyAlignment="0" applyProtection="0"/>
    <xf numFmtId="0" fontId="238" fillId="42" borderId="20" applyNumberFormat="0" applyAlignment="0" applyProtection="0"/>
    <xf numFmtId="0" fontId="238" fillId="42" borderId="20" applyNumberFormat="0" applyAlignment="0" applyProtection="0"/>
    <xf numFmtId="0" fontId="78" fillId="42" borderId="20" applyNumberFormat="0" applyAlignment="0" applyProtection="0"/>
    <xf numFmtId="0" fontId="34" fillId="6" borderId="11" applyNumberFormat="0" applyAlignment="0" applyProtection="0"/>
    <xf numFmtId="0" fontId="239" fillId="57" borderId="11" applyNumberFormat="0" applyAlignment="0" applyProtection="0"/>
    <xf numFmtId="0" fontId="238" fillId="42" borderId="20" applyNumberFormat="0" applyAlignment="0" applyProtection="0"/>
    <xf numFmtId="0" fontId="238" fillId="42" borderId="20" applyNumberFormat="0" applyAlignment="0" applyProtection="0"/>
    <xf numFmtId="0" fontId="238" fillId="42" borderId="20" applyNumberFormat="0" applyAlignment="0" applyProtection="0"/>
    <xf numFmtId="0" fontId="238" fillId="42" borderId="20" applyNumberFormat="0" applyAlignment="0" applyProtection="0"/>
    <xf numFmtId="0" fontId="239" fillId="57" borderId="11" applyNumberFormat="0" applyAlignment="0" applyProtection="0"/>
    <xf numFmtId="0" fontId="240" fillId="6" borderId="11" applyNumberFormat="0" applyAlignment="0" applyProtection="0"/>
    <xf numFmtId="0" fontId="238" fillId="42" borderId="20" applyNumberFormat="0" applyAlignment="0" applyProtection="0"/>
    <xf numFmtId="0" fontId="238" fillId="42" borderId="20" applyNumberFormat="0" applyAlignment="0" applyProtection="0"/>
    <xf numFmtId="0" fontId="78" fillId="42" borderId="20" applyNumberFormat="0" applyAlignment="0" applyProtection="0"/>
    <xf numFmtId="0" fontId="34" fillId="6" borderId="11" applyNumberFormat="0" applyAlignment="0" applyProtection="0"/>
    <xf numFmtId="0" fontId="78" fillId="42" borderId="20" applyNumberFormat="0" applyAlignment="0" applyProtection="0"/>
    <xf numFmtId="0" fontId="238" fillId="42" borderId="20" applyNumberFormat="0" applyAlignment="0" applyProtection="0"/>
    <xf numFmtId="0" fontId="238" fillId="42" borderId="20" applyNumberFormat="0" applyAlignment="0" applyProtection="0"/>
    <xf numFmtId="0" fontId="238" fillId="42" borderId="20" applyNumberFormat="0" applyAlignment="0" applyProtection="0"/>
    <xf numFmtId="0" fontId="238" fillId="42" borderId="20" applyNumberFormat="0" applyAlignment="0" applyProtection="0"/>
    <xf numFmtId="0" fontId="238" fillId="42" borderId="20" applyNumberFormat="0" applyAlignment="0" applyProtection="0"/>
    <xf numFmtId="0" fontId="238" fillId="42" borderId="20" applyNumberFormat="0" applyAlignment="0" applyProtection="0"/>
    <xf numFmtId="0" fontId="238" fillId="42" borderId="20" applyNumberFormat="0" applyAlignment="0" applyProtection="0"/>
    <xf numFmtId="0" fontId="238" fillId="42" borderId="20" applyNumberFormat="0" applyAlignment="0" applyProtection="0"/>
    <xf numFmtId="0" fontId="34" fillId="6" borderId="11" applyNumberFormat="0" applyAlignment="0" applyProtection="0"/>
    <xf numFmtId="0" fontId="242" fillId="6" borderId="11" applyNumberFormat="0" applyAlignment="0" applyProtection="0"/>
    <xf numFmtId="0" fontId="238" fillId="42" borderId="20" applyNumberFormat="0" applyAlignment="0" applyProtection="0"/>
    <xf numFmtId="0" fontId="238" fillId="42" borderId="20" applyNumberFormat="0" applyAlignment="0" applyProtection="0"/>
    <xf numFmtId="0" fontId="238" fillId="42" borderId="20" applyNumberFormat="0" applyAlignment="0" applyProtection="0"/>
    <xf numFmtId="0" fontId="238" fillId="42" borderId="20" applyNumberFormat="0" applyAlignment="0" applyProtection="0"/>
    <xf numFmtId="0" fontId="238" fillId="42" borderId="20" applyNumberFormat="0" applyAlignment="0" applyProtection="0"/>
    <xf numFmtId="0" fontId="238" fillId="42" borderId="20" applyNumberFormat="0" applyAlignment="0" applyProtection="0"/>
    <xf numFmtId="0" fontId="238" fillId="42" borderId="20" applyNumberFormat="0" applyAlignment="0" applyProtection="0"/>
    <xf numFmtId="0" fontId="238" fillId="42" borderId="20" applyNumberFormat="0" applyAlignment="0" applyProtection="0"/>
    <xf numFmtId="0" fontId="34" fillId="6" borderId="11" applyNumberFormat="0" applyAlignment="0" applyProtection="0"/>
    <xf numFmtId="0" fontId="237" fillId="6" borderId="11" applyNumberFormat="0" applyAlignment="0" applyProtection="0"/>
    <xf numFmtId="0" fontId="238" fillId="42" borderId="20" applyNumberFormat="0" applyAlignment="0" applyProtection="0"/>
    <xf numFmtId="0" fontId="238" fillId="42" borderId="20" applyNumberFormat="0" applyAlignment="0" applyProtection="0"/>
    <xf numFmtId="0" fontId="238" fillId="42" borderId="20" applyNumberFormat="0" applyAlignment="0" applyProtection="0"/>
    <xf numFmtId="0" fontId="238" fillId="42" borderId="20" applyNumberFormat="0" applyAlignment="0" applyProtection="0"/>
    <xf numFmtId="0" fontId="238" fillId="42" borderId="20" applyNumberFormat="0" applyAlignment="0" applyProtection="0"/>
    <xf numFmtId="0" fontId="238" fillId="42" borderId="20" applyNumberFormat="0" applyAlignment="0" applyProtection="0"/>
    <xf numFmtId="0" fontId="238" fillId="42" borderId="20" applyNumberFormat="0" applyAlignment="0" applyProtection="0"/>
    <xf numFmtId="0" fontId="238" fillId="42" borderId="20" applyNumberFormat="0" applyAlignment="0" applyProtection="0"/>
    <xf numFmtId="235" fontId="176" fillId="66" borderId="0"/>
    <xf numFmtId="235" fontId="243" fillId="66" borderId="0"/>
    <xf numFmtId="197" fontId="164" fillId="0" borderId="0" applyFill="0" applyBorder="0" applyAlignment="0"/>
    <xf numFmtId="0" fontId="4" fillId="0" borderId="0"/>
    <xf numFmtId="198" fontId="164" fillId="0" borderId="0" applyFill="0" applyBorder="0" applyAlignment="0"/>
    <xf numFmtId="0" fontId="4" fillId="0" borderId="0"/>
    <xf numFmtId="0" fontId="4" fillId="0" borderId="0" applyFill="0" applyBorder="0" applyAlignment="0"/>
    <xf numFmtId="197" fontId="164" fillId="0" borderId="0" applyFill="0" applyBorder="0" applyAlignment="0"/>
    <xf numFmtId="0" fontId="4" fillId="0" borderId="0"/>
    <xf numFmtId="202" fontId="164" fillId="0" borderId="0" applyFill="0" applyBorder="0" applyAlignment="0"/>
    <xf numFmtId="0" fontId="4" fillId="0" borderId="0"/>
    <xf numFmtId="0" fontId="4" fillId="0" borderId="0" applyFill="0" applyBorder="0" applyAlignment="0"/>
    <xf numFmtId="198" fontId="164" fillId="0" borderId="0" applyFill="0" applyBorder="0" applyAlignment="0"/>
    <xf numFmtId="0" fontId="4" fillId="0" borderId="0"/>
    <xf numFmtId="0" fontId="4" fillId="0" borderId="0" applyFill="0" applyBorder="0" applyAlignment="0"/>
    <xf numFmtId="0" fontId="244" fillId="0" borderId="13" applyNumberFormat="0" applyFill="0" applyAlignment="0" applyProtection="0"/>
    <xf numFmtId="0" fontId="244" fillId="0" borderId="13" applyNumberFormat="0" applyFill="0" applyAlignment="0" applyProtection="0"/>
    <xf numFmtId="0" fontId="244" fillId="0" borderId="13" applyNumberFormat="0" applyFill="0" applyAlignment="0" applyProtection="0"/>
    <xf numFmtId="0" fontId="244" fillId="0" borderId="13" applyNumberFormat="0" applyFill="0" applyAlignment="0" applyProtection="0"/>
    <xf numFmtId="0" fontId="244" fillId="0" borderId="13" applyNumberFormat="0" applyFill="0" applyAlignment="0" applyProtection="0"/>
    <xf numFmtId="0" fontId="244" fillId="0" borderId="13" applyNumberFormat="0" applyFill="0" applyAlignment="0" applyProtection="0"/>
    <xf numFmtId="0" fontId="244" fillId="0" borderId="13" applyNumberFormat="0" applyFill="0" applyAlignment="0" applyProtection="0"/>
    <xf numFmtId="0" fontId="244" fillId="0" borderId="13" applyNumberFormat="0" applyFill="0" applyAlignment="0" applyProtection="0"/>
    <xf numFmtId="0" fontId="244" fillId="0" borderId="13" applyNumberFormat="0" applyFill="0" applyAlignment="0" applyProtection="0"/>
    <xf numFmtId="0" fontId="79" fillId="0" borderId="25" applyNumberFormat="0" applyFill="0" applyAlignment="0" applyProtection="0"/>
    <xf numFmtId="0" fontId="245" fillId="0" borderId="49" applyNumberFormat="0" applyFill="0" applyAlignment="0" applyProtection="0"/>
    <xf numFmtId="0" fontId="79" fillId="0" borderId="25" applyNumberFormat="0" applyFill="0" applyAlignment="0" applyProtection="0"/>
    <xf numFmtId="0" fontId="246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247" fillId="0" borderId="13" applyNumberFormat="0" applyFill="0" applyAlignment="0" applyProtection="0"/>
    <xf numFmtId="0" fontId="245" fillId="0" borderId="49" applyNumberFormat="0" applyFill="0" applyAlignment="0" applyProtection="0"/>
    <xf numFmtId="0" fontId="247" fillId="0" borderId="13" applyNumberFormat="0" applyFill="0" applyAlignment="0" applyProtection="0"/>
    <xf numFmtId="0" fontId="245" fillId="0" borderId="49" applyNumberFormat="0" applyFill="0" applyAlignment="0" applyProtection="0"/>
    <xf numFmtId="0" fontId="247" fillId="0" borderId="13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6" fillId="0" borderId="25" applyNumberFormat="0" applyFill="0" applyAlignment="0" applyProtection="0"/>
    <xf numFmtId="0" fontId="246" fillId="0" borderId="25" applyNumberFormat="0" applyFill="0" applyAlignment="0" applyProtection="0"/>
    <xf numFmtId="0" fontId="245" fillId="0" borderId="49" applyNumberFormat="0" applyFill="0" applyAlignment="0" applyProtection="0"/>
    <xf numFmtId="0" fontId="247" fillId="0" borderId="13" applyNumberFormat="0" applyFill="0" applyAlignment="0" applyProtection="0"/>
    <xf numFmtId="0" fontId="79" fillId="0" borderId="25" applyNumberFormat="0" applyFill="0" applyAlignment="0" applyProtection="0"/>
    <xf numFmtId="0" fontId="37" fillId="0" borderId="13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7" fillId="0" borderId="13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79" fillId="0" borderId="25" applyNumberFormat="0" applyFill="0" applyAlignment="0" applyProtection="0"/>
    <xf numFmtId="0" fontId="244" fillId="0" borderId="13" applyNumberFormat="0" applyFill="0" applyAlignment="0" applyProtection="0"/>
    <xf numFmtId="0" fontId="244" fillId="0" borderId="13" applyNumberFormat="0" applyFill="0" applyAlignment="0" applyProtection="0"/>
    <xf numFmtId="235" fontId="248" fillId="67" borderId="0"/>
    <xf numFmtId="235" fontId="249" fillId="67" borderId="0"/>
    <xf numFmtId="236" fontId="6" fillId="0" borderId="0">
      <alignment horizontal="justify"/>
    </xf>
    <xf numFmtId="0" fontId="250" fillId="0" borderId="0"/>
    <xf numFmtId="0" fontId="250" fillId="0" borderId="0"/>
    <xf numFmtId="0" fontId="250" fillId="0" borderId="0"/>
    <xf numFmtId="0" fontId="251" fillId="0" borderId="0"/>
    <xf numFmtId="0" fontId="176" fillId="0" borderId="0"/>
    <xf numFmtId="0" fontId="251" fillId="0" borderId="0"/>
    <xf numFmtId="0" fontId="176" fillId="0" borderId="0"/>
    <xf numFmtId="0" fontId="252" fillId="0" borderId="0"/>
    <xf numFmtId="209" fontId="100" fillId="0" borderId="0" applyFont="0" applyFill="0" applyBorder="0" applyAlignment="0" applyProtection="0"/>
    <xf numFmtId="209" fontId="100" fillId="0" borderId="0" applyFont="0" applyFill="0" applyBorder="0" applyAlignment="0" applyProtection="0"/>
    <xf numFmtId="209" fontId="100" fillId="0" borderId="0" applyFont="0" applyFill="0" applyBorder="0" applyAlignment="0" applyProtection="0"/>
    <xf numFmtId="209" fontId="147" fillId="0" borderId="0" applyFont="0" applyFill="0" applyBorder="0" applyAlignment="0" applyProtection="0"/>
    <xf numFmtId="209" fontId="100" fillId="0" borderId="0" applyFont="0" applyFill="0" applyBorder="0" applyAlignment="0" applyProtection="0"/>
    <xf numFmtId="209" fontId="100" fillId="0" borderId="0" applyFont="0" applyFill="0" applyBorder="0" applyAlignment="0" applyProtection="0"/>
    <xf numFmtId="209" fontId="100" fillId="0" borderId="0" applyFont="0" applyFill="0" applyBorder="0" applyAlignment="0" applyProtection="0"/>
    <xf numFmtId="209" fontId="100" fillId="0" borderId="0" applyFont="0" applyFill="0" applyBorder="0" applyAlignment="0" applyProtection="0"/>
    <xf numFmtId="41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3" fontId="194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12" fillId="0" borderId="0"/>
    <xf numFmtId="203" fontId="12" fillId="0" borderId="0"/>
    <xf numFmtId="203" fontId="12" fillId="0" borderId="0"/>
    <xf numFmtId="203" fontId="12" fillId="0" borderId="0"/>
    <xf numFmtId="203" fontId="12" fillId="0" borderId="0"/>
    <xf numFmtId="203" fontId="12" fillId="0" borderId="0"/>
    <xf numFmtId="203" fontId="12" fillId="0" borderId="0"/>
    <xf numFmtId="203" fontId="12" fillId="0" borderId="0"/>
    <xf numFmtId="38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0" fontId="253" fillId="0" borderId="19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37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29" fontId="12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38" fontId="12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11" fontId="126" fillId="0" borderId="0" applyFont="0" applyFill="0" applyBorder="0" applyAlignment="0" applyProtection="0"/>
    <xf numFmtId="239" fontId="126" fillId="0" borderId="0" applyFont="0" applyFill="0" applyBorder="0" applyAlignment="0" applyProtection="0"/>
    <xf numFmtId="195" fontId="192" fillId="0" borderId="0"/>
    <xf numFmtId="0" fontId="254" fillId="5" borderId="0" applyNumberFormat="0" applyBorder="0" applyAlignment="0" applyProtection="0"/>
    <xf numFmtId="0" fontId="254" fillId="5" borderId="0" applyNumberFormat="0" applyBorder="0" applyAlignment="0" applyProtection="0"/>
    <xf numFmtId="0" fontId="254" fillId="5" borderId="0" applyNumberFormat="0" applyBorder="0" applyAlignment="0" applyProtection="0"/>
    <xf numFmtId="0" fontId="254" fillId="5" borderId="0" applyNumberFormat="0" applyBorder="0" applyAlignment="0" applyProtection="0"/>
    <xf numFmtId="0" fontId="254" fillId="5" borderId="0" applyNumberFormat="0" applyBorder="0" applyAlignment="0" applyProtection="0"/>
    <xf numFmtId="0" fontId="254" fillId="5" borderId="0" applyNumberFormat="0" applyBorder="0" applyAlignment="0" applyProtection="0"/>
    <xf numFmtId="0" fontId="254" fillId="5" borderId="0" applyNumberFormat="0" applyBorder="0" applyAlignment="0" applyProtection="0"/>
    <xf numFmtId="0" fontId="254" fillId="5" borderId="0" applyNumberFormat="0" applyBorder="0" applyAlignment="0" applyProtection="0"/>
    <xf numFmtId="0" fontId="254" fillId="5" borderId="0" applyNumberFormat="0" applyBorder="0" applyAlignment="0" applyProtection="0"/>
    <xf numFmtId="0" fontId="80" fillId="57" borderId="0" applyNumberFormat="0" applyBorder="0" applyAlignment="0" applyProtection="0"/>
    <xf numFmtId="0" fontId="255" fillId="5" borderId="0" applyNumberFormat="0" applyBorder="0" applyAlignment="0" applyProtection="0"/>
    <xf numFmtId="0" fontId="255" fillId="5" borderId="0" applyNumberFormat="0" applyBorder="0" applyAlignment="0" applyProtection="0"/>
    <xf numFmtId="0" fontId="256" fillId="5" borderId="0" applyNumberFormat="0" applyBorder="0" applyAlignment="0" applyProtection="0"/>
    <xf numFmtId="0" fontId="80" fillId="57" borderId="0" applyNumberFormat="0" applyBorder="0" applyAlignment="0" applyProtection="0"/>
    <xf numFmtId="0" fontId="257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257" fillId="57" borderId="0" applyNumberFormat="0" applyBorder="0" applyAlignment="0" applyProtection="0"/>
    <xf numFmtId="0" fontId="80" fillId="57" borderId="0" applyNumberFormat="0" applyBorder="0" applyAlignment="0" applyProtection="0"/>
    <xf numFmtId="0" fontId="255" fillId="5" borderId="0" applyNumberFormat="0" applyBorder="0" applyAlignment="0" applyProtection="0"/>
    <xf numFmtId="0" fontId="256" fillId="5" borderId="0" applyNumberFormat="0" applyBorder="0" applyAlignment="0" applyProtection="0"/>
    <xf numFmtId="0" fontId="255" fillId="5" borderId="0" applyNumberFormat="0" applyBorder="0" applyAlignment="0" applyProtection="0"/>
    <xf numFmtId="0" fontId="256" fillId="5" borderId="0" applyNumberFormat="0" applyBorder="0" applyAlignment="0" applyProtection="0"/>
    <xf numFmtId="0" fontId="255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7" fillId="57" borderId="0" applyNumberFormat="0" applyBorder="0" applyAlignment="0" applyProtection="0"/>
    <xf numFmtId="0" fontId="257" fillId="57" borderId="0" applyNumberFormat="0" applyBorder="0" applyAlignment="0" applyProtection="0"/>
    <xf numFmtId="0" fontId="257" fillId="57" borderId="0" applyNumberFormat="0" applyBorder="0" applyAlignment="0" applyProtection="0"/>
    <xf numFmtId="0" fontId="257" fillId="57" borderId="0" applyNumberFormat="0" applyBorder="0" applyAlignment="0" applyProtection="0"/>
    <xf numFmtId="0" fontId="256" fillId="5" borderId="0" applyNumberFormat="0" applyBorder="0" applyAlignment="0" applyProtection="0"/>
    <xf numFmtId="0" fontId="255" fillId="5" borderId="0" applyNumberFormat="0" applyBorder="0" applyAlignment="0" applyProtection="0"/>
    <xf numFmtId="0" fontId="80" fillId="57" borderId="0" applyNumberFormat="0" applyBorder="0" applyAlignment="0" applyProtection="0"/>
    <xf numFmtId="0" fontId="57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5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80" fillId="57" borderId="0" applyNumberFormat="0" applyBorder="0" applyAlignment="0" applyProtection="0"/>
    <xf numFmtId="0" fontId="258" fillId="5" borderId="0" applyNumberFormat="0" applyBorder="0" applyAlignment="0" applyProtection="0"/>
    <xf numFmtId="0" fontId="254" fillId="5" borderId="0" applyNumberFormat="0" applyBorder="0" applyAlignment="0" applyProtection="0"/>
    <xf numFmtId="0" fontId="194" fillId="0" borderId="0"/>
    <xf numFmtId="37" fontId="259" fillId="0" borderId="0"/>
    <xf numFmtId="37" fontId="259" fillId="0" borderId="0"/>
    <xf numFmtId="37" fontId="147" fillId="0" borderId="0"/>
    <xf numFmtId="37" fontId="259" fillId="0" borderId="0"/>
    <xf numFmtId="0" fontId="251" fillId="0" borderId="0"/>
    <xf numFmtId="0" fontId="176" fillId="0" borderId="0"/>
    <xf numFmtId="0" fontId="176" fillId="0" borderId="0"/>
    <xf numFmtId="0" fontId="4" fillId="0" borderId="0"/>
    <xf numFmtId="223" fontId="260" fillId="0" borderId="0"/>
    <xf numFmtId="0" fontId="4" fillId="0" borderId="0"/>
    <xf numFmtId="223" fontId="147" fillId="0" borderId="0"/>
    <xf numFmtId="216" fontId="9" fillId="0" borderId="0"/>
    <xf numFmtId="223" fontId="260" fillId="0" borderId="0"/>
    <xf numFmtId="216" fontId="9" fillId="0" borderId="0"/>
    <xf numFmtId="0" fontId="261" fillId="0" borderId="0"/>
    <xf numFmtId="203" fontId="12" fillId="0" borderId="0"/>
    <xf numFmtId="203" fontId="12" fillId="0" borderId="0"/>
    <xf numFmtId="0" fontId="51" fillId="0" borderId="0"/>
    <xf numFmtId="0" fontId="55" fillId="0" borderId="0"/>
    <xf numFmtId="0" fontId="192" fillId="0" borderId="0"/>
    <xf numFmtId="0" fontId="1" fillId="0" borderId="0"/>
    <xf numFmtId="0" fontId="1" fillId="0" borderId="0"/>
    <xf numFmtId="0" fontId="192" fillId="0" borderId="0"/>
    <xf numFmtId="0" fontId="1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4" fillId="0" borderId="0"/>
    <xf numFmtId="0" fontId="86" fillId="0" borderId="0"/>
    <xf numFmtId="0" fontId="87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0" fillId="0" borderId="0"/>
    <xf numFmtId="0" fontId="1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2" fillId="0" borderId="0"/>
    <xf numFmtId="0" fontId="87" fillId="0" borderId="0"/>
    <xf numFmtId="0" fontId="193" fillId="0" borderId="0"/>
    <xf numFmtId="0" fontId="193" fillId="0" borderId="0"/>
    <xf numFmtId="0" fontId="262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4" fillId="0" borderId="0"/>
    <xf numFmtId="0" fontId="4" fillId="0" borderId="0"/>
    <xf numFmtId="0" fontId="87" fillId="0" borderId="0"/>
    <xf numFmtId="0" fontId="81" fillId="0" borderId="0"/>
    <xf numFmtId="0" fontId="180" fillId="0" borderId="0"/>
    <xf numFmtId="0" fontId="191" fillId="0" borderId="0"/>
    <xf numFmtId="0" fontId="140" fillId="0" borderId="0"/>
    <xf numFmtId="0" fontId="1" fillId="0" borderId="0"/>
    <xf numFmtId="0" fontId="140" fillId="0" borderId="0"/>
    <xf numFmtId="0" fontId="191" fillId="0" borderId="0"/>
    <xf numFmtId="0" fontId="55" fillId="0" borderId="0"/>
    <xf numFmtId="0" fontId="81" fillId="0" borderId="0"/>
    <xf numFmtId="0" fontId="1" fillId="0" borderId="0"/>
    <xf numFmtId="0" fontId="4" fillId="0" borderId="0"/>
    <xf numFmtId="0" fontId="87" fillId="0" borderId="0"/>
    <xf numFmtId="0" fontId="86" fillId="0" borderId="0"/>
    <xf numFmtId="0" fontId="87" fillId="0" borderId="0"/>
    <xf numFmtId="0" fontId="9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1" fillId="0" borderId="0"/>
    <xf numFmtId="0" fontId="1" fillId="0" borderId="0"/>
    <xf numFmtId="0" fontId="4" fillId="0" borderId="0"/>
    <xf numFmtId="0" fontId="81" fillId="0" borderId="0"/>
    <xf numFmtId="0" fontId="140" fillId="0" borderId="0"/>
    <xf numFmtId="0" fontId="81" fillId="0" borderId="0"/>
    <xf numFmtId="0" fontId="1" fillId="0" borderId="0"/>
    <xf numFmtId="0" fontId="4" fillId="0" borderId="0"/>
    <xf numFmtId="0" fontId="51" fillId="0" borderId="0"/>
    <xf numFmtId="0" fontId="5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7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7" fillId="0" borderId="0"/>
    <xf numFmtId="0" fontId="4" fillId="0" borderId="0"/>
    <xf numFmtId="0" fontId="1" fillId="0" borderId="0"/>
    <xf numFmtId="0" fontId="133" fillId="0" borderId="0"/>
    <xf numFmtId="0" fontId="179" fillId="0" borderId="0"/>
    <xf numFmtId="0" fontId="179" fillId="0" borderId="0"/>
    <xf numFmtId="0" fontId="133" fillId="0" borderId="0"/>
    <xf numFmtId="0" fontId="4" fillId="0" borderId="0"/>
    <xf numFmtId="0" fontId="13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87" fillId="0" borderId="0"/>
    <xf numFmtId="0" fontId="133" fillId="0" borderId="0"/>
    <xf numFmtId="0" fontId="4" fillId="0" borderId="0"/>
    <xf numFmtId="0" fontId="177" fillId="0" borderId="0"/>
    <xf numFmtId="0" fontId="1" fillId="0" borderId="0"/>
    <xf numFmtId="0" fontId="187" fillId="0" borderId="0"/>
    <xf numFmtId="0" fontId="1" fillId="0" borderId="0"/>
    <xf numFmtId="0" fontId="1" fillId="0" borderId="0"/>
    <xf numFmtId="0" fontId="179" fillId="0" borderId="0"/>
    <xf numFmtId="0" fontId="4" fillId="0" borderId="0"/>
    <xf numFmtId="0" fontId="177" fillId="0" borderId="0"/>
    <xf numFmtId="0" fontId="1" fillId="0" borderId="0"/>
    <xf numFmtId="0" fontId="180" fillId="0" borderId="0"/>
    <xf numFmtId="0" fontId="87" fillId="0" borderId="0"/>
    <xf numFmtId="0" fontId="191" fillId="0" borderId="0"/>
    <xf numFmtId="0" fontId="191" fillId="0" borderId="0"/>
    <xf numFmtId="0" fontId="87" fillId="0" borderId="0"/>
    <xf numFmtId="0" fontId="1" fillId="0" borderId="0"/>
    <xf numFmtId="0" fontId="177" fillId="0" borderId="0"/>
    <xf numFmtId="0" fontId="1" fillId="0" borderId="0"/>
    <xf numFmtId="0" fontId="87" fillId="0" borderId="0"/>
    <xf numFmtId="0" fontId="4" fillId="0" borderId="0"/>
    <xf numFmtId="0" fontId="182" fillId="0" borderId="0"/>
    <xf numFmtId="0" fontId="187" fillId="0" borderId="0"/>
    <xf numFmtId="0" fontId="177" fillId="0" borderId="0"/>
    <xf numFmtId="0" fontId="1" fillId="0" borderId="0"/>
    <xf numFmtId="0" fontId="263" fillId="0" borderId="0"/>
    <xf numFmtId="0" fontId="263" fillId="0" borderId="0"/>
    <xf numFmtId="0" fontId="191" fillId="0" borderId="0"/>
    <xf numFmtId="0" fontId="87" fillId="0" borderId="0"/>
    <xf numFmtId="0" fontId="8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7" fillId="0" borderId="0"/>
    <xf numFmtId="0" fontId="86" fillId="0" borderId="0"/>
    <xf numFmtId="0" fontId="87" fillId="0" borderId="0"/>
    <xf numFmtId="0" fontId="141" fillId="0" borderId="0"/>
    <xf numFmtId="0" fontId="87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4" fillId="0" borderId="0"/>
    <xf numFmtId="0" fontId="4" fillId="0" borderId="0"/>
    <xf numFmtId="0" fontId="87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7" fillId="0" borderId="0"/>
    <xf numFmtId="0" fontId="87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87" fillId="0" borderId="0"/>
    <xf numFmtId="0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86" fillId="0" borderId="0"/>
    <xf numFmtId="0" fontId="87" fillId="0" borderId="0"/>
    <xf numFmtId="0" fontId="68" fillId="0" borderId="0"/>
    <xf numFmtId="0" fontId="87" fillId="0" borderId="0"/>
    <xf numFmtId="0" fontId="68" fillId="0" borderId="0"/>
    <xf numFmtId="0" fontId="68" fillId="0" borderId="0"/>
    <xf numFmtId="0" fontId="68" fillId="0" borderId="0"/>
    <xf numFmtId="0" fontId="87" fillId="0" borderId="0"/>
    <xf numFmtId="0" fontId="68" fillId="0" borderId="0"/>
    <xf numFmtId="0" fontId="87" fillId="0" borderId="0"/>
    <xf numFmtId="0" fontId="87" fillId="0" borderId="0"/>
    <xf numFmtId="0" fontId="68" fillId="0" borderId="0"/>
    <xf numFmtId="0" fontId="68" fillId="0" borderId="0"/>
    <xf numFmtId="0" fontId="68" fillId="0" borderId="0"/>
    <xf numFmtId="0" fontId="87" fillId="0" borderId="0"/>
    <xf numFmtId="0" fontId="68" fillId="0" borderId="0"/>
    <xf numFmtId="0" fontId="68" fillId="0" borderId="0"/>
    <xf numFmtId="0" fontId="68" fillId="0" borderId="0"/>
    <xf numFmtId="0" fontId="87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87" fillId="0" borderId="0"/>
    <xf numFmtId="0" fontId="4" fillId="0" borderId="0"/>
    <xf numFmtId="0" fontId="4" fillId="0" borderId="0"/>
    <xf numFmtId="0" fontId="87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9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3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37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264" fillId="0" borderId="0"/>
    <xf numFmtId="0" fontId="4" fillId="0" borderId="0"/>
    <xf numFmtId="0" fontId="147" fillId="0" borderId="0"/>
    <xf numFmtId="0" fontId="4" fillId="0" borderId="0"/>
    <xf numFmtId="0" fontId="4" fillId="0" borderId="0"/>
    <xf numFmtId="0" fontId="87" fillId="0" borderId="0"/>
    <xf numFmtId="0" fontId="87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87" fillId="0" borderId="0"/>
    <xf numFmtId="0" fontId="4" fillId="0" borderId="0"/>
    <xf numFmtId="0" fontId="4" fillId="0" borderId="0"/>
    <xf numFmtId="0" fontId="87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0" fillId="0" borderId="0"/>
    <xf numFmtId="0" fontId="1" fillId="0" borderId="0"/>
    <xf numFmtId="0" fontId="177" fillId="0" borderId="0"/>
    <xf numFmtId="0" fontId="137" fillId="0" borderId="0"/>
    <xf numFmtId="0" fontId="177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8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1" fillId="0" borderId="0"/>
    <xf numFmtId="0" fontId="87" fillId="0" borderId="0"/>
    <xf numFmtId="0" fontId="187" fillId="0" borderId="0"/>
    <xf numFmtId="0" fontId="86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86" fillId="0" borderId="0"/>
    <xf numFmtId="0" fontId="187" fillId="0" borderId="0"/>
    <xf numFmtId="0" fontId="86" fillId="0" borderId="0"/>
    <xf numFmtId="0" fontId="187" fillId="0" borderId="0"/>
    <xf numFmtId="0" fontId="86" fillId="0" borderId="0"/>
    <xf numFmtId="0" fontId="187" fillId="0" borderId="0"/>
    <xf numFmtId="0" fontId="86" fillId="0" borderId="0"/>
    <xf numFmtId="0" fontId="187" fillId="0" borderId="0"/>
    <xf numFmtId="0" fontId="86" fillId="0" borderId="0"/>
    <xf numFmtId="0" fontId="187" fillId="0" borderId="0"/>
    <xf numFmtId="0" fontId="86" fillId="0" borderId="0"/>
    <xf numFmtId="0" fontId="187" fillId="0" borderId="0"/>
    <xf numFmtId="0" fontId="86" fillId="0" borderId="0"/>
    <xf numFmtId="0" fontId="187" fillId="0" borderId="0"/>
    <xf numFmtId="0" fontId="86" fillId="0" borderId="0"/>
    <xf numFmtId="0" fontId="1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80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5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8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87" fillId="0" borderId="0"/>
    <xf numFmtId="0" fontId="4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87" fillId="0" borderId="0"/>
    <xf numFmtId="0" fontId="4" fillId="0" borderId="0"/>
    <xf numFmtId="0" fontId="4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4" fillId="0" borderId="0"/>
    <xf numFmtId="0" fontId="50" fillId="0" borderId="0"/>
    <xf numFmtId="0" fontId="6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3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50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6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64" fillId="0" borderId="0"/>
    <xf numFmtId="0" fontId="87" fillId="0" borderId="0"/>
    <xf numFmtId="0" fontId="1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4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47" fillId="0" borderId="0"/>
    <xf numFmtId="0" fontId="86" fillId="0" borderId="0"/>
    <xf numFmtId="0" fontId="187" fillId="0" borderId="0"/>
    <xf numFmtId="0" fontId="86" fillId="0" borderId="0"/>
    <xf numFmtId="0" fontId="187" fillId="0" borderId="0"/>
    <xf numFmtId="0" fontId="43" fillId="0" borderId="0"/>
    <xf numFmtId="0" fontId="87" fillId="0" borderId="0"/>
    <xf numFmtId="0" fontId="187" fillId="0" borderId="0"/>
    <xf numFmtId="0" fontId="86" fillId="0" borderId="0"/>
    <xf numFmtId="0" fontId="86" fillId="0" borderId="0"/>
    <xf numFmtId="0" fontId="87" fillId="0" borderId="0"/>
    <xf numFmtId="0" fontId="87" fillId="0" borderId="0"/>
    <xf numFmtId="0" fontId="86" fillId="0" borderId="0"/>
    <xf numFmtId="0" fontId="187" fillId="0" borderId="0"/>
    <xf numFmtId="0" fontId="86" fillId="0" borderId="0"/>
    <xf numFmtId="0" fontId="100" fillId="0" borderId="0"/>
    <xf numFmtId="0" fontId="86" fillId="0" borderId="0"/>
    <xf numFmtId="0" fontId="187" fillId="0" borderId="0"/>
    <xf numFmtId="0" fontId="86" fillId="0" borderId="0"/>
    <xf numFmtId="0" fontId="187" fillId="0" borderId="0"/>
    <xf numFmtId="0" fontId="81" fillId="0" borderId="0"/>
    <xf numFmtId="0" fontId="81" fillId="0" borderId="0"/>
    <xf numFmtId="0" fontId="86" fillId="0" borderId="0"/>
    <xf numFmtId="0" fontId="187" fillId="0" borderId="0"/>
    <xf numFmtId="0" fontId="81" fillId="0" borderId="0"/>
    <xf numFmtId="0" fontId="8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1" fillId="0" borderId="0"/>
    <xf numFmtId="0" fontId="87" fillId="0" borderId="0"/>
    <xf numFmtId="0" fontId="87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191" fillId="0" borderId="0"/>
    <xf numFmtId="0" fontId="191" fillId="0" borderId="0"/>
    <xf numFmtId="0" fontId="191" fillId="0" borderId="0"/>
    <xf numFmtId="0" fontId="68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5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87" fillId="0" borderId="0"/>
    <xf numFmtId="0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87" fillId="0" borderId="0"/>
    <xf numFmtId="0" fontId="1" fillId="0" borderId="0"/>
    <xf numFmtId="0" fontId="87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87" fillId="0" borderId="0"/>
    <xf numFmtId="0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68" fillId="0" borderId="0"/>
    <xf numFmtId="0" fontId="18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99" fillId="0" borderId="0"/>
    <xf numFmtId="0" fontId="8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3" fillId="0" borderId="0"/>
    <xf numFmtId="0" fontId="8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87" fillId="0" borderId="0"/>
    <xf numFmtId="0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87" fillId="0" borderId="0"/>
    <xf numFmtId="0" fontId="4" fillId="0" borderId="0"/>
    <xf numFmtId="0" fontId="4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7" fillId="0" borderId="0"/>
    <xf numFmtId="0" fontId="86" fillId="0" borderId="0"/>
    <xf numFmtId="0" fontId="187" fillId="0" borderId="0"/>
    <xf numFmtId="0" fontId="86" fillId="0" borderId="0"/>
    <xf numFmtId="0" fontId="187" fillId="0" borderId="0"/>
    <xf numFmtId="0" fontId="86" fillId="0" borderId="0"/>
    <xf numFmtId="0" fontId="187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87" fillId="0" borderId="0"/>
    <xf numFmtId="0" fontId="87" fillId="0" borderId="0"/>
    <xf numFmtId="0" fontId="187" fillId="0" borderId="0"/>
    <xf numFmtId="0" fontId="87" fillId="0" borderId="0"/>
    <xf numFmtId="0" fontId="187" fillId="0" borderId="0"/>
    <xf numFmtId="0" fontId="68" fillId="0" borderId="0"/>
    <xf numFmtId="0" fontId="4" fillId="0" borderId="0"/>
    <xf numFmtId="0" fontId="187" fillId="0" borderId="0"/>
    <xf numFmtId="0" fontId="4" fillId="0" borderId="0"/>
    <xf numFmtId="0" fontId="1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68" fillId="0" borderId="0"/>
    <xf numFmtId="0" fontId="1" fillId="0" borderId="0"/>
    <xf numFmtId="0" fontId="87" fillId="0" borderId="0"/>
    <xf numFmtId="0" fontId="86" fillId="0" borderId="0"/>
    <xf numFmtId="0" fontId="4" fillId="0" borderId="0"/>
    <xf numFmtId="0" fontId="100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88" fillId="0" borderId="0"/>
    <xf numFmtId="0" fontId="265" fillId="0" borderId="0"/>
    <xf numFmtId="0" fontId="4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140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40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66" fillId="0" borderId="0"/>
    <xf numFmtId="0" fontId="87" fillId="0" borderId="0"/>
    <xf numFmtId="0" fontId="187" fillId="0" borderId="0"/>
    <xf numFmtId="0" fontId="87" fillId="0" borderId="0"/>
    <xf numFmtId="0" fontId="187" fillId="0" borderId="0"/>
    <xf numFmtId="0" fontId="87" fillId="0" borderId="0"/>
    <xf numFmtId="0" fontId="187" fillId="0" borderId="0"/>
    <xf numFmtId="0" fontId="87" fillId="0" borderId="0"/>
    <xf numFmtId="0" fontId="187" fillId="0" borderId="0"/>
    <xf numFmtId="0" fontId="87" fillId="0" borderId="0"/>
    <xf numFmtId="0" fontId="187" fillId="0" borderId="0"/>
    <xf numFmtId="0" fontId="87" fillId="0" borderId="0"/>
    <xf numFmtId="0" fontId="187" fillId="0" borderId="0"/>
    <xf numFmtId="0" fontId="51" fillId="0" borderId="0"/>
    <xf numFmtId="0" fontId="187" fillId="0" borderId="0"/>
    <xf numFmtId="0" fontId="4" fillId="0" borderId="0"/>
    <xf numFmtId="0" fontId="187" fillId="0" borderId="0"/>
    <xf numFmtId="0" fontId="4" fillId="0" borderId="0"/>
    <xf numFmtId="0" fontId="187" fillId="0" borderId="0"/>
    <xf numFmtId="0" fontId="4" fillId="0" borderId="0"/>
    <xf numFmtId="0" fontId="187" fillId="0" borderId="0"/>
    <xf numFmtId="0" fontId="87" fillId="0" borderId="0"/>
    <xf numFmtId="0" fontId="1" fillId="0" borderId="0"/>
    <xf numFmtId="0" fontId="87" fillId="0" borderId="0"/>
    <xf numFmtId="0" fontId="87" fillId="0" borderId="0"/>
    <xf numFmtId="0" fontId="3" fillId="0" borderId="0"/>
    <xf numFmtId="0" fontId="1" fillId="0" borderId="0"/>
    <xf numFmtId="0" fontId="43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51" fillId="0" borderId="0"/>
    <xf numFmtId="0" fontId="187" fillId="0" borderId="0"/>
    <xf numFmtId="0" fontId="4" fillId="0" borderId="0"/>
    <xf numFmtId="0" fontId="187" fillId="0" borderId="0"/>
    <xf numFmtId="0" fontId="68" fillId="0" borderId="0"/>
    <xf numFmtId="0" fontId="4" fillId="0" borderId="0"/>
    <xf numFmtId="0" fontId="187" fillId="0" borderId="0"/>
    <xf numFmtId="0" fontId="187" fillId="0" borderId="0"/>
    <xf numFmtId="0" fontId="43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4" fillId="0" borderId="0"/>
    <xf numFmtId="0" fontId="87" fillId="0" borderId="0"/>
    <xf numFmtId="0" fontId="1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5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77" fillId="0" borderId="0"/>
    <xf numFmtId="0" fontId="177" fillId="0" borderId="0"/>
    <xf numFmtId="0" fontId="188" fillId="0" borderId="0"/>
    <xf numFmtId="0" fontId="87" fillId="0" borderId="0"/>
    <xf numFmtId="0" fontId="177" fillId="0" borderId="0"/>
    <xf numFmtId="0" fontId="177" fillId="0" borderId="0"/>
    <xf numFmtId="0" fontId="1" fillId="0" borderId="0"/>
    <xf numFmtId="0" fontId="1" fillId="0" borderId="0"/>
    <xf numFmtId="0" fontId="87" fillId="0" borderId="0"/>
    <xf numFmtId="0" fontId="177" fillId="0" borderId="0"/>
    <xf numFmtId="0" fontId="1" fillId="0" borderId="0"/>
    <xf numFmtId="0" fontId="4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7" fillId="0" borderId="0"/>
    <xf numFmtId="0" fontId="267" fillId="0" borderId="0"/>
    <xf numFmtId="0" fontId="267" fillId="0" borderId="0"/>
    <xf numFmtId="0" fontId="4" fillId="0" borderId="0"/>
    <xf numFmtId="0" fontId="4" fillId="0" borderId="0"/>
    <xf numFmtId="0" fontId="5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51" fillId="0" borderId="0"/>
    <xf numFmtId="0" fontId="177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1" fillId="0" borderId="0"/>
    <xf numFmtId="0" fontId="177" fillId="0" borderId="0"/>
    <xf numFmtId="0" fontId="1" fillId="0" borderId="0"/>
    <xf numFmtId="0" fontId="81" fillId="0" borderId="0"/>
    <xf numFmtId="0" fontId="116" fillId="0" borderId="0"/>
    <xf numFmtId="0" fontId="81" fillId="0" borderId="0"/>
    <xf numFmtId="0" fontId="87" fillId="0" borderId="0"/>
    <xf numFmtId="0" fontId="87" fillId="0" borderId="0"/>
    <xf numFmtId="0" fontId="81" fillId="0" borderId="0"/>
    <xf numFmtId="0" fontId="116" fillId="0" borderId="0"/>
    <xf numFmtId="0" fontId="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67" fillId="0" borderId="0"/>
    <xf numFmtId="0" fontId="267" fillId="0" borderId="0"/>
    <xf numFmtId="0" fontId="4" fillId="0" borderId="0"/>
    <xf numFmtId="0" fontId="132" fillId="0" borderId="0"/>
    <xf numFmtId="0" fontId="120" fillId="0" borderId="0"/>
    <xf numFmtId="0" fontId="268" fillId="0" borderId="0"/>
    <xf numFmtId="0" fontId="87" fillId="0" borderId="0"/>
    <xf numFmtId="0" fontId="193" fillId="0" borderId="0"/>
    <xf numFmtId="0" fontId="87" fillId="0" borderId="0"/>
    <xf numFmtId="0" fontId="43" fillId="0" borderId="0"/>
    <xf numFmtId="0" fontId="180" fillId="0" borderId="0"/>
    <xf numFmtId="0" fontId="3" fillId="0" borderId="0"/>
    <xf numFmtId="0" fontId="194" fillId="0" borderId="0"/>
    <xf numFmtId="0" fontId="4" fillId="0" borderId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87" fillId="9" borderId="15" applyNumberFormat="0" applyFont="0" applyAlignment="0" applyProtection="0"/>
    <xf numFmtId="0" fontId="87" fillId="9" borderId="15" applyNumberFormat="0" applyFont="0" applyAlignment="0" applyProtection="0"/>
    <xf numFmtId="0" fontId="87" fillId="9" borderId="15" applyNumberFormat="0" applyFont="0" applyAlignment="0" applyProtection="0"/>
    <xf numFmtId="0" fontId="87" fillId="9" borderId="15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3" fillId="58" borderId="50" applyNumberFormat="0" applyFont="0" applyAlignment="0" applyProtection="0"/>
    <xf numFmtId="0" fontId="4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3" fillId="58" borderId="50" applyNumberFormat="0" applyFont="0" applyAlignment="0" applyProtection="0"/>
    <xf numFmtId="0" fontId="3" fillId="58" borderId="50" applyNumberFormat="0" applyFont="0" applyAlignment="0" applyProtection="0"/>
    <xf numFmtId="0" fontId="68" fillId="58" borderId="50" applyNumberFormat="0" applyFont="0" applyAlignment="0" applyProtection="0"/>
    <xf numFmtId="0" fontId="87" fillId="9" borderId="15" applyNumberFormat="0" applyFont="0" applyAlignment="0" applyProtection="0"/>
    <xf numFmtId="0" fontId="87" fillId="9" borderId="15" applyNumberFormat="0" applyFont="0" applyAlignment="0" applyProtection="0"/>
    <xf numFmtId="0" fontId="87" fillId="9" borderId="15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7" fillId="9" borderId="15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7" fillId="9" borderId="15" applyNumberFormat="0" applyFont="0" applyAlignment="0" applyProtection="0"/>
    <xf numFmtId="0" fontId="87" fillId="9" borderId="15" applyNumberFormat="0" applyFont="0" applyAlignment="0" applyProtection="0"/>
    <xf numFmtId="0" fontId="87" fillId="9" borderId="15" applyNumberFormat="0" applyFont="0" applyAlignment="0" applyProtection="0"/>
    <xf numFmtId="0" fontId="4" fillId="58" borderId="50" applyNumberFormat="0" applyFont="0" applyAlignment="0" applyProtection="0"/>
    <xf numFmtId="0" fontId="87" fillId="9" borderId="15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7" fillId="9" borderId="15" applyNumberFormat="0" applyFont="0" applyAlignment="0" applyProtection="0"/>
    <xf numFmtId="0" fontId="87" fillId="9" borderId="15" applyNumberFormat="0" applyFont="0" applyAlignment="0" applyProtection="0"/>
    <xf numFmtId="0" fontId="87" fillId="9" borderId="15" applyNumberFormat="0" applyFont="0" applyAlignment="0" applyProtection="0"/>
    <xf numFmtId="0" fontId="4" fillId="58" borderId="50" applyNumberFormat="0" applyFont="0" applyAlignment="0" applyProtection="0"/>
    <xf numFmtId="0" fontId="87" fillId="9" borderId="15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7" fillId="9" borderId="15" applyNumberFormat="0" applyFont="0" applyAlignment="0" applyProtection="0"/>
    <xf numFmtId="0" fontId="87" fillId="9" borderId="15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7" fillId="9" borderId="15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7" fillId="9" borderId="15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3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7" fillId="9" borderId="15" applyNumberFormat="0" applyFont="0" applyAlignment="0" applyProtection="0"/>
    <xf numFmtId="0" fontId="87" fillId="9" borderId="15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7" fillId="9" borderId="15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7" fillId="9" borderId="15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7" fillId="9" borderId="15" applyNumberFormat="0" applyFont="0" applyAlignment="0" applyProtection="0"/>
    <xf numFmtId="0" fontId="87" fillId="9" borderId="15" applyNumberFormat="0" applyFont="0" applyAlignment="0" applyProtection="0"/>
    <xf numFmtId="0" fontId="87" fillId="9" borderId="15" applyNumberFormat="0" applyFont="0" applyAlignment="0" applyProtection="0"/>
    <xf numFmtId="0" fontId="4" fillId="58" borderId="50" applyNumberFormat="0" applyFont="0" applyAlignment="0" applyProtection="0"/>
    <xf numFmtId="0" fontId="87" fillId="9" borderId="15" applyNumberFormat="0" applyFont="0" applyAlignment="0" applyProtection="0"/>
    <xf numFmtId="0" fontId="87" fillId="9" borderId="15" applyNumberFormat="0" applyFont="0" applyAlignment="0" applyProtection="0"/>
    <xf numFmtId="0" fontId="87" fillId="9" borderId="15" applyNumberFormat="0" applyFont="0" applyAlignment="0" applyProtection="0"/>
    <xf numFmtId="0" fontId="87" fillId="9" borderId="15" applyNumberFormat="0" applyFont="0" applyAlignment="0" applyProtection="0"/>
    <xf numFmtId="0" fontId="4" fillId="58" borderId="50" applyNumberFormat="0" applyFont="0" applyAlignment="0" applyProtection="0"/>
    <xf numFmtId="0" fontId="87" fillId="9" borderId="15" applyNumberFormat="0" applyFont="0" applyAlignment="0" applyProtection="0"/>
    <xf numFmtId="0" fontId="3" fillId="58" borderId="50" applyNumberFormat="0" applyFont="0" applyAlignment="0" applyProtection="0"/>
    <xf numFmtId="0" fontId="3" fillId="58" borderId="50" applyNumberFormat="0" applyFont="0" applyAlignment="0" applyProtection="0"/>
    <xf numFmtId="0" fontId="3" fillId="58" borderId="50" applyNumberFormat="0" applyFont="0" applyAlignment="0" applyProtection="0"/>
    <xf numFmtId="0" fontId="87" fillId="9" borderId="15" applyNumberFormat="0" applyFont="0" applyAlignment="0" applyProtection="0"/>
    <xf numFmtId="0" fontId="87" fillId="9" borderId="15" applyNumberFormat="0" applyFont="0" applyAlignment="0" applyProtection="0"/>
    <xf numFmtId="0" fontId="4" fillId="58" borderId="50" applyNumberFormat="0" applyFont="0" applyAlignment="0" applyProtection="0"/>
    <xf numFmtId="0" fontId="3" fillId="58" borderId="50" applyNumberFormat="0" applyFont="0" applyAlignment="0" applyProtection="0"/>
    <xf numFmtId="0" fontId="3" fillId="58" borderId="50" applyNumberFormat="0" applyFont="0" applyAlignment="0" applyProtection="0"/>
    <xf numFmtId="0" fontId="3" fillId="58" borderId="50" applyNumberFormat="0" applyFont="0" applyAlignment="0" applyProtection="0"/>
    <xf numFmtId="0" fontId="87" fillId="9" borderId="15" applyNumberFormat="0" applyFont="0" applyAlignment="0" applyProtection="0"/>
    <xf numFmtId="0" fontId="4" fillId="58" borderId="50" applyNumberFormat="0" applyFont="0" applyAlignment="0" applyProtection="0"/>
    <xf numFmtId="0" fontId="3" fillId="58" borderId="50" applyNumberFormat="0" applyFont="0" applyAlignment="0" applyProtection="0"/>
    <xf numFmtId="0" fontId="3" fillId="58" borderId="50" applyNumberFormat="0" applyFont="0" applyAlignment="0" applyProtection="0"/>
    <xf numFmtId="0" fontId="3" fillId="58" borderId="50" applyNumberFormat="0" applyFont="0" applyAlignment="0" applyProtection="0"/>
    <xf numFmtId="0" fontId="87" fillId="9" borderId="15" applyNumberFormat="0" applyFont="0" applyAlignment="0" applyProtection="0"/>
    <xf numFmtId="0" fontId="4" fillId="58" borderId="50" applyNumberFormat="0" applyFont="0" applyAlignment="0" applyProtection="0"/>
    <xf numFmtId="0" fontId="3" fillId="58" borderId="50" applyNumberFormat="0" applyFont="0" applyAlignment="0" applyProtection="0"/>
    <xf numFmtId="0" fontId="3" fillId="58" borderId="50" applyNumberFormat="0" applyFont="0" applyAlignment="0" applyProtection="0"/>
    <xf numFmtId="0" fontId="3" fillId="58" borderId="50" applyNumberFormat="0" applyFont="0" applyAlignment="0" applyProtection="0"/>
    <xf numFmtId="0" fontId="4" fillId="58" borderId="50" applyNumberFormat="0" applyFont="0" applyAlignment="0" applyProtection="0"/>
    <xf numFmtId="0" fontId="4" fillId="58" borderId="50" applyNumberFormat="0" applyFont="0" applyAlignment="0" applyProtection="0"/>
    <xf numFmtId="0" fontId="3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3" fillId="58" borderId="50" applyNumberFormat="0" applyFont="0" applyAlignment="0" applyProtection="0"/>
    <xf numFmtId="0" fontId="3" fillId="58" borderId="50" applyNumberFormat="0" applyFont="0" applyAlignment="0" applyProtection="0"/>
    <xf numFmtId="0" fontId="3" fillId="58" borderId="50" applyNumberFormat="0" applyFont="0" applyAlignment="0" applyProtection="0"/>
    <xf numFmtId="0" fontId="3" fillId="58" borderId="50" applyNumberFormat="0" applyFont="0" applyAlignment="0" applyProtection="0"/>
    <xf numFmtId="0" fontId="3" fillId="58" borderId="50" applyNumberFormat="0" applyFont="0" applyAlignment="0" applyProtection="0"/>
    <xf numFmtId="0" fontId="3" fillId="58" borderId="50" applyNumberFormat="0" applyFont="0" applyAlignment="0" applyProtection="0"/>
    <xf numFmtId="0" fontId="3" fillId="58" borderId="50" applyNumberFormat="0" applyFont="0" applyAlignment="0" applyProtection="0"/>
    <xf numFmtId="0" fontId="3" fillId="58" borderId="50" applyNumberFormat="0" applyFont="0" applyAlignment="0" applyProtection="0"/>
    <xf numFmtId="0" fontId="3" fillId="58" borderId="50" applyNumberFormat="0" applyFont="0" applyAlignment="0" applyProtection="0"/>
    <xf numFmtId="0" fontId="3" fillId="58" borderId="50" applyNumberFormat="0" applyFont="0" applyAlignment="0" applyProtection="0"/>
    <xf numFmtId="0" fontId="3" fillId="58" borderId="50" applyNumberFormat="0" applyFont="0" applyAlignment="0" applyProtection="0"/>
    <xf numFmtId="0" fontId="3" fillId="58" borderId="50" applyNumberFormat="0" applyFont="0" applyAlignment="0" applyProtection="0"/>
    <xf numFmtId="0" fontId="3" fillId="58" borderId="50" applyNumberFormat="0" applyFont="0" applyAlignment="0" applyProtection="0"/>
    <xf numFmtId="0" fontId="3" fillId="58" borderId="50" applyNumberFormat="0" applyFont="0" applyAlignment="0" applyProtection="0"/>
    <xf numFmtId="0" fontId="3" fillId="58" borderId="50" applyNumberFormat="0" applyFont="0" applyAlignment="0" applyProtection="0"/>
    <xf numFmtId="0" fontId="81" fillId="58" borderId="50" applyNumberFormat="0" applyFont="0" applyAlignment="0" applyProtection="0"/>
    <xf numFmtId="0" fontId="3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3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7" fillId="9" borderId="15" applyNumberFormat="0" applyFont="0" applyAlignment="0" applyProtection="0"/>
    <xf numFmtId="0" fontId="4" fillId="58" borderId="50" applyNumberFormat="0" applyFont="0" applyAlignment="0" applyProtection="0"/>
    <xf numFmtId="0" fontId="3" fillId="58" borderId="50" applyNumberFormat="0" applyFont="0" applyAlignment="0" applyProtection="0"/>
    <xf numFmtId="0" fontId="3" fillId="58" borderId="50" applyNumberFormat="0" applyFont="0" applyAlignment="0" applyProtection="0"/>
    <xf numFmtId="0" fontId="3" fillId="58" borderId="50" applyNumberFormat="0" applyFont="0" applyAlignment="0" applyProtection="0"/>
    <xf numFmtId="0" fontId="3" fillId="58" borderId="50" applyNumberFormat="0" applyFont="0" applyAlignment="0" applyProtection="0"/>
    <xf numFmtId="0" fontId="3" fillId="58" borderId="50" applyNumberFormat="0" applyFont="0" applyAlignment="0" applyProtection="0"/>
    <xf numFmtId="0" fontId="3" fillId="58" borderId="50" applyNumberFormat="0" applyFont="0" applyAlignment="0" applyProtection="0"/>
    <xf numFmtId="0" fontId="3" fillId="58" borderId="50" applyNumberFormat="0" applyFont="0" applyAlignment="0" applyProtection="0"/>
    <xf numFmtId="0" fontId="3" fillId="58" borderId="50" applyNumberFormat="0" applyFont="0" applyAlignment="0" applyProtection="0"/>
    <xf numFmtId="0" fontId="3" fillId="58" borderId="50" applyNumberFormat="0" applyFont="0" applyAlignment="0" applyProtection="0"/>
    <xf numFmtId="0" fontId="3" fillId="58" borderId="50" applyNumberFormat="0" applyFont="0" applyAlignment="0" applyProtection="0"/>
    <xf numFmtId="0" fontId="3" fillId="58" borderId="50" applyNumberFormat="0" applyFont="0" applyAlignment="0" applyProtection="0"/>
    <xf numFmtId="0" fontId="3" fillId="58" borderId="50" applyNumberFormat="0" applyFont="0" applyAlignment="0" applyProtection="0"/>
    <xf numFmtId="0" fontId="3" fillId="58" borderId="50" applyNumberFormat="0" applyFont="0" applyAlignment="0" applyProtection="0"/>
    <xf numFmtId="0" fontId="3" fillId="58" borderId="50" applyNumberFormat="0" applyFont="0" applyAlignment="0" applyProtection="0"/>
    <xf numFmtId="0" fontId="3" fillId="58" borderId="50" applyNumberFormat="0" applyFont="0" applyAlignment="0" applyProtection="0"/>
    <xf numFmtId="0" fontId="3" fillId="58" borderId="50" applyNumberFormat="0" applyFont="0" applyAlignment="0" applyProtection="0"/>
    <xf numFmtId="0" fontId="3" fillId="58" borderId="50" applyNumberFormat="0" applyFont="0" applyAlignment="0" applyProtection="0"/>
    <xf numFmtId="0" fontId="3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4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1" fillId="9" borderId="15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1" fillId="9" borderId="15" applyNumberFormat="0" applyFont="0" applyAlignment="0" applyProtection="0"/>
    <xf numFmtId="0" fontId="4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9" borderId="15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189" fillId="58" borderId="51" applyNumberFormat="0" applyFont="0" applyAlignment="0" applyProtection="0"/>
    <xf numFmtId="0" fontId="87" fillId="9" borderId="15" applyNumberFormat="0" applyFont="0" applyAlignment="0" applyProtection="0"/>
    <xf numFmtId="0" fontId="87" fillId="9" borderId="15" applyNumberFormat="0" applyFont="0" applyAlignment="0" applyProtection="0"/>
    <xf numFmtId="0" fontId="189" fillId="58" borderId="51" applyNumberFormat="0" applyFont="0" applyAlignment="0" applyProtection="0"/>
    <xf numFmtId="0" fontId="189" fillId="58" borderId="51" applyNumberFormat="0" applyFont="0" applyAlignment="0" applyProtection="0"/>
    <xf numFmtId="0" fontId="87" fillId="9" borderId="15" applyNumberFormat="0" applyFont="0" applyAlignment="0" applyProtection="0"/>
    <xf numFmtId="0" fontId="267" fillId="58" borderId="51" applyNumberFormat="0" applyFont="0" applyAlignment="0" applyProtection="0"/>
    <xf numFmtId="0" fontId="267" fillId="58" borderId="51" applyNumberFormat="0" applyFont="0" applyAlignment="0" applyProtection="0"/>
    <xf numFmtId="0" fontId="267" fillId="58" borderId="51" applyNumberFormat="0" applyFont="0" applyAlignment="0" applyProtection="0"/>
    <xf numFmtId="0" fontId="267" fillId="58" borderId="51" applyNumberFormat="0" applyFont="0" applyAlignment="0" applyProtection="0"/>
    <xf numFmtId="0" fontId="188" fillId="9" borderId="15" applyNumberFormat="0" applyFont="0" applyAlignment="0" applyProtection="0"/>
    <xf numFmtId="0" fontId="188" fillId="9" borderId="15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81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0" fontId="68" fillId="58" borderId="50" applyNumberFormat="0" applyFont="0" applyAlignment="0" applyProtection="0"/>
    <xf numFmtId="3" fontId="126" fillId="0" borderId="0"/>
    <xf numFmtId="3" fontId="126" fillId="0" borderId="0"/>
    <xf numFmtId="4" fontId="269" fillId="62" borderId="52">
      <protection locked="0"/>
    </xf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270" fillId="7" borderId="12" applyNumberFormat="0" applyAlignment="0" applyProtection="0"/>
    <xf numFmtId="0" fontId="270" fillId="7" borderId="12" applyNumberFormat="0" applyAlignment="0" applyProtection="0"/>
    <xf numFmtId="0" fontId="270" fillId="7" borderId="12" applyNumberFormat="0" applyAlignment="0" applyProtection="0"/>
    <xf numFmtId="0" fontId="270" fillId="7" borderId="12" applyNumberFormat="0" applyAlignment="0" applyProtection="0"/>
    <xf numFmtId="0" fontId="270" fillId="7" borderId="12" applyNumberFormat="0" applyAlignment="0" applyProtection="0"/>
    <xf numFmtId="0" fontId="270" fillId="7" borderId="12" applyNumberFormat="0" applyAlignment="0" applyProtection="0"/>
    <xf numFmtId="0" fontId="270" fillId="7" borderId="12" applyNumberFormat="0" applyAlignment="0" applyProtection="0"/>
    <xf numFmtId="0" fontId="270" fillId="7" borderId="12" applyNumberFormat="0" applyAlignment="0" applyProtection="0"/>
    <xf numFmtId="0" fontId="270" fillId="7" borderId="12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271" fillId="63" borderId="12" applyNumberFormat="0" applyAlignment="0" applyProtection="0"/>
    <xf numFmtId="0" fontId="82" fillId="55" borderId="53" applyNumberFormat="0" applyAlignment="0" applyProtection="0"/>
    <xf numFmtId="0" fontId="272" fillId="55" borderId="53" applyNumberFormat="0" applyAlignment="0" applyProtection="0"/>
    <xf numFmtId="0" fontId="272" fillId="55" borderId="53" applyNumberFormat="0" applyAlignment="0" applyProtection="0"/>
    <xf numFmtId="0" fontId="271" fillId="55" borderId="12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271" fillId="63" borderId="12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273" fillId="7" borderId="12" applyNumberFormat="0" applyAlignment="0" applyProtection="0"/>
    <xf numFmtId="0" fontId="271" fillId="63" borderId="12" applyNumberFormat="0" applyAlignment="0" applyProtection="0"/>
    <xf numFmtId="0" fontId="274" fillId="55" borderId="53" applyNumberFormat="0" applyAlignment="0" applyProtection="0"/>
    <xf numFmtId="0" fontId="271" fillId="63" borderId="12" applyNumberFormat="0" applyAlignment="0" applyProtection="0"/>
    <xf numFmtId="0" fontId="274" fillId="55" borderId="53" applyNumberFormat="0" applyAlignment="0" applyProtection="0"/>
    <xf numFmtId="0" fontId="274" fillId="55" borderId="53" applyNumberFormat="0" applyAlignment="0" applyProtection="0"/>
    <xf numFmtId="0" fontId="274" fillId="55" borderId="53" applyNumberFormat="0" applyAlignment="0" applyProtection="0"/>
    <xf numFmtId="0" fontId="274" fillId="55" borderId="53" applyNumberFormat="0" applyAlignment="0" applyProtection="0"/>
    <xf numFmtId="0" fontId="274" fillId="55" borderId="53" applyNumberFormat="0" applyAlignment="0" applyProtection="0"/>
    <xf numFmtId="0" fontId="271" fillId="63" borderId="12" applyNumberFormat="0" applyAlignment="0" applyProtection="0"/>
    <xf numFmtId="0" fontId="273" fillId="7" borderId="12" applyNumberFormat="0" applyAlignment="0" applyProtection="0"/>
    <xf numFmtId="0" fontId="82" fillId="55" borderId="53" applyNumberFormat="0" applyAlignment="0" applyProtection="0"/>
    <xf numFmtId="0" fontId="35" fillId="7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3" fillId="7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82" fillId="55" borderId="53" applyNumberFormat="0" applyAlignment="0" applyProtection="0"/>
    <xf numFmtId="0" fontId="270" fillId="7" borderId="12" applyNumberFormat="0" applyAlignment="0" applyProtection="0"/>
    <xf numFmtId="0" fontId="270" fillId="7" borderId="12" applyNumberFormat="0" applyAlignment="0" applyProtection="0"/>
    <xf numFmtId="14" fontId="149" fillId="0" borderId="0">
      <alignment horizontal="center" wrapText="1"/>
      <protection locked="0"/>
    </xf>
    <xf numFmtId="0" fontId="196" fillId="0" borderId="0"/>
    <xf numFmtId="240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201" fontId="16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241" fontId="275" fillId="0" borderId="0" applyFont="0" applyFill="0" applyBorder="0" applyAlignment="0" applyProtection="0"/>
    <xf numFmtId="0" fontId="4" fillId="0" borderId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/>
    <xf numFmtId="10" fontId="147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90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2" fontId="277" fillId="0" borderId="31" applyFill="0" applyAlignment="0">
      <alignment horizontal="right"/>
    </xf>
    <xf numFmtId="242" fontId="277" fillId="0" borderId="31" applyFill="0" applyAlignment="0">
      <alignment horizontal="right"/>
    </xf>
    <xf numFmtId="243" fontId="202" fillId="68" borderId="0" applyFont="0" applyBorder="0" applyAlignment="0">
      <alignment horizontal="right"/>
    </xf>
    <xf numFmtId="0" fontId="278" fillId="0" borderId="0" applyFont="0" applyFill="0" applyBorder="0" applyAlignment="0" applyProtection="0"/>
    <xf numFmtId="197" fontId="164" fillId="0" borderId="0" applyFill="0" applyBorder="0" applyAlignment="0"/>
    <xf numFmtId="0" fontId="4" fillId="0" borderId="0"/>
    <xf numFmtId="198" fontId="164" fillId="0" borderId="0" applyFill="0" applyBorder="0" applyAlignment="0"/>
    <xf numFmtId="0" fontId="4" fillId="0" borderId="0"/>
    <xf numFmtId="0" fontId="4" fillId="0" borderId="0" applyFill="0" applyBorder="0" applyAlignment="0"/>
    <xf numFmtId="197" fontId="164" fillId="0" borderId="0" applyFill="0" applyBorder="0" applyAlignment="0"/>
    <xf numFmtId="0" fontId="4" fillId="0" borderId="0"/>
    <xf numFmtId="202" fontId="164" fillId="0" borderId="0" applyFill="0" applyBorder="0" applyAlignment="0"/>
    <xf numFmtId="0" fontId="4" fillId="0" borderId="0"/>
    <xf numFmtId="0" fontId="4" fillId="0" borderId="0" applyFill="0" applyBorder="0" applyAlignment="0"/>
    <xf numFmtId="198" fontId="164" fillId="0" borderId="0" applyFill="0" applyBorder="0" applyAlignment="0"/>
    <xf numFmtId="0" fontId="4" fillId="0" borderId="0"/>
    <xf numFmtId="0" fontId="4" fillId="0" borderId="0" applyFill="0" applyBorder="0" applyAlignment="0"/>
    <xf numFmtId="4" fontId="202" fillId="0" borderId="0">
      <alignment horizontal="right"/>
    </xf>
    <xf numFmtId="43" fontId="4" fillId="0" borderId="0"/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19" fillId="62" borderId="33">
      <alignment vertical="center" wrapText="1"/>
    </xf>
    <xf numFmtId="0" fontId="126" fillId="0" borderId="0" applyNumberFormat="0" applyFont="0" applyFill="0" applyBorder="0" applyAlignment="0" applyProtection="0">
      <alignment horizontal="left"/>
    </xf>
    <xf numFmtId="0" fontId="192" fillId="0" borderId="0" applyNumberFormat="0" applyFont="0" applyFill="0" applyBorder="0" applyAlignment="0" applyProtection="0">
      <alignment horizontal="left"/>
    </xf>
    <xf numFmtId="15" fontId="126" fillId="0" borderId="0" applyFont="0" applyFill="0" applyBorder="0" applyAlignment="0" applyProtection="0"/>
    <xf numFmtId="15" fontId="192" fillId="0" borderId="0" applyFont="0" applyFill="0" applyBorder="0" applyAlignment="0" applyProtection="0"/>
    <xf numFmtId="4" fontId="126" fillId="0" borderId="0" applyFont="0" applyFill="0" applyBorder="0" applyAlignment="0" applyProtection="0"/>
    <xf numFmtId="4" fontId="192" fillId="0" borderId="0" applyFont="0" applyFill="0" applyBorder="0" applyAlignment="0" applyProtection="0"/>
    <xf numFmtId="0" fontId="279" fillId="0" borderId="19">
      <alignment horizontal="center"/>
    </xf>
    <xf numFmtId="0" fontId="280" fillId="0" borderId="19">
      <alignment horizontal="center"/>
    </xf>
    <xf numFmtId="3" fontId="126" fillId="0" borderId="0" applyFont="0" applyFill="0" applyBorder="0" applyAlignment="0" applyProtection="0"/>
    <xf numFmtId="3" fontId="192" fillId="0" borderId="0" applyFont="0" applyFill="0" applyBorder="0" applyAlignment="0" applyProtection="0"/>
    <xf numFmtId="0" fontId="126" fillId="69" borderId="0" applyNumberFormat="0" applyFont="0" applyBorder="0" applyAlignment="0" applyProtection="0"/>
    <xf numFmtId="0" fontId="192" fillId="69" borderId="0" applyNumberFormat="0" applyFont="0" applyBorder="0" applyAlignment="0" applyProtection="0"/>
    <xf numFmtId="41" fontId="4" fillId="0" borderId="0" applyFont="0" applyFill="0" applyBorder="0" applyAlignment="0" applyProtection="0"/>
    <xf numFmtId="244" fontId="164" fillId="0" borderId="0" applyFont="0" applyFill="0" applyBorder="0" applyAlignment="0" applyProtection="0"/>
    <xf numFmtId="0" fontId="4" fillId="0" borderId="0">
      <alignment vertical="justify"/>
    </xf>
    <xf numFmtId="0" fontId="4" fillId="0" borderId="0">
      <alignment vertical="justify"/>
    </xf>
    <xf numFmtId="0" fontId="147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47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86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47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86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86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47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86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86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86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47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1" fontId="4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147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4" fontId="7" fillId="34" borderId="0" applyFill="0"/>
    <xf numFmtId="0" fontId="281" fillId="0" borderId="0">
      <alignment horizontal="left" indent="7"/>
    </xf>
    <xf numFmtId="196" fontId="48" fillId="0" borderId="1" applyFill="0">
      <alignment horizontal="right"/>
    </xf>
    <xf numFmtId="0" fontId="46" fillId="0" borderId="35" applyNumberFormat="0" applyFont="0" applyBorder="0">
      <alignment horizontal="right"/>
    </xf>
    <xf numFmtId="0" fontId="282" fillId="0" borderId="0" applyFill="0"/>
    <xf numFmtId="0" fontId="218" fillId="0" borderId="0" applyFill="0"/>
    <xf numFmtId="4" fontId="48" fillId="0" borderId="1" applyFill="0"/>
    <xf numFmtId="0" fontId="4" fillId="0" borderId="0" applyNumberFormat="0" applyFont="0" applyBorder="0" applyAlignment="0"/>
    <xf numFmtId="0" fontId="283" fillId="0" borderId="0" applyFill="0">
      <alignment horizontal="left" indent="1"/>
    </xf>
    <xf numFmtId="0" fontId="284" fillId="0" borderId="0" applyFill="0">
      <alignment horizontal="left" indent="1"/>
    </xf>
    <xf numFmtId="4" fontId="47" fillId="0" borderId="0" applyFill="0"/>
    <xf numFmtId="0" fontId="4" fillId="0" borderId="0" applyNumberFormat="0" applyFont="0" applyFill="0" applyBorder="0" applyAlignment="0"/>
    <xf numFmtId="0" fontId="283" fillId="0" borderId="0" applyFill="0">
      <alignment horizontal="left" indent="2"/>
    </xf>
    <xf numFmtId="4" fontId="285" fillId="62" borderId="0">
      <alignment horizontal="left" indent="2"/>
    </xf>
    <xf numFmtId="4" fontId="47" fillId="0" borderId="0" applyFill="0"/>
    <xf numFmtId="0" fontId="4" fillId="0" borderId="0" applyNumberFormat="0" applyFont="0" applyBorder="0" applyAlignment="0"/>
    <xf numFmtId="0" fontId="286" fillId="0" borderId="0">
      <alignment horizontal="left" indent="3"/>
    </xf>
    <xf numFmtId="0" fontId="119" fillId="0" borderId="0" applyFill="0">
      <alignment horizontal="left" indent="3"/>
    </xf>
    <xf numFmtId="4" fontId="47" fillId="0" borderId="0" applyFill="0"/>
    <xf numFmtId="0" fontId="4" fillId="0" borderId="0" applyNumberFormat="0" applyFont="0" applyBorder="0" applyAlignment="0"/>
    <xf numFmtId="0" fontId="101" fillId="0" borderId="0">
      <alignment horizontal="left" indent="4"/>
    </xf>
    <xf numFmtId="0" fontId="4" fillId="0" borderId="0" applyFill="0">
      <alignment horizontal="left" indent="4"/>
    </xf>
    <xf numFmtId="4" fontId="163" fillId="0" borderId="0" applyFill="0"/>
    <xf numFmtId="0" fontId="4" fillId="0" borderId="0" applyNumberFormat="0" applyFont="0" applyBorder="0" applyAlignment="0"/>
    <xf numFmtId="0" fontId="287" fillId="0" borderId="0">
      <alignment horizontal="left" indent="5"/>
    </xf>
    <xf numFmtId="0" fontId="288" fillId="0" borderId="0" applyFill="0">
      <alignment horizontal="left" indent="5"/>
    </xf>
    <xf numFmtId="4" fontId="289" fillId="0" borderId="0" applyFill="0"/>
    <xf numFmtId="0" fontId="4" fillId="0" borderId="0" applyNumberFormat="0" applyFont="0" applyFill="0" applyBorder="0" applyAlignment="0"/>
    <xf numFmtId="0" fontId="162" fillId="0" borderId="0" applyFill="0">
      <alignment horizontal="left" indent="6"/>
    </xf>
    <xf numFmtId="0" fontId="163" fillId="0" borderId="0" applyFill="0">
      <alignment horizontal="left" indent="6"/>
    </xf>
    <xf numFmtId="0" fontId="46" fillId="34" borderId="42">
      <alignment horizontal="center" vertical="center"/>
    </xf>
    <xf numFmtId="0" fontId="46" fillId="34" borderId="42">
      <alignment horizontal="center" vertical="center"/>
    </xf>
    <xf numFmtId="0" fontId="46" fillId="34" borderId="42">
      <alignment horizontal="center" vertical="center"/>
    </xf>
    <xf numFmtId="0" fontId="46" fillId="34" borderId="42">
      <alignment horizontal="center" vertical="center"/>
    </xf>
    <xf numFmtId="0" fontId="46" fillId="34" borderId="42">
      <alignment horizontal="center" vertical="center"/>
    </xf>
    <xf numFmtId="0" fontId="46" fillId="34" borderId="42">
      <alignment horizontal="center" vertical="center"/>
    </xf>
    <xf numFmtId="0" fontId="46" fillId="34" borderId="42">
      <alignment horizontal="center" vertical="center"/>
    </xf>
    <xf numFmtId="0" fontId="46" fillId="34" borderId="42">
      <alignment horizontal="center" vertical="center"/>
    </xf>
    <xf numFmtId="0" fontId="46" fillId="34" borderId="42">
      <alignment horizontal="center" vertical="center"/>
    </xf>
    <xf numFmtId="0" fontId="46" fillId="34" borderId="42">
      <alignment horizontal="center" vertical="center"/>
    </xf>
    <xf numFmtId="0" fontId="46" fillId="34" borderId="42">
      <alignment horizontal="center" vertical="center"/>
    </xf>
    <xf numFmtId="0" fontId="46" fillId="34" borderId="42">
      <alignment horizontal="center" vertical="center"/>
    </xf>
    <xf numFmtId="0" fontId="46" fillId="34" borderId="42">
      <alignment horizontal="center" vertical="center"/>
    </xf>
    <xf numFmtId="0" fontId="46" fillId="34" borderId="42">
      <alignment horizontal="center" vertical="center"/>
    </xf>
    <xf numFmtId="0" fontId="46" fillId="34" borderId="42">
      <alignment horizontal="center" vertical="center"/>
    </xf>
    <xf numFmtId="0" fontId="46" fillId="34" borderId="42">
      <alignment horizontal="center" vertical="center"/>
    </xf>
    <xf numFmtId="0" fontId="290" fillId="70" borderId="0" applyNumberFormat="0" applyFont="0" applyBorder="0" applyAlignment="0">
      <alignment horizontal="center"/>
    </xf>
    <xf numFmtId="4" fontId="291" fillId="0" borderId="0">
      <alignment horizontal="right"/>
    </xf>
    <xf numFmtId="245" fontId="292" fillId="0" borderId="0" applyNumberFormat="0" applyFill="0" applyBorder="0" applyAlignment="0" applyProtection="0">
      <alignment horizontal="left"/>
    </xf>
    <xf numFmtId="245" fontId="293" fillId="0" borderId="0" applyNumberFormat="0" applyFill="0" applyBorder="0" applyAlignment="0" applyProtection="0">
      <alignment horizontal="left"/>
    </xf>
    <xf numFmtId="246" fontId="4" fillId="0" borderId="0"/>
    <xf numFmtId="246" fontId="4" fillId="0" borderId="0"/>
    <xf numFmtId="0" fontId="7" fillId="0" borderId="35"/>
    <xf numFmtId="0" fontId="7" fillId="0" borderId="35"/>
    <xf numFmtId="0" fontId="7" fillId="0" borderId="35"/>
    <xf numFmtId="0" fontId="7" fillId="0" borderId="35"/>
    <xf numFmtId="4" fontId="294" fillId="59" borderId="54" applyNumberFormat="0" applyProtection="0">
      <alignment vertical="center"/>
    </xf>
    <xf numFmtId="4" fontId="294" fillId="59" borderId="54" applyNumberFormat="0" applyProtection="0">
      <alignment vertical="center"/>
    </xf>
    <xf numFmtId="4" fontId="294" fillId="59" borderId="54" applyNumberFormat="0" applyProtection="0">
      <alignment vertical="center"/>
    </xf>
    <xf numFmtId="4" fontId="294" fillId="59" borderId="54" applyNumberFormat="0" applyProtection="0">
      <alignment vertical="center"/>
    </xf>
    <xf numFmtId="4" fontId="294" fillId="59" borderId="54" applyNumberFormat="0" applyProtection="0">
      <alignment vertical="center"/>
    </xf>
    <xf numFmtId="4" fontId="294" fillId="59" borderId="54" applyNumberFormat="0" applyProtection="0">
      <alignment vertical="center"/>
    </xf>
    <xf numFmtId="4" fontId="294" fillId="59" borderId="54" applyNumberFormat="0" applyProtection="0">
      <alignment vertical="center"/>
    </xf>
    <xf numFmtId="4" fontId="294" fillId="59" borderId="54" applyNumberFormat="0" applyProtection="0">
      <alignment vertical="center"/>
    </xf>
    <xf numFmtId="4" fontId="294" fillId="59" borderId="54" applyNumberFormat="0" applyProtection="0">
      <alignment vertical="center"/>
    </xf>
    <xf numFmtId="4" fontId="294" fillId="59" borderId="54" applyNumberFormat="0" applyProtection="0">
      <alignment vertical="center"/>
    </xf>
    <xf numFmtId="4" fontId="295" fillId="59" borderId="54" applyNumberFormat="0" applyProtection="0">
      <alignment vertical="center"/>
    </xf>
    <xf numFmtId="4" fontId="295" fillId="59" borderId="54" applyNumberFormat="0" applyProtection="0">
      <alignment vertical="center"/>
    </xf>
    <xf numFmtId="4" fontId="295" fillId="59" borderId="54" applyNumberFormat="0" applyProtection="0">
      <alignment vertical="center"/>
    </xf>
    <xf numFmtId="4" fontId="295" fillId="59" borderId="54" applyNumberFormat="0" applyProtection="0">
      <alignment vertical="center"/>
    </xf>
    <xf numFmtId="4" fontId="295" fillId="59" borderId="54" applyNumberFormat="0" applyProtection="0">
      <alignment vertical="center"/>
    </xf>
    <xf numFmtId="4" fontId="295" fillId="59" borderId="54" applyNumberFormat="0" applyProtection="0">
      <alignment vertical="center"/>
    </xf>
    <xf numFmtId="4" fontId="295" fillId="59" borderId="54" applyNumberFormat="0" applyProtection="0">
      <alignment vertical="center"/>
    </xf>
    <xf numFmtId="4" fontId="295" fillId="59" borderId="54" applyNumberFormat="0" applyProtection="0">
      <alignment vertical="center"/>
    </xf>
    <xf numFmtId="4" fontId="295" fillId="59" borderId="54" applyNumberFormat="0" applyProtection="0">
      <alignment vertical="center"/>
    </xf>
    <xf numFmtId="4" fontId="295" fillId="59" borderId="54" applyNumberFormat="0" applyProtection="0">
      <alignment vertical="center"/>
    </xf>
    <xf numFmtId="4" fontId="296" fillId="59" borderId="54" applyNumberFormat="0" applyProtection="0">
      <alignment horizontal="left" vertical="center" indent="1"/>
    </xf>
    <xf numFmtId="4" fontId="296" fillId="59" borderId="54" applyNumberFormat="0" applyProtection="0">
      <alignment horizontal="left" vertical="center" indent="1"/>
    </xf>
    <xf numFmtId="4" fontId="296" fillId="59" borderId="54" applyNumberFormat="0" applyProtection="0">
      <alignment horizontal="left" vertical="center" indent="1"/>
    </xf>
    <xf numFmtId="4" fontId="296" fillId="59" borderId="54" applyNumberFormat="0" applyProtection="0">
      <alignment horizontal="left" vertical="center" indent="1"/>
    </xf>
    <xf numFmtId="4" fontId="296" fillId="59" borderId="54" applyNumberFormat="0" applyProtection="0">
      <alignment horizontal="left" vertical="center" indent="1"/>
    </xf>
    <xf numFmtId="4" fontId="296" fillId="59" borderId="54" applyNumberFormat="0" applyProtection="0">
      <alignment horizontal="left" vertical="center" indent="1"/>
    </xf>
    <xf numFmtId="4" fontId="296" fillId="59" borderId="54" applyNumberFormat="0" applyProtection="0">
      <alignment horizontal="left" vertical="center" indent="1"/>
    </xf>
    <xf numFmtId="4" fontId="296" fillId="59" borderId="54" applyNumberFormat="0" applyProtection="0">
      <alignment horizontal="left" vertical="center" indent="1"/>
    </xf>
    <xf numFmtId="4" fontId="296" fillId="59" borderId="54" applyNumberFormat="0" applyProtection="0">
      <alignment horizontal="left" vertical="center" indent="1"/>
    </xf>
    <xf numFmtId="4" fontId="296" fillId="59" borderId="54" applyNumberFormat="0" applyProtection="0">
      <alignment horizontal="left" vertical="center" indent="1"/>
    </xf>
    <xf numFmtId="0" fontId="297" fillId="59" borderId="54" applyNumberFormat="0" applyProtection="0">
      <alignment horizontal="left" vertical="top" indent="1"/>
    </xf>
    <xf numFmtId="0" fontId="297" fillId="59" borderId="54" applyNumberFormat="0" applyProtection="0">
      <alignment horizontal="left" vertical="top" indent="1"/>
    </xf>
    <xf numFmtId="0" fontId="297" fillId="59" borderId="54" applyNumberFormat="0" applyProtection="0">
      <alignment horizontal="left" vertical="top" indent="1"/>
    </xf>
    <xf numFmtId="0" fontId="297" fillId="59" borderId="54" applyNumberFormat="0" applyProtection="0">
      <alignment horizontal="left" vertical="top" indent="1"/>
    </xf>
    <xf numFmtId="0" fontId="297" fillId="59" borderId="54" applyNumberFormat="0" applyProtection="0">
      <alignment horizontal="left" vertical="top" indent="1"/>
    </xf>
    <xf numFmtId="0" fontId="297" fillId="59" borderId="54" applyNumberFormat="0" applyProtection="0">
      <alignment horizontal="left" vertical="top" indent="1"/>
    </xf>
    <xf numFmtId="0" fontId="297" fillId="59" borderId="54" applyNumberFormat="0" applyProtection="0">
      <alignment horizontal="left" vertical="top" indent="1"/>
    </xf>
    <xf numFmtId="0" fontId="297" fillId="59" borderId="54" applyNumberFormat="0" applyProtection="0">
      <alignment horizontal="left" vertical="top" indent="1"/>
    </xf>
    <xf numFmtId="0" fontId="297" fillId="59" borderId="54" applyNumberFormat="0" applyProtection="0">
      <alignment horizontal="left" vertical="top" indent="1"/>
    </xf>
    <xf numFmtId="0" fontId="297" fillId="59" borderId="54" applyNumberFormat="0" applyProtection="0">
      <alignment horizontal="left" vertical="top" indent="1"/>
    </xf>
    <xf numFmtId="4" fontId="296" fillId="71" borderId="0" applyNumberFormat="0" applyProtection="0">
      <alignment horizontal="left" vertical="center" indent="1"/>
    </xf>
    <xf numFmtId="4" fontId="296" fillId="72" borderId="54" applyNumberFormat="0" applyProtection="0">
      <alignment horizontal="right" vertical="center"/>
    </xf>
    <xf numFmtId="4" fontId="296" fillId="72" borderId="54" applyNumberFormat="0" applyProtection="0">
      <alignment horizontal="right" vertical="center"/>
    </xf>
    <xf numFmtId="4" fontId="296" fillId="72" borderId="54" applyNumberFormat="0" applyProtection="0">
      <alignment horizontal="right" vertical="center"/>
    </xf>
    <xf numFmtId="4" fontId="296" fillId="72" borderId="54" applyNumberFormat="0" applyProtection="0">
      <alignment horizontal="right" vertical="center"/>
    </xf>
    <xf numFmtId="4" fontId="296" fillId="72" borderId="54" applyNumberFormat="0" applyProtection="0">
      <alignment horizontal="right" vertical="center"/>
    </xf>
    <xf numFmtId="4" fontId="296" fillId="72" borderId="54" applyNumberFormat="0" applyProtection="0">
      <alignment horizontal="right" vertical="center"/>
    </xf>
    <xf numFmtId="4" fontId="296" fillId="72" borderId="54" applyNumberFormat="0" applyProtection="0">
      <alignment horizontal="right" vertical="center"/>
    </xf>
    <xf numFmtId="4" fontId="296" fillId="72" borderId="54" applyNumberFormat="0" applyProtection="0">
      <alignment horizontal="right" vertical="center"/>
    </xf>
    <xf numFmtId="4" fontId="296" fillId="72" borderId="54" applyNumberFormat="0" applyProtection="0">
      <alignment horizontal="right" vertical="center"/>
    </xf>
    <xf numFmtId="4" fontId="296" fillId="72" borderId="54" applyNumberFormat="0" applyProtection="0">
      <alignment horizontal="right" vertical="center"/>
    </xf>
    <xf numFmtId="4" fontId="296" fillId="36" borderId="54" applyNumberFormat="0" applyProtection="0">
      <alignment horizontal="right" vertical="center"/>
    </xf>
    <xf numFmtId="4" fontId="296" fillId="36" borderId="54" applyNumberFormat="0" applyProtection="0">
      <alignment horizontal="right" vertical="center"/>
    </xf>
    <xf numFmtId="4" fontId="296" fillId="36" borderId="54" applyNumberFormat="0" applyProtection="0">
      <alignment horizontal="right" vertical="center"/>
    </xf>
    <xf numFmtId="4" fontId="296" fillId="36" borderId="54" applyNumberFormat="0" applyProtection="0">
      <alignment horizontal="right" vertical="center"/>
    </xf>
    <xf numFmtId="4" fontId="296" fillId="36" borderId="54" applyNumberFormat="0" applyProtection="0">
      <alignment horizontal="right" vertical="center"/>
    </xf>
    <xf numFmtId="4" fontId="296" fillId="36" borderId="54" applyNumberFormat="0" applyProtection="0">
      <alignment horizontal="right" vertical="center"/>
    </xf>
    <xf numFmtId="4" fontId="296" fillId="36" borderId="54" applyNumberFormat="0" applyProtection="0">
      <alignment horizontal="right" vertical="center"/>
    </xf>
    <xf numFmtId="4" fontId="296" fillId="36" borderId="54" applyNumberFormat="0" applyProtection="0">
      <alignment horizontal="right" vertical="center"/>
    </xf>
    <xf numFmtId="4" fontId="296" fillId="36" borderId="54" applyNumberFormat="0" applyProtection="0">
      <alignment horizontal="right" vertical="center"/>
    </xf>
    <xf numFmtId="4" fontId="296" fillId="36" borderId="54" applyNumberFormat="0" applyProtection="0">
      <alignment horizontal="right" vertical="center"/>
    </xf>
    <xf numFmtId="4" fontId="296" fillId="73" borderId="54" applyNumberFormat="0" applyProtection="0">
      <alignment horizontal="right" vertical="center"/>
    </xf>
    <xf numFmtId="4" fontId="296" fillId="73" borderId="54" applyNumberFormat="0" applyProtection="0">
      <alignment horizontal="right" vertical="center"/>
    </xf>
    <xf numFmtId="4" fontId="296" fillId="73" borderId="54" applyNumberFormat="0" applyProtection="0">
      <alignment horizontal="right" vertical="center"/>
    </xf>
    <xf numFmtId="4" fontId="296" fillId="73" borderId="54" applyNumberFormat="0" applyProtection="0">
      <alignment horizontal="right" vertical="center"/>
    </xf>
    <xf numFmtId="4" fontId="296" fillId="73" borderId="54" applyNumberFormat="0" applyProtection="0">
      <alignment horizontal="right" vertical="center"/>
    </xf>
    <xf numFmtId="4" fontId="296" fillId="73" borderId="54" applyNumberFormat="0" applyProtection="0">
      <alignment horizontal="right" vertical="center"/>
    </xf>
    <xf numFmtId="4" fontId="296" fillId="73" borderId="54" applyNumberFormat="0" applyProtection="0">
      <alignment horizontal="right" vertical="center"/>
    </xf>
    <xf numFmtId="4" fontId="296" fillId="73" borderId="54" applyNumberFormat="0" applyProtection="0">
      <alignment horizontal="right" vertical="center"/>
    </xf>
    <xf numFmtId="4" fontId="296" fillId="73" borderId="54" applyNumberFormat="0" applyProtection="0">
      <alignment horizontal="right" vertical="center"/>
    </xf>
    <xf numFmtId="4" fontId="296" fillId="73" borderId="54" applyNumberFormat="0" applyProtection="0">
      <alignment horizontal="right" vertical="center"/>
    </xf>
    <xf numFmtId="4" fontId="296" fillId="37" borderId="54" applyNumberFormat="0" applyProtection="0">
      <alignment horizontal="right" vertical="center"/>
    </xf>
    <xf numFmtId="4" fontId="296" fillId="37" borderId="54" applyNumberFormat="0" applyProtection="0">
      <alignment horizontal="right" vertical="center"/>
    </xf>
    <xf numFmtId="4" fontId="296" fillId="37" borderId="54" applyNumberFormat="0" applyProtection="0">
      <alignment horizontal="right" vertical="center"/>
    </xf>
    <xf numFmtId="4" fontId="296" fillId="37" borderId="54" applyNumberFormat="0" applyProtection="0">
      <alignment horizontal="right" vertical="center"/>
    </xf>
    <xf numFmtId="4" fontId="296" fillId="37" borderId="54" applyNumberFormat="0" applyProtection="0">
      <alignment horizontal="right" vertical="center"/>
    </xf>
    <xf numFmtId="4" fontId="296" fillId="37" borderId="54" applyNumberFormat="0" applyProtection="0">
      <alignment horizontal="right" vertical="center"/>
    </xf>
    <xf numFmtId="4" fontId="296" fillId="37" borderId="54" applyNumberFormat="0" applyProtection="0">
      <alignment horizontal="right" vertical="center"/>
    </xf>
    <xf numFmtId="4" fontId="296" fillId="37" borderId="54" applyNumberFormat="0" applyProtection="0">
      <alignment horizontal="right" vertical="center"/>
    </xf>
    <xf numFmtId="4" fontId="296" fillId="37" borderId="54" applyNumberFormat="0" applyProtection="0">
      <alignment horizontal="right" vertical="center"/>
    </xf>
    <xf numFmtId="4" fontId="296" fillId="37" borderId="54" applyNumberFormat="0" applyProtection="0">
      <alignment horizontal="right" vertical="center"/>
    </xf>
    <xf numFmtId="4" fontId="296" fillId="74" borderId="54" applyNumberFormat="0" applyProtection="0">
      <alignment horizontal="right" vertical="center"/>
    </xf>
    <xf numFmtId="4" fontId="296" fillId="74" borderId="54" applyNumberFormat="0" applyProtection="0">
      <alignment horizontal="right" vertical="center"/>
    </xf>
    <xf numFmtId="4" fontId="296" fillId="74" borderId="54" applyNumberFormat="0" applyProtection="0">
      <alignment horizontal="right" vertical="center"/>
    </xf>
    <xf numFmtId="4" fontId="296" fillId="74" borderId="54" applyNumberFormat="0" applyProtection="0">
      <alignment horizontal="right" vertical="center"/>
    </xf>
    <xf numFmtId="4" fontId="296" fillId="74" borderId="54" applyNumberFormat="0" applyProtection="0">
      <alignment horizontal="right" vertical="center"/>
    </xf>
    <xf numFmtId="4" fontId="296" fillId="74" borderId="54" applyNumberFormat="0" applyProtection="0">
      <alignment horizontal="right" vertical="center"/>
    </xf>
    <xf numFmtId="4" fontId="296" fillId="74" borderId="54" applyNumberFormat="0" applyProtection="0">
      <alignment horizontal="right" vertical="center"/>
    </xf>
    <xf numFmtId="4" fontId="296" fillId="74" borderId="54" applyNumberFormat="0" applyProtection="0">
      <alignment horizontal="right" vertical="center"/>
    </xf>
    <xf numFmtId="4" fontId="296" fillId="74" borderId="54" applyNumberFormat="0" applyProtection="0">
      <alignment horizontal="right" vertical="center"/>
    </xf>
    <xf numFmtId="4" fontId="296" fillId="74" borderId="54" applyNumberFormat="0" applyProtection="0">
      <alignment horizontal="right" vertical="center"/>
    </xf>
    <xf numFmtId="4" fontId="296" fillId="75" borderId="54" applyNumberFormat="0" applyProtection="0">
      <alignment horizontal="right" vertical="center"/>
    </xf>
    <xf numFmtId="4" fontId="296" fillId="75" borderId="54" applyNumberFormat="0" applyProtection="0">
      <alignment horizontal="right" vertical="center"/>
    </xf>
    <xf numFmtId="4" fontId="296" fillId="75" borderId="54" applyNumberFormat="0" applyProtection="0">
      <alignment horizontal="right" vertical="center"/>
    </xf>
    <xf numFmtId="4" fontId="296" fillId="75" borderId="54" applyNumberFormat="0" applyProtection="0">
      <alignment horizontal="right" vertical="center"/>
    </xf>
    <xf numFmtId="4" fontId="296" fillId="75" borderId="54" applyNumberFormat="0" applyProtection="0">
      <alignment horizontal="right" vertical="center"/>
    </xf>
    <xf numFmtId="4" fontId="296" fillId="75" borderId="54" applyNumberFormat="0" applyProtection="0">
      <alignment horizontal="right" vertical="center"/>
    </xf>
    <xf numFmtId="4" fontId="296" fillId="75" borderId="54" applyNumberFormat="0" applyProtection="0">
      <alignment horizontal="right" vertical="center"/>
    </xf>
    <xf numFmtId="4" fontId="296" fillId="75" borderId="54" applyNumberFormat="0" applyProtection="0">
      <alignment horizontal="right" vertical="center"/>
    </xf>
    <xf numFmtId="4" fontId="296" fillId="75" borderId="54" applyNumberFormat="0" applyProtection="0">
      <alignment horizontal="right" vertical="center"/>
    </xf>
    <xf numFmtId="4" fontId="296" fillId="75" borderId="54" applyNumberFormat="0" applyProtection="0">
      <alignment horizontal="right" vertical="center"/>
    </xf>
    <xf numFmtId="4" fontId="296" fillId="76" borderId="54" applyNumberFormat="0" applyProtection="0">
      <alignment horizontal="right" vertical="center"/>
    </xf>
    <xf numFmtId="4" fontId="296" fillId="76" borderId="54" applyNumberFormat="0" applyProtection="0">
      <alignment horizontal="right" vertical="center"/>
    </xf>
    <xf numFmtId="4" fontId="296" fillId="76" borderId="54" applyNumberFormat="0" applyProtection="0">
      <alignment horizontal="right" vertical="center"/>
    </xf>
    <xf numFmtId="4" fontId="296" fillId="76" borderId="54" applyNumberFormat="0" applyProtection="0">
      <alignment horizontal="right" vertical="center"/>
    </xf>
    <xf numFmtId="4" fontId="296" fillId="76" borderId="54" applyNumberFormat="0" applyProtection="0">
      <alignment horizontal="right" vertical="center"/>
    </xf>
    <xf numFmtId="4" fontId="296" fillId="76" borderId="54" applyNumberFormat="0" applyProtection="0">
      <alignment horizontal="right" vertical="center"/>
    </xf>
    <xf numFmtId="4" fontId="296" fillId="76" borderId="54" applyNumberFormat="0" applyProtection="0">
      <alignment horizontal="right" vertical="center"/>
    </xf>
    <xf numFmtId="4" fontId="296" fillId="76" borderId="54" applyNumberFormat="0" applyProtection="0">
      <alignment horizontal="right" vertical="center"/>
    </xf>
    <xf numFmtId="4" fontId="296" fillId="76" borderId="54" applyNumberFormat="0" applyProtection="0">
      <alignment horizontal="right" vertical="center"/>
    </xf>
    <xf numFmtId="4" fontId="296" fillId="76" borderId="54" applyNumberFormat="0" applyProtection="0">
      <alignment horizontal="right" vertical="center"/>
    </xf>
    <xf numFmtId="4" fontId="296" fillId="77" borderId="54" applyNumberFormat="0" applyProtection="0">
      <alignment horizontal="right" vertical="center"/>
    </xf>
    <xf numFmtId="4" fontId="296" fillId="77" borderId="54" applyNumberFormat="0" applyProtection="0">
      <alignment horizontal="right" vertical="center"/>
    </xf>
    <xf numFmtId="4" fontId="296" fillId="77" borderId="54" applyNumberFormat="0" applyProtection="0">
      <alignment horizontal="right" vertical="center"/>
    </xf>
    <xf numFmtId="4" fontId="296" fillId="77" borderId="54" applyNumberFormat="0" applyProtection="0">
      <alignment horizontal="right" vertical="center"/>
    </xf>
    <xf numFmtId="4" fontId="296" fillId="77" borderId="54" applyNumberFormat="0" applyProtection="0">
      <alignment horizontal="right" vertical="center"/>
    </xf>
    <xf numFmtId="4" fontId="296" fillId="77" borderId="54" applyNumberFormat="0" applyProtection="0">
      <alignment horizontal="right" vertical="center"/>
    </xf>
    <xf numFmtId="4" fontId="296" fillId="77" borderId="54" applyNumberFormat="0" applyProtection="0">
      <alignment horizontal="right" vertical="center"/>
    </xf>
    <xf numFmtId="4" fontId="296" fillId="77" borderId="54" applyNumberFormat="0" applyProtection="0">
      <alignment horizontal="right" vertical="center"/>
    </xf>
    <xf numFmtId="4" fontId="296" fillId="77" borderId="54" applyNumberFormat="0" applyProtection="0">
      <alignment horizontal="right" vertical="center"/>
    </xf>
    <xf numFmtId="4" fontId="296" fillId="77" borderId="54" applyNumberFormat="0" applyProtection="0">
      <alignment horizontal="right" vertical="center"/>
    </xf>
    <xf numFmtId="4" fontId="296" fillId="78" borderId="54" applyNumberFormat="0" applyProtection="0">
      <alignment horizontal="right" vertical="center"/>
    </xf>
    <xf numFmtId="4" fontId="296" fillId="78" borderId="54" applyNumberFormat="0" applyProtection="0">
      <alignment horizontal="right" vertical="center"/>
    </xf>
    <xf numFmtId="4" fontId="296" fillId="78" borderId="54" applyNumberFormat="0" applyProtection="0">
      <alignment horizontal="right" vertical="center"/>
    </xf>
    <xf numFmtId="4" fontId="296" fillId="78" borderId="54" applyNumberFormat="0" applyProtection="0">
      <alignment horizontal="right" vertical="center"/>
    </xf>
    <xf numFmtId="4" fontId="296" fillId="78" borderId="54" applyNumberFormat="0" applyProtection="0">
      <alignment horizontal="right" vertical="center"/>
    </xf>
    <xf numFmtId="4" fontId="296" fillId="78" borderId="54" applyNumberFormat="0" applyProtection="0">
      <alignment horizontal="right" vertical="center"/>
    </xf>
    <xf numFmtId="4" fontId="296" fillId="78" borderId="54" applyNumberFormat="0" applyProtection="0">
      <alignment horizontal="right" vertical="center"/>
    </xf>
    <xf numFmtId="4" fontId="296" fillId="78" borderId="54" applyNumberFormat="0" applyProtection="0">
      <alignment horizontal="right" vertical="center"/>
    </xf>
    <xf numFmtId="4" fontId="296" fillId="78" borderId="54" applyNumberFormat="0" applyProtection="0">
      <alignment horizontal="right" vertical="center"/>
    </xf>
    <xf numFmtId="4" fontId="296" fillId="78" borderId="54" applyNumberFormat="0" applyProtection="0">
      <alignment horizontal="right" vertical="center"/>
    </xf>
    <xf numFmtId="4" fontId="294" fillId="79" borderId="55" applyNumberFormat="0" applyProtection="0">
      <alignment horizontal="left" vertical="center" indent="1"/>
    </xf>
    <xf numFmtId="4" fontId="294" fillId="80" borderId="0" applyNumberFormat="0" applyProtection="0">
      <alignment horizontal="left" vertical="center" indent="1"/>
    </xf>
    <xf numFmtId="4" fontId="294" fillId="71" borderId="0" applyNumberFormat="0" applyProtection="0">
      <alignment horizontal="left" vertical="center" indent="1"/>
    </xf>
    <xf numFmtId="4" fontId="296" fillId="80" borderId="54" applyNumberFormat="0" applyProtection="0">
      <alignment horizontal="right" vertical="center"/>
    </xf>
    <xf numFmtId="4" fontId="296" fillId="80" borderId="54" applyNumberFormat="0" applyProtection="0">
      <alignment horizontal="right" vertical="center"/>
    </xf>
    <xf numFmtId="4" fontId="296" fillId="80" borderId="54" applyNumberFormat="0" applyProtection="0">
      <alignment horizontal="right" vertical="center"/>
    </xf>
    <xf numFmtId="4" fontId="296" fillId="80" borderId="54" applyNumberFormat="0" applyProtection="0">
      <alignment horizontal="right" vertical="center"/>
    </xf>
    <xf numFmtId="4" fontId="296" fillId="80" borderId="54" applyNumberFormat="0" applyProtection="0">
      <alignment horizontal="right" vertical="center"/>
    </xf>
    <xf numFmtId="4" fontId="296" fillId="80" borderId="54" applyNumberFormat="0" applyProtection="0">
      <alignment horizontal="right" vertical="center"/>
    </xf>
    <xf numFmtId="4" fontId="296" fillId="80" borderId="54" applyNumberFormat="0" applyProtection="0">
      <alignment horizontal="right" vertical="center"/>
    </xf>
    <xf numFmtId="4" fontId="296" fillId="80" borderId="54" applyNumberFormat="0" applyProtection="0">
      <alignment horizontal="right" vertical="center"/>
    </xf>
    <xf numFmtId="4" fontId="296" fillId="80" borderId="54" applyNumberFormat="0" applyProtection="0">
      <alignment horizontal="right" vertical="center"/>
    </xf>
    <xf numFmtId="4" fontId="296" fillId="80" borderId="54" applyNumberFormat="0" applyProtection="0">
      <alignment horizontal="right" vertical="center"/>
    </xf>
    <xf numFmtId="4" fontId="200" fillId="80" borderId="0" applyNumberFormat="0" applyProtection="0">
      <alignment horizontal="left" vertical="center" indent="1"/>
    </xf>
    <xf numFmtId="4" fontId="200" fillId="71" borderId="0" applyNumberFormat="0" applyProtection="0">
      <alignment horizontal="left" vertical="center" indent="1"/>
    </xf>
    <xf numFmtId="0" fontId="4" fillId="71" borderId="54" applyNumberFormat="0" applyProtection="0">
      <alignment horizontal="left" vertical="center" indent="1"/>
    </xf>
    <xf numFmtId="0" fontId="4" fillId="71" borderId="54" applyNumberFormat="0" applyProtection="0">
      <alignment horizontal="left" vertical="center" indent="1"/>
    </xf>
    <xf numFmtId="0" fontId="4" fillId="71" borderId="54" applyNumberFormat="0" applyProtection="0">
      <alignment horizontal="left" vertical="center" indent="1"/>
    </xf>
    <xf numFmtId="0" fontId="4" fillId="71" borderId="54" applyNumberFormat="0" applyProtection="0">
      <alignment horizontal="left" vertical="center" indent="1"/>
    </xf>
    <xf numFmtId="0" fontId="4" fillId="71" borderId="54" applyNumberFormat="0" applyProtection="0">
      <alignment horizontal="left" vertical="center" indent="1"/>
    </xf>
    <xf numFmtId="0" fontId="4" fillId="71" borderId="54" applyNumberFormat="0" applyProtection="0">
      <alignment horizontal="left" vertical="center" indent="1"/>
    </xf>
    <xf numFmtId="0" fontId="4" fillId="71" borderId="54" applyNumberFormat="0" applyProtection="0">
      <alignment horizontal="left" vertical="center" indent="1"/>
    </xf>
    <xf numFmtId="0" fontId="4" fillId="71" borderId="54" applyNumberFormat="0" applyProtection="0">
      <alignment horizontal="left" vertical="center" indent="1"/>
    </xf>
    <xf numFmtId="0" fontId="4" fillId="71" borderId="54" applyNumberFormat="0" applyProtection="0">
      <alignment horizontal="left" vertical="center" indent="1"/>
    </xf>
    <xf numFmtId="0" fontId="4" fillId="71" borderId="54" applyNumberFormat="0" applyProtection="0">
      <alignment horizontal="left" vertical="center" indent="1"/>
    </xf>
    <xf numFmtId="0" fontId="4" fillId="71" borderId="54" applyNumberFormat="0" applyProtection="0">
      <alignment horizontal="left" vertical="top" indent="1"/>
    </xf>
    <xf numFmtId="0" fontId="4" fillId="71" borderId="54" applyNumberFormat="0" applyProtection="0">
      <alignment horizontal="left" vertical="top" indent="1"/>
    </xf>
    <xf numFmtId="0" fontId="4" fillId="71" borderId="54" applyNumberFormat="0" applyProtection="0">
      <alignment horizontal="left" vertical="top" indent="1"/>
    </xf>
    <xf numFmtId="0" fontId="4" fillId="71" borderId="54" applyNumberFormat="0" applyProtection="0">
      <alignment horizontal="left" vertical="top" indent="1"/>
    </xf>
    <xf numFmtId="0" fontId="4" fillId="71" borderId="54" applyNumberFormat="0" applyProtection="0">
      <alignment horizontal="left" vertical="top" indent="1"/>
    </xf>
    <xf numFmtId="0" fontId="4" fillId="71" borderId="54" applyNumberFormat="0" applyProtection="0">
      <alignment horizontal="left" vertical="top" indent="1"/>
    </xf>
    <xf numFmtId="0" fontId="4" fillId="71" borderId="54" applyNumberFormat="0" applyProtection="0">
      <alignment horizontal="left" vertical="top" indent="1"/>
    </xf>
    <xf numFmtId="0" fontId="4" fillId="71" borderId="54" applyNumberFormat="0" applyProtection="0">
      <alignment horizontal="left" vertical="top" indent="1"/>
    </xf>
    <xf numFmtId="0" fontId="4" fillId="71" borderId="54" applyNumberFormat="0" applyProtection="0">
      <alignment horizontal="left" vertical="top" indent="1"/>
    </xf>
    <xf numFmtId="0" fontId="4" fillId="71" borderId="54" applyNumberFormat="0" applyProtection="0">
      <alignment horizontal="left" vertical="top" indent="1"/>
    </xf>
    <xf numFmtId="0" fontId="4" fillId="81" borderId="54" applyNumberFormat="0" applyProtection="0">
      <alignment horizontal="left" vertical="center" indent="1"/>
    </xf>
    <xf numFmtId="0" fontId="4" fillId="81" borderId="54" applyNumberFormat="0" applyProtection="0">
      <alignment horizontal="left" vertical="center" indent="1"/>
    </xf>
    <xf numFmtId="0" fontId="4" fillId="81" borderId="54" applyNumberFormat="0" applyProtection="0">
      <alignment horizontal="left" vertical="center" indent="1"/>
    </xf>
    <xf numFmtId="0" fontId="4" fillId="81" borderId="54" applyNumberFormat="0" applyProtection="0">
      <alignment horizontal="left" vertical="center" indent="1"/>
    </xf>
    <xf numFmtId="0" fontId="4" fillId="81" borderId="54" applyNumberFormat="0" applyProtection="0">
      <alignment horizontal="left" vertical="center" indent="1"/>
    </xf>
    <xf numFmtId="0" fontId="4" fillId="81" borderId="54" applyNumberFormat="0" applyProtection="0">
      <alignment horizontal="left" vertical="center" indent="1"/>
    </xf>
    <xf numFmtId="0" fontId="4" fillId="81" borderId="54" applyNumberFormat="0" applyProtection="0">
      <alignment horizontal="left" vertical="center" indent="1"/>
    </xf>
    <xf numFmtId="0" fontId="4" fillId="81" borderId="54" applyNumberFormat="0" applyProtection="0">
      <alignment horizontal="left" vertical="center" indent="1"/>
    </xf>
    <xf numFmtId="0" fontId="4" fillId="81" borderId="54" applyNumberFormat="0" applyProtection="0">
      <alignment horizontal="left" vertical="center" indent="1"/>
    </xf>
    <xf numFmtId="0" fontId="4" fillId="81" borderId="54" applyNumberFormat="0" applyProtection="0">
      <alignment horizontal="left" vertical="center" indent="1"/>
    </xf>
    <xf numFmtId="0" fontId="4" fillId="81" borderId="54" applyNumberFormat="0" applyProtection="0">
      <alignment horizontal="left" vertical="top" indent="1"/>
    </xf>
    <xf numFmtId="0" fontId="4" fillId="81" borderId="54" applyNumberFormat="0" applyProtection="0">
      <alignment horizontal="left" vertical="top" indent="1"/>
    </xf>
    <xf numFmtId="0" fontId="4" fillId="81" borderId="54" applyNumberFormat="0" applyProtection="0">
      <alignment horizontal="left" vertical="top" indent="1"/>
    </xf>
    <xf numFmtId="0" fontId="4" fillId="81" borderId="54" applyNumberFormat="0" applyProtection="0">
      <alignment horizontal="left" vertical="top" indent="1"/>
    </xf>
    <xf numFmtId="0" fontId="4" fillId="81" borderId="54" applyNumberFormat="0" applyProtection="0">
      <alignment horizontal="left" vertical="top" indent="1"/>
    </xf>
    <xf numFmtId="0" fontId="4" fillId="81" borderId="54" applyNumberFormat="0" applyProtection="0">
      <alignment horizontal="left" vertical="top" indent="1"/>
    </xf>
    <xf numFmtId="0" fontId="4" fillId="81" borderId="54" applyNumberFormat="0" applyProtection="0">
      <alignment horizontal="left" vertical="top" indent="1"/>
    </xf>
    <xf numFmtId="0" fontId="4" fillId="81" borderId="54" applyNumberFormat="0" applyProtection="0">
      <alignment horizontal="left" vertical="top" indent="1"/>
    </xf>
    <xf numFmtId="0" fontId="4" fillId="81" borderId="54" applyNumberFormat="0" applyProtection="0">
      <alignment horizontal="left" vertical="top" indent="1"/>
    </xf>
    <xf numFmtId="0" fontId="4" fillId="81" borderId="54" applyNumberFormat="0" applyProtection="0">
      <alignment horizontal="left" vertical="top" indent="1"/>
    </xf>
    <xf numFmtId="0" fontId="4" fillId="80" borderId="54" applyNumberFormat="0" applyProtection="0">
      <alignment horizontal="left" vertical="center" indent="1"/>
    </xf>
    <xf numFmtId="0" fontId="4" fillId="80" borderId="54" applyNumberFormat="0" applyProtection="0">
      <alignment horizontal="left" vertical="center" indent="1"/>
    </xf>
    <xf numFmtId="0" fontId="4" fillId="80" borderId="54" applyNumberFormat="0" applyProtection="0">
      <alignment horizontal="left" vertical="center" indent="1"/>
    </xf>
    <xf numFmtId="0" fontId="4" fillId="80" borderId="54" applyNumberFormat="0" applyProtection="0">
      <alignment horizontal="left" vertical="center" indent="1"/>
    </xf>
    <xf numFmtId="0" fontId="4" fillId="80" borderId="54" applyNumberFormat="0" applyProtection="0">
      <alignment horizontal="left" vertical="center" indent="1"/>
    </xf>
    <xf numFmtId="0" fontId="4" fillId="80" borderId="54" applyNumberFormat="0" applyProtection="0">
      <alignment horizontal="left" vertical="center" indent="1"/>
    </xf>
    <xf numFmtId="0" fontId="4" fillId="80" borderId="54" applyNumberFormat="0" applyProtection="0">
      <alignment horizontal="left" vertical="center" indent="1"/>
    </xf>
    <xf numFmtId="0" fontId="4" fillId="80" borderId="54" applyNumberFormat="0" applyProtection="0">
      <alignment horizontal="left" vertical="center" indent="1"/>
    </xf>
    <xf numFmtId="0" fontId="4" fillId="80" borderId="54" applyNumberFormat="0" applyProtection="0">
      <alignment horizontal="left" vertical="center" indent="1"/>
    </xf>
    <xf numFmtId="0" fontId="4" fillId="80" borderId="54" applyNumberFormat="0" applyProtection="0">
      <alignment horizontal="left" vertical="center" indent="1"/>
    </xf>
    <xf numFmtId="0" fontId="4" fillId="80" borderId="54" applyNumberFormat="0" applyProtection="0">
      <alignment horizontal="left" vertical="top" indent="1"/>
    </xf>
    <xf numFmtId="0" fontId="4" fillId="80" borderId="54" applyNumberFormat="0" applyProtection="0">
      <alignment horizontal="left" vertical="top" indent="1"/>
    </xf>
    <xf numFmtId="0" fontId="4" fillId="80" borderId="54" applyNumberFormat="0" applyProtection="0">
      <alignment horizontal="left" vertical="top" indent="1"/>
    </xf>
    <xf numFmtId="0" fontId="4" fillId="80" borderId="54" applyNumberFormat="0" applyProtection="0">
      <alignment horizontal="left" vertical="top" indent="1"/>
    </xf>
    <xf numFmtId="0" fontId="4" fillId="80" borderId="54" applyNumberFormat="0" applyProtection="0">
      <alignment horizontal="left" vertical="top" indent="1"/>
    </xf>
    <xf numFmtId="0" fontId="4" fillId="80" borderId="54" applyNumberFormat="0" applyProtection="0">
      <alignment horizontal="left" vertical="top" indent="1"/>
    </xf>
    <xf numFmtId="0" fontId="4" fillId="80" borderId="54" applyNumberFormat="0" applyProtection="0">
      <alignment horizontal="left" vertical="top" indent="1"/>
    </xf>
    <xf numFmtId="0" fontId="4" fillId="80" borderId="54" applyNumberFormat="0" applyProtection="0">
      <alignment horizontal="left" vertical="top" indent="1"/>
    </xf>
    <xf numFmtId="0" fontId="4" fillId="80" borderId="54" applyNumberFormat="0" applyProtection="0">
      <alignment horizontal="left" vertical="top" indent="1"/>
    </xf>
    <xf numFmtId="0" fontId="4" fillId="80" borderId="54" applyNumberFormat="0" applyProtection="0">
      <alignment horizontal="left" vertical="top" indent="1"/>
    </xf>
    <xf numFmtId="0" fontId="4" fillId="82" borderId="54" applyNumberFormat="0" applyProtection="0">
      <alignment horizontal="left" vertical="center" indent="1"/>
    </xf>
    <xf numFmtId="0" fontId="4" fillId="82" borderId="54" applyNumberFormat="0" applyProtection="0">
      <alignment horizontal="left" vertical="center" indent="1"/>
    </xf>
    <xf numFmtId="0" fontId="4" fillId="82" borderId="54" applyNumberFormat="0" applyProtection="0">
      <alignment horizontal="left" vertical="center" indent="1"/>
    </xf>
    <xf numFmtId="0" fontId="4" fillId="82" borderId="54" applyNumberFormat="0" applyProtection="0">
      <alignment horizontal="left" vertical="center" indent="1"/>
    </xf>
    <xf numFmtId="0" fontId="4" fillId="82" borderId="54" applyNumberFormat="0" applyProtection="0">
      <alignment horizontal="left" vertical="center" indent="1"/>
    </xf>
    <xf numFmtId="0" fontId="4" fillId="82" borderId="54" applyNumberFormat="0" applyProtection="0">
      <alignment horizontal="left" vertical="center" indent="1"/>
    </xf>
    <xf numFmtId="0" fontId="4" fillId="82" borderId="54" applyNumberFormat="0" applyProtection="0">
      <alignment horizontal="left" vertical="center" indent="1"/>
    </xf>
    <xf numFmtId="0" fontId="4" fillId="82" borderId="54" applyNumberFormat="0" applyProtection="0">
      <alignment horizontal="left" vertical="center" indent="1"/>
    </xf>
    <xf numFmtId="0" fontId="4" fillId="82" borderId="54" applyNumberFormat="0" applyProtection="0">
      <alignment horizontal="left" vertical="center" indent="1"/>
    </xf>
    <xf numFmtId="0" fontId="4" fillId="82" borderId="54" applyNumberFormat="0" applyProtection="0">
      <alignment horizontal="left" vertical="center" indent="1"/>
    </xf>
    <xf numFmtId="0" fontId="4" fillId="82" borderId="54" applyNumberFormat="0" applyProtection="0">
      <alignment horizontal="left" vertical="top" indent="1"/>
    </xf>
    <xf numFmtId="0" fontId="4" fillId="82" borderId="54" applyNumberFormat="0" applyProtection="0">
      <alignment horizontal="left" vertical="top" indent="1"/>
    </xf>
    <xf numFmtId="0" fontId="4" fillId="82" borderId="54" applyNumberFormat="0" applyProtection="0">
      <alignment horizontal="left" vertical="top" indent="1"/>
    </xf>
    <xf numFmtId="0" fontId="4" fillId="82" borderId="54" applyNumberFormat="0" applyProtection="0">
      <alignment horizontal="left" vertical="top" indent="1"/>
    </xf>
    <xf numFmtId="0" fontId="4" fillId="82" borderId="54" applyNumberFormat="0" applyProtection="0">
      <alignment horizontal="left" vertical="top" indent="1"/>
    </xf>
    <xf numFmtId="0" fontId="4" fillId="82" borderId="54" applyNumberFormat="0" applyProtection="0">
      <alignment horizontal="left" vertical="top" indent="1"/>
    </xf>
    <xf numFmtId="0" fontId="4" fillId="82" borderId="54" applyNumberFormat="0" applyProtection="0">
      <alignment horizontal="left" vertical="top" indent="1"/>
    </xf>
    <xf numFmtId="0" fontId="4" fillId="82" borderId="54" applyNumberFormat="0" applyProtection="0">
      <alignment horizontal="left" vertical="top" indent="1"/>
    </xf>
    <xf numFmtId="0" fontId="4" fillId="82" borderId="54" applyNumberFormat="0" applyProtection="0">
      <alignment horizontal="left" vertical="top" indent="1"/>
    </xf>
    <xf numFmtId="0" fontId="4" fillId="82" borderId="54" applyNumberFormat="0" applyProtection="0">
      <alignment horizontal="left" vertical="top" indent="1"/>
    </xf>
    <xf numFmtId="4" fontId="296" fillId="82" borderId="54" applyNumberFormat="0" applyProtection="0">
      <alignment vertical="center"/>
    </xf>
    <xf numFmtId="4" fontId="296" fillId="82" borderId="54" applyNumberFormat="0" applyProtection="0">
      <alignment vertical="center"/>
    </xf>
    <xf numFmtId="4" fontId="296" fillId="82" borderId="54" applyNumberFormat="0" applyProtection="0">
      <alignment vertical="center"/>
    </xf>
    <xf numFmtId="4" fontId="296" fillId="82" borderId="54" applyNumberFormat="0" applyProtection="0">
      <alignment vertical="center"/>
    </xf>
    <xf numFmtId="4" fontId="296" fillId="82" borderId="54" applyNumberFormat="0" applyProtection="0">
      <alignment vertical="center"/>
    </xf>
    <xf numFmtId="4" fontId="296" fillId="82" borderId="54" applyNumberFormat="0" applyProtection="0">
      <alignment vertical="center"/>
    </xf>
    <xf numFmtId="4" fontId="296" fillId="82" borderId="54" applyNumberFormat="0" applyProtection="0">
      <alignment vertical="center"/>
    </xf>
    <xf numFmtId="4" fontId="296" fillId="82" borderId="54" applyNumberFormat="0" applyProtection="0">
      <alignment vertical="center"/>
    </xf>
    <xf numFmtId="4" fontId="296" fillId="82" borderId="54" applyNumberFormat="0" applyProtection="0">
      <alignment vertical="center"/>
    </xf>
    <xf numFmtId="4" fontId="296" fillId="82" borderId="54" applyNumberFormat="0" applyProtection="0">
      <alignment vertical="center"/>
    </xf>
    <xf numFmtId="4" fontId="298" fillId="82" borderId="54" applyNumberFormat="0" applyProtection="0">
      <alignment vertical="center"/>
    </xf>
    <xf numFmtId="4" fontId="298" fillId="82" borderId="54" applyNumberFormat="0" applyProtection="0">
      <alignment vertical="center"/>
    </xf>
    <xf numFmtId="4" fontId="298" fillId="82" borderId="54" applyNumberFormat="0" applyProtection="0">
      <alignment vertical="center"/>
    </xf>
    <xf numFmtId="4" fontId="298" fillId="82" borderId="54" applyNumberFormat="0" applyProtection="0">
      <alignment vertical="center"/>
    </xf>
    <xf numFmtId="4" fontId="298" fillId="82" borderId="54" applyNumberFormat="0" applyProtection="0">
      <alignment vertical="center"/>
    </xf>
    <xf numFmtId="4" fontId="298" fillId="82" borderId="54" applyNumberFormat="0" applyProtection="0">
      <alignment vertical="center"/>
    </xf>
    <xf numFmtId="4" fontId="298" fillId="82" borderId="54" applyNumberFormat="0" applyProtection="0">
      <alignment vertical="center"/>
    </xf>
    <xf numFmtId="4" fontId="298" fillId="82" borderId="54" applyNumberFormat="0" applyProtection="0">
      <alignment vertical="center"/>
    </xf>
    <xf numFmtId="4" fontId="298" fillId="82" borderId="54" applyNumberFormat="0" applyProtection="0">
      <alignment vertical="center"/>
    </xf>
    <xf numFmtId="4" fontId="298" fillId="82" borderId="54" applyNumberFormat="0" applyProtection="0">
      <alignment vertical="center"/>
    </xf>
    <xf numFmtId="4" fontId="294" fillId="80" borderId="56" applyNumberFormat="0" applyProtection="0">
      <alignment horizontal="left" vertical="center" indent="1"/>
    </xf>
    <xf numFmtId="4" fontId="294" fillId="80" borderId="56" applyNumberFormat="0" applyProtection="0">
      <alignment horizontal="left" vertical="center" indent="1"/>
    </xf>
    <xf numFmtId="4" fontId="294" fillId="80" borderId="56" applyNumberFormat="0" applyProtection="0">
      <alignment horizontal="left" vertical="center" indent="1"/>
    </xf>
    <xf numFmtId="4" fontId="294" fillId="80" borderId="56" applyNumberFormat="0" applyProtection="0">
      <alignment horizontal="left" vertical="center" indent="1"/>
    </xf>
    <xf numFmtId="4" fontId="294" fillId="80" borderId="56" applyNumberFormat="0" applyProtection="0">
      <alignment horizontal="left" vertical="center" indent="1"/>
    </xf>
    <xf numFmtId="4" fontId="294" fillId="80" borderId="56" applyNumberFormat="0" applyProtection="0">
      <alignment horizontal="left" vertical="center" indent="1"/>
    </xf>
    <xf numFmtId="4" fontId="294" fillId="80" borderId="56" applyNumberFormat="0" applyProtection="0">
      <alignment horizontal="left" vertical="center" indent="1"/>
    </xf>
    <xf numFmtId="4" fontId="294" fillId="80" borderId="56" applyNumberFormat="0" applyProtection="0">
      <alignment horizontal="left" vertical="center" indent="1"/>
    </xf>
    <xf numFmtId="4" fontId="294" fillId="80" borderId="56" applyNumberFormat="0" applyProtection="0">
      <alignment horizontal="left" vertical="center" indent="1"/>
    </xf>
    <xf numFmtId="4" fontId="294" fillId="80" borderId="56" applyNumberFormat="0" applyProtection="0">
      <alignment horizontal="left" vertical="center" indent="1"/>
    </xf>
    <xf numFmtId="0" fontId="200" fillId="62" borderId="54" applyNumberFormat="0" applyProtection="0">
      <alignment horizontal="left" vertical="top" indent="1"/>
    </xf>
    <xf numFmtId="0" fontId="200" fillId="62" borderId="54" applyNumberFormat="0" applyProtection="0">
      <alignment horizontal="left" vertical="top" indent="1"/>
    </xf>
    <xf numFmtId="0" fontId="200" fillId="62" borderId="54" applyNumberFormat="0" applyProtection="0">
      <alignment horizontal="left" vertical="top" indent="1"/>
    </xf>
    <xf numFmtId="0" fontId="200" fillId="62" borderId="54" applyNumberFormat="0" applyProtection="0">
      <alignment horizontal="left" vertical="top" indent="1"/>
    </xf>
    <xf numFmtId="0" fontId="200" fillId="62" borderId="54" applyNumberFormat="0" applyProtection="0">
      <alignment horizontal="left" vertical="top" indent="1"/>
    </xf>
    <xf numFmtId="0" fontId="200" fillId="62" borderId="54" applyNumberFormat="0" applyProtection="0">
      <alignment horizontal="left" vertical="top" indent="1"/>
    </xf>
    <xf numFmtId="0" fontId="200" fillId="62" borderId="54" applyNumberFormat="0" applyProtection="0">
      <alignment horizontal="left" vertical="top" indent="1"/>
    </xf>
    <xf numFmtId="0" fontId="200" fillId="62" borderId="54" applyNumberFormat="0" applyProtection="0">
      <alignment horizontal="left" vertical="top" indent="1"/>
    </xf>
    <xf numFmtId="0" fontId="200" fillId="62" borderId="54" applyNumberFormat="0" applyProtection="0">
      <alignment horizontal="left" vertical="top" indent="1"/>
    </xf>
    <xf numFmtId="0" fontId="200" fillId="62" borderId="54" applyNumberFormat="0" applyProtection="0">
      <alignment horizontal="left" vertical="top" indent="1"/>
    </xf>
    <xf numFmtId="4" fontId="296" fillId="82" borderId="54" applyNumberFormat="0" applyProtection="0">
      <alignment horizontal="right" vertical="center"/>
    </xf>
    <xf numFmtId="4" fontId="296" fillId="82" borderId="54" applyNumberFormat="0" applyProtection="0">
      <alignment horizontal="right" vertical="center"/>
    </xf>
    <xf numFmtId="4" fontId="296" fillId="82" borderId="54" applyNumberFormat="0" applyProtection="0">
      <alignment horizontal="right" vertical="center"/>
    </xf>
    <xf numFmtId="4" fontId="296" fillId="82" borderId="54" applyNumberFormat="0" applyProtection="0">
      <alignment horizontal="right" vertical="center"/>
    </xf>
    <xf numFmtId="4" fontId="296" fillId="82" borderId="54" applyNumberFormat="0" applyProtection="0">
      <alignment horizontal="right" vertical="center"/>
    </xf>
    <xf numFmtId="4" fontId="296" fillId="82" borderId="54" applyNumberFormat="0" applyProtection="0">
      <alignment horizontal="right" vertical="center"/>
    </xf>
    <xf numFmtId="4" fontId="296" fillId="82" borderId="54" applyNumberFormat="0" applyProtection="0">
      <alignment horizontal="right" vertical="center"/>
    </xf>
    <xf numFmtId="4" fontId="296" fillId="82" borderId="54" applyNumberFormat="0" applyProtection="0">
      <alignment horizontal="right" vertical="center"/>
    </xf>
    <xf numFmtId="4" fontId="296" fillId="82" borderId="54" applyNumberFormat="0" applyProtection="0">
      <alignment horizontal="right" vertical="center"/>
    </xf>
    <xf numFmtId="4" fontId="296" fillId="82" borderId="54" applyNumberFormat="0" applyProtection="0">
      <alignment horizontal="right" vertical="center"/>
    </xf>
    <xf numFmtId="4" fontId="294" fillId="43" borderId="54" applyNumberFormat="0" applyProtection="0">
      <alignment horizontal="right" vertical="center"/>
    </xf>
    <xf numFmtId="4" fontId="294" fillId="43" borderId="54" applyNumberFormat="0" applyProtection="0">
      <alignment horizontal="right" vertical="center"/>
    </xf>
    <xf numFmtId="4" fontId="294" fillId="43" borderId="54" applyNumberFormat="0" applyProtection="0">
      <alignment horizontal="right" vertical="center"/>
    </xf>
    <xf numFmtId="4" fontId="294" fillId="43" borderId="54" applyNumberFormat="0" applyProtection="0">
      <alignment horizontal="right" vertical="center"/>
    </xf>
    <xf numFmtId="4" fontId="294" fillId="43" borderId="54" applyNumberFormat="0" applyProtection="0">
      <alignment horizontal="right" vertical="center"/>
    </xf>
    <xf numFmtId="4" fontId="294" fillId="43" borderId="54" applyNumberFormat="0" applyProtection="0">
      <alignment horizontal="right" vertical="center"/>
    </xf>
    <xf numFmtId="4" fontId="294" fillId="43" borderId="54" applyNumberFormat="0" applyProtection="0">
      <alignment horizontal="right" vertical="center"/>
    </xf>
    <xf numFmtId="4" fontId="294" fillId="43" borderId="54" applyNumberFormat="0" applyProtection="0">
      <alignment horizontal="right" vertical="center"/>
    </xf>
    <xf numFmtId="4" fontId="294" fillId="43" borderId="54" applyNumberFormat="0" applyProtection="0">
      <alignment horizontal="right" vertical="center"/>
    </xf>
    <xf numFmtId="4" fontId="294" fillId="43" borderId="54" applyNumberFormat="0" applyProtection="0">
      <alignment horizontal="right" vertical="center"/>
    </xf>
    <xf numFmtId="4" fontId="294" fillId="80" borderId="54" applyNumberFormat="0" applyProtection="0">
      <alignment horizontal="left" vertical="center" indent="1"/>
    </xf>
    <xf numFmtId="4" fontId="294" fillId="80" borderId="54" applyNumberFormat="0" applyProtection="0">
      <alignment horizontal="left" vertical="center" indent="1"/>
    </xf>
    <xf numFmtId="4" fontId="294" fillId="80" borderId="54" applyNumberFormat="0" applyProtection="0">
      <alignment horizontal="left" vertical="center" indent="1"/>
    </xf>
    <xf numFmtId="4" fontId="294" fillId="80" borderId="54" applyNumberFormat="0" applyProtection="0">
      <alignment horizontal="left" vertical="center" indent="1"/>
    </xf>
    <xf numFmtId="4" fontId="294" fillId="80" borderId="54" applyNumberFormat="0" applyProtection="0">
      <alignment horizontal="left" vertical="center" indent="1"/>
    </xf>
    <xf numFmtId="4" fontId="294" fillId="80" borderId="54" applyNumberFormat="0" applyProtection="0">
      <alignment horizontal="left" vertical="center" indent="1"/>
    </xf>
    <xf numFmtId="4" fontId="294" fillId="80" borderId="54" applyNumberFormat="0" applyProtection="0">
      <alignment horizontal="left" vertical="center" indent="1"/>
    </xf>
    <xf numFmtId="4" fontId="294" fillId="80" borderId="54" applyNumberFormat="0" applyProtection="0">
      <alignment horizontal="left" vertical="center" indent="1"/>
    </xf>
    <xf numFmtId="4" fontId="294" fillId="80" borderId="54" applyNumberFormat="0" applyProtection="0">
      <alignment horizontal="left" vertical="center" indent="1"/>
    </xf>
    <xf numFmtId="4" fontId="294" fillId="80" borderId="54" applyNumberFormat="0" applyProtection="0">
      <alignment horizontal="left" vertical="center" indent="1"/>
    </xf>
    <xf numFmtId="0" fontId="200" fillId="81" borderId="54" applyNumberFormat="0" applyProtection="0">
      <alignment horizontal="left" vertical="top" indent="1"/>
    </xf>
    <xf numFmtId="0" fontId="200" fillId="81" borderId="54" applyNumberFormat="0" applyProtection="0">
      <alignment horizontal="left" vertical="top" indent="1"/>
    </xf>
    <xf numFmtId="0" fontId="200" fillId="81" borderId="54" applyNumberFormat="0" applyProtection="0">
      <alignment horizontal="left" vertical="top" indent="1"/>
    </xf>
    <xf numFmtId="0" fontId="200" fillId="81" borderId="54" applyNumberFormat="0" applyProtection="0">
      <alignment horizontal="left" vertical="top" indent="1"/>
    </xf>
    <xf numFmtId="0" fontId="200" fillId="81" borderId="54" applyNumberFormat="0" applyProtection="0">
      <alignment horizontal="left" vertical="top" indent="1"/>
    </xf>
    <xf numFmtId="0" fontId="200" fillId="81" borderId="54" applyNumberFormat="0" applyProtection="0">
      <alignment horizontal="left" vertical="top" indent="1"/>
    </xf>
    <xf numFmtId="0" fontId="200" fillId="81" borderId="54" applyNumberFormat="0" applyProtection="0">
      <alignment horizontal="left" vertical="top" indent="1"/>
    </xf>
    <xf numFmtId="0" fontId="200" fillId="81" borderId="54" applyNumberFormat="0" applyProtection="0">
      <alignment horizontal="left" vertical="top" indent="1"/>
    </xf>
    <xf numFmtId="0" fontId="200" fillId="81" borderId="54" applyNumberFormat="0" applyProtection="0">
      <alignment horizontal="left" vertical="top" indent="1"/>
    </xf>
    <xf numFmtId="0" fontId="200" fillId="81" borderId="54" applyNumberFormat="0" applyProtection="0">
      <alignment horizontal="left" vertical="top" indent="1"/>
    </xf>
    <xf numFmtId="4" fontId="299" fillId="81" borderId="56" applyNumberFormat="0" applyProtection="0">
      <alignment horizontal="left" vertical="center" indent="1"/>
    </xf>
    <xf numFmtId="4" fontId="299" fillId="81" borderId="56" applyNumberFormat="0" applyProtection="0">
      <alignment horizontal="left" vertical="center" indent="1"/>
    </xf>
    <xf numFmtId="4" fontId="299" fillId="81" borderId="56" applyNumberFormat="0" applyProtection="0">
      <alignment horizontal="left" vertical="center" indent="1"/>
    </xf>
    <xf numFmtId="4" fontId="299" fillId="81" borderId="56" applyNumberFormat="0" applyProtection="0">
      <alignment horizontal="left" vertical="center" indent="1"/>
    </xf>
    <xf numFmtId="4" fontId="299" fillId="81" borderId="56" applyNumberFormat="0" applyProtection="0">
      <alignment horizontal="left" vertical="center" indent="1"/>
    </xf>
    <xf numFmtId="4" fontId="299" fillId="81" borderId="56" applyNumberFormat="0" applyProtection="0">
      <alignment horizontal="left" vertical="center" indent="1"/>
    </xf>
    <xf numFmtId="4" fontId="299" fillId="81" borderId="56" applyNumberFormat="0" applyProtection="0">
      <alignment horizontal="left" vertical="center" indent="1"/>
    </xf>
    <xf numFmtId="4" fontId="299" fillId="81" borderId="56" applyNumberFormat="0" applyProtection="0">
      <alignment horizontal="left" vertical="center" indent="1"/>
    </xf>
    <xf numFmtId="4" fontId="299" fillId="81" borderId="56" applyNumberFormat="0" applyProtection="0">
      <alignment horizontal="left" vertical="center" indent="1"/>
    </xf>
    <xf numFmtId="4" fontId="299" fillId="81" borderId="56" applyNumberFormat="0" applyProtection="0">
      <alignment horizontal="left" vertical="center" indent="1"/>
    </xf>
    <xf numFmtId="4" fontId="300" fillId="82" borderId="54" applyNumberFormat="0" applyProtection="0">
      <alignment horizontal="right" vertical="center"/>
    </xf>
    <xf numFmtId="4" fontId="300" fillId="82" borderId="54" applyNumberFormat="0" applyProtection="0">
      <alignment horizontal="right" vertical="center"/>
    </xf>
    <xf numFmtId="4" fontId="300" fillId="82" borderId="54" applyNumberFormat="0" applyProtection="0">
      <alignment horizontal="right" vertical="center"/>
    </xf>
    <xf numFmtId="4" fontId="300" fillId="82" borderId="54" applyNumberFormat="0" applyProtection="0">
      <alignment horizontal="right" vertical="center"/>
    </xf>
    <xf numFmtId="4" fontId="300" fillId="82" borderId="54" applyNumberFormat="0" applyProtection="0">
      <alignment horizontal="right" vertical="center"/>
    </xf>
    <xf numFmtId="4" fontId="300" fillId="82" borderId="54" applyNumberFormat="0" applyProtection="0">
      <alignment horizontal="right" vertical="center"/>
    </xf>
    <xf numFmtId="4" fontId="300" fillId="82" borderId="54" applyNumberFormat="0" applyProtection="0">
      <alignment horizontal="right" vertical="center"/>
    </xf>
    <xf numFmtId="4" fontId="300" fillId="82" borderId="54" applyNumberFormat="0" applyProtection="0">
      <alignment horizontal="right" vertical="center"/>
    </xf>
    <xf numFmtId="4" fontId="300" fillId="82" borderId="54" applyNumberFormat="0" applyProtection="0">
      <alignment horizontal="right" vertical="center"/>
    </xf>
    <xf numFmtId="4" fontId="300" fillId="82" borderId="54" applyNumberFormat="0" applyProtection="0">
      <alignment horizontal="right" vertical="center"/>
    </xf>
    <xf numFmtId="0" fontId="119" fillId="62" borderId="38">
      <alignment horizontal="center" vertical="center" wrapText="1"/>
    </xf>
    <xf numFmtId="0" fontId="119" fillId="62" borderId="38">
      <alignment horizontal="center" vertical="center" wrapText="1"/>
    </xf>
    <xf numFmtId="0" fontId="119" fillId="62" borderId="38">
      <alignment horizontal="center" vertical="center" wrapText="1"/>
    </xf>
    <xf numFmtId="0" fontId="119" fillId="62" borderId="38">
      <alignment horizontal="center" vertical="center" wrapText="1"/>
    </xf>
    <xf numFmtId="0" fontId="119" fillId="62" borderId="38">
      <alignment horizontal="center" vertical="center" wrapText="1"/>
    </xf>
    <xf numFmtId="0" fontId="119" fillId="62" borderId="38">
      <alignment horizontal="center" vertical="center" wrapText="1"/>
    </xf>
    <xf numFmtId="0" fontId="119" fillId="62" borderId="38">
      <alignment horizontal="center" vertical="center" wrapText="1"/>
    </xf>
    <xf numFmtId="0" fontId="119" fillId="62" borderId="38">
      <alignment horizontal="center" vertical="center" wrapText="1"/>
    </xf>
    <xf numFmtId="0" fontId="119" fillId="62" borderId="38">
      <alignment horizontal="center" vertical="center" wrapText="1"/>
    </xf>
    <xf numFmtId="0" fontId="119" fillId="62" borderId="38">
      <alignment horizontal="center" vertical="center" wrapText="1"/>
    </xf>
    <xf numFmtId="0" fontId="119" fillId="62" borderId="38">
      <alignment horizontal="center" vertical="center" wrapText="1"/>
    </xf>
    <xf numFmtId="0" fontId="119" fillId="62" borderId="38">
      <alignment horizontal="center" vertical="center" wrapText="1"/>
    </xf>
    <xf numFmtId="0" fontId="119" fillId="62" borderId="38">
      <alignment horizontal="center" vertical="center" wrapText="1"/>
    </xf>
    <xf numFmtId="0" fontId="119" fillId="62" borderId="38">
      <alignment horizontal="center" vertical="center" wrapText="1"/>
    </xf>
    <xf numFmtId="0" fontId="119" fillId="62" borderId="38">
      <alignment horizontal="center" vertical="center" wrapText="1"/>
    </xf>
    <xf numFmtId="0" fontId="119" fillId="62" borderId="38">
      <alignment horizontal="center" vertical="center" wrapText="1"/>
    </xf>
    <xf numFmtId="0" fontId="301" fillId="0" borderId="0">
      <alignment horizontal="left"/>
    </xf>
    <xf numFmtId="0" fontId="302" fillId="0" borderId="0">
      <alignment horizontal="left"/>
    </xf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0" fillId="1" borderId="29" applyNumberFormat="0" applyFont="0" applyAlignment="0">
      <alignment horizontal="center"/>
    </xf>
    <xf numFmtId="0" fontId="290" fillId="1" borderId="29" applyNumberFormat="0" applyFont="0" applyAlignment="0">
      <alignment horizontal="center"/>
    </xf>
    <xf numFmtId="0" fontId="290" fillId="1" borderId="29" applyNumberFormat="0" applyFont="0" applyAlignment="0">
      <alignment horizontal="center"/>
    </xf>
    <xf numFmtId="0" fontId="290" fillId="1" borderId="29" applyNumberFormat="0" applyFont="0" applyAlignment="0">
      <alignment horizontal="center"/>
    </xf>
    <xf numFmtId="0" fontId="290" fillId="1" borderId="29" applyNumberFormat="0" applyFont="0" applyAlignment="0">
      <alignment horizontal="center"/>
    </xf>
    <xf numFmtId="0" fontId="290" fillId="1" borderId="29" applyNumberFormat="0" applyFont="0" applyAlignment="0">
      <alignment horizontal="center"/>
    </xf>
    <xf numFmtId="0" fontId="290" fillId="1" borderId="29" applyNumberFormat="0" applyFont="0" applyAlignment="0">
      <alignment horizontal="center"/>
    </xf>
    <xf numFmtId="0" fontId="290" fillId="1" borderId="29" applyNumberFormat="0" applyFont="0" applyAlignment="0">
      <alignment horizontal="center"/>
    </xf>
    <xf numFmtId="0" fontId="290" fillId="1" borderId="29" applyNumberFormat="0" applyFont="0" applyAlignment="0">
      <alignment horizontal="center"/>
    </xf>
    <xf numFmtId="0" fontId="290" fillId="1" borderId="29" applyNumberFormat="0" applyFont="0" applyAlignment="0">
      <alignment horizontal="center"/>
    </xf>
    <xf numFmtId="0" fontId="194" fillId="0" borderId="36" applyAlignment="0">
      <alignment horizontal="centerContinuous"/>
    </xf>
    <xf numFmtId="0" fontId="194" fillId="0" borderId="36" applyAlignment="0">
      <alignment horizontal="centerContinuous"/>
    </xf>
    <xf numFmtId="0" fontId="194" fillId="0" borderId="36" applyAlignment="0">
      <alignment horizontal="centerContinuous"/>
    </xf>
    <xf numFmtId="0" fontId="194" fillId="0" borderId="36" applyAlignment="0">
      <alignment horizontal="centerContinuous"/>
    </xf>
    <xf numFmtId="0" fontId="194" fillId="0" borderId="36" applyAlignment="0">
      <alignment horizontal="centerContinuous"/>
    </xf>
    <xf numFmtId="0" fontId="194" fillId="0" borderId="36" applyAlignment="0">
      <alignment horizontal="centerContinuous"/>
    </xf>
    <xf numFmtId="0" fontId="194" fillId="0" borderId="36" applyAlignment="0">
      <alignment horizontal="centerContinuous"/>
    </xf>
    <xf numFmtId="0" fontId="194" fillId="0" borderId="36" applyAlignment="0">
      <alignment horizontal="centerContinuous"/>
    </xf>
    <xf numFmtId="0" fontId="194" fillId="0" borderId="36" applyAlignment="0">
      <alignment horizontal="centerContinuous"/>
    </xf>
    <xf numFmtId="0" fontId="194" fillId="0" borderId="36" applyAlignment="0">
      <alignment horizontal="centerContinuous"/>
    </xf>
    <xf numFmtId="0" fontId="194" fillId="0" borderId="36" applyAlignment="0">
      <alignment horizontal="centerContinuous"/>
    </xf>
    <xf numFmtId="0" fontId="194" fillId="0" borderId="36" applyAlignment="0">
      <alignment horizontal="centerContinuous"/>
    </xf>
    <xf numFmtId="0" fontId="194" fillId="0" borderId="36" applyAlignment="0">
      <alignment horizontal="centerContinuous"/>
    </xf>
    <xf numFmtId="0" fontId="194" fillId="0" borderId="36" applyAlignment="0">
      <alignment horizontal="centerContinuous"/>
    </xf>
    <xf numFmtId="0" fontId="194" fillId="0" borderId="36" applyAlignment="0">
      <alignment horizontal="centerContinuous"/>
    </xf>
    <xf numFmtId="0" fontId="194" fillId="0" borderId="36" applyAlignment="0">
      <alignment horizontal="centerContinuous"/>
    </xf>
    <xf numFmtId="0" fontId="194" fillId="0" borderId="36" applyAlignment="0">
      <alignment horizontal="centerContinuous"/>
    </xf>
    <xf numFmtId="0" fontId="194" fillId="0" borderId="36" applyAlignment="0">
      <alignment horizontal="centerContinuous"/>
    </xf>
    <xf numFmtId="0" fontId="194" fillId="0" borderId="36" applyAlignment="0">
      <alignment horizontal="centerContinuous"/>
    </xf>
    <xf numFmtId="0" fontId="147" fillId="0" borderId="36" applyAlignment="0">
      <alignment horizontal="centerContinuous"/>
    </xf>
    <xf numFmtId="0" fontId="194" fillId="0" borderId="36" applyAlignment="0">
      <alignment horizontal="centerContinuous"/>
    </xf>
    <xf numFmtId="0" fontId="194" fillId="0" borderId="36" applyAlignment="0">
      <alignment horizontal="centerContinuous"/>
    </xf>
    <xf numFmtId="0" fontId="194" fillId="0" borderId="36" applyAlignment="0">
      <alignment horizontal="centerContinuous"/>
    </xf>
    <xf numFmtId="0" fontId="194" fillId="0" borderId="36" applyAlignment="0">
      <alignment horizontal="centerContinuous"/>
    </xf>
    <xf numFmtId="0" fontId="194" fillId="0" borderId="36" applyAlignment="0">
      <alignment horizontal="centerContinuous"/>
    </xf>
    <xf numFmtId="0" fontId="194" fillId="0" borderId="36" applyAlignment="0">
      <alignment horizontal="centerContinuous"/>
    </xf>
    <xf numFmtId="225" fontId="12" fillId="0" borderId="0">
      <alignment horizontal="fill"/>
    </xf>
    <xf numFmtId="225" fontId="12" fillId="0" borderId="0">
      <alignment horizontal="fill"/>
    </xf>
    <xf numFmtId="225" fontId="12" fillId="0" borderId="0">
      <alignment horizontal="fill"/>
    </xf>
    <xf numFmtId="0" fontId="303" fillId="0" borderId="0" applyNumberFormat="0" applyFill="0" applyBorder="0" applyAlignment="0">
      <alignment horizontal="center"/>
    </xf>
    <xf numFmtId="238" fontId="126" fillId="0" borderId="0">
      <alignment horizontal="center"/>
    </xf>
    <xf numFmtId="238" fontId="192" fillId="0" borderId="0">
      <alignment horizontal="center"/>
    </xf>
    <xf numFmtId="0" fontId="200" fillId="65" borderId="0" applyNumberFormat="0" applyFont="0" applyFill="0" applyAlignment="0" applyProtection="0">
      <alignment horizontal="left"/>
      <protection locked="0"/>
    </xf>
    <xf numFmtId="247" fontId="4" fillId="0" borderId="0">
      <alignment horizont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04" fillId="0" borderId="0" applyFill="0" applyAlignment="0" applyProtection="0"/>
    <xf numFmtId="0" fontId="253" fillId="0" borderId="0"/>
    <xf numFmtId="40" fontId="305" fillId="0" borderId="0" applyBorder="0">
      <alignment horizontal="right"/>
    </xf>
    <xf numFmtId="40" fontId="306" fillId="0" borderId="0" applyBorder="0">
      <alignment horizontal="right"/>
    </xf>
    <xf numFmtId="3" fontId="4" fillId="0" borderId="35" applyNumberFormat="0" applyFont="0" applyFill="0" applyAlignment="0" applyProtection="0">
      <alignment vertical="center"/>
    </xf>
    <xf numFmtId="3" fontId="4" fillId="0" borderId="35" applyNumberFormat="0" applyFont="0" applyFill="0" applyAlignment="0" applyProtection="0">
      <alignment vertical="center"/>
    </xf>
    <xf numFmtId="0" fontId="164" fillId="0" borderId="0">
      <protection locked="0"/>
    </xf>
    <xf numFmtId="225" fontId="12" fillId="0" borderId="0" applyNumberFormat="0" applyBorder="0" applyAlignment="0">
      <alignment horizontal="center"/>
    </xf>
    <xf numFmtId="225" fontId="12" fillId="0" borderId="0" applyNumberFormat="0" applyBorder="0" applyAlignment="0">
      <alignment horizontal="center"/>
    </xf>
    <xf numFmtId="225" fontId="12" fillId="0" borderId="0" applyNumberFormat="0" applyBorder="0" applyAlignment="0">
      <alignment horizontal="center"/>
    </xf>
    <xf numFmtId="3" fontId="126" fillId="0" borderId="0"/>
    <xf numFmtId="49" fontId="200" fillId="0" borderId="0" applyFill="0" applyBorder="0" applyAlignment="0"/>
    <xf numFmtId="49" fontId="200" fillId="0" borderId="0"/>
    <xf numFmtId="248" fontId="164" fillId="0" borderId="0" applyFill="0" applyBorder="0" applyAlignment="0"/>
    <xf numFmtId="0" fontId="4" fillId="0" borderId="0"/>
    <xf numFmtId="0" fontId="4" fillId="0" borderId="0" applyFill="0" applyBorder="0" applyAlignment="0"/>
    <xf numFmtId="249" fontId="164" fillId="0" borderId="0" applyFill="0" applyBorder="0" applyAlignment="0"/>
    <xf numFmtId="250" fontId="4" fillId="0" borderId="0"/>
    <xf numFmtId="250" fontId="4" fillId="0" borderId="0" applyFill="0" applyBorder="0" applyAlignment="0"/>
    <xf numFmtId="0" fontId="307" fillId="0" borderId="0" applyFill="0" applyBorder="0" applyProtection="0">
      <alignment horizontal="left" vertical="top"/>
    </xf>
    <xf numFmtId="40" fontId="308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164" fillId="0" borderId="31" applyProtection="0"/>
    <xf numFmtId="0" fontId="164" fillId="0" borderId="31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3" fillId="0" borderId="16" applyNumberFormat="0" applyFill="0" applyAlignment="0" applyProtection="0"/>
    <xf numFmtId="0" fontId="313" fillId="0" borderId="16" applyNumberFormat="0" applyFill="0" applyAlignment="0" applyProtection="0"/>
    <xf numFmtId="0" fontId="313" fillId="0" borderId="16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3" fillId="0" borderId="16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164" fillId="0" borderId="31" applyProtection="0"/>
    <xf numFmtId="0" fontId="164" fillId="0" borderId="31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164" fillId="0" borderId="31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164" fillId="0" borderId="31" applyProtection="0"/>
    <xf numFmtId="0" fontId="164" fillId="0" borderId="31" applyProtection="0"/>
    <xf numFmtId="0" fontId="164" fillId="0" borderId="31" applyProtection="0"/>
    <xf numFmtId="0" fontId="164" fillId="0" borderId="31" applyProtection="0"/>
    <xf numFmtId="0" fontId="164" fillId="0" borderId="31" applyProtection="0"/>
    <xf numFmtId="0" fontId="164" fillId="0" borderId="31" applyProtection="0"/>
    <xf numFmtId="0" fontId="164" fillId="0" borderId="31" applyProtection="0"/>
    <xf numFmtId="0" fontId="164" fillId="0" borderId="31" applyProtection="0"/>
    <xf numFmtId="0" fontId="164" fillId="0" borderId="31" applyProtection="0"/>
    <xf numFmtId="0" fontId="164" fillId="0" borderId="31" applyProtection="0"/>
    <xf numFmtId="0" fontId="164" fillId="0" borderId="31" applyProtection="0"/>
    <xf numFmtId="0" fontId="164" fillId="0" borderId="31" applyProtection="0"/>
    <xf numFmtId="0" fontId="164" fillId="0" borderId="31" applyProtection="0"/>
    <xf numFmtId="0" fontId="164" fillId="0" borderId="31" applyProtection="0"/>
    <xf numFmtId="0" fontId="164" fillId="0" borderId="31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164" fillId="0" borderId="31" applyProtection="0"/>
    <xf numFmtId="0" fontId="164" fillId="0" borderId="31" applyProtection="0"/>
    <xf numFmtId="0" fontId="164" fillId="0" borderId="31" applyProtection="0"/>
    <xf numFmtId="0" fontId="164" fillId="0" borderId="31" applyProtection="0"/>
    <xf numFmtId="0" fontId="164" fillId="0" borderId="31" applyProtection="0"/>
    <xf numFmtId="0" fontId="164" fillId="0" borderId="31" applyProtection="0"/>
    <xf numFmtId="0" fontId="164" fillId="0" borderId="31" applyProtection="0"/>
    <xf numFmtId="0" fontId="164" fillId="0" borderId="31" applyProtection="0"/>
    <xf numFmtId="0" fontId="84" fillId="0" borderId="57" applyNumberFormat="0" applyFill="0" applyAlignment="0" applyProtection="0"/>
    <xf numFmtId="0" fontId="164" fillId="0" borderId="31" applyProtection="0"/>
    <xf numFmtId="0" fontId="164" fillId="0" borderId="31" applyProtection="0"/>
    <xf numFmtId="0" fontId="164" fillId="0" borderId="31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164" fillId="0" borderId="31" applyProtection="0"/>
    <xf numFmtId="0" fontId="164" fillId="0" borderId="31" applyProtection="0"/>
    <xf numFmtId="0" fontId="164" fillId="0" borderId="31" applyProtection="0"/>
    <xf numFmtId="0" fontId="164" fillId="0" borderId="31" applyProtection="0"/>
    <xf numFmtId="0" fontId="164" fillId="0" borderId="31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164" fillId="0" borderId="31" applyProtection="0"/>
    <xf numFmtId="0" fontId="164" fillId="0" borderId="31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164" fillId="0" borderId="31" applyProtection="0"/>
    <xf numFmtId="0" fontId="164" fillId="0" borderId="31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164" fillId="0" borderId="31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164" fillId="0" borderId="31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164" fillId="0" borderId="31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164" fillId="0" borderId="31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164" fillId="0" borderId="31" applyProtection="0"/>
    <xf numFmtId="0" fontId="164" fillId="0" borderId="31" applyProtection="0"/>
    <xf numFmtId="0" fontId="164" fillId="0" borderId="31" applyProtection="0"/>
    <xf numFmtId="0" fontId="164" fillId="0" borderId="31" applyProtection="0"/>
    <xf numFmtId="0" fontId="313" fillId="0" borderId="16" applyNumberFormat="0" applyFill="0" applyAlignment="0" applyProtection="0"/>
    <xf numFmtId="0" fontId="164" fillId="0" borderId="31" applyProtection="0"/>
    <xf numFmtId="0" fontId="164" fillId="0" borderId="31" applyProtection="0"/>
    <xf numFmtId="0" fontId="313" fillId="0" borderId="16" applyNumberFormat="0" applyFill="0" applyAlignment="0" applyProtection="0"/>
    <xf numFmtId="0" fontId="164" fillId="0" borderId="31" applyProtection="0"/>
    <xf numFmtId="0" fontId="164" fillId="0" borderId="31" applyProtection="0"/>
    <xf numFmtId="0" fontId="84" fillId="0" borderId="57" applyNumberFormat="0" applyFill="0" applyAlignment="0" applyProtection="0"/>
    <xf numFmtId="0" fontId="164" fillId="0" borderId="31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41" fillId="0" borderId="16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112" fillId="0" borderId="16" applyNumberFormat="0" applyFill="0" applyAlignment="0" applyProtection="0"/>
    <xf numFmtId="0" fontId="314" fillId="0" borderId="58" applyNumberFormat="0" applyFill="0" applyAlignment="0" applyProtection="0"/>
    <xf numFmtId="0" fontId="314" fillId="0" borderId="58" applyNumberFormat="0" applyFill="0" applyAlignment="0" applyProtection="0"/>
    <xf numFmtId="0" fontId="112" fillId="0" borderId="16" applyNumberFormat="0" applyFill="0" applyAlignment="0" applyProtection="0"/>
    <xf numFmtId="0" fontId="314" fillId="0" borderId="58" applyNumberFormat="0" applyFill="0" applyAlignment="0" applyProtection="0"/>
    <xf numFmtId="0" fontId="314" fillId="0" borderId="58" applyNumberFormat="0" applyFill="0" applyAlignment="0" applyProtection="0"/>
    <xf numFmtId="0" fontId="112" fillId="0" borderId="16" applyNumberFormat="0" applyFill="0" applyAlignment="0" applyProtection="0"/>
    <xf numFmtId="0" fontId="314" fillId="0" borderId="58" applyNumberFormat="0" applyFill="0" applyAlignment="0" applyProtection="0"/>
    <xf numFmtId="0" fontId="314" fillId="0" borderId="58" applyNumberFormat="0" applyFill="0" applyAlignment="0" applyProtection="0"/>
    <xf numFmtId="0" fontId="314" fillId="0" borderId="58" applyNumberFormat="0" applyFill="0" applyAlignment="0" applyProtection="0"/>
    <xf numFmtId="0" fontId="314" fillId="0" borderId="58" applyNumberFormat="0" applyFill="0" applyAlignment="0" applyProtection="0"/>
    <xf numFmtId="0" fontId="314" fillId="0" borderId="58" applyNumberFormat="0" applyFill="0" applyAlignment="0" applyProtection="0"/>
    <xf numFmtId="0" fontId="314" fillId="0" borderId="58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40" fontId="126" fillId="0" borderId="0" applyFont="0" applyFill="0" applyBorder="0" applyAlignment="0" applyProtection="0"/>
    <xf numFmtId="211" fontId="192" fillId="0" borderId="0" applyFont="0" applyFill="0" applyBorder="0" applyAlignment="0" applyProtection="0"/>
    <xf numFmtId="211" fontId="192" fillId="0" borderId="0" applyFont="0" applyFill="0" applyBorder="0" applyAlignment="0" applyProtection="0"/>
    <xf numFmtId="211" fontId="147" fillId="0" borderId="0" applyFont="0" applyFill="0" applyBorder="0" applyAlignment="0" applyProtection="0"/>
    <xf numFmtId="192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251" fontId="164" fillId="0" borderId="0" applyFont="0" applyFill="0" applyBorder="0" applyAlignment="0" applyProtection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47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47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86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47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86" fillId="0" borderId="0">
      <alignment horizontal="centerContinuous" vertical="center"/>
    </xf>
    <xf numFmtId="0" fontId="4" fillId="0" borderId="0">
      <alignment horizontal="centerContinuous" vertical="center"/>
    </xf>
    <xf numFmtId="0" fontId="186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47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86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86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86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47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176" fillId="0" borderId="59"/>
    <xf numFmtId="252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18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1" fillId="0" borderId="0"/>
    <xf numFmtId="9" fontId="9" fillId="0" borderId="0" applyFill="0" applyBorder="0" applyAlignment="0" applyProtection="0"/>
    <xf numFmtId="41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4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4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54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1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1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1" fontId="322" fillId="0" borderId="0" applyFont="0" applyFill="0" applyBorder="0" applyAlignment="0" applyProtection="0"/>
    <xf numFmtId="14" fontId="3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NumberFormat="0" applyFill="0" applyBorder="0" applyAlignment="0" applyProtection="0"/>
    <xf numFmtId="0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3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9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72" fillId="56" borderId="21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323" fillId="8" borderId="14" applyNumberFormat="0" applyAlignment="0" applyProtection="0"/>
    <xf numFmtId="0" fontId="38" fillId="8" borderId="14" applyNumberFormat="0" applyAlignment="0" applyProtection="0"/>
    <xf numFmtId="0" fontId="38" fillId="8" borderId="14" applyNumberFormat="0" applyAlignment="0" applyProtection="0"/>
    <xf numFmtId="0" fontId="323" fillId="8" borderId="14" applyNumberFormat="0" applyAlignment="0" applyProtection="0"/>
    <xf numFmtId="0" fontId="323" fillId="8" borderId="14" applyNumberFormat="0" applyAlignment="0" applyProtection="0"/>
    <xf numFmtId="0" fontId="323" fillId="8" borderId="14" applyNumberFormat="0" applyAlignment="0" applyProtection="0"/>
    <xf numFmtId="0" fontId="175" fillId="8" borderId="14" applyNumberFormat="0" applyAlignment="0" applyProtection="0"/>
    <xf numFmtId="0" fontId="173" fillId="8" borderId="14" applyNumberFormat="0" applyAlignment="0" applyProtection="0"/>
    <xf numFmtId="0" fontId="72" fillId="56" borderId="21" applyNumberFormat="0" applyAlignment="0" applyProtection="0"/>
    <xf numFmtId="0" fontId="173" fillId="8" borderId="14" applyNumberFormat="0" applyAlignment="0" applyProtection="0"/>
    <xf numFmtId="0" fontId="32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5" fillId="8" borderId="14" applyNumberFormat="0" applyAlignment="0" applyProtection="0"/>
    <xf numFmtId="0" fontId="32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38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323" fillId="8" borderId="14" applyNumberFormat="0" applyAlignment="0" applyProtection="0"/>
    <xf numFmtId="0" fontId="38" fillId="8" borderId="14" applyNumberFormat="0" applyAlignment="0" applyProtection="0"/>
    <xf numFmtId="0" fontId="38" fillId="8" borderId="14" applyNumberFormat="0" applyAlignment="0" applyProtection="0"/>
    <xf numFmtId="0" fontId="323" fillId="8" borderId="14" applyNumberFormat="0" applyAlignment="0" applyProtection="0"/>
    <xf numFmtId="0" fontId="175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5" fillId="8" borderId="14" applyNumberFormat="0" applyAlignment="0" applyProtection="0"/>
    <xf numFmtId="0" fontId="175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72" fillId="56" borderId="21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72" fillId="56" borderId="21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72" fillId="56" borderId="21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72" fillId="56" borderId="21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173" fillId="8" borderId="14" applyNumberFormat="0" applyAlignment="0" applyProtection="0"/>
    <xf numFmtId="0" fontId="79" fillId="0" borderId="25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324" fillId="0" borderId="49" applyNumberFormat="0" applyFill="0" applyAlignment="0" applyProtection="0"/>
    <xf numFmtId="0" fontId="324" fillId="0" borderId="49" applyNumberFormat="0" applyFill="0" applyAlignment="0" applyProtection="0"/>
    <xf numFmtId="0" fontId="324" fillId="0" borderId="49" applyNumberFormat="0" applyFill="0" applyAlignment="0" applyProtection="0"/>
    <xf numFmtId="0" fontId="37" fillId="0" borderId="13" applyNumberFormat="0" applyFill="0" applyAlignment="0" applyProtection="0"/>
    <xf numFmtId="0" fontId="324" fillId="0" borderId="49" applyNumberFormat="0" applyFill="0" applyAlignment="0" applyProtection="0"/>
    <xf numFmtId="0" fontId="324" fillId="0" borderId="49" applyNumberFormat="0" applyFill="0" applyAlignment="0" applyProtection="0"/>
    <xf numFmtId="0" fontId="324" fillId="0" borderId="49" applyNumberFormat="0" applyFill="0" applyAlignment="0" applyProtection="0"/>
    <xf numFmtId="0" fontId="324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79" fillId="0" borderId="25" applyNumberFormat="0" applyFill="0" applyAlignment="0" applyProtection="0"/>
    <xf numFmtId="0" fontId="324" fillId="0" borderId="49" applyNumberFormat="0" applyFill="0" applyAlignment="0" applyProtection="0"/>
    <xf numFmtId="0" fontId="245" fillId="0" borderId="49" applyNumberFormat="0" applyFill="0" applyAlignment="0" applyProtection="0"/>
    <xf numFmtId="0" fontId="324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324" fillId="0" borderId="49" applyNumberFormat="0" applyFill="0" applyAlignment="0" applyProtection="0"/>
    <xf numFmtId="0" fontId="324" fillId="0" borderId="49" applyNumberFormat="0" applyFill="0" applyAlignment="0" applyProtection="0"/>
    <xf numFmtId="0" fontId="324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324" fillId="0" borderId="49" applyNumberFormat="0" applyFill="0" applyAlignment="0" applyProtection="0"/>
    <xf numFmtId="0" fontId="324" fillId="0" borderId="49" applyNumberFormat="0" applyFill="0" applyAlignment="0" applyProtection="0"/>
    <xf numFmtId="0" fontId="324" fillId="0" borderId="49" applyNumberFormat="0" applyFill="0" applyAlignment="0" applyProtection="0"/>
    <xf numFmtId="0" fontId="37" fillId="0" borderId="13" applyNumberFormat="0" applyFill="0" applyAlignment="0" applyProtection="0"/>
    <xf numFmtId="0" fontId="324" fillId="0" borderId="49" applyNumberFormat="0" applyFill="0" applyAlignment="0" applyProtection="0"/>
    <xf numFmtId="0" fontId="324" fillId="0" borderId="49" applyNumberFormat="0" applyFill="0" applyAlignment="0" applyProtection="0"/>
    <xf numFmtId="0" fontId="245" fillId="0" borderId="49" applyNumberFormat="0" applyFill="0" applyAlignment="0" applyProtection="0"/>
    <xf numFmtId="0" fontId="324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7" fillId="0" borderId="13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79" fillId="0" borderId="25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79" fillId="0" borderId="25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79" fillId="0" borderId="25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79" fillId="0" borderId="25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0" fontId="245" fillId="0" borderId="49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0" fillId="39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325" fillId="40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25" fillId="40" borderId="0" applyNumberFormat="0" applyBorder="0" applyAlignment="0" applyProtection="0"/>
    <xf numFmtId="0" fontId="325" fillId="40" borderId="0" applyNumberFormat="0" applyBorder="0" applyAlignment="0" applyProtection="0"/>
    <xf numFmtId="0" fontId="325" fillId="40" borderId="0" applyNumberFormat="0" applyBorder="0" applyAlignment="0" applyProtection="0"/>
    <xf numFmtId="0" fontId="151" fillId="4" borderId="0" applyNumberFormat="0" applyBorder="0" applyAlignment="0" applyProtection="0"/>
    <xf numFmtId="0" fontId="152" fillId="40" borderId="0" applyNumberFormat="0" applyBorder="0" applyAlignment="0" applyProtection="0"/>
    <xf numFmtId="0" fontId="70" fillId="39" borderId="0" applyNumberFormat="0" applyBorder="0" applyAlignment="0" applyProtection="0"/>
    <xf numFmtId="0" fontId="325" fillId="40" borderId="0" applyNumberFormat="0" applyBorder="0" applyAlignment="0" applyProtection="0"/>
    <xf numFmtId="0" fontId="152" fillId="40" borderId="0" applyNumberFormat="0" applyBorder="0" applyAlignment="0" applyProtection="0"/>
    <xf numFmtId="0" fontId="325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1" fillId="4" borderId="0" applyNumberFormat="0" applyBorder="0" applyAlignment="0" applyProtection="0"/>
    <xf numFmtId="0" fontId="325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33" fillId="4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325" fillId="40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25" fillId="40" borderId="0" applyNumberFormat="0" applyBorder="0" applyAlignment="0" applyProtection="0"/>
    <xf numFmtId="0" fontId="325" fillId="40" borderId="0" applyNumberFormat="0" applyBorder="0" applyAlignment="0" applyProtection="0"/>
    <xf numFmtId="0" fontId="152" fillId="40" borderId="0" applyNumberFormat="0" applyBorder="0" applyAlignment="0" applyProtection="0"/>
    <xf numFmtId="0" fontId="325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70" fillId="39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70" fillId="39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70" fillId="39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70" fillId="39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70" fillId="39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152" fillId="40" borderId="0" applyNumberFormat="0" applyBorder="0" applyAlignment="0" applyProtection="0"/>
    <xf numFmtId="0" fontId="326" fillId="39" borderId="0" applyNumberFormat="0" applyBorder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82" fillId="55" borderId="53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327" fillId="63" borderId="12" applyNumberFormat="0" applyAlignment="0" applyProtection="0"/>
    <xf numFmtId="0" fontId="35" fillId="7" borderId="12" applyNumberFormat="0" applyAlignment="0" applyProtection="0"/>
    <xf numFmtId="0" fontId="35" fillId="7" borderId="12" applyNumberFormat="0" applyAlignment="0" applyProtection="0"/>
    <xf numFmtId="0" fontId="327" fillId="63" borderId="12" applyNumberFormat="0" applyAlignment="0" applyProtection="0"/>
    <xf numFmtId="0" fontId="327" fillId="63" borderId="12" applyNumberFormat="0" applyAlignment="0" applyProtection="0"/>
    <xf numFmtId="0" fontId="327" fillId="63" borderId="12" applyNumberFormat="0" applyAlignment="0" applyProtection="0"/>
    <xf numFmtId="0" fontId="273" fillId="7" borderId="12" applyNumberFormat="0" applyAlignment="0" applyProtection="0"/>
    <xf numFmtId="0" fontId="271" fillId="63" borderId="12" applyNumberFormat="0" applyAlignment="0" applyProtection="0"/>
    <xf numFmtId="0" fontId="82" fillId="55" borderId="53" applyNumberFormat="0" applyAlignment="0" applyProtection="0"/>
    <xf numFmtId="0" fontId="327" fillId="63" borderId="12" applyNumberFormat="0" applyAlignment="0" applyProtection="0"/>
    <xf numFmtId="0" fontId="274" fillId="55" borderId="53" applyNumberFormat="0" applyAlignment="0" applyProtection="0"/>
    <xf numFmtId="0" fontId="327" fillId="63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3" fillId="7" borderId="12" applyNumberFormat="0" applyAlignment="0" applyProtection="0"/>
    <xf numFmtId="0" fontId="327" fillId="63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35" fillId="7" borderId="12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271" fillId="63" borderId="12" applyNumberFormat="0" applyAlignment="0" applyProtection="0"/>
    <xf numFmtId="0" fontId="274" fillId="55" borderId="53" applyNumberFormat="0" applyAlignment="0" applyProtection="0"/>
    <xf numFmtId="0" fontId="274" fillId="55" borderId="53" applyNumberFormat="0" applyAlignment="0" applyProtection="0"/>
    <xf numFmtId="0" fontId="274" fillId="55" borderId="53" applyNumberFormat="0" applyAlignment="0" applyProtection="0"/>
    <xf numFmtId="0" fontId="274" fillId="55" borderId="53" applyNumberFormat="0" applyAlignment="0" applyProtection="0"/>
    <xf numFmtId="0" fontId="271" fillId="63" borderId="12" applyNumberFormat="0" applyAlignment="0" applyProtection="0"/>
    <xf numFmtId="0" fontId="274" fillId="55" borderId="53" applyNumberFormat="0" applyAlignment="0" applyProtection="0"/>
    <xf numFmtId="0" fontId="35" fillId="7" borderId="12" applyNumberFormat="0" applyAlignment="0" applyProtection="0"/>
    <xf numFmtId="0" fontId="35" fillId="7" borderId="12" applyNumberFormat="0" applyAlignment="0" applyProtection="0"/>
    <xf numFmtId="0" fontId="274" fillId="55" borderId="53" applyNumberFormat="0" applyAlignment="0" applyProtection="0"/>
    <xf numFmtId="0" fontId="274" fillId="55" borderId="53" applyNumberFormat="0" applyAlignment="0" applyProtection="0"/>
    <xf numFmtId="0" fontId="274" fillId="55" borderId="53" applyNumberFormat="0" applyAlignment="0" applyProtection="0"/>
    <xf numFmtId="0" fontId="327" fillId="63" borderId="12" applyNumberFormat="0" applyAlignment="0" applyProtection="0"/>
    <xf numFmtId="0" fontId="327" fillId="63" borderId="12" applyNumberFormat="0" applyAlignment="0" applyProtection="0"/>
    <xf numFmtId="0" fontId="271" fillId="63" borderId="12" applyNumberFormat="0" applyAlignment="0" applyProtection="0"/>
    <xf numFmtId="0" fontId="327" fillId="63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3" fillId="7" borderId="12" applyNumberFormat="0" applyAlignment="0" applyProtection="0"/>
    <xf numFmtId="0" fontId="273" fillId="7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4" fillId="0" borderId="0" applyNumberFormat="0" applyFont="0" applyFill="0" applyBorder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271" fillId="63" borderId="12" applyNumberFormat="0" applyAlignment="0" applyProtection="0"/>
    <xf numFmtId="0" fontId="82" fillId="55" borderId="53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4" fillId="55" borderId="53" applyNumberFormat="0" applyAlignment="0" applyProtection="0"/>
    <xf numFmtId="0" fontId="274" fillId="55" borderId="53" applyNumberFormat="0" applyAlignment="0" applyProtection="0"/>
    <xf numFmtId="0" fontId="274" fillId="55" borderId="53" applyNumberFormat="0" applyAlignment="0" applyProtection="0"/>
    <xf numFmtId="0" fontId="271" fillId="63" borderId="12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4" fillId="55" borderId="53" applyNumberFormat="0" applyAlignment="0" applyProtection="0"/>
    <xf numFmtId="0" fontId="274" fillId="55" borderId="53" applyNumberFormat="0" applyAlignment="0" applyProtection="0"/>
    <xf numFmtId="0" fontId="274" fillId="55" borderId="53" applyNumberFormat="0" applyAlignment="0" applyProtection="0"/>
    <xf numFmtId="0" fontId="271" fillId="63" borderId="12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4" fillId="55" borderId="53" applyNumberFormat="0" applyAlignment="0" applyProtection="0"/>
    <xf numFmtId="0" fontId="274" fillId="55" borderId="53" applyNumberFormat="0" applyAlignment="0" applyProtection="0"/>
    <xf numFmtId="0" fontId="274" fillId="55" borderId="53" applyNumberFormat="0" applyAlignment="0" applyProtection="0"/>
    <xf numFmtId="0" fontId="271" fillId="63" borderId="12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271" fillId="63" borderId="12" applyNumberFormat="0" applyAlignment="0" applyProtection="0"/>
    <xf numFmtId="0" fontId="82" fillId="55" borderId="53" applyNumberFormat="0" applyAlignment="0" applyProtection="0"/>
    <xf numFmtId="0" fontId="82" fillId="55" borderId="53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71" fillId="55" borderId="20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328" fillId="63" borderId="11" applyNumberFormat="0" applyAlignment="0" applyProtection="0"/>
    <xf numFmtId="0" fontId="36" fillId="7" borderId="11" applyNumberFormat="0" applyAlignment="0" applyProtection="0"/>
    <xf numFmtId="0" fontId="36" fillId="7" borderId="11" applyNumberFormat="0" applyAlignment="0" applyProtection="0"/>
    <xf numFmtId="0" fontId="328" fillId="63" borderId="11" applyNumberFormat="0" applyAlignment="0" applyProtection="0"/>
    <xf numFmtId="0" fontId="328" fillId="63" borderId="11" applyNumberFormat="0" applyAlignment="0" applyProtection="0"/>
    <xf numFmtId="0" fontId="328" fillId="63" borderId="11" applyNumberFormat="0" applyAlignment="0" applyProtection="0"/>
    <xf numFmtId="0" fontId="168" fillId="7" borderId="11" applyNumberFormat="0" applyAlignment="0" applyProtection="0"/>
    <xf numFmtId="0" fontId="169" fillId="63" borderId="11" applyNumberFormat="0" applyAlignment="0" applyProtection="0"/>
    <xf numFmtId="0" fontId="71" fillId="55" borderId="20" applyNumberFormat="0" applyAlignment="0" applyProtection="0"/>
    <xf numFmtId="0" fontId="328" fillId="63" borderId="11" applyNumberFormat="0" applyAlignment="0" applyProtection="0"/>
    <xf numFmtId="0" fontId="166" fillId="55" borderId="20" applyNumberFormat="0" applyAlignment="0" applyProtection="0"/>
    <xf numFmtId="0" fontId="328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8" fillId="7" borderId="11" applyNumberFormat="0" applyAlignment="0" applyProtection="0"/>
    <xf numFmtId="0" fontId="328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36" fillId="7" borderId="11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169" fillId="63" borderId="11" applyNumberFormat="0" applyAlignment="0" applyProtection="0"/>
    <xf numFmtId="0" fontId="166" fillId="55" borderId="20" applyNumberFormat="0" applyAlignment="0" applyProtection="0"/>
    <xf numFmtId="0" fontId="166" fillId="55" borderId="20" applyNumberFormat="0" applyAlignment="0" applyProtection="0"/>
    <xf numFmtId="0" fontId="166" fillId="55" borderId="20" applyNumberFormat="0" applyAlignment="0" applyProtection="0"/>
    <xf numFmtId="0" fontId="166" fillId="55" borderId="20" applyNumberFormat="0" applyAlignment="0" applyProtection="0"/>
    <xf numFmtId="0" fontId="169" fillId="63" borderId="11" applyNumberFormat="0" applyAlignment="0" applyProtection="0"/>
    <xf numFmtId="0" fontId="166" fillId="55" borderId="20" applyNumberFormat="0" applyAlignment="0" applyProtection="0"/>
    <xf numFmtId="0" fontId="36" fillId="7" borderId="11" applyNumberFormat="0" applyAlignment="0" applyProtection="0"/>
    <xf numFmtId="0" fontId="36" fillId="7" borderId="11" applyNumberFormat="0" applyAlignment="0" applyProtection="0"/>
    <xf numFmtId="0" fontId="166" fillId="55" borderId="20" applyNumberFormat="0" applyAlignment="0" applyProtection="0"/>
    <xf numFmtId="0" fontId="166" fillId="55" borderId="20" applyNumberFormat="0" applyAlignment="0" applyProtection="0"/>
    <xf numFmtId="0" fontId="166" fillId="55" borderId="20" applyNumberFormat="0" applyAlignment="0" applyProtection="0"/>
    <xf numFmtId="0" fontId="328" fillId="63" borderId="11" applyNumberFormat="0" applyAlignment="0" applyProtection="0"/>
    <xf numFmtId="0" fontId="328" fillId="63" borderId="11" applyNumberFormat="0" applyAlignment="0" applyProtection="0"/>
    <xf numFmtId="0" fontId="169" fillId="63" borderId="11" applyNumberFormat="0" applyAlignment="0" applyProtection="0"/>
    <xf numFmtId="0" fontId="328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8" fillId="7" borderId="11" applyNumberFormat="0" applyAlignment="0" applyProtection="0"/>
    <xf numFmtId="0" fontId="168" fillId="7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169" fillId="63" borderId="11" applyNumberFormat="0" applyAlignment="0" applyProtection="0"/>
    <xf numFmtId="0" fontId="71" fillId="55" borderId="20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6" fillId="55" borderId="20" applyNumberFormat="0" applyAlignment="0" applyProtection="0"/>
    <xf numFmtId="0" fontId="166" fillId="55" borderId="20" applyNumberFormat="0" applyAlignment="0" applyProtection="0"/>
    <xf numFmtId="0" fontId="166" fillId="55" borderId="20" applyNumberFormat="0" applyAlignment="0" applyProtection="0"/>
    <xf numFmtId="0" fontId="169" fillId="63" borderId="11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6" fillId="55" borderId="20" applyNumberFormat="0" applyAlignment="0" applyProtection="0"/>
    <xf numFmtId="0" fontId="166" fillId="55" borderId="20" applyNumberFormat="0" applyAlignment="0" applyProtection="0"/>
    <xf numFmtId="0" fontId="166" fillId="55" borderId="20" applyNumberFormat="0" applyAlignment="0" applyProtection="0"/>
    <xf numFmtId="0" fontId="169" fillId="63" borderId="11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6" fillId="55" borderId="20" applyNumberFormat="0" applyAlignment="0" applyProtection="0"/>
    <xf numFmtId="0" fontId="166" fillId="55" borderId="20" applyNumberFormat="0" applyAlignment="0" applyProtection="0"/>
    <xf numFmtId="0" fontId="166" fillId="55" borderId="20" applyNumberFormat="0" applyAlignment="0" applyProtection="0"/>
    <xf numFmtId="0" fontId="169" fillId="63" borderId="11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169" fillId="63" borderId="11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127" fillId="0" borderId="0"/>
    <xf numFmtId="0" fontId="85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193" fontId="332" fillId="0" borderId="0" applyFont="0" applyFill="0" applyBorder="0" applyAlignment="0" applyProtection="0"/>
    <xf numFmtId="0" fontId="74" fillId="35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333" fillId="41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33" fillId="41" borderId="0" applyNumberFormat="0" applyBorder="0" applyAlignment="0" applyProtection="0"/>
    <xf numFmtId="0" fontId="333" fillId="41" borderId="0" applyNumberFormat="0" applyBorder="0" applyAlignment="0" applyProtection="0"/>
    <xf numFmtId="0" fontId="333" fillId="41" borderId="0" applyNumberFormat="0" applyBorder="0" applyAlignment="0" applyProtection="0"/>
    <xf numFmtId="0" fontId="211" fillId="3" borderId="0" applyNumberFormat="0" applyBorder="0" applyAlignment="0" applyProtection="0"/>
    <xf numFmtId="0" fontId="212" fillId="41" borderId="0" applyNumberFormat="0" applyBorder="0" applyAlignment="0" applyProtection="0"/>
    <xf numFmtId="0" fontId="74" fillId="35" borderId="0" applyNumberFormat="0" applyBorder="0" applyAlignment="0" applyProtection="0"/>
    <xf numFmtId="0" fontId="333" fillId="41" borderId="0" applyNumberFormat="0" applyBorder="0" applyAlignment="0" applyProtection="0"/>
    <xf numFmtId="0" fontId="212" fillId="41" borderId="0" applyNumberFormat="0" applyBorder="0" applyAlignment="0" applyProtection="0"/>
    <xf numFmtId="0" fontId="333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1" fillId="3" borderId="0" applyNumberFormat="0" applyBorder="0" applyAlignment="0" applyProtection="0"/>
    <xf numFmtId="0" fontId="333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32" fillId="3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333" fillId="41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33" fillId="41" borderId="0" applyNumberFormat="0" applyBorder="0" applyAlignment="0" applyProtection="0"/>
    <xf numFmtId="0" fontId="333" fillId="41" borderId="0" applyNumberFormat="0" applyBorder="0" applyAlignment="0" applyProtection="0"/>
    <xf numFmtId="0" fontId="212" fillId="41" borderId="0" applyNumberFormat="0" applyBorder="0" applyAlignment="0" applyProtection="0"/>
    <xf numFmtId="0" fontId="333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1" fillId="3" borderId="0" applyNumberFormat="0" applyBorder="0" applyAlignment="0" applyProtection="0"/>
    <xf numFmtId="0" fontId="211" fillId="3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74" fillId="35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74" fillId="35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74" fillId="35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74" fillId="35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74" fillId="35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212" fillId="41" borderId="0" applyNumberFormat="0" applyBorder="0" applyAlignment="0" applyProtection="0"/>
    <xf numFmtId="0" fontId="334" fillId="35" borderId="0" applyNumberFormat="0" applyBorder="0" applyAlignment="0" applyProtection="0"/>
    <xf numFmtId="259" fontId="87" fillId="0" borderId="0"/>
    <xf numFmtId="40" fontId="335" fillId="83" borderId="0" applyFont="0" applyFill="0" applyBorder="0"/>
    <xf numFmtId="191" fontId="335" fillId="83" borderId="0" applyFont="0" applyFill="0" applyBorder="0"/>
    <xf numFmtId="0" fontId="335" fillId="83" borderId="0" applyFont="0" applyFill="0" applyBorder="0"/>
    <xf numFmtId="259" fontId="335" fillId="83" borderId="0" applyFont="0" applyFill="0" applyBorder="0"/>
    <xf numFmtId="259" fontId="335" fillId="83" borderId="0" applyFont="0" applyFill="0" applyBorder="0"/>
    <xf numFmtId="259" fontId="335" fillId="83" borderId="0" applyFont="0" applyFill="0" applyBorder="0"/>
    <xf numFmtId="191" fontId="335" fillId="83" borderId="0" applyFont="0" applyFill="0" applyBorder="0"/>
    <xf numFmtId="40" fontId="335" fillId="83" borderId="0" applyFont="0" applyFill="0" applyBorder="0"/>
    <xf numFmtId="191" fontId="335" fillId="83" borderId="0" applyFont="0" applyFill="0" applyBorder="0"/>
    <xf numFmtId="40" fontId="335" fillId="83" borderId="0" applyFont="0" applyFill="0" applyBorder="0"/>
    <xf numFmtId="191" fontId="335" fillId="83" borderId="0" applyFont="0" applyFill="0" applyBorder="0"/>
    <xf numFmtId="40" fontId="335" fillId="83" borderId="0" applyFont="0" applyFill="0" applyBorder="0"/>
    <xf numFmtId="40" fontId="335" fillId="83" borderId="0" applyFont="0" applyFill="0" applyBorder="0"/>
    <xf numFmtId="40" fontId="335" fillId="83" borderId="0" applyFont="0" applyFill="0" applyBorder="0"/>
    <xf numFmtId="191" fontId="335" fillId="83" borderId="0" applyFont="0" applyFill="0" applyBorder="0"/>
    <xf numFmtId="40" fontId="335" fillId="83" borderId="0" applyFont="0" applyFill="0" applyBorder="0"/>
    <xf numFmtId="191" fontId="335" fillId="83" borderId="0" applyFont="0" applyFill="0" applyBorder="0"/>
    <xf numFmtId="191" fontId="335" fillId="83" borderId="0" applyFont="0" applyFill="0" applyBorder="0"/>
    <xf numFmtId="40" fontId="335" fillId="83" borderId="0" applyFont="0" applyFill="0" applyBorder="0"/>
    <xf numFmtId="40" fontId="335" fillId="83" borderId="0" applyFont="0" applyFill="0" applyBorder="0"/>
    <xf numFmtId="40" fontId="335" fillId="83" borderId="0" applyFont="0" applyFill="0" applyBorder="0"/>
    <xf numFmtId="191" fontId="335" fillId="83" borderId="0" applyFont="0" applyFill="0" applyBorder="0"/>
    <xf numFmtId="40" fontId="335" fillId="83" borderId="0" applyFont="0" applyFill="0" applyBorder="0"/>
    <xf numFmtId="40" fontId="335" fillId="83" borderId="0" applyFont="0" applyFill="0" applyBorder="0"/>
    <xf numFmtId="40" fontId="335" fillId="83" borderId="0" applyFont="0" applyFill="0" applyBorder="0"/>
    <xf numFmtId="191" fontId="335" fillId="83" borderId="0" applyFont="0" applyFill="0" applyBorder="0"/>
    <xf numFmtId="40" fontId="335" fillId="83" borderId="0" applyFont="0" applyFill="0" applyBorder="0"/>
    <xf numFmtId="191" fontId="335" fillId="83" borderId="0" applyFont="0" applyFill="0" applyBorder="0"/>
    <xf numFmtId="40" fontId="335" fillId="83" borderId="0" applyFont="0" applyFill="0" applyBorder="0"/>
    <xf numFmtId="191" fontId="335" fillId="83" borderId="0" applyFont="0" applyFill="0" applyBorder="0"/>
    <xf numFmtId="191" fontId="335" fillId="83" borderId="0" applyFont="0" applyFill="0" applyBorder="0"/>
    <xf numFmtId="191" fontId="335" fillId="83" borderId="0" applyFont="0" applyFill="0" applyBorder="0"/>
    <xf numFmtId="40" fontId="335" fillId="83" borderId="0" applyFont="0" applyFill="0" applyBorder="0"/>
    <xf numFmtId="191" fontId="335" fillId="83" borderId="0" applyFont="0" applyFill="0" applyBorder="0"/>
    <xf numFmtId="40" fontId="335" fillId="83" borderId="0" applyFont="0" applyFill="0" applyBorder="0"/>
    <xf numFmtId="40" fontId="335" fillId="83" borderId="0" applyFont="0" applyFill="0" applyBorder="0"/>
    <xf numFmtId="191" fontId="335" fillId="83" borderId="0" applyFont="0" applyFill="0" applyBorder="0"/>
    <xf numFmtId="191" fontId="335" fillId="83" borderId="0" applyFont="0" applyFill="0" applyBorder="0"/>
    <xf numFmtId="40" fontId="335" fillId="83" borderId="0" applyFont="0" applyFill="0" applyBorder="0"/>
    <xf numFmtId="191" fontId="335" fillId="83" borderId="0" applyFont="0" applyFill="0" applyBorder="0"/>
    <xf numFmtId="191" fontId="335" fillId="83" borderId="0" applyFont="0" applyFill="0" applyBorder="0"/>
    <xf numFmtId="191" fontId="335" fillId="83" borderId="0" applyFont="0" applyFill="0" applyBorder="0"/>
    <xf numFmtId="40" fontId="335" fillId="83" borderId="0" applyFont="0" applyFill="0" applyBorder="0"/>
    <xf numFmtId="40" fontId="335" fillId="83" borderId="0" applyFont="0" applyFill="0" applyBorder="0"/>
    <xf numFmtId="40" fontId="335" fillId="83" borderId="0" applyFont="0" applyFill="0" applyBorder="0"/>
    <xf numFmtId="191" fontId="335" fillId="83" borderId="0" applyFont="0" applyFill="0" applyBorder="0"/>
    <xf numFmtId="40" fontId="335" fillId="83" borderId="0" applyFont="0" applyFill="0" applyBorder="0"/>
    <xf numFmtId="191" fontId="335" fillId="83" borderId="0" applyFont="0" applyFill="0" applyBorder="0"/>
    <xf numFmtId="40" fontId="335" fillId="83" borderId="0" applyFont="0" applyFill="0" applyBorder="0"/>
    <xf numFmtId="40" fontId="335" fillId="83" borderId="0" applyFont="0" applyFill="0" applyBorder="0"/>
    <xf numFmtId="40" fontId="335" fillId="83" borderId="0" applyFont="0" applyFill="0" applyBorder="0"/>
    <xf numFmtId="191" fontId="335" fillId="83" borderId="0" applyFont="0" applyFill="0" applyBorder="0"/>
    <xf numFmtId="40" fontId="335" fillId="83" borderId="0" applyFont="0" applyFill="0" applyBorder="0"/>
    <xf numFmtId="191" fontId="335" fillId="83" borderId="0" applyFont="0" applyFill="0" applyBorder="0"/>
    <xf numFmtId="191" fontId="335" fillId="83" borderId="0" applyFont="0" applyFill="0" applyBorder="0"/>
    <xf numFmtId="40" fontId="335" fillId="83" borderId="0" applyFont="0" applyFill="0" applyBorder="0"/>
    <xf numFmtId="40" fontId="335" fillId="83" borderId="0" applyFont="0" applyFill="0" applyBorder="0"/>
    <xf numFmtId="40" fontId="335" fillId="83" borderId="0" applyFont="0" applyFill="0" applyBorder="0"/>
    <xf numFmtId="191" fontId="335" fillId="83" borderId="0" applyFont="0" applyFill="0" applyBorder="0"/>
    <xf numFmtId="40" fontId="335" fillId="83" borderId="0" applyFont="0" applyFill="0" applyBorder="0"/>
    <xf numFmtId="40" fontId="335" fillId="83" borderId="0" applyFont="0" applyFill="0" applyBorder="0"/>
    <xf numFmtId="40" fontId="335" fillId="83" borderId="0" applyFont="0" applyFill="0" applyBorder="0"/>
    <xf numFmtId="0" fontId="336" fillId="0" borderId="0" applyNumberFormat="0" applyFill="0" applyBorder="0" applyAlignment="0" applyProtection="0">
      <alignment vertical="top"/>
      <protection locked="0"/>
    </xf>
    <xf numFmtId="9" fontId="131" fillId="0" borderId="0" applyFill="0" applyBorder="0" applyAlignment="0" applyProtection="0"/>
    <xf numFmtId="0" fontId="8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2" fillId="0" borderId="0"/>
    <xf numFmtId="0" fontId="121" fillId="0" borderId="0"/>
    <xf numFmtId="0" fontId="4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" fillId="0" borderId="0"/>
    <xf numFmtId="0" fontId="4" fillId="0" borderId="0"/>
    <xf numFmtId="0" fontId="68" fillId="0" borderId="0"/>
    <xf numFmtId="0" fontId="1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" fillId="0" borderId="0"/>
    <xf numFmtId="0" fontId="8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" fillId="0" borderId="0"/>
    <xf numFmtId="0" fontId="4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2" fillId="0" borderId="0"/>
    <xf numFmtId="0" fontId="4" fillId="0" borderId="0"/>
    <xf numFmtId="0" fontId="118" fillId="0" borderId="0"/>
    <xf numFmtId="0" fontId="118" fillId="0" borderId="0"/>
    <xf numFmtId="0" fontId="133" fillId="0" borderId="0"/>
    <xf numFmtId="0" fontId="4" fillId="0" borderId="0"/>
    <xf numFmtId="0" fontId="133" fillId="0" borderId="0"/>
    <xf numFmtId="0" fontId="4" fillId="0" borderId="0"/>
    <xf numFmtId="0" fontId="133" fillId="0" borderId="0"/>
    <xf numFmtId="0" fontId="4" fillId="0" borderId="0"/>
    <xf numFmtId="0" fontId="133" fillId="0" borderId="0"/>
    <xf numFmtId="0" fontId="4" fillId="0" borderId="0"/>
    <xf numFmtId="0" fontId="133" fillId="0" borderId="0"/>
    <xf numFmtId="0" fontId="4" fillId="0" borderId="0"/>
    <xf numFmtId="0" fontId="118" fillId="0" borderId="0"/>
    <xf numFmtId="0" fontId="133" fillId="0" borderId="0"/>
    <xf numFmtId="0" fontId="4" fillId="0" borderId="0"/>
    <xf numFmtId="0" fontId="121" fillId="0" borderId="0"/>
    <xf numFmtId="0" fontId="4" fillId="0" borderId="0"/>
    <xf numFmtId="0" fontId="121" fillId="0" borderId="0"/>
    <xf numFmtId="0" fontId="4" fillId="0" borderId="0"/>
    <xf numFmtId="0" fontId="121" fillId="0" borderId="0"/>
    <xf numFmtId="0" fontId="4" fillId="0" borderId="0"/>
    <xf numFmtId="0" fontId="121" fillId="0" borderId="0"/>
    <xf numFmtId="0" fontId="137" fillId="0" borderId="0"/>
    <xf numFmtId="0" fontId="121" fillId="0" borderId="0"/>
    <xf numFmtId="0" fontId="133" fillId="0" borderId="0"/>
    <xf numFmtId="0" fontId="87" fillId="0" borderId="0"/>
    <xf numFmtId="0" fontId="87" fillId="0" borderId="0"/>
    <xf numFmtId="0" fontId="133" fillId="0" borderId="0"/>
    <xf numFmtId="0" fontId="133" fillId="0" borderId="0"/>
    <xf numFmtId="0" fontId="133" fillId="0" borderId="0"/>
    <xf numFmtId="0" fontId="1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21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21" fillId="0" borderId="0"/>
    <xf numFmtId="0" fontId="118" fillId="0" borderId="0"/>
    <xf numFmtId="0" fontId="81" fillId="0" borderId="0"/>
    <xf numFmtId="0" fontId="3" fillId="0" borderId="0"/>
    <xf numFmtId="0" fontId="121" fillId="0" borderId="0"/>
    <xf numFmtId="0" fontId="3" fillId="0" borderId="0"/>
    <xf numFmtId="0" fontId="121" fillId="0" borderId="0"/>
    <xf numFmtId="0" fontId="1" fillId="0" borderId="0"/>
    <xf numFmtId="0" fontId="1" fillId="0" borderId="0"/>
    <xf numFmtId="0" fontId="121" fillId="0" borderId="0"/>
    <xf numFmtId="0" fontId="121" fillId="0" borderId="0"/>
    <xf numFmtId="0" fontId="121" fillId="0" borderId="0"/>
    <xf numFmtId="0" fontId="3" fillId="0" borderId="0"/>
    <xf numFmtId="0" fontId="121" fillId="0" borderId="0"/>
    <xf numFmtId="0" fontId="12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133" fillId="0" borderId="0"/>
    <xf numFmtId="0" fontId="133" fillId="0" borderId="0"/>
    <xf numFmtId="0" fontId="87" fillId="0" borderId="0"/>
    <xf numFmtId="0" fontId="87" fillId="0" borderId="0"/>
    <xf numFmtId="0" fontId="133" fillId="0" borderId="0"/>
    <xf numFmtId="0" fontId="4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33" fillId="0" borderId="0"/>
    <xf numFmtId="0" fontId="4" fillId="0" borderId="0"/>
    <xf numFmtId="0" fontId="12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1" fillId="0" borderId="0"/>
    <xf numFmtId="0" fontId="4" fillId="0" borderId="0"/>
    <xf numFmtId="0" fontId="121" fillId="0" borderId="0"/>
    <xf numFmtId="0" fontId="4" fillId="0" borderId="0"/>
    <xf numFmtId="0" fontId="121" fillId="0" borderId="0"/>
    <xf numFmtId="0" fontId="4" fillId="0" borderId="0"/>
    <xf numFmtId="0" fontId="133" fillId="0" borderId="0"/>
    <xf numFmtId="0" fontId="4" fillId="0" borderId="0"/>
    <xf numFmtId="0" fontId="133" fillId="0" borderId="0"/>
    <xf numFmtId="0" fontId="4" fillId="0" borderId="0"/>
    <xf numFmtId="0" fontId="133" fillId="0" borderId="0"/>
    <xf numFmtId="0" fontId="4" fillId="0" borderId="0"/>
    <xf numFmtId="0" fontId="133" fillId="0" borderId="0"/>
    <xf numFmtId="0" fontId="121" fillId="0" borderId="0"/>
    <xf numFmtId="0" fontId="121" fillId="0" borderId="0"/>
    <xf numFmtId="0" fontId="1" fillId="0" borderId="0"/>
    <xf numFmtId="0" fontId="133" fillId="0" borderId="0"/>
    <xf numFmtId="0" fontId="121" fillId="0" borderId="0"/>
    <xf numFmtId="0" fontId="121" fillId="0" borderId="0"/>
    <xf numFmtId="0" fontId="87" fillId="0" borderId="0"/>
    <xf numFmtId="0" fontId="121" fillId="0" borderId="0"/>
    <xf numFmtId="0" fontId="4" fillId="0" borderId="0"/>
    <xf numFmtId="0" fontId="87" fillId="0" borderId="0"/>
    <xf numFmtId="0" fontId="87" fillId="0" borderId="0"/>
    <xf numFmtId="0" fontId="133" fillId="0" borderId="0"/>
    <xf numFmtId="0" fontId="4" fillId="0" borderId="0"/>
    <xf numFmtId="0" fontId="121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33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6" fillId="0" borderId="0"/>
    <xf numFmtId="0" fontId="87" fillId="0" borderId="0"/>
    <xf numFmtId="0" fontId="87" fillId="0" borderId="0"/>
    <xf numFmtId="0" fontId="87" fillId="0" borderId="0"/>
    <xf numFmtId="0" fontId="81" fillId="0" borderId="0"/>
    <xf numFmtId="0" fontId="133" fillId="0" borderId="0"/>
    <xf numFmtId="0" fontId="133" fillId="0" borderId="0"/>
    <xf numFmtId="0" fontId="133" fillId="0" borderId="0"/>
    <xf numFmtId="0" fontId="121" fillId="0" borderId="0"/>
    <xf numFmtId="0" fontId="1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92" fillId="0" borderId="0"/>
    <xf numFmtId="0" fontId="337" fillId="0" borderId="0"/>
    <xf numFmtId="0" fontId="68" fillId="0" borderId="0"/>
    <xf numFmtId="0" fontId="3" fillId="0" borderId="0"/>
    <xf numFmtId="0" fontId="87" fillId="0" borderId="0"/>
    <xf numFmtId="0" fontId="118" fillId="0" borderId="0"/>
    <xf numFmtId="0" fontId="87" fillId="0" borderId="0"/>
    <xf numFmtId="0" fontId="118" fillId="0" borderId="0"/>
    <xf numFmtId="0" fontId="118" fillId="0" borderId="0"/>
    <xf numFmtId="0" fontId="118" fillId="0" borderId="0"/>
    <xf numFmtId="0" fontId="87" fillId="0" borderId="0"/>
    <xf numFmtId="0" fontId="118" fillId="0" borderId="0"/>
    <xf numFmtId="0" fontId="87" fillId="0" borderId="0"/>
    <xf numFmtId="0" fontId="87" fillId="0" borderId="0"/>
    <xf numFmtId="0" fontId="118" fillId="0" borderId="0"/>
    <xf numFmtId="0" fontId="118" fillId="0" borderId="0"/>
    <xf numFmtId="0" fontId="118" fillId="0" borderId="0"/>
    <xf numFmtId="0" fontId="87" fillId="0" borderId="0"/>
    <xf numFmtId="0" fontId="118" fillId="0" borderId="0"/>
    <xf numFmtId="0" fontId="118" fillId="0" borderId="0"/>
    <xf numFmtId="0" fontId="118" fillId="0" borderId="0"/>
    <xf numFmtId="0" fontId="87" fillId="0" borderId="0"/>
    <xf numFmtId="0" fontId="3" fillId="0" borderId="0"/>
    <xf numFmtId="0" fontId="3" fillId="0" borderId="0"/>
    <xf numFmtId="0" fontId="87" fillId="0" borderId="0"/>
    <xf numFmtId="0" fontId="118" fillId="0" borderId="0"/>
    <xf numFmtId="0" fontId="87" fillId="0" borderId="0"/>
    <xf numFmtId="0" fontId="87" fillId="0" borderId="0"/>
    <xf numFmtId="0" fontId="87" fillId="0" borderId="0"/>
    <xf numFmtId="0" fontId="118" fillId="0" borderId="0"/>
    <xf numFmtId="0" fontId="87" fillId="0" borderId="0"/>
    <xf numFmtId="0" fontId="118" fillId="0" borderId="0"/>
    <xf numFmtId="0" fontId="118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3" fillId="0" borderId="0"/>
    <xf numFmtId="0" fontId="118" fillId="0" borderId="0"/>
    <xf numFmtId="0" fontId="133" fillId="0" borderId="0"/>
    <xf numFmtId="0" fontId="4" fillId="0" borderId="0"/>
    <xf numFmtId="0" fontId="118" fillId="0" borderId="0"/>
    <xf numFmtId="0" fontId="87" fillId="0" borderId="0"/>
    <xf numFmtId="0" fontId="118" fillId="0" borderId="0"/>
    <xf numFmtId="0" fontId="118" fillId="0" borderId="0"/>
    <xf numFmtId="0" fontId="118" fillId="0" borderId="0"/>
    <xf numFmtId="0" fontId="87" fillId="0" borderId="0"/>
    <xf numFmtId="0" fontId="118" fillId="0" borderId="0"/>
    <xf numFmtId="0" fontId="87" fillId="0" borderId="0"/>
    <xf numFmtId="0" fontId="87" fillId="0" borderId="0"/>
    <xf numFmtId="0" fontId="118" fillId="0" borderId="0"/>
    <xf numFmtId="0" fontId="133" fillId="0" borderId="0"/>
    <xf numFmtId="0" fontId="4" fillId="0" borderId="0"/>
    <xf numFmtId="0" fontId="133" fillId="0" borderId="0"/>
    <xf numFmtId="0" fontId="4" fillId="0" borderId="0"/>
    <xf numFmtId="0" fontId="1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4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4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3" fillId="0" borderId="0"/>
    <xf numFmtId="0" fontId="87" fillId="0" borderId="0"/>
    <xf numFmtId="0" fontId="3" fillId="0" borderId="0"/>
    <xf numFmtId="0" fontId="338" fillId="0" borderId="0"/>
    <xf numFmtId="0" fontId="9" fillId="0" borderId="0"/>
    <xf numFmtId="0" fontId="4" fillId="0" borderId="0"/>
    <xf numFmtId="0" fontId="87" fillId="0" borderId="0"/>
    <xf numFmtId="0" fontId="8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338" fillId="0" borderId="0"/>
    <xf numFmtId="0" fontId="4" fillId="0" borderId="0"/>
    <xf numFmtId="0" fontId="121" fillId="0" borderId="0"/>
    <xf numFmtId="0" fontId="4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" fillId="0" borderId="0"/>
    <xf numFmtId="0" fontId="8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87" fillId="0" borderId="0"/>
    <xf numFmtId="0" fontId="4" fillId="0" borderId="0"/>
    <xf numFmtId="0" fontId="68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0" fontId="4" fillId="0" borderId="0"/>
    <xf numFmtId="0" fontId="9" fillId="0" borderId="0"/>
    <xf numFmtId="0" fontId="121" fillId="0" borderId="0"/>
    <xf numFmtId="0" fontId="133" fillId="0" borderId="0"/>
    <xf numFmtId="0" fontId="121" fillId="0" borderId="0"/>
    <xf numFmtId="0" fontId="121" fillId="0" borderId="0"/>
    <xf numFmtId="0" fontId="1" fillId="0" borderId="0"/>
    <xf numFmtId="0" fontId="133" fillId="0" borderId="0"/>
    <xf numFmtId="0" fontId="121" fillId="0" borderId="0"/>
    <xf numFmtId="0" fontId="121" fillId="0" borderId="0"/>
    <xf numFmtId="0" fontId="87" fillId="0" borderId="0"/>
    <xf numFmtId="0" fontId="121" fillId="0" borderId="0"/>
    <xf numFmtId="0" fontId="133" fillId="0" borderId="0"/>
    <xf numFmtId="0" fontId="133" fillId="0" borderId="0"/>
    <xf numFmtId="0" fontId="133" fillId="0" borderId="0"/>
    <xf numFmtId="0" fontId="87" fillId="0" borderId="0"/>
    <xf numFmtId="0" fontId="133" fillId="0" borderId="0"/>
    <xf numFmtId="0" fontId="121" fillId="0" borderId="0"/>
    <xf numFmtId="0" fontId="12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3" fillId="0" borderId="0"/>
    <xf numFmtId="0" fontId="4" fillId="0" borderId="0"/>
    <xf numFmtId="0" fontId="121" fillId="0" borderId="0"/>
    <xf numFmtId="0" fontId="4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" fillId="0" borderId="0"/>
    <xf numFmtId="0" fontId="87" fillId="0" borderId="0"/>
    <xf numFmtId="0" fontId="87" fillId="0" borderId="0"/>
    <xf numFmtId="0" fontId="4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4" fillId="0" borderId="0"/>
    <xf numFmtId="0" fontId="121" fillId="0" borderId="0"/>
    <xf numFmtId="0" fontId="3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3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" fillId="0" borderId="0"/>
    <xf numFmtId="0" fontId="118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1" fillId="0" borderId="0"/>
    <xf numFmtId="0" fontId="9" fillId="0" borderId="0"/>
    <xf numFmtId="0" fontId="8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1" fillId="0" borderId="0"/>
    <xf numFmtId="0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0" fontId="4" fillId="0" borderId="0"/>
    <xf numFmtId="0" fontId="121" fillId="0" borderId="0"/>
    <xf numFmtId="0" fontId="4" fillId="0" borderId="0"/>
    <xf numFmtId="0" fontId="3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1" fillId="0" borderId="0"/>
    <xf numFmtId="0" fontId="4" fillId="0" borderId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78" fillId="42" borderId="20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340" fillId="57" borderId="11" applyNumberFormat="0" applyAlignment="0" applyProtection="0"/>
    <xf numFmtId="0" fontId="34" fillId="6" borderId="11" applyNumberFormat="0" applyAlignment="0" applyProtection="0"/>
    <xf numFmtId="0" fontId="34" fillId="6" borderId="11" applyNumberFormat="0" applyAlignment="0" applyProtection="0"/>
    <xf numFmtId="0" fontId="340" fillId="57" borderId="11" applyNumberFormat="0" applyAlignment="0" applyProtection="0"/>
    <xf numFmtId="0" fontId="340" fillId="57" borderId="11" applyNumberFormat="0" applyAlignment="0" applyProtection="0"/>
    <xf numFmtId="0" fontId="340" fillId="57" borderId="11" applyNumberFormat="0" applyAlignment="0" applyProtection="0"/>
    <xf numFmtId="0" fontId="240" fillId="6" borderId="11" applyNumberFormat="0" applyAlignment="0" applyProtection="0"/>
    <xf numFmtId="0" fontId="239" fillId="57" borderId="11" applyNumberFormat="0" applyAlignment="0" applyProtection="0"/>
    <xf numFmtId="0" fontId="78" fillId="42" borderId="20" applyNumberFormat="0" applyAlignment="0" applyProtection="0"/>
    <xf numFmtId="0" fontId="340" fillId="57" borderId="11" applyNumberFormat="0" applyAlignment="0" applyProtection="0"/>
    <xf numFmtId="0" fontId="241" fillId="42" borderId="20" applyNumberFormat="0" applyAlignment="0" applyProtection="0"/>
    <xf numFmtId="0" fontId="340" fillId="57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40" fillId="6" borderId="11" applyNumberFormat="0" applyAlignment="0" applyProtection="0"/>
    <xf numFmtId="0" fontId="340" fillId="57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34" fillId="6" borderId="11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239" fillId="57" borderId="11" applyNumberFormat="0" applyAlignment="0" applyProtection="0"/>
    <xf numFmtId="0" fontId="241" fillId="42" borderId="20" applyNumberFormat="0" applyAlignment="0" applyProtection="0"/>
    <xf numFmtId="0" fontId="241" fillId="42" borderId="20" applyNumberFormat="0" applyAlignment="0" applyProtection="0"/>
    <xf numFmtId="0" fontId="241" fillId="42" borderId="20" applyNumberFormat="0" applyAlignment="0" applyProtection="0"/>
    <xf numFmtId="0" fontId="241" fillId="42" borderId="20" applyNumberFormat="0" applyAlignment="0" applyProtection="0"/>
    <xf numFmtId="0" fontId="239" fillId="57" borderId="11" applyNumberFormat="0" applyAlignment="0" applyProtection="0"/>
    <xf numFmtId="0" fontId="241" fillId="42" borderId="20" applyNumberFormat="0" applyAlignment="0" applyProtection="0"/>
    <xf numFmtId="0" fontId="34" fillId="6" borderId="11" applyNumberFormat="0" applyAlignment="0" applyProtection="0"/>
    <xf numFmtId="0" fontId="34" fillId="6" borderId="11" applyNumberFormat="0" applyAlignment="0" applyProtection="0"/>
    <xf numFmtId="0" fontId="241" fillId="42" borderId="20" applyNumberFormat="0" applyAlignment="0" applyProtection="0"/>
    <xf numFmtId="0" fontId="241" fillId="42" borderId="20" applyNumberFormat="0" applyAlignment="0" applyProtection="0"/>
    <xf numFmtId="0" fontId="241" fillId="42" borderId="20" applyNumberFormat="0" applyAlignment="0" applyProtection="0"/>
    <xf numFmtId="0" fontId="340" fillId="57" borderId="11" applyNumberFormat="0" applyAlignment="0" applyProtection="0"/>
    <xf numFmtId="0" fontId="340" fillId="57" borderId="11" applyNumberFormat="0" applyAlignment="0" applyProtection="0"/>
    <xf numFmtId="0" fontId="239" fillId="57" borderId="11" applyNumberFormat="0" applyAlignment="0" applyProtection="0"/>
    <xf numFmtId="0" fontId="340" fillId="57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40" fillId="6" borderId="11" applyNumberFormat="0" applyAlignment="0" applyProtection="0"/>
    <xf numFmtId="0" fontId="240" fillId="6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239" fillId="57" borderId="11" applyNumberFormat="0" applyAlignment="0" applyProtection="0"/>
    <xf numFmtId="0" fontId="78" fillId="42" borderId="20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41" fillId="42" borderId="20" applyNumberFormat="0" applyAlignment="0" applyProtection="0"/>
    <xf numFmtId="0" fontId="241" fillId="42" borderId="20" applyNumberFormat="0" applyAlignment="0" applyProtection="0"/>
    <xf numFmtId="0" fontId="241" fillId="42" borderId="20" applyNumberFormat="0" applyAlignment="0" applyProtection="0"/>
    <xf numFmtId="0" fontId="239" fillId="57" borderId="11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41" fillId="42" borderId="20" applyNumberFormat="0" applyAlignment="0" applyProtection="0"/>
    <xf numFmtId="0" fontId="241" fillId="42" borderId="20" applyNumberFormat="0" applyAlignment="0" applyProtection="0"/>
    <xf numFmtId="0" fontId="241" fillId="42" borderId="20" applyNumberFormat="0" applyAlignment="0" applyProtection="0"/>
    <xf numFmtId="0" fontId="239" fillId="57" borderId="11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41" fillId="42" borderId="20" applyNumberFormat="0" applyAlignment="0" applyProtection="0"/>
    <xf numFmtId="0" fontId="241" fillId="42" borderId="20" applyNumberFormat="0" applyAlignment="0" applyProtection="0"/>
    <xf numFmtId="0" fontId="241" fillId="42" borderId="20" applyNumberFormat="0" applyAlignment="0" applyProtection="0"/>
    <xf numFmtId="0" fontId="239" fillId="57" borderId="11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239" fillId="57" borderId="11" applyNumberFormat="0" applyAlignment="0" applyProtection="0"/>
    <xf numFmtId="0" fontId="78" fillId="42" borderId="20" applyNumberFormat="0" applyAlignment="0" applyProtection="0"/>
    <xf numFmtId="0" fontId="78" fillId="42" borderId="20" applyNumberFormat="0" applyAlignment="0" applyProtection="0"/>
    <xf numFmtId="0" fontId="80" fillId="57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341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255" fillId="5" borderId="0" applyNumberFormat="0" applyBorder="0" applyAlignment="0" applyProtection="0"/>
    <xf numFmtId="0" fontId="256" fillId="5" borderId="0" applyNumberFormat="0" applyBorder="0" applyAlignment="0" applyProtection="0"/>
    <xf numFmtId="0" fontId="80" fillId="57" borderId="0" applyNumberFormat="0" applyBorder="0" applyAlignment="0" applyProtection="0"/>
    <xf numFmtId="0" fontId="341" fillId="5" borderId="0" applyNumberFormat="0" applyBorder="0" applyAlignment="0" applyProtection="0"/>
    <xf numFmtId="0" fontId="256" fillId="5" borderId="0" applyNumberFormat="0" applyBorder="0" applyAlignment="0" applyProtection="0"/>
    <xf numFmtId="0" fontId="341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5" fillId="5" borderId="0" applyNumberFormat="0" applyBorder="0" applyAlignment="0" applyProtection="0"/>
    <xf numFmtId="0" fontId="341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57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341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256" fillId="5" borderId="0" applyNumberFormat="0" applyBorder="0" applyAlignment="0" applyProtection="0"/>
    <xf numFmtId="0" fontId="341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5" fillId="5" borderId="0" applyNumberFormat="0" applyBorder="0" applyAlignment="0" applyProtection="0"/>
    <xf numFmtId="0" fontId="255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80" fillId="57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80" fillId="57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80" fillId="57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80" fillId="57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80" fillId="57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256" fillId="5" borderId="0" applyNumberFormat="0" applyBorder="0" applyAlignment="0" applyProtection="0"/>
    <xf numFmtId="0" fontId="342" fillId="57" borderId="0" applyNumberFormat="0" applyBorder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12" fillId="0" borderId="57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84" fillId="0" borderId="57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84" fillId="0" borderId="57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44" fillId="0" borderId="60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344" fillId="0" borderId="60" applyNumberFormat="0" applyFill="0" applyAlignment="0" applyProtection="0"/>
    <xf numFmtId="0" fontId="344" fillId="0" borderId="60" applyNumberFormat="0" applyFill="0" applyAlignment="0" applyProtection="0"/>
    <xf numFmtId="0" fontId="344" fillId="0" borderId="60" applyNumberFormat="0" applyFill="0" applyAlignment="0" applyProtection="0"/>
    <xf numFmtId="0" fontId="112" fillId="0" borderId="16" applyNumberFormat="0" applyFill="0" applyAlignment="0" applyProtection="0"/>
    <xf numFmtId="0" fontId="343" fillId="0" borderId="60" applyNumberFormat="0" applyFill="0" applyAlignment="0" applyProtection="0"/>
    <xf numFmtId="0" fontId="312" fillId="0" borderId="57" applyNumberFormat="0" applyFill="0" applyAlignment="0" applyProtection="0"/>
    <xf numFmtId="0" fontId="344" fillId="0" borderId="60" applyNumberFormat="0" applyFill="0" applyAlignment="0" applyProtection="0"/>
    <xf numFmtId="0" fontId="312" fillId="0" borderId="57" applyNumberFormat="0" applyFill="0" applyAlignment="0" applyProtection="0"/>
    <xf numFmtId="0" fontId="344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112" fillId="0" borderId="16" applyNumberFormat="0" applyFill="0" applyAlignment="0" applyProtection="0"/>
    <xf numFmtId="0" fontId="344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41" fillId="0" borderId="16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343" fillId="0" borderId="60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43" fillId="0" borderId="60" applyNumberFormat="0" applyFill="0" applyAlignment="0" applyProtection="0"/>
    <xf numFmtId="0" fontId="312" fillId="0" borderId="57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44" fillId="0" borderId="60" applyNumberFormat="0" applyFill="0" applyAlignment="0" applyProtection="0"/>
    <xf numFmtId="0" fontId="344" fillId="0" borderId="60" applyNumberFormat="0" applyFill="0" applyAlignment="0" applyProtection="0"/>
    <xf numFmtId="0" fontId="343" fillId="0" borderId="60" applyNumberFormat="0" applyFill="0" applyAlignment="0" applyProtection="0"/>
    <xf numFmtId="0" fontId="344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112" fillId="0" borderId="16" applyNumberFormat="0" applyFill="0" applyAlignment="0" applyProtection="0"/>
    <xf numFmtId="0" fontId="112" fillId="0" borderId="16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343" fillId="0" borderId="60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43" fillId="0" borderId="60" applyNumberFormat="0" applyFill="0" applyAlignment="0" applyProtection="0"/>
    <xf numFmtId="0" fontId="312" fillId="0" borderId="57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43" fillId="0" borderId="60" applyNumberFormat="0" applyFill="0" applyAlignment="0" applyProtection="0"/>
    <xf numFmtId="0" fontId="312" fillId="0" borderId="57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43" fillId="0" borderId="60" applyNumberFormat="0" applyFill="0" applyAlignment="0" applyProtection="0"/>
    <xf numFmtId="0" fontId="312" fillId="0" borderId="57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84" fillId="0" borderId="57" applyNumberFormat="0" applyFill="0" applyAlignment="0" applyProtection="0"/>
    <xf numFmtId="0" fontId="84" fillId="0" borderId="57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43" fillId="0" borderId="60" applyNumberFormat="0" applyFill="0" applyAlignment="0" applyProtection="0"/>
    <xf numFmtId="0" fontId="312" fillId="0" borderId="57" applyNumberFormat="0" applyFill="0" applyAlignment="0" applyProtection="0"/>
    <xf numFmtId="0" fontId="312" fillId="0" borderId="57" applyNumberFormat="0" applyFill="0" applyAlignment="0" applyProtection="0"/>
    <xf numFmtId="250" fontId="345" fillId="0" borderId="0" applyFont="0" applyFill="0" applyBorder="0" applyAlignment="0" applyProtection="0"/>
    <xf numFmtId="260" fontId="345" fillId="0" borderId="0" applyFont="0" applyFill="0" applyBorder="0" applyAlignment="0" applyProtection="0"/>
    <xf numFmtId="237" fontId="345" fillId="0" borderId="0" applyFont="0" applyFill="0" applyBorder="0" applyAlignment="0" applyProtection="0"/>
    <xf numFmtId="184" fontId="345" fillId="0" borderId="0" applyFont="0" applyFill="0" applyBorder="0" applyAlignment="0" applyProtection="0"/>
    <xf numFmtId="0" fontId="346" fillId="0" borderId="0"/>
    <xf numFmtId="0" fontId="69" fillId="51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6" fillId="6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46" fillId="60" borderId="0" applyNumberFormat="0" applyBorder="0" applyAlignment="0" applyProtection="0"/>
    <xf numFmtId="0" fontId="146" fillId="60" borderId="0" applyNumberFormat="0" applyBorder="0" applyAlignment="0" applyProtection="0"/>
    <xf numFmtId="0" fontId="146" fillId="60" borderId="0" applyNumberFormat="0" applyBorder="0" applyAlignment="0" applyProtection="0"/>
    <xf numFmtId="0" fontId="145" fillId="10" borderId="0" applyNumberFormat="0" applyBorder="0" applyAlignment="0" applyProtection="0"/>
    <xf numFmtId="0" fontId="143" fillId="60" borderId="0" applyNumberFormat="0" applyBorder="0" applyAlignment="0" applyProtection="0"/>
    <xf numFmtId="0" fontId="69" fillId="51" borderId="0" applyNumberFormat="0" applyBorder="0" applyAlignment="0" applyProtection="0"/>
    <xf numFmtId="0" fontId="146" fillId="60" borderId="0" applyNumberFormat="0" applyBorder="0" applyAlignment="0" applyProtection="0"/>
    <xf numFmtId="0" fontId="143" fillId="60" borderId="0" applyNumberFormat="0" applyBorder="0" applyAlignment="0" applyProtection="0"/>
    <xf numFmtId="0" fontId="146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5" fillId="10" borderId="0" applyNumberFormat="0" applyBorder="0" applyAlignment="0" applyProtection="0"/>
    <xf numFmtId="0" fontId="146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42" fillId="1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6" fillId="6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46" fillId="60" borderId="0" applyNumberFormat="0" applyBorder="0" applyAlignment="0" applyProtection="0"/>
    <xf numFmtId="0" fontId="146" fillId="60" borderId="0" applyNumberFormat="0" applyBorder="0" applyAlignment="0" applyProtection="0"/>
    <xf numFmtId="0" fontId="143" fillId="60" borderId="0" applyNumberFormat="0" applyBorder="0" applyAlignment="0" applyProtection="0"/>
    <xf numFmtId="0" fontId="146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5" fillId="10" borderId="0" applyNumberFormat="0" applyBorder="0" applyAlignment="0" applyProtection="0"/>
    <xf numFmtId="0" fontId="145" fillId="1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69" fillId="51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3" fillId="60" borderId="0" applyNumberFormat="0" applyBorder="0" applyAlignment="0" applyProtection="0"/>
    <xf numFmtId="0" fontId="69" fillId="51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69" fillId="51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69" fillId="51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69" fillId="52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6" fillId="5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146" fillId="54" borderId="0" applyNumberFormat="0" applyBorder="0" applyAlignment="0" applyProtection="0"/>
    <xf numFmtId="0" fontId="146" fillId="54" borderId="0" applyNumberFormat="0" applyBorder="0" applyAlignment="0" applyProtection="0"/>
    <xf numFmtId="0" fontId="146" fillId="54" borderId="0" applyNumberFormat="0" applyBorder="0" applyAlignment="0" applyProtection="0"/>
    <xf numFmtId="0" fontId="145" fillId="14" borderId="0" applyNumberFormat="0" applyBorder="0" applyAlignment="0" applyProtection="0"/>
    <xf numFmtId="0" fontId="143" fillId="54" borderId="0" applyNumberFormat="0" applyBorder="0" applyAlignment="0" applyProtection="0"/>
    <xf numFmtId="0" fontId="69" fillId="52" borderId="0" applyNumberFormat="0" applyBorder="0" applyAlignment="0" applyProtection="0"/>
    <xf numFmtId="0" fontId="146" fillId="54" borderId="0" applyNumberFormat="0" applyBorder="0" applyAlignment="0" applyProtection="0"/>
    <xf numFmtId="0" fontId="143" fillId="54" borderId="0" applyNumberFormat="0" applyBorder="0" applyAlignment="0" applyProtection="0"/>
    <xf numFmtId="0" fontId="146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5" fillId="14" borderId="0" applyNumberFormat="0" applyBorder="0" applyAlignment="0" applyProtection="0"/>
    <xf numFmtId="0" fontId="146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42" fillId="1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6" fillId="5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146" fillId="54" borderId="0" applyNumberFormat="0" applyBorder="0" applyAlignment="0" applyProtection="0"/>
    <xf numFmtId="0" fontId="146" fillId="54" borderId="0" applyNumberFormat="0" applyBorder="0" applyAlignment="0" applyProtection="0"/>
    <xf numFmtId="0" fontId="143" fillId="54" borderId="0" applyNumberFormat="0" applyBorder="0" applyAlignment="0" applyProtection="0"/>
    <xf numFmtId="0" fontId="146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5" fillId="14" borderId="0" applyNumberFormat="0" applyBorder="0" applyAlignment="0" applyProtection="0"/>
    <xf numFmtId="0" fontId="145" fillId="1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69" fillId="52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3" fillId="54" borderId="0" applyNumberFormat="0" applyBorder="0" applyAlignment="0" applyProtection="0"/>
    <xf numFmtId="0" fontId="69" fillId="52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69" fillId="52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69" fillId="52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69" fillId="53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6" fillId="46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46" fillId="46" borderId="0" applyNumberFormat="0" applyBorder="0" applyAlignment="0" applyProtection="0"/>
    <xf numFmtId="0" fontId="146" fillId="46" borderId="0" applyNumberFormat="0" applyBorder="0" applyAlignment="0" applyProtection="0"/>
    <xf numFmtId="0" fontId="146" fillId="46" borderId="0" applyNumberFormat="0" applyBorder="0" applyAlignment="0" applyProtection="0"/>
    <xf numFmtId="0" fontId="145" fillId="18" borderId="0" applyNumberFormat="0" applyBorder="0" applyAlignment="0" applyProtection="0"/>
    <xf numFmtId="0" fontId="143" fillId="46" borderId="0" applyNumberFormat="0" applyBorder="0" applyAlignment="0" applyProtection="0"/>
    <xf numFmtId="0" fontId="69" fillId="53" borderId="0" applyNumberFormat="0" applyBorder="0" applyAlignment="0" applyProtection="0"/>
    <xf numFmtId="0" fontId="146" fillId="46" borderId="0" applyNumberFormat="0" applyBorder="0" applyAlignment="0" applyProtection="0"/>
    <xf numFmtId="0" fontId="143" fillId="46" borderId="0" applyNumberFormat="0" applyBorder="0" applyAlignment="0" applyProtection="0"/>
    <xf numFmtId="0" fontId="146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5" fillId="18" borderId="0" applyNumberFormat="0" applyBorder="0" applyAlignment="0" applyProtection="0"/>
    <xf numFmtId="0" fontId="146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42" fillId="18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6" fillId="46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46" fillId="46" borderId="0" applyNumberFormat="0" applyBorder="0" applyAlignment="0" applyProtection="0"/>
    <xf numFmtId="0" fontId="146" fillId="46" borderId="0" applyNumberFormat="0" applyBorder="0" applyAlignment="0" applyProtection="0"/>
    <xf numFmtId="0" fontId="143" fillId="46" borderId="0" applyNumberFormat="0" applyBorder="0" applyAlignment="0" applyProtection="0"/>
    <xf numFmtId="0" fontId="146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5" fillId="18" borderId="0" applyNumberFormat="0" applyBorder="0" applyAlignment="0" applyProtection="0"/>
    <xf numFmtId="0" fontId="145" fillId="18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69" fillId="53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3" fillId="46" borderId="0" applyNumberFormat="0" applyBorder="0" applyAlignment="0" applyProtection="0"/>
    <xf numFmtId="0" fontId="69" fillId="53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69" fillId="53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69" fillId="53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69" fillId="53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347" fillId="53" borderId="0" applyNumberFormat="0" applyBorder="0" applyAlignment="0" applyProtection="0"/>
    <xf numFmtId="0" fontId="69" fillId="48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6" fillId="61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146" fillId="61" borderId="0" applyNumberFormat="0" applyBorder="0" applyAlignment="0" applyProtection="0"/>
    <xf numFmtId="0" fontId="146" fillId="61" borderId="0" applyNumberFormat="0" applyBorder="0" applyAlignment="0" applyProtection="0"/>
    <xf numFmtId="0" fontId="146" fillId="61" borderId="0" applyNumberFormat="0" applyBorder="0" applyAlignment="0" applyProtection="0"/>
    <xf numFmtId="0" fontId="145" fillId="22" borderId="0" applyNumberFormat="0" applyBorder="0" applyAlignment="0" applyProtection="0"/>
    <xf numFmtId="0" fontId="143" fillId="61" borderId="0" applyNumberFormat="0" applyBorder="0" applyAlignment="0" applyProtection="0"/>
    <xf numFmtId="0" fontId="69" fillId="48" borderId="0" applyNumberFormat="0" applyBorder="0" applyAlignment="0" applyProtection="0"/>
    <xf numFmtId="0" fontId="146" fillId="61" borderId="0" applyNumberFormat="0" applyBorder="0" applyAlignment="0" applyProtection="0"/>
    <xf numFmtId="0" fontId="143" fillId="61" borderId="0" applyNumberFormat="0" applyBorder="0" applyAlignment="0" applyProtection="0"/>
    <xf numFmtId="0" fontId="146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5" fillId="22" borderId="0" applyNumberFormat="0" applyBorder="0" applyAlignment="0" applyProtection="0"/>
    <xf numFmtId="0" fontId="146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42" fillId="22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6" fillId="61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146" fillId="61" borderId="0" applyNumberFormat="0" applyBorder="0" applyAlignment="0" applyProtection="0"/>
    <xf numFmtId="0" fontId="146" fillId="61" borderId="0" applyNumberFormat="0" applyBorder="0" applyAlignment="0" applyProtection="0"/>
    <xf numFmtId="0" fontId="143" fillId="61" borderId="0" applyNumberFormat="0" applyBorder="0" applyAlignment="0" applyProtection="0"/>
    <xf numFmtId="0" fontId="146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5" fillId="22" borderId="0" applyNumberFormat="0" applyBorder="0" applyAlignment="0" applyProtection="0"/>
    <xf numFmtId="0" fontId="145" fillId="22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69" fillId="48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3" fillId="61" borderId="0" applyNumberFormat="0" applyBorder="0" applyAlignment="0" applyProtection="0"/>
    <xf numFmtId="0" fontId="69" fillId="48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69" fillId="48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69" fillId="48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69" fillId="49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6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146" fillId="26" borderId="0" applyNumberFormat="0" applyBorder="0" applyAlignment="0" applyProtection="0"/>
    <xf numFmtId="0" fontId="146" fillId="26" borderId="0" applyNumberFormat="0" applyBorder="0" applyAlignment="0" applyProtection="0"/>
    <xf numFmtId="0" fontId="146" fillId="26" borderId="0" applyNumberFormat="0" applyBorder="0" applyAlignment="0" applyProtection="0"/>
    <xf numFmtId="0" fontId="145" fillId="26" borderId="0" applyNumberFormat="0" applyBorder="0" applyAlignment="0" applyProtection="0"/>
    <xf numFmtId="0" fontId="143" fillId="26" borderId="0" applyNumberFormat="0" applyBorder="0" applyAlignment="0" applyProtection="0"/>
    <xf numFmtId="0" fontId="69" fillId="49" borderId="0" applyNumberFormat="0" applyBorder="0" applyAlignment="0" applyProtection="0"/>
    <xf numFmtId="0" fontId="143" fillId="26" borderId="0" applyNumberFormat="0" applyBorder="0" applyAlignment="0" applyProtection="0"/>
    <xf numFmtId="0" fontId="146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5" fillId="26" borderId="0" applyNumberFormat="0" applyBorder="0" applyAlignment="0" applyProtection="0"/>
    <xf numFmtId="0" fontId="146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42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6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146" fillId="26" borderId="0" applyNumberFormat="0" applyBorder="0" applyAlignment="0" applyProtection="0"/>
    <xf numFmtId="0" fontId="145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5" fillId="26" borderId="0" applyNumberFormat="0" applyBorder="0" applyAlignment="0" applyProtection="0"/>
    <xf numFmtId="0" fontId="145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69" fillId="49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3" fillId="26" borderId="0" applyNumberFormat="0" applyBorder="0" applyAlignment="0" applyProtection="0"/>
    <xf numFmtId="0" fontId="69" fillId="49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69" fillId="49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69" fillId="49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69" fillId="54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6" fillId="52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5" fillId="30" borderId="0" applyNumberFormat="0" applyBorder="0" applyAlignment="0" applyProtection="0"/>
    <xf numFmtId="0" fontId="143" fillId="52" borderId="0" applyNumberFormat="0" applyBorder="0" applyAlignment="0" applyProtection="0"/>
    <xf numFmtId="0" fontId="69" fillId="54" borderId="0" applyNumberFormat="0" applyBorder="0" applyAlignment="0" applyProtection="0"/>
    <xf numFmtId="0" fontId="146" fillId="52" borderId="0" applyNumberFormat="0" applyBorder="0" applyAlignment="0" applyProtection="0"/>
    <xf numFmtId="0" fontId="143" fillId="52" borderId="0" applyNumberFormat="0" applyBorder="0" applyAlignment="0" applyProtection="0"/>
    <xf numFmtId="0" fontId="146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5" fillId="30" borderId="0" applyNumberFormat="0" applyBorder="0" applyAlignment="0" applyProtection="0"/>
    <xf numFmtId="0" fontId="146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42" fillId="30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6" fillId="52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3" fillId="52" borderId="0" applyNumberFormat="0" applyBorder="0" applyAlignment="0" applyProtection="0"/>
    <xf numFmtId="0" fontId="146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5" fillId="30" borderId="0" applyNumberFormat="0" applyBorder="0" applyAlignment="0" applyProtection="0"/>
    <xf numFmtId="0" fontId="145" fillId="30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69" fillId="54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3" fillId="52" borderId="0" applyNumberFormat="0" applyBorder="0" applyAlignment="0" applyProtection="0"/>
    <xf numFmtId="0" fontId="69" fillId="54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69" fillId="54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69" fillId="54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4" fillId="58" borderId="50" applyNumberFormat="0" applyFont="0" applyAlignment="0" applyProtection="0"/>
    <xf numFmtId="0" fontId="4" fillId="58" borderId="50" applyNumberFormat="0" applyFont="0" applyAlignment="0" applyProtection="0"/>
    <xf numFmtId="0" fontId="4" fillId="58" borderId="50" applyNumberFormat="0" applyFont="0" applyAlignment="0" applyProtection="0"/>
    <xf numFmtId="0" fontId="14" fillId="9" borderId="15" applyNumberFormat="0" applyFont="0" applyAlignment="0" applyProtection="0"/>
    <xf numFmtId="0" fontId="14" fillId="9" borderId="15" applyNumberFormat="0" applyFont="0" applyAlignment="0" applyProtection="0"/>
    <xf numFmtId="0" fontId="14" fillId="9" borderId="15" applyNumberFormat="0" applyFont="0" applyAlignment="0" applyProtection="0"/>
    <xf numFmtId="0" fontId="4" fillId="58" borderId="50" applyNumberFormat="0" applyFont="0" applyAlignment="0" applyProtection="0"/>
    <xf numFmtId="0" fontId="4" fillId="58" borderId="50" applyNumberFormat="0" applyFont="0" applyAlignment="0" applyProtection="0"/>
    <xf numFmtId="0" fontId="136" fillId="9" borderId="15" applyNumberFormat="0" applyFont="0" applyAlignment="0" applyProtection="0"/>
    <xf numFmtId="0" fontId="14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4" fillId="9" borderId="15" applyNumberFormat="0" applyFont="0" applyAlignment="0" applyProtection="0"/>
    <xf numFmtId="0" fontId="4" fillId="58" borderId="50" applyNumberFormat="0" applyFont="0" applyAlignment="0" applyProtection="0"/>
    <xf numFmtId="0" fontId="136" fillId="9" borderId="15" applyNumberFormat="0" applyFont="0" applyAlignment="0" applyProtection="0"/>
    <xf numFmtId="0" fontId="4" fillId="58" borderId="50" applyNumberFormat="0" applyFont="0" applyAlignment="0" applyProtection="0"/>
    <xf numFmtId="0" fontId="4" fillId="58" borderId="50" applyNumberFormat="0" applyFont="0" applyAlignment="0" applyProtection="0"/>
    <xf numFmtId="0" fontId="4" fillId="58" borderId="50" applyNumberFormat="0" applyFont="0" applyAlignment="0" applyProtection="0"/>
    <xf numFmtId="0" fontId="4" fillId="58" borderId="50" applyNumberFormat="0" applyFont="0" applyAlignment="0" applyProtection="0"/>
    <xf numFmtId="0" fontId="14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4" fillId="9" borderId="15" applyNumberFormat="0" applyFont="0" applyAlignment="0" applyProtection="0"/>
    <xf numFmtId="0" fontId="4" fillId="58" borderId="50" applyNumberFormat="0" applyFont="0" applyAlignment="0" applyProtection="0"/>
    <xf numFmtId="0" fontId="14" fillId="9" borderId="15" applyNumberFormat="0" applyFont="0" applyAlignment="0" applyProtection="0"/>
    <xf numFmtId="0" fontId="136" fillId="9" borderId="15" applyNumberFormat="0" applyFont="0" applyAlignment="0" applyProtection="0"/>
    <xf numFmtId="0" fontId="4" fillId="58" borderId="50" applyNumberFormat="0" applyFont="0" applyAlignment="0" applyProtection="0"/>
    <xf numFmtId="0" fontId="4" fillId="58" borderId="50" applyNumberFormat="0" applyFont="0" applyAlignment="0" applyProtection="0"/>
    <xf numFmtId="0" fontId="4" fillId="58" borderId="50" applyNumberFormat="0" applyFont="0" applyAlignment="0" applyProtection="0"/>
    <xf numFmtId="0" fontId="4" fillId="58" borderId="50" applyNumberFormat="0" applyFont="0" applyAlignment="0" applyProtection="0"/>
    <xf numFmtId="0" fontId="14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4" fillId="9" borderId="15" applyNumberFormat="0" applyFont="0" applyAlignment="0" applyProtection="0"/>
    <xf numFmtId="0" fontId="14" fillId="9" borderId="15" applyNumberFormat="0" applyFont="0" applyAlignment="0" applyProtection="0"/>
    <xf numFmtId="0" fontId="136" fillId="9" borderId="15" applyNumberFormat="0" applyFont="0" applyAlignment="0" applyProtection="0"/>
    <xf numFmtId="0" fontId="4" fillId="58" borderId="50" applyNumberFormat="0" applyFont="0" applyAlignment="0" applyProtection="0"/>
    <xf numFmtId="0" fontId="4" fillId="58" borderId="50" applyNumberFormat="0" applyFont="0" applyAlignment="0" applyProtection="0"/>
    <xf numFmtId="0" fontId="4" fillId="58" borderId="50" applyNumberFormat="0" applyFont="0" applyAlignment="0" applyProtection="0"/>
    <xf numFmtId="0" fontId="4" fillId="58" borderId="50" applyNumberFormat="0" applyFont="0" applyAlignment="0" applyProtection="0"/>
    <xf numFmtId="0" fontId="14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4" fillId="9" borderId="15" applyNumberFormat="0" applyFont="0" applyAlignment="0" applyProtection="0"/>
    <xf numFmtId="0" fontId="14" fillId="9" borderId="15" applyNumberFormat="0" applyFont="0" applyAlignment="0" applyProtection="0"/>
    <xf numFmtId="0" fontId="136" fillId="9" borderId="15" applyNumberFormat="0" applyFont="0" applyAlignment="0" applyProtection="0"/>
    <xf numFmtId="0" fontId="4" fillId="58" borderId="50" applyNumberFormat="0" applyFont="0" applyAlignment="0" applyProtection="0"/>
    <xf numFmtId="0" fontId="4" fillId="58" borderId="50" applyNumberFormat="0" applyFont="0" applyAlignment="0" applyProtection="0"/>
    <xf numFmtId="0" fontId="4" fillId="58" borderId="50" applyNumberFormat="0" applyFont="0" applyAlignment="0" applyProtection="0"/>
    <xf numFmtId="0" fontId="4" fillId="58" borderId="50" applyNumberFormat="0" applyFont="0" applyAlignment="0" applyProtection="0"/>
    <xf numFmtId="0" fontId="14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4" fillId="9" borderId="15" applyNumberFormat="0" applyFont="0" applyAlignment="0" applyProtection="0"/>
    <xf numFmtId="0" fontId="14" fillId="9" borderId="15" applyNumberFormat="0" applyFont="0" applyAlignment="0" applyProtection="0"/>
    <xf numFmtId="0" fontId="136" fillId="9" borderId="15" applyNumberFormat="0" applyFont="0" applyAlignment="0" applyProtection="0"/>
    <xf numFmtId="0" fontId="14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4" fillId="9" borderId="15" applyNumberFormat="0" applyFont="0" applyAlignment="0" applyProtection="0"/>
    <xf numFmtId="0" fontId="14" fillId="9" borderId="15" applyNumberFormat="0" applyFont="0" applyAlignment="0" applyProtection="0"/>
    <xf numFmtId="0" fontId="136" fillId="9" borderId="15" applyNumberFormat="0" applyFont="0" applyAlignment="0" applyProtection="0"/>
    <xf numFmtId="0" fontId="14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4" fillId="9" borderId="15" applyNumberFormat="0" applyFont="0" applyAlignment="0" applyProtection="0"/>
    <xf numFmtId="0" fontId="14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4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4" fillId="9" borderId="15" applyNumberFormat="0" applyFont="0" applyAlignment="0" applyProtection="0"/>
    <xf numFmtId="0" fontId="14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4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4" fillId="9" borderId="15" applyNumberFormat="0" applyFont="0" applyAlignment="0" applyProtection="0"/>
    <xf numFmtId="0" fontId="14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4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4" fillId="9" borderId="15" applyNumberFormat="0" applyFont="0" applyAlignment="0" applyProtection="0"/>
    <xf numFmtId="0" fontId="4" fillId="58" borderId="50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81" fillId="58" borderId="50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87" fillId="9" borderId="15" applyNumberFormat="0" applyFont="0" applyAlignment="0" applyProtection="0"/>
    <xf numFmtId="0" fontId="68" fillId="9" borderId="15" applyNumberFormat="0" applyFont="0" applyAlignment="0" applyProtection="0"/>
    <xf numFmtId="0" fontId="136" fillId="9" borderId="15" applyNumberFormat="0" applyFont="0" applyAlignment="0" applyProtection="0"/>
    <xf numFmtId="0" fontId="68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68" fillId="9" borderId="15" applyNumberFormat="0" applyFont="0" applyAlignment="0" applyProtection="0"/>
    <xf numFmtId="0" fontId="136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136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68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14" fillId="9" borderId="15" applyNumberFormat="0" applyFont="0" applyAlignment="0" applyProtection="0"/>
    <xf numFmtId="0" fontId="136" fillId="9" borderId="15" applyNumberFormat="0" applyFont="0" applyAlignment="0" applyProtection="0"/>
    <xf numFmtId="0" fontId="14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4" fillId="9" borderId="15" applyNumberFormat="0" applyFont="0" applyAlignment="0" applyProtection="0"/>
    <xf numFmtId="0" fontId="81" fillId="58" borderId="50" applyNumberFormat="0" applyFont="0" applyAlignment="0" applyProtection="0"/>
    <xf numFmtId="0" fontId="4" fillId="58" borderId="50" applyNumberFormat="0" applyFont="0" applyAlignment="0" applyProtection="0"/>
    <xf numFmtId="0" fontId="68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4" fillId="58" borderId="50" applyNumberFormat="0" applyFont="0" applyAlignment="0" applyProtection="0"/>
    <xf numFmtId="0" fontId="4" fillId="58" borderId="50" applyNumberFormat="0" applyFont="0" applyAlignment="0" applyProtection="0"/>
    <xf numFmtId="0" fontId="81" fillId="58" borderId="50" applyNumberFormat="0" applyFont="0" applyAlignment="0" applyProtection="0"/>
    <xf numFmtId="0" fontId="4" fillId="58" borderId="50" applyNumberFormat="0" applyFont="0" applyAlignment="0" applyProtection="0"/>
    <xf numFmtId="0" fontId="68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4" fillId="58" borderId="50" applyNumberFormat="0" applyFont="0" applyAlignment="0" applyProtection="0"/>
    <xf numFmtId="0" fontId="4" fillId="58" borderId="50" applyNumberFormat="0" applyFont="0" applyAlignment="0" applyProtection="0"/>
    <xf numFmtId="0" fontId="4" fillId="58" borderId="50" applyNumberFormat="0" applyFont="0" applyAlignment="0" applyProtection="0"/>
    <xf numFmtId="0" fontId="4" fillId="58" borderId="50" applyNumberFormat="0" applyFont="0" applyAlignment="0" applyProtection="0"/>
    <xf numFmtId="0" fontId="4" fillId="58" borderId="50" applyNumberFormat="0" applyFont="0" applyAlignment="0" applyProtection="0"/>
    <xf numFmtId="0" fontId="4" fillId="58" borderId="50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14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4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4" fillId="9" borderId="15" applyNumberFormat="0" applyFont="0" applyAlignment="0" applyProtection="0"/>
    <xf numFmtId="0" fontId="14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14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14" fillId="9" borderId="15" applyNumberFormat="0" applyFont="0" applyAlignment="0" applyProtection="0"/>
    <xf numFmtId="0" fontId="14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14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14" fillId="9" borderId="15" applyNumberFormat="0" applyFont="0" applyAlignment="0" applyProtection="0"/>
    <xf numFmtId="0" fontId="14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14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14" fillId="9" borderId="15" applyNumberFormat="0" applyFont="0" applyAlignment="0" applyProtection="0"/>
    <xf numFmtId="0" fontId="14" fillId="9" borderId="15" applyNumberFormat="0" applyFont="0" applyAlignment="0" applyProtection="0"/>
    <xf numFmtId="0" fontId="14" fillId="9" borderId="15" applyNumberFormat="0" applyFont="0" applyAlignment="0" applyProtection="0"/>
    <xf numFmtId="0" fontId="14" fillId="9" borderId="15" applyNumberFormat="0" applyFont="0" applyAlignment="0" applyProtection="0"/>
    <xf numFmtId="0" fontId="14" fillId="9" borderId="15" applyNumberFormat="0" applyFont="0" applyAlignment="0" applyProtection="0"/>
    <xf numFmtId="0" fontId="14" fillId="9" borderId="15" applyNumberFormat="0" applyFont="0" applyAlignment="0" applyProtection="0"/>
    <xf numFmtId="0" fontId="14" fillId="9" borderId="15" applyNumberFormat="0" applyFont="0" applyAlignment="0" applyProtection="0"/>
    <xf numFmtId="0" fontId="14" fillId="9" borderId="15" applyNumberFormat="0" applyFont="0" applyAlignment="0" applyProtection="0"/>
    <xf numFmtId="0" fontId="14" fillId="9" borderId="15" applyNumberFormat="0" applyFont="0" applyAlignment="0" applyProtection="0"/>
    <xf numFmtId="0" fontId="14" fillId="9" borderId="15" applyNumberFormat="0" applyFont="0" applyAlignment="0" applyProtection="0"/>
    <xf numFmtId="0" fontId="14" fillId="9" borderId="15" applyNumberFormat="0" applyFont="0" applyAlignment="0" applyProtection="0"/>
    <xf numFmtId="0" fontId="14" fillId="9" borderId="15" applyNumberFormat="0" applyFont="0" applyAlignment="0" applyProtection="0"/>
    <xf numFmtId="0" fontId="14" fillId="9" borderId="15" applyNumberFormat="0" applyFont="0" applyAlignment="0" applyProtection="0"/>
    <xf numFmtId="0" fontId="14" fillId="9" borderId="15" applyNumberFormat="0" applyFont="0" applyAlignment="0" applyProtection="0"/>
    <xf numFmtId="0" fontId="14" fillId="9" borderId="15" applyNumberFormat="0" applyFont="0" applyAlignment="0" applyProtection="0"/>
    <xf numFmtId="0" fontId="14" fillId="9" borderId="15" applyNumberFormat="0" applyFont="0" applyAlignment="0" applyProtection="0"/>
    <xf numFmtId="0" fontId="4" fillId="58" borderId="50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4" fillId="58" borderId="50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136" fillId="9" borderId="15" applyNumberFormat="0" applyFont="0" applyAlignment="0" applyProtection="0"/>
    <xf numFmtId="0" fontId="68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68" fillId="9" borderId="15" applyNumberFormat="0" applyFont="0" applyAlignment="0" applyProtection="0"/>
    <xf numFmtId="0" fontId="136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136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3" fillId="0" borderId="15" applyNumberFormat="0" applyFont="0" applyAlignment="0" applyProtection="0"/>
    <xf numFmtId="0" fontId="3" fillId="0" borderId="15" applyNumberFormat="0" applyFont="0" applyAlignment="0" applyProtection="0"/>
    <xf numFmtId="0" fontId="3" fillId="0" borderId="15" applyNumberFormat="0" applyFont="0" applyAlignment="0" applyProtection="0"/>
    <xf numFmtId="0" fontId="3" fillId="0" borderId="15" applyNumberFormat="0" applyFont="0" applyAlignment="0" applyProtection="0"/>
    <xf numFmtId="0" fontId="3" fillId="0" borderId="15" applyNumberFormat="0" applyFont="0" applyAlignment="0" applyProtection="0"/>
    <xf numFmtId="0" fontId="3" fillId="0" borderId="15" applyNumberFormat="0" applyFont="0" applyAlignment="0" applyProtection="0"/>
    <xf numFmtId="0" fontId="3" fillId="0" borderId="15" applyNumberFormat="0" applyFont="0" applyAlignment="0" applyProtection="0"/>
    <xf numFmtId="0" fontId="3" fillId="0" borderId="15" applyNumberFormat="0" applyFont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136" fillId="9" borderId="15" applyNumberFormat="0" applyFont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136" fillId="9" borderId="15" applyNumberFormat="0" applyFont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68" fillId="9" borderId="15" applyNumberFormat="0" applyFont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14" fillId="9" borderId="15" applyNumberFormat="0" applyFont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4" fillId="58" borderId="50" applyNumberFormat="0" applyFont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136" fillId="9" borderId="15" applyNumberFormat="0" applyFont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68" fillId="9" borderId="15" applyNumberFormat="0" applyFont="0" applyAlignment="0" applyProtection="0"/>
    <xf numFmtId="0" fontId="3" fillId="0" borderId="15" applyNumberFormat="0" applyFont="0" applyFill="0" applyAlignment="0" applyProtection="0"/>
    <xf numFmtId="0" fontId="3" fillId="0" borderId="15" applyNumberFormat="0" applyFont="0" applyFill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3" fillId="0" borderId="15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NumberFormat="0" applyFont="0" applyFill="0" applyAlignment="0" applyProtection="0"/>
    <xf numFmtId="0" fontId="4" fillId="58" borderId="50" applyNumberFormat="0" applyFont="0" applyAlignment="0" applyProtection="0"/>
    <xf numFmtId="0" fontId="3" fillId="0" borderId="0"/>
    <xf numFmtId="0" fontId="3" fillId="0" borderId="0"/>
    <xf numFmtId="0" fontId="4" fillId="58" borderId="50" applyNumberFormat="0" applyFont="0" applyAlignment="0" applyProtection="0"/>
    <xf numFmtId="0" fontId="4" fillId="58" borderId="50" applyNumberFormat="0" applyFont="0" applyAlignment="0" applyProtection="0"/>
    <xf numFmtId="0" fontId="4" fillId="58" borderId="5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58" borderId="50" applyNumberFormat="0" applyFont="0" applyAlignment="0" applyProtection="0"/>
    <xf numFmtId="0" fontId="4" fillId="58" borderId="50" applyNumberFormat="0" applyFont="0" applyAlignment="0" applyProtection="0"/>
    <xf numFmtId="0" fontId="4" fillId="58" borderId="5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58" borderId="50" applyNumberFormat="0" applyFont="0" applyAlignment="0" applyProtection="0"/>
    <xf numFmtId="0" fontId="3" fillId="0" borderId="0"/>
    <xf numFmtId="0" fontId="3" fillId="0" borderId="0"/>
    <xf numFmtId="0" fontId="4" fillId="58" borderId="50" applyNumberFormat="0" applyFont="0" applyAlignment="0" applyProtection="0"/>
    <xf numFmtId="0" fontId="4" fillId="58" borderId="50" applyNumberFormat="0" applyFont="0" applyAlignment="0" applyProtection="0"/>
    <xf numFmtId="0" fontId="4" fillId="58" borderId="5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58" borderId="5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58" borderId="50" applyNumberFormat="0" applyFont="0" applyAlignment="0" applyProtection="0"/>
    <xf numFmtId="0" fontId="3" fillId="0" borderId="0"/>
    <xf numFmtId="0" fontId="3" fillId="0" borderId="0"/>
    <xf numFmtId="0" fontId="4" fillId="58" borderId="50" applyNumberFormat="0" applyFont="0" applyAlignment="0" applyProtection="0"/>
    <xf numFmtId="0" fontId="4" fillId="58" borderId="50" applyNumberFormat="0" applyFont="0" applyAlignment="0" applyProtection="0"/>
    <xf numFmtId="0" fontId="4" fillId="58" borderId="5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58" borderId="5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58" borderId="50" applyNumberFormat="0" applyFont="0" applyAlignment="0" applyProtection="0"/>
    <xf numFmtId="0" fontId="3" fillId="0" borderId="0"/>
    <xf numFmtId="0" fontId="3" fillId="0" borderId="0"/>
    <xf numFmtId="0" fontId="4" fillId="58" borderId="50" applyNumberFormat="0" applyFont="0" applyAlignment="0" applyProtection="0"/>
    <xf numFmtId="0" fontId="4" fillId="58" borderId="50" applyNumberFormat="0" applyFont="0" applyAlignment="0" applyProtection="0"/>
    <xf numFmtId="0" fontId="4" fillId="58" borderId="5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58" borderId="5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58" borderId="50" applyNumberFormat="0" applyFont="0" applyAlignment="0" applyProtection="0"/>
    <xf numFmtId="0" fontId="3" fillId="0" borderId="0"/>
    <xf numFmtId="0" fontId="3" fillId="0" borderId="0"/>
    <xf numFmtId="0" fontId="4" fillId="58" borderId="50" applyNumberFormat="0" applyFont="0" applyAlignment="0" applyProtection="0"/>
    <xf numFmtId="0" fontId="4" fillId="58" borderId="50" applyNumberFormat="0" applyFont="0" applyAlignment="0" applyProtection="0"/>
    <xf numFmtId="0" fontId="4" fillId="58" borderId="5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58" borderId="5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58" borderId="50" applyNumberFormat="0" applyFont="0" applyAlignment="0" applyProtection="0"/>
    <xf numFmtId="0" fontId="3" fillId="0" borderId="0"/>
    <xf numFmtId="0" fontId="3" fillId="0" borderId="0"/>
    <xf numFmtId="0" fontId="4" fillId="58" borderId="50" applyNumberFormat="0" applyFont="0" applyAlignment="0" applyProtection="0"/>
    <xf numFmtId="0" fontId="4" fillId="58" borderId="50" applyNumberFormat="0" applyFont="0" applyAlignment="0" applyProtection="0"/>
    <xf numFmtId="0" fontId="4" fillId="58" borderId="5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2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2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2" fillId="0" borderId="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2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2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2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2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2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2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6" fillId="0" borderId="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2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2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2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2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2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1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2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1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0" fillId="0" borderId="1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2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2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2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2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48" fillId="0" borderId="0"/>
    <xf numFmtId="250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40" fontId="126" fillId="0" borderId="0" applyFont="0" applyFill="0" applyBorder="0" applyAlignment="0" applyProtection="0"/>
    <xf numFmtId="0" fontId="126" fillId="0" borderId="0"/>
    <xf numFmtId="0" fontId="4" fillId="0" borderId="0"/>
    <xf numFmtId="0" fontId="126" fillId="0" borderId="0"/>
    <xf numFmtId="0" fontId="127" fillId="0" borderId="0"/>
    <xf numFmtId="261" fontId="131" fillId="0" borderId="0" applyFill="0" applyBorder="0" applyAlignment="0" applyProtection="0"/>
    <xf numFmtId="262" fontId="131" fillId="0" borderId="0" applyFill="0" applyBorder="0" applyAlignment="0" applyProtection="0"/>
    <xf numFmtId="0" fontId="349" fillId="0" borderId="0"/>
    <xf numFmtId="0" fontId="350" fillId="0" borderId="0" applyNumberFormat="0" applyFill="0" applyBorder="0" applyAlignment="0" applyProtection="0"/>
    <xf numFmtId="192" fontId="351" fillId="0" borderId="0" applyFont="0" applyFill="0" applyBorder="0" applyAlignment="0" applyProtection="0"/>
    <xf numFmtId="193" fontId="351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0" fontId="199" fillId="0" borderId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0" fontId="117" fillId="0" borderId="0" applyNumberFormat="0" applyFill="0" applyBorder="0" applyAlignment="0" applyProtection="0">
      <alignment vertical="top"/>
      <protection locked="0"/>
    </xf>
    <xf numFmtId="43" fontId="43" fillId="0" borderId="0" applyFont="0" applyFill="0" applyBorder="0" applyAlignment="0" applyProtection="0"/>
    <xf numFmtId="0" fontId="43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7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8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9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15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8" fillId="58" borderId="0" applyNumberFormat="0" applyBorder="0" applyAlignment="0" applyProtection="0"/>
    <xf numFmtId="0" fontId="68" fillId="55" borderId="0" applyNumberFormat="0" applyBorder="0" applyAlignment="0" applyProtection="0"/>
    <xf numFmtId="0" fontId="68" fillId="57" borderId="0" applyNumberFormat="0" applyBorder="0" applyAlignment="0" applyProtection="0"/>
    <xf numFmtId="0" fontId="68" fillId="55" borderId="0" applyNumberFormat="0" applyBorder="0" applyAlignment="0" applyProtection="0"/>
    <xf numFmtId="0" fontId="68" fillId="57" borderId="0" applyNumberFormat="0" applyBorder="0" applyAlignment="0" applyProtection="0"/>
    <xf numFmtId="0" fontId="69" fillId="49" borderId="0" applyNumberFormat="0" applyBorder="0" applyAlignment="0" applyProtection="0"/>
    <xf numFmtId="0" fontId="69" fillId="57" borderId="0" applyNumberFormat="0" applyBorder="0" applyAlignment="0" applyProtection="0"/>
    <xf numFmtId="0" fontId="69" fillId="55" borderId="0" applyNumberFormat="0" applyBorder="0" applyAlignment="0" applyProtection="0"/>
    <xf numFmtId="0" fontId="69" fillId="44" borderId="0" applyNumberFormat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197" fillId="0" borderId="0" applyFont="0" applyFill="0" applyBorder="0" applyAlignment="0" applyProtection="0"/>
    <xf numFmtId="0" fontId="197" fillId="0" borderId="0" applyFont="0" applyFill="0" applyBorder="0" applyAlignment="0" applyProtection="0"/>
    <xf numFmtId="263" fontId="194" fillId="0" borderId="0"/>
    <xf numFmtId="264" fontId="194" fillId="0" borderId="0"/>
    <xf numFmtId="0" fontId="4" fillId="0" borderId="0" applyFill="0" applyBorder="0" applyAlignment="0"/>
    <xf numFmtId="0" fontId="4" fillId="0" borderId="0" applyFill="0" applyBorder="0" applyAlignment="0"/>
    <xf numFmtId="0" fontId="218" fillId="0" borderId="29">
      <alignment horizontal="left" vertical="center"/>
    </xf>
    <xf numFmtId="0" fontId="4" fillId="0" borderId="0" applyFill="0" applyBorder="0" applyAlignment="0"/>
    <xf numFmtId="0" fontId="4" fillId="0" borderId="0" applyFill="0" applyBorder="0" applyAlignment="0"/>
    <xf numFmtId="0" fontId="4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82" fillId="63" borderId="53" applyNumberFormat="0" applyAlignment="0" applyProtection="0"/>
    <xf numFmtId="0" fontId="71" fillId="63" borderId="20" applyNumberFormat="0" applyAlignment="0" applyProtection="0"/>
    <xf numFmtId="0" fontId="352" fillId="0" borderId="0" applyNumberFormat="0" applyFill="0" applyBorder="0" applyAlignment="0" applyProtection="0"/>
    <xf numFmtId="0" fontId="78" fillId="57" borderId="20" applyNumberFormat="0" applyAlignment="0" applyProtection="0"/>
    <xf numFmtId="0" fontId="84" fillId="0" borderId="58" applyNumberFormat="0" applyFill="0" applyAlignment="0" applyProtection="0"/>
    <xf numFmtId="0" fontId="69" fillId="49" borderId="0" applyNumberFormat="0" applyBorder="0" applyAlignment="0" applyProtection="0"/>
    <xf numFmtId="0" fontId="69" fillId="61" borderId="0" applyNumberFormat="0" applyBorder="0" applyAlignment="0" applyProtection="0"/>
    <xf numFmtId="0" fontId="353" fillId="58" borderId="50" applyNumberFormat="0" applyFont="0" applyAlignment="0" applyProtection="0"/>
    <xf numFmtId="0" fontId="354" fillId="0" borderId="61" applyNumberFormat="0" applyFill="0" applyAlignment="0" applyProtection="0"/>
    <xf numFmtId="0" fontId="355" fillId="0" borderId="23" applyNumberFormat="0" applyFill="0" applyAlignment="0" applyProtection="0"/>
    <xf numFmtId="0" fontId="356" fillId="0" borderId="62" applyNumberFormat="0" applyFill="0" applyAlignment="0" applyProtection="0"/>
    <xf numFmtId="0" fontId="356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1" fillId="12" borderId="0" applyNumberFormat="0" applyBorder="0" applyAlignment="0" applyProtection="0"/>
    <xf numFmtId="0" fontId="87" fillId="12" borderId="0" applyNumberFormat="0" applyBorder="0" applyAlignment="0" applyProtection="0"/>
    <xf numFmtId="0" fontId="1" fillId="12" borderId="0" applyNumberFormat="0" applyBorder="0" applyAlignment="0" applyProtection="0"/>
    <xf numFmtId="0" fontId="68" fillId="43" borderId="0" applyNumberFormat="0" applyBorder="0" applyAlignment="0" applyProtection="0"/>
    <xf numFmtId="0" fontId="136" fillId="43" borderId="0" applyNumberFormat="0" applyBorder="0" applyAlignment="0" applyProtection="0"/>
    <xf numFmtId="0" fontId="68" fillId="43" borderId="0" applyNumberFormat="0" applyBorder="0" applyAlignment="0" applyProtection="0"/>
    <xf numFmtId="0" fontId="87" fillId="12" borderId="0" applyNumberFormat="0" applyBorder="0" applyAlignment="0" applyProtection="0"/>
    <xf numFmtId="0" fontId="1" fillId="12" borderId="0" applyNumberFormat="0" applyBorder="0" applyAlignment="0" applyProtection="0"/>
    <xf numFmtId="0" fontId="68" fillId="43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1" fillId="12" borderId="0" applyNumberFormat="0" applyBorder="0" applyAlignment="0" applyProtection="0"/>
    <xf numFmtId="0" fontId="87" fillId="12" borderId="0" applyNumberFormat="0" applyBorder="0" applyAlignment="0" applyProtection="0"/>
    <xf numFmtId="0" fontId="1" fillId="12" borderId="0" applyNumberFormat="0" applyBorder="0" applyAlignment="0" applyProtection="0"/>
    <xf numFmtId="0" fontId="87" fillId="12" borderId="0" applyNumberFormat="0" applyBorder="0" applyAlignment="0" applyProtection="0"/>
    <xf numFmtId="0" fontId="136" fillId="43" borderId="0" applyNumberFormat="0" applyBorder="0" applyAlignment="0" applyProtection="0"/>
    <xf numFmtId="0" fontId="68" fillId="43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136" fillId="43" borderId="0" applyNumberFormat="0" applyBorder="0" applyAlignment="0" applyProtection="0"/>
    <xf numFmtId="0" fontId="87" fillId="12" borderId="0" applyNumberFormat="0" applyBorder="0" applyAlignment="0" applyProtection="0"/>
    <xf numFmtId="0" fontId="1" fillId="12" borderId="0" applyNumberFormat="0" applyBorder="0" applyAlignment="0" applyProtection="0"/>
    <xf numFmtId="0" fontId="136" fillId="43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6" fillId="43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6" fillId="43" borderId="0" applyNumberFormat="0" applyBorder="0" applyAlignment="0" applyProtection="0"/>
    <xf numFmtId="0" fontId="1" fillId="12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1" fillId="16" borderId="0" applyNumberFormat="0" applyBorder="0" applyAlignment="0" applyProtection="0"/>
    <xf numFmtId="0" fontId="87" fillId="16" borderId="0" applyNumberFormat="0" applyBorder="0" applyAlignment="0" applyProtection="0"/>
    <xf numFmtId="0" fontId="1" fillId="16" borderId="0" applyNumberFormat="0" applyBorder="0" applyAlignment="0" applyProtection="0"/>
    <xf numFmtId="0" fontId="68" fillId="44" borderId="0" applyNumberFormat="0" applyBorder="0" applyAlignment="0" applyProtection="0"/>
    <xf numFmtId="0" fontId="136" fillId="44" borderId="0" applyNumberFormat="0" applyBorder="0" applyAlignment="0" applyProtection="0"/>
    <xf numFmtId="0" fontId="68" fillId="44" borderId="0" applyNumberFormat="0" applyBorder="0" applyAlignment="0" applyProtection="0"/>
    <xf numFmtId="0" fontId="87" fillId="16" borderId="0" applyNumberFormat="0" applyBorder="0" applyAlignment="0" applyProtection="0"/>
    <xf numFmtId="0" fontId="1" fillId="16" borderId="0" applyNumberFormat="0" applyBorder="0" applyAlignment="0" applyProtection="0"/>
    <xf numFmtId="0" fontId="68" fillId="44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1" fillId="16" borderId="0" applyNumberFormat="0" applyBorder="0" applyAlignment="0" applyProtection="0"/>
    <xf numFmtId="0" fontId="87" fillId="16" borderId="0" applyNumberFormat="0" applyBorder="0" applyAlignment="0" applyProtection="0"/>
    <xf numFmtId="0" fontId="1" fillId="16" borderId="0" applyNumberFormat="0" applyBorder="0" applyAlignment="0" applyProtection="0"/>
    <xf numFmtId="0" fontId="87" fillId="16" borderId="0" applyNumberFormat="0" applyBorder="0" applyAlignment="0" applyProtection="0"/>
    <xf numFmtId="0" fontId="136" fillId="44" borderId="0" applyNumberFormat="0" applyBorder="0" applyAlignment="0" applyProtection="0"/>
    <xf numFmtId="0" fontId="68" fillId="44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136" fillId="44" borderId="0" applyNumberFormat="0" applyBorder="0" applyAlignment="0" applyProtection="0"/>
    <xf numFmtId="0" fontId="87" fillId="16" borderId="0" applyNumberFormat="0" applyBorder="0" applyAlignment="0" applyProtection="0"/>
    <xf numFmtId="0" fontId="1" fillId="16" borderId="0" applyNumberFormat="0" applyBorder="0" applyAlignment="0" applyProtection="0"/>
    <xf numFmtId="0" fontId="136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36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36" fillId="44" borderId="0" applyNumberFormat="0" applyBorder="0" applyAlignment="0" applyProtection="0"/>
    <xf numFmtId="0" fontId="1" fillId="16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1" fillId="45" borderId="0" applyNumberFormat="0" applyBorder="0" applyAlignment="0" applyProtection="0"/>
    <xf numFmtId="0" fontId="87" fillId="45" borderId="0" applyNumberFormat="0" applyBorder="0" applyAlignment="0" applyProtection="0"/>
    <xf numFmtId="0" fontId="1" fillId="45" borderId="0" applyNumberFormat="0" applyBorder="0" applyAlignment="0" applyProtection="0"/>
    <xf numFmtId="0" fontId="68" fillId="45" borderId="0" applyNumberFormat="0" applyBorder="0" applyAlignment="0" applyProtection="0"/>
    <xf numFmtId="0" fontId="136" fillId="45" borderId="0" applyNumberFormat="0" applyBorder="0" applyAlignment="0" applyProtection="0"/>
    <xf numFmtId="0" fontId="68" fillId="45" borderId="0" applyNumberFormat="0" applyBorder="0" applyAlignment="0" applyProtection="0"/>
    <xf numFmtId="0" fontId="87" fillId="45" borderId="0" applyNumberFormat="0" applyBorder="0" applyAlignment="0" applyProtection="0"/>
    <xf numFmtId="0" fontId="1" fillId="45" borderId="0" applyNumberFormat="0" applyBorder="0" applyAlignment="0" applyProtection="0"/>
    <xf numFmtId="0" fontId="68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1" fillId="45" borderId="0" applyNumberFormat="0" applyBorder="0" applyAlignment="0" applyProtection="0"/>
    <xf numFmtId="0" fontId="87" fillId="45" borderId="0" applyNumberFormat="0" applyBorder="0" applyAlignment="0" applyProtection="0"/>
    <xf numFmtId="0" fontId="1" fillId="45" borderId="0" applyNumberFormat="0" applyBorder="0" applyAlignment="0" applyProtection="0"/>
    <xf numFmtId="0" fontId="87" fillId="45" borderId="0" applyNumberFormat="0" applyBorder="0" applyAlignment="0" applyProtection="0"/>
    <xf numFmtId="0" fontId="136" fillId="45" borderId="0" applyNumberFormat="0" applyBorder="0" applyAlignment="0" applyProtection="0"/>
    <xf numFmtId="0" fontId="68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136" fillId="45" borderId="0" applyNumberFormat="0" applyBorder="0" applyAlignment="0" applyProtection="0"/>
    <xf numFmtId="0" fontId="87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36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36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36" fillId="45" borderId="0" applyNumberFormat="0" applyBorder="0" applyAlignment="0" applyProtection="0"/>
    <xf numFmtId="0" fontId="1" fillId="45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1" fillId="24" borderId="0" applyNumberFormat="0" applyBorder="0" applyAlignment="0" applyProtection="0"/>
    <xf numFmtId="0" fontId="87" fillId="24" borderId="0" applyNumberFormat="0" applyBorder="0" applyAlignment="0" applyProtection="0"/>
    <xf numFmtId="0" fontId="1" fillId="24" borderId="0" applyNumberFormat="0" applyBorder="0" applyAlignment="0" applyProtection="0"/>
    <xf numFmtId="0" fontId="68" fillId="40" borderId="0" applyNumberFormat="0" applyBorder="0" applyAlignment="0" applyProtection="0"/>
    <xf numFmtId="0" fontId="136" fillId="40" borderId="0" applyNumberFormat="0" applyBorder="0" applyAlignment="0" applyProtection="0"/>
    <xf numFmtId="0" fontId="68" fillId="40" borderId="0" applyNumberFormat="0" applyBorder="0" applyAlignment="0" applyProtection="0"/>
    <xf numFmtId="0" fontId="87" fillId="24" borderId="0" applyNumberFormat="0" applyBorder="0" applyAlignment="0" applyProtection="0"/>
    <xf numFmtId="0" fontId="1" fillId="24" borderId="0" applyNumberFormat="0" applyBorder="0" applyAlignment="0" applyProtection="0"/>
    <xf numFmtId="0" fontId="68" fillId="40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1" fillId="24" borderId="0" applyNumberFormat="0" applyBorder="0" applyAlignment="0" applyProtection="0"/>
    <xf numFmtId="0" fontId="87" fillId="24" borderId="0" applyNumberFormat="0" applyBorder="0" applyAlignment="0" applyProtection="0"/>
    <xf numFmtId="0" fontId="1" fillId="24" borderId="0" applyNumberFormat="0" applyBorder="0" applyAlignment="0" applyProtection="0"/>
    <xf numFmtId="0" fontId="87" fillId="24" borderId="0" applyNumberFormat="0" applyBorder="0" applyAlignment="0" applyProtection="0"/>
    <xf numFmtId="0" fontId="136" fillId="40" borderId="0" applyNumberFormat="0" applyBorder="0" applyAlignment="0" applyProtection="0"/>
    <xf numFmtId="0" fontId="68" fillId="40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136" fillId="40" borderId="0" applyNumberFormat="0" applyBorder="0" applyAlignment="0" applyProtection="0"/>
    <xf numFmtId="0" fontId="87" fillId="24" borderId="0" applyNumberFormat="0" applyBorder="0" applyAlignment="0" applyProtection="0"/>
    <xf numFmtId="0" fontId="1" fillId="24" borderId="0" applyNumberFormat="0" applyBorder="0" applyAlignment="0" applyProtection="0"/>
    <xf numFmtId="0" fontId="136" fillId="4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36" fillId="4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36" fillId="40" borderId="0" applyNumberFormat="0" applyBorder="0" applyAlignment="0" applyProtection="0"/>
    <xf numFmtId="0" fontId="1" fillId="24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1" fillId="28" borderId="0" applyNumberFormat="0" applyBorder="0" applyAlignment="0" applyProtection="0"/>
    <xf numFmtId="0" fontId="87" fillId="28" borderId="0" applyNumberFormat="0" applyBorder="0" applyAlignment="0" applyProtection="0"/>
    <xf numFmtId="0" fontId="1" fillId="28" borderId="0" applyNumberFormat="0" applyBorder="0" applyAlignment="0" applyProtection="0"/>
    <xf numFmtId="0" fontId="68" fillId="43" borderId="0" applyNumberFormat="0" applyBorder="0" applyAlignment="0" applyProtection="0"/>
    <xf numFmtId="0" fontId="136" fillId="43" borderId="0" applyNumberFormat="0" applyBorder="0" applyAlignment="0" applyProtection="0"/>
    <xf numFmtId="0" fontId="68" fillId="43" borderId="0" applyNumberFormat="0" applyBorder="0" applyAlignment="0" applyProtection="0"/>
    <xf numFmtId="0" fontId="87" fillId="28" borderId="0" applyNumberFormat="0" applyBorder="0" applyAlignment="0" applyProtection="0"/>
    <xf numFmtId="0" fontId="1" fillId="28" borderId="0" applyNumberFormat="0" applyBorder="0" applyAlignment="0" applyProtection="0"/>
    <xf numFmtId="0" fontId="68" fillId="43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1" fillId="28" borderId="0" applyNumberFormat="0" applyBorder="0" applyAlignment="0" applyProtection="0"/>
    <xf numFmtId="0" fontId="87" fillId="28" borderId="0" applyNumberFormat="0" applyBorder="0" applyAlignment="0" applyProtection="0"/>
    <xf numFmtId="0" fontId="1" fillId="28" borderId="0" applyNumberFormat="0" applyBorder="0" applyAlignment="0" applyProtection="0"/>
    <xf numFmtId="0" fontId="87" fillId="28" borderId="0" applyNumberFormat="0" applyBorder="0" applyAlignment="0" applyProtection="0"/>
    <xf numFmtId="0" fontId="136" fillId="43" borderId="0" applyNumberFormat="0" applyBorder="0" applyAlignment="0" applyProtection="0"/>
    <xf numFmtId="0" fontId="68" fillId="43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136" fillId="43" borderId="0" applyNumberFormat="0" applyBorder="0" applyAlignment="0" applyProtection="0"/>
    <xf numFmtId="0" fontId="87" fillId="28" borderId="0" applyNumberFormat="0" applyBorder="0" applyAlignment="0" applyProtection="0"/>
    <xf numFmtId="0" fontId="1" fillId="28" borderId="0" applyNumberFormat="0" applyBorder="0" applyAlignment="0" applyProtection="0"/>
    <xf numFmtId="0" fontId="136" fillId="43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36" fillId="43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36" fillId="43" borderId="0" applyNumberFormat="0" applyBorder="0" applyAlignment="0" applyProtection="0"/>
    <xf numFmtId="0" fontId="1" fillId="28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1" fillId="32" borderId="0" applyNumberFormat="0" applyBorder="0" applyAlignment="0" applyProtection="0"/>
    <xf numFmtId="0" fontId="87" fillId="32" borderId="0" applyNumberFormat="0" applyBorder="0" applyAlignment="0" applyProtection="0"/>
    <xf numFmtId="0" fontId="1" fillId="32" borderId="0" applyNumberFormat="0" applyBorder="0" applyAlignment="0" applyProtection="0"/>
    <xf numFmtId="0" fontId="68" fillId="46" borderId="0" applyNumberFormat="0" applyBorder="0" applyAlignment="0" applyProtection="0"/>
    <xf numFmtId="0" fontId="136" fillId="46" borderId="0" applyNumberFormat="0" applyBorder="0" applyAlignment="0" applyProtection="0"/>
    <xf numFmtId="0" fontId="68" fillId="46" borderId="0" applyNumberFormat="0" applyBorder="0" applyAlignment="0" applyProtection="0"/>
    <xf numFmtId="0" fontId="87" fillId="32" borderId="0" applyNumberFormat="0" applyBorder="0" applyAlignment="0" applyProtection="0"/>
    <xf numFmtId="0" fontId="1" fillId="32" borderId="0" applyNumberFormat="0" applyBorder="0" applyAlignment="0" applyProtection="0"/>
    <xf numFmtId="0" fontId="68" fillId="46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1" fillId="32" borderId="0" applyNumberFormat="0" applyBorder="0" applyAlignment="0" applyProtection="0"/>
    <xf numFmtId="0" fontId="87" fillId="32" borderId="0" applyNumberFormat="0" applyBorder="0" applyAlignment="0" applyProtection="0"/>
    <xf numFmtId="0" fontId="1" fillId="32" borderId="0" applyNumberFormat="0" applyBorder="0" applyAlignment="0" applyProtection="0"/>
    <xf numFmtId="0" fontId="87" fillId="32" borderId="0" applyNumberFormat="0" applyBorder="0" applyAlignment="0" applyProtection="0"/>
    <xf numFmtId="0" fontId="136" fillId="46" borderId="0" applyNumberFormat="0" applyBorder="0" applyAlignment="0" applyProtection="0"/>
    <xf numFmtId="0" fontId="68" fillId="46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136" fillId="46" borderId="0" applyNumberFormat="0" applyBorder="0" applyAlignment="0" applyProtection="0"/>
    <xf numFmtId="0" fontId="87" fillId="32" borderId="0" applyNumberFormat="0" applyBorder="0" applyAlignment="0" applyProtection="0"/>
    <xf numFmtId="0" fontId="1" fillId="32" borderId="0" applyNumberFormat="0" applyBorder="0" applyAlignment="0" applyProtection="0"/>
    <xf numFmtId="0" fontId="136" fillId="46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36" fillId="46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36" fillId="46" borderId="0" applyNumberFormat="0" applyBorder="0" applyAlignment="0" applyProtection="0"/>
    <xf numFmtId="0" fontId="1" fillId="32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42" fillId="13" borderId="0" applyNumberFormat="0" applyBorder="0" applyAlignment="0" applyProtection="0"/>
    <xf numFmtId="0" fontId="145" fillId="13" borderId="0" applyNumberFormat="0" applyBorder="0" applyAlignment="0" applyProtection="0"/>
    <xf numFmtId="0" fontId="42" fillId="13" borderId="0" applyNumberFormat="0" applyBorder="0" applyAlignment="0" applyProtection="0"/>
    <xf numFmtId="0" fontId="145" fillId="13" borderId="0" applyNumberFormat="0" applyBorder="0" applyAlignment="0" applyProtection="0"/>
    <xf numFmtId="0" fontId="42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42" fillId="13" borderId="0" applyNumberFormat="0" applyBorder="0" applyAlignment="0" applyProtection="0"/>
    <xf numFmtId="0" fontId="145" fillId="13" borderId="0" applyNumberFormat="0" applyBorder="0" applyAlignment="0" applyProtection="0"/>
    <xf numFmtId="0" fontId="42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42" fillId="17" borderId="0" applyNumberFormat="0" applyBorder="0" applyAlignment="0" applyProtection="0"/>
    <xf numFmtId="0" fontId="145" fillId="17" borderId="0" applyNumberFormat="0" applyBorder="0" applyAlignment="0" applyProtection="0"/>
    <xf numFmtId="0" fontId="42" fillId="17" borderId="0" applyNumberFormat="0" applyBorder="0" applyAlignment="0" applyProtection="0"/>
    <xf numFmtId="0" fontId="145" fillId="17" borderId="0" applyNumberFormat="0" applyBorder="0" applyAlignment="0" applyProtection="0"/>
    <xf numFmtId="0" fontId="42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42" fillId="17" borderId="0" applyNumberFormat="0" applyBorder="0" applyAlignment="0" applyProtection="0"/>
    <xf numFmtId="0" fontId="145" fillId="17" borderId="0" applyNumberFormat="0" applyBorder="0" applyAlignment="0" applyProtection="0"/>
    <xf numFmtId="0" fontId="42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45" fillId="45" borderId="0" applyNumberFormat="0" applyBorder="0" applyAlignment="0" applyProtection="0"/>
    <xf numFmtId="0" fontId="145" fillId="45" borderId="0" applyNumberFormat="0" applyBorder="0" applyAlignment="0" applyProtection="0"/>
    <xf numFmtId="0" fontId="42" fillId="45" borderId="0" applyNumberFormat="0" applyBorder="0" applyAlignment="0" applyProtection="0"/>
    <xf numFmtId="0" fontId="145" fillId="45" borderId="0" applyNumberFormat="0" applyBorder="0" applyAlignment="0" applyProtection="0"/>
    <xf numFmtId="0" fontId="42" fillId="45" borderId="0" applyNumberFormat="0" applyBorder="0" applyAlignment="0" applyProtection="0"/>
    <xf numFmtId="0" fontId="145" fillId="45" borderId="0" applyNumberFormat="0" applyBorder="0" applyAlignment="0" applyProtection="0"/>
    <xf numFmtId="0" fontId="42" fillId="45" borderId="0" applyNumberFormat="0" applyBorder="0" applyAlignment="0" applyProtection="0"/>
    <xf numFmtId="0" fontId="145" fillId="45" borderId="0" applyNumberFormat="0" applyBorder="0" applyAlignment="0" applyProtection="0"/>
    <xf numFmtId="0" fontId="145" fillId="45" borderId="0" applyNumberFormat="0" applyBorder="0" applyAlignment="0" applyProtection="0"/>
    <xf numFmtId="0" fontId="145" fillId="45" borderId="0" applyNumberFormat="0" applyBorder="0" applyAlignment="0" applyProtection="0"/>
    <xf numFmtId="0" fontId="145" fillId="45" borderId="0" applyNumberFormat="0" applyBorder="0" applyAlignment="0" applyProtection="0"/>
    <xf numFmtId="0" fontId="145" fillId="45" borderId="0" applyNumberFormat="0" applyBorder="0" applyAlignment="0" applyProtection="0"/>
    <xf numFmtId="0" fontId="145" fillId="45" borderId="0" applyNumberFormat="0" applyBorder="0" applyAlignment="0" applyProtection="0"/>
    <xf numFmtId="0" fontId="145" fillId="45" borderId="0" applyNumberFormat="0" applyBorder="0" applyAlignment="0" applyProtection="0"/>
    <xf numFmtId="0" fontId="42" fillId="45" borderId="0" applyNumberFormat="0" applyBorder="0" applyAlignment="0" applyProtection="0"/>
    <xf numFmtId="0" fontId="145" fillId="45" borderId="0" applyNumberFormat="0" applyBorder="0" applyAlignment="0" applyProtection="0"/>
    <xf numFmtId="0" fontId="42" fillId="45" borderId="0" applyNumberFormat="0" applyBorder="0" applyAlignment="0" applyProtection="0"/>
    <xf numFmtId="0" fontId="145" fillId="45" borderId="0" applyNumberFormat="0" applyBorder="0" applyAlignment="0" applyProtection="0"/>
    <xf numFmtId="0" fontId="145" fillId="45" borderId="0" applyNumberFormat="0" applyBorder="0" applyAlignment="0" applyProtection="0"/>
    <xf numFmtId="0" fontId="145" fillId="45" borderId="0" applyNumberFormat="0" applyBorder="0" applyAlignment="0" applyProtection="0"/>
    <xf numFmtId="0" fontId="145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45" fillId="48" borderId="0" applyNumberFormat="0" applyBorder="0" applyAlignment="0" applyProtection="0"/>
    <xf numFmtId="0" fontId="145" fillId="48" borderId="0" applyNumberFormat="0" applyBorder="0" applyAlignment="0" applyProtection="0"/>
    <xf numFmtId="0" fontId="42" fillId="48" borderId="0" applyNumberFormat="0" applyBorder="0" applyAlignment="0" applyProtection="0"/>
    <xf numFmtId="0" fontId="145" fillId="48" borderId="0" applyNumberFormat="0" applyBorder="0" applyAlignment="0" applyProtection="0"/>
    <xf numFmtId="0" fontId="42" fillId="48" borderId="0" applyNumberFormat="0" applyBorder="0" applyAlignment="0" applyProtection="0"/>
    <xf numFmtId="0" fontId="145" fillId="48" borderId="0" applyNumberFormat="0" applyBorder="0" applyAlignment="0" applyProtection="0"/>
    <xf numFmtId="0" fontId="42" fillId="48" borderId="0" applyNumberFormat="0" applyBorder="0" applyAlignment="0" applyProtection="0"/>
    <xf numFmtId="0" fontId="145" fillId="48" borderId="0" applyNumberFormat="0" applyBorder="0" applyAlignment="0" applyProtection="0"/>
    <xf numFmtId="0" fontId="145" fillId="48" borderId="0" applyNumberFormat="0" applyBorder="0" applyAlignment="0" applyProtection="0"/>
    <xf numFmtId="0" fontId="145" fillId="48" borderId="0" applyNumberFormat="0" applyBorder="0" applyAlignment="0" applyProtection="0"/>
    <xf numFmtId="0" fontId="145" fillId="48" borderId="0" applyNumberFormat="0" applyBorder="0" applyAlignment="0" applyProtection="0"/>
    <xf numFmtId="0" fontId="145" fillId="48" borderId="0" applyNumberFormat="0" applyBorder="0" applyAlignment="0" applyProtection="0"/>
    <xf numFmtId="0" fontId="145" fillId="48" borderId="0" applyNumberFormat="0" applyBorder="0" applyAlignment="0" applyProtection="0"/>
    <xf numFmtId="0" fontId="145" fillId="48" borderId="0" applyNumberFormat="0" applyBorder="0" applyAlignment="0" applyProtection="0"/>
    <xf numFmtId="0" fontId="42" fillId="48" borderId="0" applyNumberFormat="0" applyBorder="0" applyAlignment="0" applyProtection="0"/>
    <xf numFmtId="0" fontId="145" fillId="48" borderId="0" applyNumberFormat="0" applyBorder="0" applyAlignment="0" applyProtection="0"/>
    <xf numFmtId="0" fontId="42" fillId="48" borderId="0" applyNumberFormat="0" applyBorder="0" applyAlignment="0" applyProtection="0"/>
    <xf numFmtId="0" fontId="145" fillId="48" borderId="0" applyNumberFormat="0" applyBorder="0" applyAlignment="0" applyProtection="0"/>
    <xf numFmtId="0" fontId="145" fillId="48" borderId="0" applyNumberFormat="0" applyBorder="0" applyAlignment="0" applyProtection="0"/>
    <xf numFmtId="0" fontId="145" fillId="48" borderId="0" applyNumberFormat="0" applyBorder="0" applyAlignment="0" applyProtection="0"/>
    <xf numFmtId="0" fontId="145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42" fillId="29" borderId="0" applyNumberFormat="0" applyBorder="0" applyAlignment="0" applyProtection="0"/>
    <xf numFmtId="0" fontId="145" fillId="29" borderId="0" applyNumberFormat="0" applyBorder="0" applyAlignment="0" applyProtection="0"/>
    <xf numFmtId="0" fontId="42" fillId="29" borderId="0" applyNumberFormat="0" applyBorder="0" applyAlignment="0" applyProtection="0"/>
    <xf numFmtId="0" fontId="145" fillId="29" borderId="0" applyNumberFormat="0" applyBorder="0" applyAlignment="0" applyProtection="0"/>
    <xf numFmtId="0" fontId="42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42" fillId="29" borderId="0" applyNumberFormat="0" applyBorder="0" applyAlignment="0" applyProtection="0"/>
    <xf numFmtId="0" fontId="145" fillId="29" borderId="0" applyNumberFormat="0" applyBorder="0" applyAlignment="0" applyProtection="0"/>
    <xf numFmtId="0" fontId="42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145" fillId="50" borderId="0" applyNumberFormat="0" applyBorder="0" applyAlignment="0" applyProtection="0"/>
    <xf numFmtId="0" fontId="145" fillId="50" borderId="0" applyNumberFormat="0" applyBorder="0" applyAlignment="0" applyProtection="0"/>
    <xf numFmtId="0" fontId="42" fillId="50" borderId="0" applyNumberFormat="0" applyBorder="0" applyAlignment="0" applyProtection="0"/>
    <xf numFmtId="0" fontId="145" fillId="50" borderId="0" applyNumberFormat="0" applyBorder="0" applyAlignment="0" applyProtection="0"/>
    <xf numFmtId="0" fontId="42" fillId="50" borderId="0" applyNumberFormat="0" applyBorder="0" applyAlignment="0" applyProtection="0"/>
    <xf numFmtId="0" fontId="145" fillId="50" borderId="0" applyNumberFormat="0" applyBorder="0" applyAlignment="0" applyProtection="0"/>
    <xf numFmtId="0" fontId="42" fillId="50" borderId="0" applyNumberFormat="0" applyBorder="0" applyAlignment="0" applyProtection="0"/>
    <xf numFmtId="0" fontId="145" fillId="50" borderId="0" applyNumberFormat="0" applyBorder="0" applyAlignment="0" applyProtection="0"/>
    <xf numFmtId="0" fontId="145" fillId="50" borderId="0" applyNumberFormat="0" applyBorder="0" applyAlignment="0" applyProtection="0"/>
    <xf numFmtId="0" fontId="145" fillId="50" borderId="0" applyNumberFormat="0" applyBorder="0" applyAlignment="0" applyProtection="0"/>
    <xf numFmtId="0" fontId="145" fillId="50" borderId="0" applyNumberFormat="0" applyBorder="0" applyAlignment="0" applyProtection="0"/>
    <xf numFmtId="0" fontId="145" fillId="50" borderId="0" applyNumberFormat="0" applyBorder="0" applyAlignment="0" applyProtection="0"/>
    <xf numFmtId="0" fontId="145" fillId="50" borderId="0" applyNumberFormat="0" applyBorder="0" applyAlignment="0" applyProtection="0"/>
    <xf numFmtId="0" fontId="145" fillId="50" borderId="0" applyNumberFormat="0" applyBorder="0" applyAlignment="0" applyProtection="0"/>
    <xf numFmtId="0" fontId="42" fillId="50" borderId="0" applyNumberFormat="0" applyBorder="0" applyAlignment="0" applyProtection="0"/>
    <xf numFmtId="0" fontId="145" fillId="50" borderId="0" applyNumberFormat="0" applyBorder="0" applyAlignment="0" applyProtection="0"/>
    <xf numFmtId="0" fontId="42" fillId="50" borderId="0" applyNumberFormat="0" applyBorder="0" applyAlignment="0" applyProtection="0"/>
    <xf numFmtId="0" fontId="145" fillId="50" borderId="0" applyNumberFormat="0" applyBorder="0" applyAlignment="0" applyProtection="0"/>
    <xf numFmtId="0" fontId="145" fillId="50" borderId="0" applyNumberFormat="0" applyBorder="0" applyAlignment="0" applyProtection="0"/>
    <xf numFmtId="0" fontId="145" fillId="50" borderId="0" applyNumberFormat="0" applyBorder="0" applyAlignment="0" applyProtection="0"/>
    <xf numFmtId="0" fontId="145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45" fillId="10" borderId="0" applyNumberFormat="0" applyBorder="0" applyAlignment="0" applyProtection="0"/>
    <xf numFmtId="0" fontId="145" fillId="10" borderId="0" applyNumberFormat="0" applyBorder="0" applyAlignment="0" applyProtection="0"/>
    <xf numFmtId="0" fontId="42" fillId="10" borderId="0" applyNumberFormat="0" applyBorder="0" applyAlignment="0" applyProtection="0"/>
    <xf numFmtId="0" fontId="145" fillId="10" borderId="0" applyNumberFormat="0" applyBorder="0" applyAlignment="0" applyProtection="0"/>
    <xf numFmtId="0" fontId="42" fillId="10" borderId="0" applyNumberFormat="0" applyBorder="0" applyAlignment="0" applyProtection="0"/>
    <xf numFmtId="0" fontId="145" fillId="10" borderId="0" applyNumberFormat="0" applyBorder="0" applyAlignment="0" applyProtection="0"/>
    <xf numFmtId="0" fontId="42" fillId="10" borderId="0" applyNumberFormat="0" applyBorder="0" applyAlignment="0" applyProtection="0"/>
    <xf numFmtId="0" fontId="145" fillId="10" borderId="0" applyNumberFormat="0" applyBorder="0" applyAlignment="0" applyProtection="0"/>
    <xf numFmtId="0" fontId="145" fillId="10" borderId="0" applyNumberFormat="0" applyBorder="0" applyAlignment="0" applyProtection="0"/>
    <xf numFmtId="0" fontId="145" fillId="10" borderId="0" applyNumberFormat="0" applyBorder="0" applyAlignment="0" applyProtection="0"/>
    <xf numFmtId="0" fontId="145" fillId="10" borderId="0" applyNumberFormat="0" applyBorder="0" applyAlignment="0" applyProtection="0"/>
    <xf numFmtId="0" fontId="145" fillId="10" borderId="0" applyNumberFormat="0" applyBorder="0" applyAlignment="0" applyProtection="0"/>
    <xf numFmtId="0" fontId="145" fillId="10" borderId="0" applyNumberFormat="0" applyBorder="0" applyAlignment="0" applyProtection="0"/>
    <xf numFmtId="0" fontId="145" fillId="10" borderId="0" applyNumberFormat="0" applyBorder="0" applyAlignment="0" applyProtection="0"/>
    <xf numFmtId="0" fontId="42" fillId="10" borderId="0" applyNumberFormat="0" applyBorder="0" applyAlignment="0" applyProtection="0"/>
    <xf numFmtId="0" fontId="145" fillId="10" borderId="0" applyNumberFormat="0" applyBorder="0" applyAlignment="0" applyProtection="0"/>
    <xf numFmtId="0" fontId="42" fillId="10" borderId="0" applyNumberFormat="0" applyBorder="0" applyAlignment="0" applyProtection="0"/>
    <xf numFmtId="0" fontId="145" fillId="10" borderId="0" applyNumberFormat="0" applyBorder="0" applyAlignment="0" applyProtection="0"/>
    <xf numFmtId="0" fontId="145" fillId="10" borderId="0" applyNumberFormat="0" applyBorder="0" applyAlignment="0" applyProtection="0"/>
    <xf numFmtId="0" fontId="145" fillId="10" borderId="0" applyNumberFormat="0" applyBorder="0" applyAlignment="0" applyProtection="0"/>
    <xf numFmtId="0" fontId="145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45" fillId="14" borderId="0" applyNumberFormat="0" applyBorder="0" applyAlignment="0" applyProtection="0"/>
    <xf numFmtId="0" fontId="145" fillId="14" borderId="0" applyNumberFormat="0" applyBorder="0" applyAlignment="0" applyProtection="0"/>
    <xf numFmtId="0" fontId="42" fillId="14" borderId="0" applyNumberFormat="0" applyBorder="0" applyAlignment="0" applyProtection="0"/>
    <xf numFmtId="0" fontId="145" fillId="14" borderId="0" applyNumberFormat="0" applyBorder="0" applyAlignment="0" applyProtection="0"/>
    <xf numFmtId="0" fontId="42" fillId="14" borderId="0" applyNumberFormat="0" applyBorder="0" applyAlignment="0" applyProtection="0"/>
    <xf numFmtId="0" fontId="145" fillId="14" borderId="0" applyNumberFormat="0" applyBorder="0" applyAlignment="0" applyProtection="0"/>
    <xf numFmtId="0" fontId="42" fillId="14" borderId="0" applyNumberFormat="0" applyBorder="0" applyAlignment="0" applyProtection="0"/>
    <xf numFmtId="0" fontId="145" fillId="14" borderId="0" applyNumberFormat="0" applyBorder="0" applyAlignment="0" applyProtection="0"/>
    <xf numFmtId="0" fontId="145" fillId="14" borderId="0" applyNumberFormat="0" applyBorder="0" applyAlignment="0" applyProtection="0"/>
    <xf numFmtId="0" fontId="145" fillId="14" borderId="0" applyNumberFormat="0" applyBorder="0" applyAlignment="0" applyProtection="0"/>
    <xf numFmtId="0" fontId="145" fillId="14" borderId="0" applyNumberFormat="0" applyBorder="0" applyAlignment="0" applyProtection="0"/>
    <xf numFmtId="0" fontId="145" fillId="14" borderId="0" applyNumberFormat="0" applyBorder="0" applyAlignment="0" applyProtection="0"/>
    <xf numFmtId="0" fontId="145" fillId="14" borderId="0" applyNumberFormat="0" applyBorder="0" applyAlignment="0" applyProtection="0"/>
    <xf numFmtId="0" fontId="42" fillId="14" borderId="0" applyNumberFormat="0" applyBorder="0" applyAlignment="0" applyProtection="0"/>
    <xf numFmtId="0" fontId="145" fillId="14" borderId="0" applyNumberFormat="0" applyBorder="0" applyAlignment="0" applyProtection="0"/>
    <xf numFmtId="0" fontId="42" fillId="14" borderId="0" applyNumberFormat="0" applyBorder="0" applyAlignment="0" applyProtection="0"/>
    <xf numFmtId="0" fontId="145" fillId="14" borderId="0" applyNumberFormat="0" applyBorder="0" applyAlignment="0" applyProtection="0"/>
    <xf numFmtId="0" fontId="145" fillId="14" borderId="0" applyNumberFormat="0" applyBorder="0" applyAlignment="0" applyProtection="0"/>
    <xf numFmtId="0" fontId="145" fillId="14" borderId="0" applyNumberFormat="0" applyBorder="0" applyAlignment="0" applyProtection="0"/>
    <xf numFmtId="0" fontId="145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145" fillId="18" borderId="0" applyNumberFormat="0" applyBorder="0" applyAlignment="0" applyProtection="0"/>
    <xf numFmtId="0" fontId="145" fillId="18" borderId="0" applyNumberFormat="0" applyBorder="0" applyAlignment="0" applyProtection="0"/>
    <xf numFmtId="0" fontId="42" fillId="18" borderId="0" applyNumberFormat="0" applyBorder="0" applyAlignment="0" applyProtection="0"/>
    <xf numFmtId="0" fontId="145" fillId="18" borderId="0" applyNumberFormat="0" applyBorder="0" applyAlignment="0" applyProtection="0"/>
    <xf numFmtId="0" fontId="42" fillId="18" borderId="0" applyNumberFormat="0" applyBorder="0" applyAlignment="0" applyProtection="0"/>
    <xf numFmtId="0" fontId="145" fillId="18" borderId="0" applyNumberFormat="0" applyBorder="0" applyAlignment="0" applyProtection="0"/>
    <xf numFmtId="0" fontId="42" fillId="18" borderId="0" applyNumberFormat="0" applyBorder="0" applyAlignment="0" applyProtection="0"/>
    <xf numFmtId="0" fontId="145" fillId="18" borderId="0" applyNumberFormat="0" applyBorder="0" applyAlignment="0" applyProtection="0"/>
    <xf numFmtId="0" fontId="145" fillId="18" borderId="0" applyNumberFormat="0" applyBorder="0" applyAlignment="0" applyProtection="0"/>
    <xf numFmtId="0" fontId="145" fillId="18" borderId="0" applyNumberFormat="0" applyBorder="0" applyAlignment="0" applyProtection="0"/>
    <xf numFmtId="0" fontId="145" fillId="18" borderId="0" applyNumberFormat="0" applyBorder="0" applyAlignment="0" applyProtection="0"/>
    <xf numFmtId="0" fontId="145" fillId="18" borderId="0" applyNumberFormat="0" applyBorder="0" applyAlignment="0" applyProtection="0"/>
    <xf numFmtId="0" fontId="145" fillId="18" borderId="0" applyNumberFormat="0" applyBorder="0" applyAlignment="0" applyProtection="0"/>
    <xf numFmtId="0" fontId="145" fillId="18" borderId="0" applyNumberFormat="0" applyBorder="0" applyAlignment="0" applyProtection="0"/>
    <xf numFmtId="0" fontId="42" fillId="18" borderId="0" applyNumberFormat="0" applyBorder="0" applyAlignment="0" applyProtection="0"/>
    <xf numFmtId="0" fontId="145" fillId="18" borderId="0" applyNumberFormat="0" applyBorder="0" applyAlignment="0" applyProtection="0"/>
    <xf numFmtId="0" fontId="42" fillId="18" borderId="0" applyNumberFormat="0" applyBorder="0" applyAlignment="0" applyProtection="0"/>
    <xf numFmtId="0" fontId="145" fillId="18" borderId="0" applyNumberFormat="0" applyBorder="0" applyAlignment="0" applyProtection="0"/>
    <xf numFmtId="0" fontId="145" fillId="18" borderId="0" applyNumberFormat="0" applyBorder="0" applyAlignment="0" applyProtection="0"/>
    <xf numFmtId="0" fontId="145" fillId="18" borderId="0" applyNumberFormat="0" applyBorder="0" applyAlignment="0" applyProtection="0"/>
    <xf numFmtId="0" fontId="145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45" fillId="22" borderId="0" applyNumberFormat="0" applyBorder="0" applyAlignment="0" applyProtection="0"/>
    <xf numFmtId="0" fontId="145" fillId="22" borderId="0" applyNumberFormat="0" applyBorder="0" applyAlignment="0" applyProtection="0"/>
    <xf numFmtId="0" fontId="42" fillId="22" borderId="0" applyNumberFormat="0" applyBorder="0" applyAlignment="0" applyProtection="0"/>
    <xf numFmtId="0" fontId="145" fillId="22" borderId="0" applyNumberFormat="0" applyBorder="0" applyAlignment="0" applyProtection="0"/>
    <xf numFmtId="0" fontId="42" fillId="22" borderId="0" applyNumberFormat="0" applyBorder="0" applyAlignment="0" applyProtection="0"/>
    <xf numFmtId="0" fontId="145" fillId="22" borderId="0" applyNumberFormat="0" applyBorder="0" applyAlignment="0" applyProtection="0"/>
    <xf numFmtId="0" fontId="42" fillId="22" borderId="0" applyNumberFormat="0" applyBorder="0" applyAlignment="0" applyProtection="0"/>
    <xf numFmtId="0" fontId="145" fillId="22" borderId="0" applyNumberFormat="0" applyBorder="0" applyAlignment="0" applyProtection="0"/>
    <xf numFmtId="0" fontId="145" fillId="22" borderId="0" applyNumberFormat="0" applyBorder="0" applyAlignment="0" applyProtection="0"/>
    <xf numFmtId="0" fontId="145" fillId="22" borderId="0" applyNumberFormat="0" applyBorder="0" applyAlignment="0" applyProtection="0"/>
    <xf numFmtId="0" fontId="145" fillId="22" borderId="0" applyNumberFormat="0" applyBorder="0" applyAlignment="0" applyProtection="0"/>
    <xf numFmtId="0" fontId="145" fillId="22" borderId="0" applyNumberFormat="0" applyBorder="0" applyAlignment="0" applyProtection="0"/>
    <xf numFmtId="0" fontId="145" fillId="22" borderId="0" applyNumberFormat="0" applyBorder="0" applyAlignment="0" applyProtection="0"/>
    <xf numFmtId="0" fontId="145" fillId="22" borderId="0" applyNumberFormat="0" applyBorder="0" applyAlignment="0" applyProtection="0"/>
    <xf numFmtId="0" fontId="42" fillId="22" borderId="0" applyNumberFormat="0" applyBorder="0" applyAlignment="0" applyProtection="0"/>
    <xf numFmtId="0" fontId="145" fillId="22" borderId="0" applyNumberFormat="0" applyBorder="0" applyAlignment="0" applyProtection="0"/>
    <xf numFmtId="0" fontId="42" fillId="22" borderId="0" applyNumberFormat="0" applyBorder="0" applyAlignment="0" applyProtection="0"/>
    <xf numFmtId="0" fontId="145" fillId="22" borderId="0" applyNumberFormat="0" applyBorder="0" applyAlignment="0" applyProtection="0"/>
    <xf numFmtId="0" fontId="145" fillId="22" borderId="0" applyNumberFormat="0" applyBorder="0" applyAlignment="0" applyProtection="0"/>
    <xf numFmtId="0" fontId="145" fillId="22" borderId="0" applyNumberFormat="0" applyBorder="0" applyAlignment="0" applyProtection="0"/>
    <xf numFmtId="0" fontId="145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145" fillId="26" borderId="0" applyNumberFormat="0" applyBorder="0" applyAlignment="0" applyProtection="0"/>
    <xf numFmtId="0" fontId="145" fillId="26" borderId="0" applyNumberFormat="0" applyBorder="0" applyAlignment="0" applyProtection="0"/>
    <xf numFmtId="0" fontId="42" fillId="26" borderId="0" applyNumberFormat="0" applyBorder="0" applyAlignment="0" applyProtection="0"/>
    <xf numFmtId="0" fontId="145" fillId="26" borderId="0" applyNumberFormat="0" applyBorder="0" applyAlignment="0" applyProtection="0"/>
    <xf numFmtId="0" fontId="42" fillId="26" borderId="0" applyNumberFormat="0" applyBorder="0" applyAlignment="0" applyProtection="0"/>
    <xf numFmtId="0" fontId="145" fillId="26" borderId="0" applyNumberFormat="0" applyBorder="0" applyAlignment="0" applyProtection="0"/>
    <xf numFmtId="0" fontId="42" fillId="26" borderId="0" applyNumberFormat="0" applyBorder="0" applyAlignment="0" applyProtection="0"/>
    <xf numFmtId="0" fontId="145" fillId="26" borderId="0" applyNumberFormat="0" applyBorder="0" applyAlignment="0" applyProtection="0"/>
    <xf numFmtId="0" fontId="145" fillId="26" borderId="0" applyNumberFormat="0" applyBorder="0" applyAlignment="0" applyProtection="0"/>
    <xf numFmtId="0" fontId="145" fillId="26" borderId="0" applyNumberFormat="0" applyBorder="0" applyAlignment="0" applyProtection="0"/>
    <xf numFmtId="0" fontId="145" fillId="26" borderId="0" applyNumberFormat="0" applyBorder="0" applyAlignment="0" applyProtection="0"/>
    <xf numFmtId="0" fontId="145" fillId="26" borderId="0" applyNumberFormat="0" applyBorder="0" applyAlignment="0" applyProtection="0"/>
    <xf numFmtId="0" fontId="145" fillId="26" borderId="0" applyNumberFormat="0" applyBorder="0" applyAlignment="0" applyProtection="0"/>
    <xf numFmtId="0" fontId="42" fillId="26" borderId="0" applyNumberFormat="0" applyBorder="0" applyAlignment="0" applyProtection="0"/>
    <xf numFmtId="0" fontId="145" fillId="26" borderId="0" applyNumberFormat="0" applyBorder="0" applyAlignment="0" applyProtection="0"/>
    <xf numFmtId="0" fontId="42" fillId="26" borderId="0" applyNumberFormat="0" applyBorder="0" applyAlignment="0" applyProtection="0"/>
    <xf numFmtId="0" fontId="145" fillId="26" borderId="0" applyNumberFormat="0" applyBorder="0" applyAlignment="0" applyProtection="0"/>
    <xf numFmtId="0" fontId="145" fillId="26" borderId="0" applyNumberFormat="0" applyBorder="0" applyAlignment="0" applyProtection="0"/>
    <xf numFmtId="0" fontId="145" fillId="26" borderId="0" applyNumberFormat="0" applyBorder="0" applyAlignment="0" applyProtection="0"/>
    <xf numFmtId="0" fontId="145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145" fillId="30" borderId="0" applyNumberFormat="0" applyBorder="0" applyAlignment="0" applyProtection="0"/>
    <xf numFmtId="0" fontId="145" fillId="30" borderId="0" applyNumberFormat="0" applyBorder="0" applyAlignment="0" applyProtection="0"/>
    <xf numFmtId="0" fontId="42" fillId="30" borderId="0" applyNumberFormat="0" applyBorder="0" applyAlignment="0" applyProtection="0"/>
    <xf numFmtId="0" fontId="145" fillId="30" borderId="0" applyNumberFormat="0" applyBorder="0" applyAlignment="0" applyProtection="0"/>
    <xf numFmtId="0" fontId="42" fillId="30" borderId="0" applyNumberFormat="0" applyBorder="0" applyAlignment="0" applyProtection="0"/>
    <xf numFmtId="0" fontId="145" fillId="30" borderId="0" applyNumberFormat="0" applyBorder="0" applyAlignment="0" applyProtection="0"/>
    <xf numFmtId="0" fontId="42" fillId="30" borderId="0" applyNumberFormat="0" applyBorder="0" applyAlignment="0" applyProtection="0"/>
    <xf numFmtId="0" fontId="145" fillId="30" borderId="0" applyNumberFormat="0" applyBorder="0" applyAlignment="0" applyProtection="0"/>
    <xf numFmtId="0" fontId="145" fillId="30" borderId="0" applyNumberFormat="0" applyBorder="0" applyAlignment="0" applyProtection="0"/>
    <xf numFmtId="0" fontId="145" fillId="30" borderId="0" applyNumberFormat="0" applyBorder="0" applyAlignment="0" applyProtection="0"/>
    <xf numFmtId="0" fontId="145" fillId="30" borderId="0" applyNumberFormat="0" applyBorder="0" applyAlignment="0" applyProtection="0"/>
    <xf numFmtId="0" fontId="145" fillId="30" borderId="0" applyNumberFormat="0" applyBorder="0" applyAlignment="0" applyProtection="0"/>
    <xf numFmtId="0" fontId="145" fillId="30" borderId="0" applyNumberFormat="0" applyBorder="0" applyAlignment="0" applyProtection="0"/>
    <xf numFmtId="0" fontId="42" fillId="30" borderId="0" applyNumberFormat="0" applyBorder="0" applyAlignment="0" applyProtection="0"/>
    <xf numFmtId="0" fontId="145" fillId="30" borderId="0" applyNumberFormat="0" applyBorder="0" applyAlignment="0" applyProtection="0"/>
    <xf numFmtId="0" fontId="42" fillId="30" borderId="0" applyNumberFormat="0" applyBorder="0" applyAlignment="0" applyProtection="0"/>
    <xf numFmtId="0" fontId="145" fillId="30" borderId="0" applyNumberFormat="0" applyBorder="0" applyAlignment="0" applyProtection="0"/>
    <xf numFmtId="0" fontId="145" fillId="30" borderId="0" applyNumberFormat="0" applyBorder="0" applyAlignment="0" applyProtection="0"/>
    <xf numFmtId="0" fontId="145" fillId="30" borderId="0" applyNumberFormat="0" applyBorder="0" applyAlignment="0" applyProtection="0"/>
    <xf numFmtId="0" fontId="145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33" fillId="4" borderId="0" applyNumberFormat="0" applyBorder="0" applyAlignment="0" applyProtection="0"/>
    <xf numFmtId="0" fontId="151" fillId="4" borderId="0" applyNumberFormat="0" applyBorder="0" applyAlignment="0" applyProtection="0"/>
    <xf numFmtId="0" fontId="33" fillId="4" borderId="0" applyNumberFormat="0" applyBorder="0" applyAlignment="0" applyProtection="0"/>
    <xf numFmtId="0" fontId="151" fillId="4" borderId="0" applyNumberFormat="0" applyBorder="0" applyAlignment="0" applyProtection="0"/>
    <xf numFmtId="0" fontId="33" fillId="4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33" fillId="4" borderId="0" applyNumberFormat="0" applyBorder="0" applyAlignment="0" applyProtection="0"/>
    <xf numFmtId="0" fontId="151" fillId="4" borderId="0" applyNumberFormat="0" applyBorder="0" applyAlignment="0" applyProtection="0"/>
    <xf numFmtId="0" fontId="33" fillId="4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168" fillId="7" borderId="11" applyNumberFormat="0" applyAlignment="0" applyProtection="0"/>
    <xf numFmtId="0" fontId="168" fillId="7" borderId="11" applyNumberFormat="0" applyAlignment="0" applyProtection="0"/>
    <xf numFmtId="0" fontId="36" fillId="7" borderId="11" applyNumberFormat="0" applyAlignment="0" applyProtection="0"/>
    <xf numFmtId="0" fontId="168" fillId="7" borderId="11" applyNumberFormat="0" applyAlignment="0" applyProtection="0"/>
    <xf numFmtId="0" fontId="36" fillId="7" borderId="11" applyNumberFormat="0" applyAlignment="0" applyProtection="0"/>
    <xf numFmtId="0" fontId="168" fillId="7" borderId="11" applyNumberFormat="0" applyAlignment="0" applyProtection="0"/>
    <xf numFmtId="0" fontId="36" fillId="7" borderId="11" applyNumberFormat="0" applyAlignment="0" applyProtection="0"/>
    <xf numFmtId="0" fontId="168" fillId="7" borderId="11" applyNumberFormat="0" applyAlignment="0" applyProtection="0"/>
    <xf numFmtId="0" fontId="168" fillId="7" borderId="11" applyNumberFormat="0" applyAlignment="0" applyProtection="0"/>
    <xf numFmtId="0" fontId="168" fillId="7" borderId="11" applyNumberFormat="0" applyAlignment="0" applyProtection="0"/>
    <xf numFmtId="0" fontId="168" fillId="7" borderId="11" applyNumberFormat="0" applyAlignment="0" applyProtection="0"/>
    <xf numFmtId="0" fontId="168" fillId="7" borderId="11" applyNumberFormat="0" applyAlignment="0" applyProtection="0"/>
    <xf numFmtId="0" fontId="168" fillId="7" borderId="11" applyNumberFormat="0" applyAlignment="0" applyProtection="0"/>
    <xf numFmtId="0" fontId="168" fillId="7" borderId="11" applyNumberFormat="0" applyAlignment="0" applyProtection="0"/>
    <xf numFmtId="0" fontId="36" fillId="7" borderId="11" applyNumberFormat="0" applyAlignment="0" applyProtection="0"/>
    <xf numFmtId="0" fontId="168" fillId="7" borderId="11" applyNumberFormat="0" applyAlignment="0" applyProtection="0"/>
    <xf numFmtId="0" fontId="36" fillId="7" borderId="11" applyNumberFormat="0" applyAlignment="0" applyProtection="0"/>
    <xf numFmtId="0" fontId="168" fillId="7" borderId="11" applyNumberFormat="0" applyAlignment="0" applyProtection="0"/>
    <xf numFmtId="0" fontId="168" fillId="7" borderId="11" applyNumberFormat="0" applyAlignment="0" applyProtection="0"/>
    <xf numFmtId="0" fontId="168" fillId="7" borderId="11" applyNumberFormat="0" applyAlignment="0" applyProtection="0"/>
    <xf numFmtId="0" fontId="168" fillId="7" borderId="11" applyNumberFormat="0" applyAlignment="0" applyProtection="0"/>
    <xf numFmtId="0" fontId="36" fillId="7" borderId="11" applyNumberFormat="0" applyAlignment="0" applyProtection="0"/>
    <xf numFmtId="0" fontId="36" fillId="7" borderId="11" applyNumberFormat="0" applyAlignment="0" applyProtection="0"/>
    <xf numFmtId="0" fontId="36" fillId="7" borderId="11" applyNumberFormat="0" applyAlignment="0" applyProtection="0"/>
    <xf numFmtId="0" fontId="36" fillId="7" borderId="11" applyNumberFormat="0" applyAlignment="0" applyProtection="0"/>
    <xf numFmtId="0" fontId="36" fillId="7" borderId="11" applyNumberFormat="0" applyAlignment="0" applyProtection="0"/>
    <xf numFmtId="0" fontId="36" fillId="7" borderId="11" applyNumberFormat="0" applyAlignment="0" applyProtection="0"/>
    <xf numFmtId="0" fontId="175" fillId="8" borderId="14" applyNumberFormat="0" applyAlignment="0" applyProtection="0"/>
    <xf numFmtId="0" fontId="175" fillId="8" borderId="14" applyNumberFormat="0" applyAlignment="0" applyProtection="0"/>
    <xf numFmtId="0" fontId="38" fillId="8" borderId="14" applyNumberFormat="0" applyAlignment="0" applyProtection="0"/>
    <xf numFmtId="0" fontId="175" fillId="8" borderId="14" applyNumberFormat="0" applyAlignment="0" applyProtection="0"/>
    <xf numFmtId="0" fontId="38" fillId="8" borderId="14" applyNumberFormat="0" applyAlignment="0" applyProtection="0"/>
    <xf numFmtId="0" fontId="175" fillId="8" borderId="14" applyNumberFormat="0" applyAlignment="0" applyProtection="0"/>
    <xf numFmtId="0" fontId="38" fillId="8" borderId="14" applyNumberFormat="0" applyAlignment="0" applyProtection="0"/>
    <xf numFmtId="0" fontId="175" fillId="8" borderId="14" applyNumberFormat="0" applyAlignment="0" applyProtection="0"/>
    <xf numFmtId="0" fontId="175" fillId="8" borderId="14" applyNumberFormat="0" applyAlignment="0" applyProtection="0"/>
    <xf numFmtId="0" fontId="175" fillId="8" borderId="14" applyNumberFormat="0" applyAlignment="0" applyProtection="0"/>
    <xf numFmtId="0" fontId="175" fillId="8" borderId="14" applyNumberFormat="0" applyAlignment="0" applyProtection="0"/>
    <xf numFmtId="0" fontId="175" fillId="8" borderId="14" applyNumberFormat="0" applyAlignment="0" applyProtection="0"/>
    <xf numFmtId="0" fontId="175" fillId="8" borderId="14" applyNumberFormat="0" applyAlignment="0" applyProtection="0"/>
    <xf numFmtId="0" fontId="175" fillId="8" borderId="14" applyNumberFormat="0" applyAlignment="0" applyProtection="0"/>
    <xf numFmtId="0" fontId="38" fillId="8" borderId="14" applyNumberFormat="0" applyAlignment="0" applyProtection="0"/>
    <xf numFmtId="0" fontId="175" fillId="8" borderId="14" applyNumberFormat="0" applyAlignment="0" applyProtection="0"/>
    <xf numFmtId="0" fontId="38" fillId="8" borderId="14" applyNumberFormat="0" applyAlignment="0" applyProtection="0"/>
    <xf numFmtId="0" fontId="175" fillId="8" borderId="14" applyNumberFormat="0" applyAlignment="0" applyProtection="0"/>
    <xf numFmtId="0" fontId="175" fillId="8" borderId="14" applyNumberFormat="0" applyAlignment="0" applyProtection="0"/>
    <xf numFmtId="0" fontId="175" fillId="8" borderId="14" applyNumberFormat="0" applyAlignment="0" applyProtection="0"/>
    <xf numFmtId="0" fontId="175" fillId="8" borderId="14" applyNumberFormat="0" applyAlignment="0" applyProtection="0"/>
    <xf numFmtId="0" fontId="38" fillId="8" borderId="14" applyNumberFormat="0" applyAlignment="0" applyProtection="0"/>
    <xf numFmtId="0" fontId="38" fillId="8" borderId="14" applyNumberFormat="0" applyAlignment="0" applyProtection="0"/>
    <xf numFmtId="0" fontId="38" fillId="8" borderId="14" applyNumberFormat="0" applyAlignment="0" applyProtection="0"/>
    <xf numFmtId="0" fontId="38" fillId="8" borderId="14" applyNumberFormat="0" applyAlignment="0" applyProtection="0"/>
    <xf numFmtId="0" fontId="38" fillId="8" borderId="14" applyNumberFormat="0" applyAlignment="0" applyProtection="0"/>
    <xf numFmtId="0" fontId="38" fillId="8" borderId="14" applyNumberFormat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11" fillId="3" borderId="0" applyNumberFormat="0" applyBorder="0" applyAlignment="0" applyProtection="0"/>
    <xf numFmtId="0" fontId="211" fillId="3" borderId="0" applyNumberFormat="0" applyBorder="0" applyAlignment="0" applyProtection="0"/>
    <xf numFmtId="0" fontId="32" fillId="3" borderId="0" applyNumberFormat="0" applyBorder="0" applyAlignment="0" applyProtection="0"/>
    <xf numFmtId="0" fontId="211" fillId="3" borderId="0" applyNumberFormat="0" applyBorder="0" applyAlignment="0" applyProtection="0"/>
    <xf numFmtId="0" fontId="32" fillId="3" borderId="0" applyNumberFormat="0" applyBorder="0" applyAlignment="0" applyProtection="0"/>
    <xf numFmtId="0" fontId="211" fillId="3" borderId="0" applyNumberFormat="0" applyBorder="0" applyAlignment="0" applyProtection="0"/>
    <xf numFmtId="0" fontId="32" fillId="3" borderId="0" applyNumberFormat="0" applyBorder="0" applyAlignment="0" applyProtection="0"/>
    <xf numFmtId="0" fontId="211" fillId="3" borderId="0" applyNumberFormat="0" applyBorder="0" applyAlignment="0" applyProtection="0"/>
    <xf numFmtId="0" fontId="211" fillId="3" borderId="0" applyNumberFormat="0" applyBorder="0" applyAlignment="0" applyProtection="0"/>
    <xf numFmtId="0" fontId="211" fillId="3" borderId="0" applyNumberFormat="0" applyBorder="0" applyAlignment="0" applyProtection="0"/>
    <xf numFmtId="0" fontId="211" fillId="3" borderId="0" applyNumberFormat="0" applyBorder="0" applyAlignment="0" applyProtection="0"/>
    <xf numFmtId="0" fontId="211" fillId="3" borderId="0" applyNumberFormat="0" applyBorder="0" applyAlignment="0" applyProtection="0"/>
    <xf numFmtId="0" fontId="32" fillId="3" borderId="0" applyNumberFormat="0" applyBorder="0" applyAlignment="0" applyProtection="0"/>
    <xf numFmtId="0" fontId="211" fillId="3" borderId="0" applyNumberFormat="0" applyBorder="0" applyAlignment="0" applyProtection="0"/>
    <xf numFmtId="0" fontId="32" fillId="3" borderId="0" applyNumberFormat="0" applyBorder="0" applyAlignment="0" applyProtection="0"/>
    <xf numFmtId="0" fontId="211" fillId="3" borderId="0" applyNumberFormat="0" applyBorder="0" applyAlignment="0" applyProtection="0"/>
    <xf numFmtId="0" fontId="211" fillId="3" borderId="0" applyNumberFormat="0" applyBorder="0" applyAlignment="0" applyProtection="0"/>
    <xf numFmtId="0" fontId="211" fillId="3" borderId="0" applyNumberFormat="0" applyBorder="0" applyAlignment="0" applyProtection="0"/>
    <xf numFmtId="0" fontId="211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222" fillId="0" borderId="8" applyNumberFormat="0" applyFill="0" applyAlignment="0" applyProtection="0"/>
    <xf numFmtId="0" fontId="222" fillId="0" borderId="8" applyNumberFormat="0" applyFill="0" applyAlignment="0" applyProtection="0"/>
    <xf numFmtId="0" fontId="29" fillId="0" borderId="8" applyNumberFormat="0" applyFill="0" applyAlignment="0" applyProtection="0"/>
    <xf numFmtId="0" fontId="222" fillId="0" borderId="8" applyNumberFormat="0" applyFill="0" applyAlignment="0" applyProtection="0"/>
    <xf numFmtId="0" fontId="29" fillId="0" borderId="8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222" fillId="0" borderId="8" applyNumberFormat="0" applyFill="0" applyAlignment="0" applyProtection="0"/>
    <xf numFmtId="0" fontId="29" fillId="0" borderId="8" applyNumberFormat="0" applyFill="0" applyAlignment="0" applyProtection="0"/>
    <xf numFmtId="0" fontId="75" fillId="0" borderId="22" applyNumberFormat="0" applyFill="0" applyAlignment="0" applyProtection="0"/>
    <xf numFmtId="0" fontId="222" fillId="0" borderId="8" applyNumberFormat="0" applyFill="0" applyAlignment="0" applyProtection="0"/>
    <xf numFmtId="0" fontId="222" fillId="0" borderId="8" applyNumberFormat="0" applyFill="0" applyAlignment="0" applyProtection="0"/>
    <xf numFmtId="0" fontId="222" fillId="0" borderId="8" applyNumberFormat="0" applyFill="0" applyAlignment="0" applyProtection="0"/>
    <xf numFmtId="0" fontId="222" fillId="0" borderId="8" applyNumberFormat="0" applyFill="0" applyAlignment="0" applyProtection="0"/>
    <xf numFmtId="0" fontId="222" fillId="0" borderId="8" applyNumberFormat="0" applyFill="0" applyAlignment="0" applyProtection="0"/>
    <xf numFmtId="0" fontId="222" fillId="0" borderId="8" applyNumberFormat="0" applyFill="0" applyAlignment="0" applyProtection="0"/>
    <xf numFmtId="0" fontId="222" fillId="0" borderId="8" applyNumberFormat="0" applyFill="0" applyAlignment="0" applyProtection="0"/>
    <xf numFmtId="0" fontId="29" fillId="0" borderId="8" applyNumberFormat="0" applyFill="0" applyAlignment="0" applyProtection="0"/>
    <xf numFmtId="0" fontId="222" fillId="0" borderId="8" applyNumberFormat="0" applyFill="0" applyAlignment="0" applyProtection="0"/>
    <xf numFmtId="0" fontId="29" fillId="0" borderId="8" applyNumberFormat="0" applyFill="0" applyAlignment="0" applyProtection="0"/>
    <xf numFmtId="0" fontId="222" fillId="0" borderId="8" applyNumberFormat="0" applyFill="0" applyAlignment="0" applyProtection="0"/>
    <xf numFmtId="0" fontId="75" fillId="0" borderId="22" applyNumberFormat="0" applyFill="0" applyAlignment="0" applyProtection="0"/>
    <xf numFmtId="0" fontId="222" fillId="0" borderId="8" applyNumberFormat="0" applyFill="0" applyAlignment="0" applyProtection="0"/>
    <xf numFmtId="0" fontId="222" fillId="0" borderId="8" applyNumberFormat="0" applyFill="0" applyAlignment="0" applyProtection="0"/>
    <xf numFmtId="0" fontId="222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30" fillId="0" borderId="9" applyNumberFormat="0" applyFill="0" applyAlignment="0" applyProtection="0"/>
    <xf numFmtId="0" fontId="226" fillId="0" borderId="9" applyNumberFormat="0" applyFill="0" applyAlignment="0" applyProtection="0"/>
    <xf numFmtId="0" fontId="30" fillId="0" borderId="9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226" fillId="0" borderId="9" applyNumberFormat="0" applyFill="0" applyAlignment="0" applyProtection="0"/>
    <xf numFmtId="0" fontId="30" fillId="0" borderId="9" applyNumberFormat="0" applyFill="0" applyAlignment="0" applyProtection="0"/>
    <xf numFmtId="0" fontId="76" fillId="0" borderId="23" applyNumberFormat="0" applyFill="0" applyAlignment="0" applyProtection="0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30" fillId="0" borderId="9" applyNumberFormat="0" applyFill="0" applyAlignment="0" applyProtection="0"/>
    <xf numFmtId="0" fontId="226" fillId="0" borderId="9" applyNumberFormat="0" applyFill="0" applyAlignment="0" applyProtection="0"/>
    <xf numFmtId="0" fontId="30" fillId="0" borderId="9" applyNumberFormat="0" applyFill="0" applyAlignment="0" applyProtection="0"/>
    <xf numFmtId="0" fontId="226" fillId="0" borderId="9" applyNumberFormat="0" applyFill="0" applyAlignment="0" applyProtection="0"/>
    <xf numFmtId="0" fontId="76" fillId="0" borderId="23" applyNumberFormat="0" applyFill="0" applyAlignment="0" applyProtection="0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230" fillId="0" borderId="10" applyNumberFormat="0" applyFill="0" applyAlignment="0" applyProtection="0"/>
    <xf numFmtId="0" fontId="230" fillId="0" borderId="10" applyNumberFormat="0" applyFill="0" applyAlignment="0" applyProtection="0"/>
    <xf numFmtId="0" fontId="31" fillId="0" borderId="10" applyNumberFormat="0" applyFill="0" applyAlignment="0" applyProtection="0"/>
    <xf numFmtId="0" fontId="230" fillId="0" borderId="10" applyNumberFormat="0" applyFill="0" applyAlignment="0" applyProtection="0"/>
    <xf numFmtId="0" fontId="31" fillId="0" borderId="10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230" fillId="0" borderId="10" applyNumberFormat="0" applyFill="0" applyAlignment="0" applyProtection="0"/>
    <xf numFmtId="0" fontId="31" fillId="0" borderId="10" applyNumberFormat="0" applyFill="0" applyAlignment="0" applyProtection="0"/>
    <xf numFmtId="0" fontId="77" fillId="0" borderId="24" applyNumberFormat="0" applyFill="0" applyAlignment="0" applyProtection="0"/>
    <xf numFmtId="0" fontId="230" fillId="0" borderId="10" applyNumberFormat="0" applyFill="0" applyAlignment="0" applyProtection="0"/>
    <xf numFmtId="0" fontId="230" fillId="0" borderId="10" applyNumberFormat="0" applyFill="0" applyAlignment="0" applyProtection="0"/>
    <xf numFmtId="0" fontId="230" fillId="0" borderId="10" applyNumberFormat="0" applyFill="0" applyAlignment="0" applyProtection="0"/>
    <xf numFmtId="0" fontId="230" fillId="0" borderId="10" applyNumberFormat="0" applyFill="0" applyAlignment="0" applyProtection="0"/>
    <xf numFmtId="0" fontId="230" fillId="0" borderId="10" applyNumberFormat="0" applyFill="0" applyAlignment="0" applyProtection="0"/>
    <xf numFmtId="0" fontId="230" fillId="0" borderId="10" applyNumberFormat="0" applyFill="0" applyAlignment="0" applyProtection="0"/>
    <xf numFmtId="0" fontId="230" fillId="0" borderId="10" applyNumberFormat="0" applyFill="0" applyAlignment="0" applyProtection="0"/>
    <xf numFmtId="0" fontId="31" fillId="0" borderId="10" applyNumberFormat="0" applyFill="0" applyAlignment="0" applyProtection="0"/>
    <xf numFmtId="0" fontId="230" fillId="0" borderId="10" applyNumberFormat="0" applyFill="0" applyAlignment="0" applyProtection="0"/>
    <xf numFmtId="0" fontId="31" fillId="0" borderId="10" applyNumberFormat="0" applyFill="0" applyAlignment="0" applyProtection="0"/>
    <xf numFmtId="0" fontId="230" fillId="0" borderId="10" applyNumberFormat="0" applyFill="0" applyAlignment="0" applyProtection="0"/>
    <xf numFmtId="0" fontId="77" fillId="0" borderId="24" applyNumberFormat="0" applyFill="0" applyAlignment="0" applyProtection="0"/>
    <xf numFmtId="0" fontId="230" fillId="0" borderId="10" applyNumberFormat="0" applyFill="0" applyAlignment="0" applyProtection="0"/>
    <xf numFmtId="0" fontId="230" fillId="0" borderId="10" applyNumberFormat="0" applyFill="0" applyAlignment="0" applyProtection="0"/>
    <xf numFmtId="0" fontId="230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240" fillId="6" borderId="11" applyNumberFormat="0" applyAlignment="0" applyProtection="0"/>
    <xf numFmtId="0" fontId="240" fillId="6" borderId="11" applyNumberFormat="0" applyAlignment="0" applyProtection="0"/>
    <xf numFmtId="0" fontId="34" fillId="6" borderId="11" applyNumberFormat="0" applyAlignment="0" applyProtection="0"/>
    <xf numFmtId="0" fontId="240" fillId="6" borderId="11" applyNumberFormat="0" applyAlignment="0" applyProtection="0"/>
    <xf numFmtId="0" fontId="34" fillId="6" borderId="11" applyNumberFormat="0" applyAlignment="0" applyProtection="0"/>
    <xf numFmtId="0" fontId="240" fillId="6" borderId="11" applyNumberFormat="0" applyAlignment="0" applyProtection="0"/>
    <xf numFmtId="0" fontId="34" fillId="6" borderId="11" applyNumberFormat="0" applyAlignment="0" applyProtection="0"/>
    <xf numFmtId="0" fontId="240" fillId="6" borderId="11" applyNumberFormat="0" applyAlignment="0" applyProtection="0"/>
    <xf numFmtId="0" fontId="240" fillId="6" borderId="11" applyNumberFormat="0" applyAlignment="0" applyProtection="0"/>
    <xf numFmtId="0" fontId="240" fillId="6" borderId="11" applyNumberFormat="0" applyAlignment="0" applyProtection="0"/>
    <xf numFmtId="0" fontId="240" fillId="6" borderId="11" applyNumberFormat="0" applyAlignment="0" applyProtection="0"/>
    <xf numFmtId="0" fontId="240" fillId="6" borderId="11" applyNumberFormat="0" applyAlignment="0" applyProtection="0"/>
    <xf numFmtId="0" fontId="240" fillId="6" borderId="11" applyNumberFormat="0" applyAlignment="0" applyProtection="0"/>
    <xf numFmtId="0" fontId="240" fillId="6" borderId="11" applyNumberFormat="0" applyAlignment="0" applyProtection="0"/>
    <xf numFmtId="0" fontId="34" fillId="6" borderId="11" applyNumberFormat="0" applyAlignment="0" applyProtection="0"/>
    <xf numFmtId="0" fontId="240" fillId="6" borderId="11" applyNumberFormat="0" applyAlignment="0" applyProtection="0"/>
    <xf numFmtId="0" fontId="34" fillId="6" borderId="11" applyNumberFormat="0" applyAlignment="0" applyProtection="0"/>
    <xf numFmtId="0" fontId="240" fillId="6" borderId="11" applyNumberFormat="0" applyAlignment="0" applyProtection="0"/>
    <xf numFmtId="0" fontId="240" fillId="6" borderId="11" applyNumberFormat="0" applyAlignment="0" applyProtection="0"/>
    <xf numFmtId="0" fontId="240" fillId="6" borderId="11" applyNumberFormat="0" applyAlignment="0" applyProtection="0"/>
    <xf numFmtId="0" fontId="240" fillId="6" borderId="11" applyNumberFormat="0" applyAlignment="0" applyProtection="0"/>
    <xf numFmtId="0" fontId="34" fillId="6" borderId="11" applyNumberFormat="0" applyAlignment="0" applyProtection="0"/>
    <xf numFmtId="0" fontId="34" fillId="6" borderId="11" applyNumberFormat="0" applyAlignment="0" applyProtection="0"/>
    <xf numFmtId="0" fontId="34" fillId="6" borderId="11" applyNumberFormat="0" applyAlignment="0" applyProtection="0"/>
    <xf numFmtId="0" fontId="34" fillId="6" borderId="11" applyNumberFormat="0" applyAlignment="0" applyProtection="0"/>
    <xf numFmtId="0" fontId="34" fillId="6" borderId="11" applyNumberFormat="0" applyAlignment="0" applyProtection="0"/>
    <xf numFmtId="0" fontId="34" fillId="6" borderId="11" applyNumberFormat="0" applyAlignment="0" applyProtection="0"/>
    <xf numFmtId="0" fontId="247" fillId="0" borderId="13" applyNumberFormat="0" applyFill="0" applyAlignment="0" applyProtection="0"/>
    <xf numFmtId="0" fontId="247" fillId="0" borderId="13" applyNumberFormat="0" applyFill="0" applyAlignment="0" applyProtection="0"/>
    <xf numFmtId="0" fontId="37" fillId="0" borderId="13" applyNumberFormat="0" applyFill="0" applyAlignment="0" applyProtection="0"/>
    <xf numFmtId="0" fontId="247" fillId="0" borderId="13" applyNumberFormat="0" applyFill="0" applyAlignment="0" applyProtection="0"/>
    <xf numFmtId="0" fontId="37" fillId="0" borderId="13" applyNumberFormat="0" applyFill="0" applyAlignment="0" applyProtection="0"/>
    <xf numFmtId="0" fontId="247" fillId="0" borderId="13" applyNumberFormat="0" applyFill="0" applyAlignment="0" applyProtection="0"/>
    <xf numFmtId="0" fontId="37" fillId="0" borderId="13" applyNumberFormat="0" applyFill="0" applyAlignment="0" applyProtection="0"/>
    <xf numFmtId="0" fontId="247" fillId="0" borderId="13" applyNumberFormat="0" applyFill="0" applyAlignment="0" applyProtection="0"/>
    <xf numFmtId="0" fontId="247" fillId="0" borderId="13" applyNumberFormat="0" applyFill="0" applyAlignment="0" applyProtection="0"/>
    <xf numFmtId="0" fontId="247" fillId="0" borderId="13" applyNumberFormat="0" applyFill="0" applyAlignment="0" applyProtection="0"/>
    <xf numFmtId="0" fontId="247" fillId="0" borderId="13" applyNumberFormat="0" applyFill="0" applyAlignment="0" applyProtection="0"/>
    <xf numFmtId="0" fontId="247" fillId="0" borderId="13" applyNumberFormat="0" applyFill="0" applyAlignment="0" applyProtection="0"/>
    <xf numFmtId="0" fontId="247" fillId="0" borderId="13" applyNumberFormat="0" applyFill="0" applyAlignment="0" applyProtection="0"/>
    <xf numFmtId="0" fontId="247" fillId="0" borderId="13" applyNumberFormat="0" applyFill="0" applyAlignment="0" applyProtection="0"/>
    <xf numFmtId="0" fontId="37" fillId="0" borderId="13" applyNumberFormat="0" applyFill="0" applyAlignment="0" applyProtection="0"/>
    <xf numFmtId="0" fontId="247" fillId="0" borderId="13" applyNumberFormat="0" applyFill="0" applyAlignment="0" applyProtection="0"/>
    <xf numFmtId="0" fontId="37" fillId="0" borderId="13" applyNumberFormat="0" applyFill="0" applyAlignment="0" applyProtection="0"/>
    <xf numFmtId="0" fontId="247" fillId="0" borderId="13" applyNumberFormat="0" applyFill="0" applyAlignment="0" applyProtection="0"/>
    <xf numFmtId="0" fontId="247" fillId="0" borderId="13" applyNumberFormat="0" applyFill="0" applyAlignment="0" applyProtection="0"/>
    <xf numFmtId="0" fontId="247" fillId="0" borderId="13" applyNumberFormat="0" applyFill="0" applyAlignment="0" applyProtection="0"/>
    <xf numFmtId="0" fontId="24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255" fillId="5" borderId="0" applyNumberFormat="0" applyBorder="0" applyAlignment="0" applyProtection="0"/>
    <xf numFmtId="0" fontId="57" fillId="5" borderId="0" applyNumberFormat="0" applyBorder="0" applyAlignment="0" applyProtection="0"/>
    <xf numFmtId="0" fontId="255" fillId="5" borderId="0" applyNumberFormat="0" applyBorder="0" applyAlignment="0" applyProtection="0"/>
    <xf numFmtId="0" fontId="57" fillId="5" borderId="0" applyNumberFormat="0" applyBorder="0" applyAlignment="0" applyProtection="0"/>
    <xf numFmtId="0" fontId="255" fillId="5" borderId="0" applyNumberFormat="0" applyBorder="0" applyAlignment="0" applyProtection="0"/>
    <xf numFmtId="0" fontId="57" fillId="5" borderId="0" applyNumberFormat="0" applyBorder="0" applyAlignment="0" applyProtection="0"/>
    <xf numFmtId="0" fontId="255" fillId="5" borderId="0" applyNumberFormat="0" applyBorder="0" applyAlignment="0" applyProtection="0"/>
    <xf numFmtId="0" fontId="255" fillId="5" borderId="0" applyNumberFormat="0" applyBorder="0" applyAlignment="0" applyProtection="0"/>
    <xf numFmtId="0" fontId="255" fillId="5" borderId="0" applyNumberFormat="0" applyBorder="0" applyAlignment="0" applyProtection="0"/>
    <xf numFmtId="0" fontId="255" fillId="5" borderId="0" applyNumberFormat="0" applyBorder="0" applyAlignment="0" applyProtection="0"/>
    <xf numFmtId="0" fontId="255" fillId="5" borderId="0" applyNumberFormat="0" applyBorder="0" applyAlignment="0" applyProtection="0"/>
    <xf numFmtId="0" fontId="255" fillId="5" borderId="0" applyNumberFormat="0" applyBorder="0" applyAlignment="0" applyProtection="0"/>
    <xf numFmtId="0" fontId="57" fillId="5" borderId="0" applyNumberFormat="0" applyBorder="0" applyAlignment="0" applyProtection="0"/>
    <xf numFmtId="0" fontId="255" fillId="5" borderId="0" applyNumberFormat="0" applyBorder="0" applyAlignment="0" applyProtection="0"/>
    <xf numFmtId="0" fontId="57" fillId="5" borderId="0" applyNumberFormat="0" applyBorder="0" applyAlignment="0" applyProtection="0"/>
    <xf numFmtId="0" fontId="255" fillId="5" borderId="0" applyNumberFormat="0" applyBorder="0" applyAlignment="0" applyProtection="0"/>
    <xf numFmtId="0" fontId="255" fillId="5" borderId="0" applyNumberFormat="0" applyBorder="0" applyAlignment="0" applyProtection="0"/>
    <xf numFmtId="0" fontId="255" fillId="5" borderId="0" applyNumberFormat="0" applyBorder="0" applyAlignment="0" applyProtection="0"/>
    <xf numFmtId="0" fontId="255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87" fillId="0" borderId="0"/>
    <xf numFmtId="0" fontId="87" fillId="0" borderId="0"/>
    <xf numFmtId="0" fontId="87" fillId="0" borderId="0"/>
    <xf numFmtId="0" fontId="68" fillId="0" borderId="0"/>
    <xf numFmtId="0" fontId="68" fillId="0" borderId="0"/>
    <xf numFmtId="0" fontId="4" fillId="0" borderId="0"/>
    <xf numFmtId="0" fontId="68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68" fillId="0" borderId="0"/>
    <xf numFmtId="0" fontId="87" fillId="0" borderId="0"/>
    <xf numFmtId="0" fontId="4" fillId="0" borderId="0"/>
    <xf numFmtId="0" fontId="87" fillId="0" borderId="0"/>
    <xf numFmtId="0" fontId="113" fillId="0" borderId="0"/>
    <xf numFmtId="0" fontId="1" fillId="0" borderId="0"/>
    <xf numFmtId="0" fontId="87" fillId="0" borderId="0"/>
    <xf numFmtId="0" fontId="136" fillId="0" borderId="0"/>
    <xf numFmtId="0" fontId="68" fillId="0" borderId="0"/>
    <xf numFmtId="0" fontId="87" fillId="0" borderId="0"/>
    <xf numFmtId="0" fontId="87" fillId="0" borderId="0"/>
    <xf numFmtId="0" fontId="136" fillId="0" borderId="0"/>
    <xf numFmtId="0" fontId="1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1" fillId="0" borderId="0"/>
    <xf numFmtId="0" fontId="68" fillId="0" borderId="0"/>
    <xf numFmtId="0" fontId="136" fillId="0" borderId="0"/>
    <xf numFmtId="0" fontId="68" fillId="0" borderId="0"/>
    <xf numFmtId="0" fontId="1" fillId="0" borderId="0"/>
    <xf numFmtId="0" fontId="68" fillId="0" borderId="0"/>
    <xf numFmtId="0" fontId="357" fillId="0" borderId="0"/>
    <xf numFmtId="0" fontId="358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359" fillId="0" borderId="0">
      <alignment vertical="center"/>
    </xf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136" fillId="9" borderId="15" applyNumberFormat="0" applyFont="0" applyAlignment="0" applyProtection="0"/>
    <xf numFmtId="0" fontId="68" fillId="9" borderId="15" applyNumberFormat="0" applyFont="0" applyAlignment="0" applyProtection="0"/>
    <xf numFmtId="0" fontId="136" fillId="9" borderId="15" applyNumberFormat="0" applyFont="0" applyAlignment="0" applyProtection="0"/>
    <xf numFmtId="0" fontId="68" fillId="9" borderId="15" applyNumberFormat="0" applyFont="0" applyAlignment="0" applyProtection="0"/>
    <xf numFmtId="0" fontId="136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81" fillId="9" borderId="15" applyNumberFormat="0" applyFont="0" applyAlignment="0" applyProtection="0"/>
    <xf numFmtId="0" fontId="68" fillId="9" borderId="15" applyNumberFormat="0" applyFont="0" applyAlignment="0" applyProtection="0"/>
    <xf numFmtId="0" fontId="81" fillId="9" borderId="15" applyNumberFormat="0" applyFont="0" applyAlignment="0" applyProtection="0"/>
    <xf numFmtId="0" fontId="68" fillId="9" borderId="15" applyNumberFormat="0" applyFont="0" applyAlignment="0" applyProtection="0"/>
    <xf numFmtId="0" fontId="81" fillId="9" borderId="15" applyNumberFormat="0" applyFont="0" applyAlignment="0" applyProtection="0"/>
    <xf numFmtId="0" fontId="81" fillId="9" borderId="15" applyNumberFormat="0" applyFont="0" applyAlignment="0" applyProtection="0"/>
    <xf numFmtId="0" fontId="68" fillId="9" borderId="15" applyNumberFormat="0" applyFont="0" applyAlignment="0" applyProtection="0"/>
    <xf numFmtId="0" fontId="81" fillId="9" borderId="15" applyNumberFormat="0" applyFont="0" applyAlignment="0" applyProtection="0"/>
    <xf numFmtId="0" fontId="81" fillId="9" borderId="15" applyNumberFormat="0" applyFont="0" applyAlignment="0" applyProtection="0"/>
    <xf numFmtId="0" fontId="81" fillId="9" borderId="15" applyNumberFormat="0" applyFont="0" applyAlignment="0" applyProtection="0"/>
    <xf numFmtId="0" fontId="81" fillId="9" borderId="15" applyNumberFormat="0" applyFont="0" applyAlignment="0" applyProtection="0"/>
    <xf numFmtId="0" fontId="81" fillId="9" borderId="15" applyNumberFormat="0" applyFont="0" applyAlignment="0" applyProtection="0"/>
    <xf numFmtId="0" fontId="81" fillId="9" borderId="15" applyNumberFormat="0" applyFont="0" applyAlignment="0" applyProtection="0"/>
    <xf numFmtId="0" fontId="68" fillId="9" borderId="15" applyNumberFormat="0" applyFont="0" applyAlignment="0" applyProtection="0"/>
    <xf numFmtId="0" fontId="81" fillId="9" borderId="15" applyNumberFormat="0" applyFont="0" applyAlignment="0" applyProtection="0"/>
    <xf numFmtId="0" fontId="68" fillId="9" borderId="15" applyNumberFormat="0" applyFont="0" applyAlignment="0" applyProtection="0"/>
    <xf numFmtId="0" fontId="81" fillId="9" borderId="15" applyNumberFormat="0" applyFont="0" applyAlignment="0" applyProtection="0"/>
    <xf numFmtId="0" fontId="68" fillId="9" borderId="15" applyNumberFormat="0" applyFont="0" applyAlignment="0" applyProtection="0"/>
    <xf numFmtId="0" fontId="81" fillId="9" borderId="15" applyNumberFormat="0" applyFont="0" applyAlignment="0" applyProtection="0"/>
    <xf numFmtId="0" fontId="81" fillId="9" borderId="15" applyNumberFormat="0" applyFont="0" applyAlignment="0" applyProtection="0"/>
    <xf numFmtId="0" fontId="81" fillId="9" borderId="15" applyNumberFormat="0" applyFont="0" applyAlignment="0" applyProtection="0"/>
    <xf numFmtId="0" fontId="81" fillId="9" borderId="15" applyNumberFormat="0" applyFont="0" applyAlignment="0" applyProtection="0"/>
    <xf numFmtId="0" fontId="81" fillId="9" borderId="15" applyNumberFormat="0" applyFont="0" applyAlignment="0" applyProtection="0"/>
    <xf numFmtId="0" fontId="81" fillId="9" borderId="15" applyNumberFormat="0" applyFont="0" applyAlignment="0" applyProtection="0"/>
    <xf numFmtId="0" fontId="81" fillId="9" borderId="15" applyNumberFormat="0" applyFont="0" applyAlignment="0" applyProtection="0"/>
    <xf numFmtId="0" fontId="136" fillId="9" borderId="15" applyNumberFormat="0" applyFont="0" applyAlignment="0" applyProtection="0"/>
    <xf numFmtId="0" fontId="68" fillId="9" borderId="15" applyNumberFormat="0" applyFont="0" applyAlignment="0" applyProtection="0"/>
    <xf numFmtId="0" fontId="136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68" fillId="9" borderId="15" applyNumberFormat="0" applyFont="0" applyAlignment="0" applyProtection="0"/>
    <xf numFmtId="0" fontId="14" fillId="9" borderId="15" applyNumberFormat="0" applyFont="0" applyAlignment="0" applyProtection="0"/>
    <xf numFmtId="0" fontId="14" fillId="9" borderId="15" applyNumberFormat="0" applyFont="0" applyAlignment="0" applyProtection="0"/>
    <xf numFmtId="0" fontId="14" fillId="9" borderId="15" applyNumberFormat="0" applyFont="0" applyAlignment="0" applyProtection="0"/>
    <xf numFmtId="0" fontId="14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136" fillId="9" borderId="15" applyNumberFormat="0" applyFont="0" applyAlignment="0" applyProtection="0"/>
    <xf numFmtId="0" fontId="273" fillId="7" borderId="12" applyNumberFormat="0" applyAlignment="0" applyProtection="0"/>
    <xf numFmtId="0" fontId="273" fillId="7" borderId="12" applyNumberFormat="0" applyAlignment="0" applyProtection="0"/>
    <xf numFmtId="0" fontId="35" fillId="7" borderId="12" applyNumberFormat="0" applyAlignment="0" applyProtection="0"/>
    <xf numFmtId="0" fontId="273" fillId="7" borderId="12" applyNumberFormat="0" applyAlignment="0" applyProtection="0"/>
    <xf numFmtId="0" fontId="35" fillId="7" borderId="12" applyNumberFormat="0" applyAlignment="0" applyProtection="0"/>
    <xf numFmtId="0" fontId="273" fillId="7" borderId="12" applyNumberFormat="0" applyAlignment="0" applyProtection="0"/>
    <xf numFmtId="0" fontId="35" fillId="7" borderId="12" applyNumberFormat="0" applyAlignment="0" applyProtection="0"/>
    <xf numFmtId="0" fontId="273" fillId="7" borderId="12" applyNumberFormat="0" applyAlignment="0" applyProtection="0"/>
    <xf numFmtId="0" fontId="273" fillId="7" borderId="12" applyNumberFormat="0" applyAlignment="0" applyProtection="0"/>
    <xf numFmtId="0" fontId="273" fillId="7" borderId="12" applyNumberFormat="0" applyAlignment="0" applyProtection="0"/>
    <xf numFmtId="0" fontId="273" fillId="7" borderId="12" applyNumberFormat="0" applyAlignment="0" applyProtection="0"/>
    <xf numFmtId="0" fontId="273" fillId="7" borderId="12" applyNumberFormat="0" applyAlignment="0" applyProtection="0"/>
    <xf numFmtId="0" fontId="273" fillId="7" borderId="12" applyNumberFormat="0" applyAlignment="0" applyProtection="0"/>
    <xf numFmtId="0" fontId="273" fillId="7" borderId="12" applyNumberFormat="0" applyAlignment="0" applyProtection="0"/>
    <xf numFmtId="0" fontId="35" fillId="7" borderId="12" applyNumberFormat="0" applyAlignment="0" applyProtection="0"/>
    <xf numFmtId="0" fontId="273" fillId="7" borderId="12" applyNumberFormat="0" applyAlignment="0" applyProtection="0"/>
    <xf numFmtId="0" fontId="35" fillId="7" borderId="12" applyNumberFormat="0" applyAlignment="0" applyProtection="0"/>
    <xf numFmtId="0" fontId="273" fillId="7" borderId="12" applyNumberFormat="0" applyAlignment="0" applyProtection="0"/>
    <xf numFmtId="0" fontId="273" fillId="7" borderId="12" applyNumberFormat="0" applyAlignment="0" applyProtection="0"/>
    <xf numFmtId="0" fontId="273" fillId="7" borderId="12" applyNumberFormat="0" applyAlignment="0" applyProtection="0"/>
    <xf numFmtId="0" fontId="273" fillId="7" borderId="12" applyNumberFormat="0" applyAlignment="0" applyProtection="0"/>
    <xf numFmtId="0" fontId="35" fillId="7" borderId="12" applyNumberFormat="0" applyAlignment="0" applyProtection="0"/>
    <xf numFmtId="0" fontId="35" fillId="7" borderId="12" applyNumberFormat="0" applyAlignment="0" applyProtection="0"/>
    <xf numFmtId="0" fontId="35" fillId="7" borderId="12" applyNumberFormat="0" applyAlignment="0" applyProtection="0"/>
    <xf numFmtId="0" fontId="35" fillId="7" borderId="12" applyNumberFormat="0" applyAlignment="0" applyProtection="0"/>
    <xf numFmtId="0" fontId="35" fillId="7" borderId="12" applyNumberFormat="0" applyAlignment="0" applyProtection="0"/>
    <xf numFmtId="0" fontId="35" fillId="7" borderId="12" applyNumberFormat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12" fillId="0" borderId="16" applyNumberFormat="0" applyFill="0" applyAlignment="0" applyProtection="0"/>
    <xf numFmtId="0" fontId="112" fillId="0" borderId="16" applyNumberFormat="0" applyFill="0" applyAlignment="0" applyProtection="0"/>
    <xf numFmtId="0" fontId="41" fillId="0" borderId="16" applyNumberFormat="0" applyFill="0" applyAlignment="0" applyProtection="0"/>
    <xf numFmtId="0" fontId="112" fillId="0" borderId="16" applyNumberFormat="0" applyFill="0" applyAlignment="0" applyProtection="0"/>
    <xf numFmtId="0" fontId="41" fillId="0" borderId="16" applyNumberFormat="0" applyFill="0" applyAlignment="0" applyProtection="0"/>
    <xf numFmtId="0" fontId="360" fillId="0" borderId="57" applyNumberFormat="0" applyFill="0" applyAlignment="0" applyProtection="0"/>
    <xf numFmtId="0" fontId="112" fillId="0" borderId="16" applyNumberFormat="0" applyFill="0" applyAlignment="0" applyProtection="0"/>
    <xf numFmtId="0" fontId="41" fillId="0" borderId="16" applyNumberFormat="0" applyFill="0" applyAlignment="0" applyProtection="0"/>
    <xf numFmtId="0" fontId="112" fillId="0" borderId="16" applyNumberFormat="0" applyFill="0" applyAlignment="0" applyProtection="0"/>
    <xf numFmtId="0" fontId="112" fillId="0" borderId="16" applyNumberFormat="0" applyFill="0" applyAlignment="0" applyProtection="0"/>
    <xf numFmtId="0" fontId="112" fillId="0" borderId="16" applyNumberFormat="0" applyFill="0" applyAlignment="0" applyProtection="0"/>
    <xf numFmtId="0" fontId="112" fillId="0" borderId="16" applyNumberFormat="0" applyFill="0" applyAlignment="0" applyProtection="0"/>
    <xf numFmtId="0" fontId="112" fillId="0" borderId="16" applyNumberFormat="0" applyFill="0" applyAlignment="0" applyProtection="0"/>
    <xf numFmtId="0" fontId="112" fillId="0" borderId="16" applyNumberFormat="0" applyFill="0" applyAlignment="0" applyProtection="0"/>
    <xf numFmtId="0" fontId="112" fillId="0" borderId="16" applyNumberFormat="0" applyFill="0" applyAlignment="0" applyProtection="0"/>
    <xf numFmtId="0" fontId="41" fillId="0" borderId="16" applyNumberFormat="0" applyFill="0" applyAlignment="0" applyProtection="0"/>
    <xf numFmtId="0" fontId="112" fillId="0" borderId="16" applyNumberFormat="0" applyFill="0" applyAlignment="0" applyProtection="0"/>
    <xf numFmtId="0" fontId="41" fillId="0" borderId="16" applyNumberFormat="0" applyFill="0" applyAlignment="0" applyProtection="0"/>
    <xf numFmtId="0" fontId="112" fillId="0" borderId="16" applyNumberFormat="0" applyFill="0" applyAlignment="0" applyProtection="0"/>
    <xf numFmtId="0" fontId="360" fillId="0" borderId="57" applyNumberFormat="0" applyFill="0" applyAlignment="0" applyProtection="0"/>
    <xf numFmtId="0" fontId="112" fillId="0" borderId="16" applyNumberFormat="0" applyFill="0" applyAlignment="0" applyProtection="0"/>
    <xf numFmtId="0" fontId="112" fillId="0" borderId="16" applyNumberFormat="0" applyFill="0" applyAlignment="0" applyProtection="0"/>
    <xf numFmtId="0" fontId="360" fillId="0" borderId="57" applyNumberFormat="0" applyFill="0" applyAlignment="0" applyProtection="0"/>
    <xf numFmtId="0" fontId="112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360" fillId="0" borderId="57" applyNumberFormat="0" applyFill="0" applyAlignment="0" applyProtection="0"/>
    <xf numFmtId="0" fontId="41" fillId="0" borderId="16" applyNumberFormat="0" applyFill="0" applyAlignment="0" applyProtection="0"/>
    <xf numFmtId="0" fontId="360" fillId="0" borderId="57" applyNumberFormat="0" applyFill="0" applyAlignment="0" applyProtection="0"/>
    <xf numFmtId="0" fontId="41" fillId="0" borderId="16" applyNumberFormat="0" applyFill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43" fontId="266" fillId="0" borderId="0" applyFont="0" applyFill="0" applyBorder="0" applyAlignment="0" applyProtection="0"/>
    <xf numFmtId="9" fontId="26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1" fillId="0" borderId="0"/>
    <xf numFmtId="0" fontId="266" fillId="0" borderId="0"/>
    <xf numFmtId="0" fontId="113" fillId="0" borderId="0"/>
    <xf numFmtId="0" fontId="1" fillId="0" borderId="0"/>
    <xf numFmtId="0" fontId="87" fillId="0" borderId="0"/>
    <xf numFmtId="0" fontId="136" fillId="0" borderId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361" fillId="0" borderId="0"/>
    <xf numFmtId="43" fontId="3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1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1" fillId="0" borderId="0"/>
    <xf numFmtId="0" fontId="1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50" fontId="4" fillId="0" borderId="0" applyFill="0" applyBorder="0" applyAlignment="0"/>
    <xf numFmtId="0" fontId="1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61" fillId="0" borderId="0"/>
    <xf numFmtId="0" fontId="5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1" fillId="0" borderId="0"/>
    <xf numFmtId="0" fontId="322" fillId="0" borderId="0"/>
    <xf numFmtId="260" fontId="194" fillId="0" borderId="0" applyFont="0" applyFill="0" applyBorder="0" applyAlignment="0" applyProtection="0"/>
    <xf numFmtId="43" fontId="87" fillId="0" borderId="0" applyFont="0" applyFill="0" applyBorder="0" applyAlignment="0" applyProtection="0"/>
    <xf numFmtId="9" fontId="36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0" borderId="0"/>
    <xf numFmtId="0" fontId="102" fillId="0" borderId="0" applyNumberForma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5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5" applyNumberFormat="0" applyFont="0" applyAlignment="0" applyProtection="0"/>
    <xf numFmtId="0" fontId="1" fillId="0" borderId="0"/>
    <xf numFmtId="0" fontId="1" fillId="9" borderId="15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15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5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0">
      <protection locked="0"/>
    </xf>
    <xf numFmtId="0" fontId="86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2" fillId="0" borderId="0" applyFill="0" applyBorder="0" applyProtection="0">
      <alignment horizontal="left" vertical="top" wrapText="1"/>
    </xf>
    <xf numFmtId="0" fontId="4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>
      <protection locked="0"/>
    </xf>
    <xf numFmtId="0" fontId="363" fillId="0" borderId="0" applyNumberFormat="0" applyFill="0" applyBorder="0" applyAlignment="0">
      <alignment vertical="top"/>
      <protection locked="0"/>
    </xf>
    <xf numFmtId="0" fontId="363" fillId="0" borderId="0" applyNumberFormat="0" applyFill="0" applyBorder="0" applyAlignment="0" applyProtection="0"/>
    <xf numFmtId="0" fontId="49" fillId="0" borderId="0"/>
    <xf numFmtId="0" fontId="3" fillId="0" borderId="0"/>
    <xf numFmtId="0" fontId="102" fillId="0" borderId="0" applyNumberFormat="0" applyFill="0" applyBorder="0" applyAlignment="0" applyProtection="0"/>
    <xf numFmtId="43" fontId="43" fillId="0" borderId="0" applyFont="0" applyFill="0" applyBorder="0" applyAlignment="0" applyProtection="0"/>
  </cellStyleXfs>
  <cellXfs count="344">
    <xf numFmtId="0" fontId="0" fillId="0" borderId="0" xfId="0"/>
    <xf numFmtId="0" fontId="16" fillId="0" borderId="0" xfId="0" applyNumberFormat="1" applyFont="1" applyFill="1" applyAlignment="1">
      <alignment horizontal="left" vertical="center"/>
    </xf>
    <xf numFmtId="167" fontId="16" fillId="0" borderId="0" xfId="0" applyNumberFormat="1" applyFont="1" applyFill="1" applyAlignment="1">
      <alignment horizontal="center" vertical="center"/>
    </xf>
    <xf numFmtId="167" fontId="16" fillId="0" borderId="0" xfId="0" applyNumberFormat="1" applyFont="1" applyFill="1" applyAlignment="1">
      <alignment horizontal="right" vertical="center"/>
    </xf>
    <xf numFmtId="167" fontId="17" fillId="0" borderId="0" xfId="0" applyNumberFormat="1" applyFont="1" applyFill="1" applyAlignment="1">
      <alignment vertical="center"/>
    </xf>
    <xf numFmtId="0" fontId="17" fillId="0" borderId="0" xfId="0" applyNumberFormat="1" applyFont="1" applyFill="1" applyAlignment="1">
      <alignment horizontal="left" vertical="center"/>
    </xf>
    <xf numFmtId="0" fontId="17" fillId="0" borderId="0" xfId="0" applyNumberFormat="1" applyFont="1" applyFill="1" applyAlignment="1">
      <alignment vertical="center"/>
    </xf>
    <xf numFmtId="167" fontId="17" fillId="0" borderId="0" xfId="0" applyNumberFormat="1" applyFont="1" applyFill="1" applyAlignment="1">
      <alignment horizontal="center" vertical="center"/>
    </xf>
    <xf numFmtId="167" fontId="17" fillId="0" borderId="0" xfId="0" applyNumberFormat="1" applyFont="1" applyFill="1" applyAlignment="1">
      <alignment horizontal="right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17" fillId="0" borderId="0" xfId="0" quotePrefix="1" applyNumberFormat="1" applyFont="1" applyFill="1" applyAlignment="1">
      <alignment horizontal="left" vertical="center"/>
    </xf>
    <xf numFmtId="167" fontId="17" fillId="0" borderId="1" xfId="0" applyNumberFormat="1" applyFont="1" applyFill="1" applyBorder="1" applyAlignment="1">
      <alignment horizontal="right" vertical="center"/>
    </xf>
    <xf numFmtId="167" fontId="17" fillId="0" borderId="0" xfId="0" applyNumberFormat="1" applyFont="1" applyFill="1" applyBorder="1" applyAlignment="1">
      <alignment horizontal="center" vertical="center"/>
    </xf>
    <xf numFmtId="167" fontId="17" fillId="0" borderId="0" xfId="0" applyNumberFormat="1" applyFont="1" applyFill="1" applyBorder="1" applyAlignment="1">
      <alignment horizontal="right" vertical="center"/>
    </xf>
    <xf numFmtId="167" fontId="17" fillId="0" borderId="0" xfId="0" applyNumberFormat="1" applyFont="1" applyFill="1" applyBorder="1" applyAlignment="1">
      <alignment vertical="center"/>
    </xf>
    <xf numFmtId="167" fontId="17" fillId="0" borderId="0" xfId="0" applyNumberFormat="1" applyFont="1" applyFill="1" applyBorder="1" applyAlignment="1">
      <alignment horizontal="distributed" vertical="center" wrapText="1"/>
    </xf>
    <xf numFmtId="168" fontId="18" fillId="0" borderId="0" xfId="16" applyNumberFormat="1" applyFont="1" applyFill="1" applyBorder="1" applyAlignment="1">
      <alignment horizontal="right" vertical="center"/>
    </xf>
    <xf numFmtId="168" fontId="16" fillId="0" borderId="0" xfId="16" applyNumberFormat="1" applyFont="1" applyFill="1" applyBorder="1" applyAlignment="1">
      <alignment horizontal="right" vertical="center"/>
    </xf>
    <xf numFmtId="0" fontId="16" fillId="0" borderId="0" xfId="14" applyFont="1" applyFill="1" applyBorder="1" applyAlignment="1">
      <alignment vertical="top"/>
    </xf>
    <xf numFmtId="0" fontId="16" fillId="0" borderId="0" xfId="14" applyFont="1" applyFill="1" applyBorder="1" applyAlignment="1">
      <alignment horizontal="center" vertical="top"/>
    </xf>
    <xf numFmtId="165" fontId="16" fillId="0" borderId="0" xfId="14" applyNumberFormat="1" applyFont="1" applyFill="1" applyBorder="1" applyAlignment="1">
      <alignment vertical="top"/>
    </xf>
    <xf numFmtId="165" fontId="17" fillId="0" borderId="0" xfId="14" applyNumberFormat="1" applyFont="1" applyFill="1" applyBorder="1" applyAlignment="1">
      <alignment vertical="top"/>
    </xf>
    <xf numFmtId="165" fontId="17" fillId="0" borderId="0" xfId="24" applyNumberFormat="1" applyFont="1" applyFill="1" applyBorder="1" applyAlignment="1">
      <alignment horizontal="center" vertical="top"/>
    </xf>
    <xf numFmtId="168" fontId="16" fillId="0" borderId="0" xfId="14" applyNumberFormat="1" applyFont="1" applyFill="1" applyBorder="1" applyAlignment="1">
      <alignment horizontal="right" vertical="top"/>
    </xf>
    <xf numFmtId="0" fontId="16" fillId="0" borderId="0" xfId="14" applyFont="1" applyFill="1" applyAlignment="1">
      <alignment vertical="top"/>
    </xf>
    <xf numFmtId="0" fontId="17" fillId="0" borderId="0" xfId="14" applyFont="1" applyFill="1" applyBorder="1" applyAlignment="1">
      <alignment vertical="top"/>
    </xf>
    <xf numFmtId="168" fontId="16" fillId="0" borderId="0" xfId="14" applyNumberFormat="1" applyFont="1" applyFill="1" applyBorder="1" applyAlignment="1">
      <alignment vertical="top"/>
    </xf>
    <xf numFmtId="168" fontId="16" fillId="0" borderId="3" xfId="14" applyNumberFormat="1" applyFont="1" applyFill="1" applyBorder="1" applyAlignment="1">
      <alignment horizontal="right" vertical="top"/>
    </xf>
    <xf numFmtId="0" fontId="17" fillId="0" borderId="0" xfId="14" applyFont="1" applyFill="1" applyAlignment="1">
      <alignment vertical="top"/>
    </xf>
    <xf numFmtId="170" fontId="17" fillId="0" borderId="0" xfId="20" applyNumberFormat="1" applyFont="1" applyFill="1" applyAlignment="1" applyProtection="1">
      <alignment horizontal="center" vertical="top"/>
    </xf>
    <xf numFmtId="170" fontId="17" fillId="0" borderId="0" xfId="14" applyNumberFormat="1" applyFont="1" applyFill="1" applyAlignment="1" applyProtection="1">
      <alignment vertical="top"/>
    </xf>
    <xf numFmtId="168" fontId="17" fillId="0" borderId="0" xfId="14" applyNumberFormat="1" applyFont="1" applyFill="1" applyBorder="1" applyAlignment="1">
      <alignment vertical="top"/>
    </xf>
    <xf numFmtId="168" fontId="17" fillId="0" borderId="0" xfId="14" applyNumberFormat="1" applyFont="1" applyFill="1" applyBorder="1" applyAlignment="1">
      <alignment horizontal="right" vertical="top"/>
    </xf>
    <xf numFmtId="171" fontId="17" fillId="0" borderId="0" xfId="14" applyNumberFormat="1" applyFont="1" applyFill="1" applyAlignment="1" applyProtection="1">
      <alignment horizontal="center" vertical="top"/>
    </xf>
    <xf numFmtId="168" fontId="17" fillId="0" borderId="0" xfId="23" applyNumberFormat="1" applyFont="1" applyFill="1" applyBorder="1" applyAlignment="1">
      <alignment vertical="top"/>
    </xf>
    <xf numFmtId="168" fontId="17" fillId="0" borderId="3" xfId="14" applyNumberFormat="1" applyFont="1" applyFill="1" applyBorder="1" applyAlignment="1">
      <alignment vertical="top"/>
    </xf>
    <xf numFmtId="170" fontId="17" fillId="0" borderId="0" xfId="14" applyNumberFormat="1" applyFont="1" applyFill="1" applyAlignment="1" applyProtection="1">
      <alignment horizontal="left" vertical="top"/>
    </xf>
    <xf numFmtId="168" fontId="17" fillId="0" borderId="0" xfId="23" applyNumberFormat="1" applyFont="1" applyFill="1" applyBorder="1" applyAlignment="1" applyProtection="1">
      <alignment horizontal="right" vertical="top"/>
    </xf>
    <xf numFmtId="168" fontId="17" fillId="0" borderId="0" xfId="23" applyNumberFormat="1" applyFont="1" applyFill="1" applyBorder="1" applyAlignment="1" applyProtection="1">
      <alignment horizontal="center" vertical="top"/>
    </xf>
    <xf numFmtId="168" fontId="17" fillId="0" borderId="3" xfId="23" applyNumberFormat="1" applyFont="1" applyFill="1" applyBorder="1" applyAlignment="1">
      <alignment vertical="top"/>
    </xf>
    <xf numFmtId="170" fontId="16" fillId="0" borderId="0" xfId="14" applyNumberFormat="1" applyFont="1" applyFill="1" applyAlignment="1" applyProtection="1">
      <alignment vertical="top"/>
    </xf>
    <xf numFmtId="170" fontId="17" fillId="0" borderId="0" xfId="14" applyNumberFormat="1" applyFont="1" applyFill="1" applyAlignment="1" applyProtection="1">
      <alignment horizontal="center" vertical="top"/>
    </xf>
    <xf numFmtId="172" fontId="17" fillId="0" borderId="0" xfId="14" applyNumberFormat="1" applyFont="1" applyFill="1" applyAlignment="1" applyProtection="1">
      <alignment vertical="top"/>
    </xf>
    <xf numFmtId="172" fontId="17" fillId="0" borderId="0" xfId="14" applyNumberFormat="1" applyFont="1" applyFill="1" applyBorder="1" applyAlignment="1" applyProtection="1">
      <alignment vertical="top"/>
    </xf>
    <xf numFmtId="168" fontId="17" fillId="0" borderId="1" xfId="14" applyNumberFormat="1" applyFont="1" applyFill="1" applyBorder="1" applyAlignment="1">
      <alignment vertical="top"/>
    </xf>
    <xf numFmtId="168" fontId="17" fillId="0" borderId="4" xfId="14" applyNumberFormat="1" applyFont="1" applyFill="1" applyBorder="1" applyAlignment="1">
      <alignment vertical="top"/>
    </xf>
    <xf numFmtId="170" fontId="16" fillId="0" borderId="0" xfId="20" applyNumberFormat="1" applyFont="1" applyFill="1" applyBorder="1" applyAlignment="1" applyProtection="1">
      <alignment horizontal="center" vertical="top"/>
    </xf>
    <xf numFmtId="168" fontId="16" fillId="0" borderId="0" xfId="20" applyNumberFormat="1" applyFont="1" applyFill="1" applyBorder="1" applyAlignment="1" applyProtection="1">
      <alignment horizontal="center" vertical="top"/>
    </xf>
    <xf numFmtId="0" fontId="17" fillId="0" borderId="0" xfId="25" applyFont="1" applyFill="1" applyAlignment="1">
      <alignment vertical="top"/>
    </xf>
    <xf numFmtId="168" fontId="17" fillId="0" borderId="4" xfId="23" applyNumberFormat="1" applyFont="1" applyFill="1" applyBorder="1" applyAlignment="1">
      <alignment vertical="top"/>
    </xf>
    <xf numFmtId="170" fontId="16" fillId="0" borderId="0" xfId="20" applyNumberFormat="1" applyFont="1" applyFill="1" applyAlignment="1" applyProtection="1">
      <alignment horizontal="center" vertical="top"/>
    </xf>
    <xf numFmtId="0" fontId="17" fillId="0" borderId="0" xfId="14" applyNumberFormat="1" applyFont="1" applyFill="1" applyAlignment="1" applyProtection="1">
      <alignment horizontal="center" vertical="top"/>
    </xf>
    <xf numFmtId="173" fontId="17" fillId="0" borderId="0" xfId="23" applyNumberFormat="1" applyFont="1" applyFill="1" applyBorder="1" applyAlignment="1">
      <alignment vertical="top"/>
    </xf>
    <xf numFmtId="170" fontId="17" fillId="0" borderId="0" xfId="14" applyNumberFormat="1" applyFont="1" applyFill="1" applyBorder="1" applyAlignment="1" applyProtection="1">
      <alignment vertical="top"/>
    </xf>
    <xf numFmtId="168" fontId="17" fillId="2" borderId="0" xfId="14" applyNumberFormat="1" applyFont="1" applyFill="1" applyBorder="1" applyAlignment="1">
      <alignment vertical="top"/>
    </xf>
    <xf numFmtId="168" fontId="16" fillId="2" borderId="0" xfId="14" applyNumberFormat="1" applyFont="1" applyFill="1" applyBorder="1" applyAlignment="1">
      <alignment horizontal="right" vertical="top"/>
    </xf>
    <xf numFmtId="168" fontId="17" fillId="2" borderId="0" xfId="14" applyNumberFormat="1" applyFont="1" applyFill="1" applyBorder="1" applyAlignment="1">
      <alignment horizontal="right" vertical="top"/>
    </xf>
    <xf numFmtId="168" fontId="17" fillId="2" borderId="0" xfId="23" applyNumberFormat="1" applyFont="1" applyFill="1" applyBorder="1" applyAlignment="1">
      <alignment vertical="top"/>
    </xf>
    <xf numFmtId="168" fontId="17" fillId="2" borderId="3" xfId="14" applyNumberFormat="1" applyFont="1" applyFill="1" applyBorder="1" applyAlignment="1">
      <alignment vertical="top"/>
    </xf>
    <xf numFmtId="168" fontId="17" fillId="2" borderId="0" xfId="23" applyNumberFormat="1" applyFont="1" applyFill="1" applyBorder="1" applyAlignment="1" applyProtection="1">
      <alignment horizontal="right" vertical="top"/>
    </xf>
    <xf numFmtId="168" fontId="17" fillId="2" borderId="3" xfId="23" applyNumberFormat="1" applyFont="1" applyFill="1" applyBorder="1" applyAlignment="1">
      <alignment vertical="top"/>
    </xf>
    <xf numFmtId="168" fontId="17" fillId="2" borderId="1" xfId="14" applyNumberFormat="1" applyFont="1" applyFill="1" applyBorder="1" applyAlignment="1">
      <alignment vertical="top"/>
    </xf>
    <xf numFmtId="172" fontId="17" fillId="2" borderId="0" xfId="14" applyNumberFormat="1" applyFont="1" applyFill="1" applyAlignment="1" applyProtection="1">
      <alignment vertical="top"/>
    </xf>
    <xf numFmtId="172" fontId="17" fillId="2" borderId="0" xfId="14" applyNumberFormat="1" applyFont="1" applyFill="1" applyBorder="1" applyAlignment="1" applyProtection="1">
      <alignment vertical="top"/>
    </xf>
    <xf numFmtId="168" fontId="17" fillId="2" borderId="4" xfId="14" applyNumberFormat="1" applyFont="1" applyFill="1" applyBorder="1" applyAlignment="1">
      <alignment vertical="top"/>
    </xf>
    <xf numFmtId="168" fontId="16" fillId="2" borderId="0" xfId="20" applyNumberFormat="1" applyFont="1" applyFill="1" applyBorder="1" applyAlignment="1" applyProtection="1">
      <alignment horizontal="center" vertical="top"/>
    </xf>
    <xf numFmtId="168" fontId="17" fillId="2" borderId="4" xfId="23" applyNumberFormat="1" applyFont="1" applyFill="1" applyBorder="1" applyAlignment="1">
      <alignment vertical="top"/>
    </xf>
    <xf numFmtId="173" fontId="17" fillId="2" borderId="0" xfId="23" applyNumberFormat="1" applyFont="1" applyFill="1" applyBorder="1" applyAlignment="1">
      <alignment vertical="top"/>
    </xf>
    <xf numFmtId="167" fontId="17" fillId="0" borderId="0" xfId="0" applyNumberFormat="1" applyFont="1" applyFill="1" applyBorder="1" applyAlignment="1">
      <alignment horizontal="right" vertical="center" wrapText="1"/>
    </xf>
    <xf numFmtId="167" fontId="16" fillId="0" borderId="0" xfId="0" applyNumberFormat="1" applyFont="1" applyFill="1" applyBorder="1" applyAlignment="1">
      <alignment horizontal="center" vertical="center"/>
    </xf>
    <xf numFmtId="167" fontId="16" fillId="0" borderId="0" xfId="0" applyNumberFormat="1" applyFont="1" applyFill="1" applyBorder="1" applyAlignment="1">
      <alignment horizontal="right" vertical="center"/>
    </xf>
    <xf numFmtId="167" fontId="16" fillId="2" borderId="0" xfId="0" applyNumberFormat="1" applyFont="1" applyFill="1" applyBorder="1" applyAlignment="1">
      <alignment horizontal="right" vertical="center"/>
    </xf>
    <xf numFmtId="167" fontId="17" fillId="2" borderId="0" xfId="0" applyNumberFormat="1" applyFont="1" applyFill="1" applyAlignment="1">
      <alignment horizontal="right" vertical="center"/>
    </xf>
    <xf numFmtId="167" fontId="17" fillId="2" borderId="0" xfId="0" applyNumberFormat="1" applyFont="1" applyFill="1" applyAlignment="1">
      <alignment horizontal="center" vertical="center"/>
    </xf>
    <xf numFmtId="167" fontId="17" fillId="2" borderId="0" xfId="0" applyNumberFormat="1" applyFont="1" applyFill="1" applyBorder="1" applyAlignment="1">
      <alignment horizontal="center" vertical="center"/>
    </xf>
    <xf numFmtId="167" fontId="17" fillId="2" borderId="1" xfId="0" applyNumberFormat="1" applyFont="1" applyFill="1" applyBorder="1" applyAlignment="1">
      <alignment horizontal="center" vertical="center"/>
    </xf>
    <xf numFmtId="167" fontId="17" fillId="2" borderId="0" xfId="0" applyNumberFormat="1" applyFont="1" applyFill="1" applyBorder="1" applyAlignment="1">
      <alignment horizontal="right" vertical="center"/>
    </xf>
    <xf numFmtId="168" fontId="17" fillId="0" borderId="0" xfId="1" applyNumberFormat="1" applyFont="1" applyFill="1" applyBorder="1" applyAlignment="1">
      <alignment horizontal="right" vertical="center"/>
    </xf>
    <xf numFmtId="168" fontId="17" fillId="2" borderId="1" xfId="2" applyNumberFormat="1" applyFont="1" applyFill="1" applyBorder="1" applyAlignment="1">
      <alignment horizontal="right" vertical="center"/>
    </xf>
    <xf numFmtId="168" fontId="17" fillId="0" borderId="1" xfId="1" applyNumberFormat="1" applyFont="1" applyFill="1" applyBorder="1" applyAlignment="1">
      <alignment horizontal="right" vertical="center"/>
    </xf>
    <xf numFmtId="167" fontId="17" fillId="2" borderId="1" xfId="0" applyNumberFormat="1" applyFont="1" applyFill="1" applyBorder="1" applyAlignment="1">
      <alignment horizontal="right" vertical="center"/>
    </xf>
    <xf numFmtId="167" fontId="17" fillId="2" borderId="0" xfId="0" applyNumberFormat="1" applyFont="1" applyFill="1" applyAlignment="1">
      <alignment vertical="center"/>
    </xf>
    <xf numFmtId="168" fontId="17" fillId="2" borderId="0" xfId="2" applyNumberFormat="1" applyFont="1" applyFill="1" applyBorder="1" applyAlignment="1">
      <alignment horizontal="right" vertical="center"/>
    </xf>
    <xf numFmtId="167" fontId="17" fillId="2" borderId="0" xfId="2" applyNumberFormat="1" applyFont="1" applyFill="1" applyBorder="1" applyAlignment="1">
      <alignment horizontal="right" vertical="center"/>
    </xf>
    <xf numFmtId="167" fontId="17" fillId="0" borderId="0" xfId="1" applyNumberFormat="1" applyFont="1" applyFill="1" applyBorder="1" applyAlignment="1">
      <alignment horizontal="right" vertical="center"/>
    </xf>
    <xf numFmtId="173" fontId="17" fillId="0" borderId="0" xfId="23" applyNumberFormat="1" applyFont="1" applyFill="1" applyBorder="1" applyAlignment="1" applyProtection="1">
      <alignment horizontal="right" vertical="top"/>
    </xf>
    <xf numFmtId="173" fontId="17" fillId="2" borderId="0" xfId="23" applyNumberFormat="1" applyFont="1" applyFill="1" applyBorder="1" applyAlignment="1" applyProtection="1">
      <alignment horizontal="right" vertical="top"/>
    </xf>
    <xf numFmtId="39" fontId="16" fillId="0" borderId="0" xfId="21" applyNumberFormat="1" applyFont="1" applyFill="1" applyAlignment="1" applyProtection="1">
      <alignment vertical="center"/>
    </xf>
    <xf numFmtId="0" fontId="17" fillId="0" borderId="0" xfId="16" applyFont="1" applyFill="1" applyAlignment="1">
      <alignment vertical="center"/>
    </xf>
    <xf numFmtId="39" fontId="16" fillId="0" borderId="0" xfId="21" applyNumberFormat="1" applyFont="1" applyFill="1" applyAlignment="1" applyProtection="1">
      <alignment horizontal="right" vertical="center"/>
    </xf>
    <xf numFmtId="39" fontId="17" fillId="0" borderId="0" xfId="16" applyNumberFormat="1" applyFont="1" applyFill="1" applyBorder="1" applyAlignment="1">
      <alignment vertical="center"/>
    </xf>
    <xf numFmtId="0" fontId="17" fillId="0" borderId="0" xfId="16" applyFont="1" applyFill="1" applyBorder="1" applyAlignment="1">
      <alignment vertical="center"/>
    </xf>
    <xf numFmtId="39" fontId="16" fillId="0" borderId="0" xfId="16" applyNumberFormat="1" applyFont="1" applyFill="1" applyBorder="1" applyAlignment="1">
      <alignment horizontal="center" vertical="center"/>
    </xf>
    <xf numFmtId="0" fontId="17" fillId="0" borderId="0" xfId="16" applyFont="1" applyFill="1" applyBorder="1" applyAlignment="1">
      <alignment horizontal="right" vertical="center"/>
    </xf>
    <xf numFmtId="39" fontId="16" fillId="0" borderId="0" xfId="16" applyNumberFormat="1" applyFont="1" applyFill="1" applyBorder="1" applyAlignment="1">
      <alignment horizontal="right" vertical="center"/>
    </xf>
    <xf numFmtId="168" fontId="16" fillId="0" borderId="0" xfId="14" applyNumberFormat="1" applyFont="1" applyFill="1" applyBorder="1" applyAlignment="1">
      <alignment horizontal="right" vertical="center"/>
    </xf>
    <xf numFmtId="39" fontId="16" fillId="0" borderId="0" xfId="16" applyNumberFormat="1" applyFont="1" applyFill="1" applyBorder="1" applyAlignment="1">
      <alignment vertical="center"/>
    </xf>
    <xf numFmtId="168" fontId="17" fillId="0" borderId="0" xfId="16" applyNumberFormat="1" applyFont="1" applyFill="1" applyBorder="1" applyAlignment="1">
      <alignment horizontal="right" vertical="center"/>
    </xf>
    <xf numFmtId="168" fontId="17" fillId="0" borderId="0" xfId="16" applyNumberFormat="1" applyFont="1" applyFill="1" applyBorder="1" applyAlignment="1">
      <alignment vertical="center"/>
    </xf>
    <xf numFmtId="168" fontId="16" fillId="0" borderId="0" xfId="16" quotePrefix="1" applyNumberFormat="1" applyFont="1" applyFill="1" applyBorder="1" applyAlignment="1">
      <alignment horizontal="right" vertical="center"/>
    </xf>
    <xf numFmtId="168" fontId="16" fillId="0" borderId="3" xfId="16" applyNumberFormat="1" applyFont="1" applyFill="1" applyBorder="1" applyAlignment="1">
      <alignment horizontal="right" vertical="center"/>
    </xf>
    <xf numFmtId="0" fontId="16" fillId="0" borderId="0" xfId="16" applyNumberFormat="1" applyFont="1" applyFill="1" applyBorder="1" applyAlignment="1">
      <alignment horizontal="right" vertical="center"/>
    </xf>
    <xf numFmtId="168" fontId="16" fillId="2" borderId="0" xfId="16" applyNumberFormat="1" applyFont="1" applyFill="1" applyBorder="1" applyAlignment="1">
      <alignment horizontal="right" vertical="center"/>
    </xf>
    <xf numFmtId="164" fontId="17" fillId="0" borderId="0" xfId="16" applyNumberFormat="1" applyFont="1" applyFill="1" applyBorder="1" applyAlignment="1">
      <alignment horizontal="right" vertical="center"/>
    </xf>
    <xf numFmtId="168" fontId="17" fillId="2" borderId="0" xfId="26" applyNumberFormat="1" applyFont="1" applyFill="1" applyAlignment="1">
      <alignment horizontal="right" vertical="center"/>
    </xf>
    <xf numFmtId="168" fontId="17" fillId="0" borderId="0" xfId="26" applyNumberFormat="1" applyFont="1" applyFill="1" applyAlignment="1">
      <alignment horizontal="right" vertical="center"/>
    </xf>
    <xf numFmtId="39" fontId="17" fillId="0" borderId="0" xfId="20" applyFont="1" applyFill="1" applyAlignment="1" applyProtection="1">
      <alignment horizontal="left" vertical="center"/>
    </xf>
    <xf numFmtId="37" fontId="17" fillId="0" borderId="0" xfId="16" applyNumberFormat="1" applyFont="1" applyFill="1" applyBorder="1" applyAlignment="1">
      <alignment horizontal="center" vertical="center"/>
    </xf>
    <xf numFmtId="168" fontId="17" fillId="2" borderId="3" xfId="26" applyNumberFormat="1" applyFont="1" applyFill="1" applyBorder="1" applyAlignment="1">
      <alignment horizontal="right" vertical="center"/>
    </xf>
    <xf numFmtId="168" fontId="17" fillId="0" borderId="0" xfId="26" applyNumberFormat="1" applyFont="1" applyFill="1" applyBorder="1" applyAlignment="1">
      <alignment horizontal="right" vertical="center"/>
    </xf>
    <xf numFmtId="39" fontId="16" fillId="0" borderId="0" xfId="20" applyFont="1" applyFill="1" applyAlignment="1" applyProtection="1">
      <alignment horizontal="left" vertical="center"/>
    </xf>
    <xf numFmtId="164" fontId="17" fillId="0" borderId="0" xfId="26" applyNumberFormat="1" applyFont="1" applyFill="1" applyBorder="1" applyAlignment="1">
      <alignment horizontal="right" vertical="center"/>
    </xf>
    <xf numFmtId="0" fontId="16" fillId="0" borderId="0" xfId="0" quotePrefix="1" applyNumberFormat="1" applyFont="1" applyFill="1" applyBorder="1" applyAlignment="1">
      <alignment horizontal="left" vertical="center"/>
    </xf>
    <xf numFmtId="0" fontId="17" fillId="0" borderId="0" xfId="0" applyNumberFormat="1" applyFont="1" applyFill="1" applyAlignment="1">
      <alignment vertical="center" wrapText="1"/>
    </xf>
    <xf numFmtId="0" fontId="17" fillId="0" borderId="0" xfId="15" applyNumberFormat="1" applyFont="1" applyFill="1" applyAlignment="1">
      <alignment vertical="center"/>
    </xf>
    <xf numFmtId="165" fontId="19" fillId="0" borderId="0" xfId="28" applyNumberFormat="1" applyFont="1" applyAlignment="1">
      <alignment horizontal="right" vertical="center"/>
    </xf>
    <xf numFmtId="165" fontId="19" fillId="0" borderId="0" xfId="28" applyNumberFormat="1" applyFont="1" applyAlignment="1">
      <alignment vertical="center"/>
    </xf>
    <xf numFmtId="168" fontId="19" fillId="0" borderId="0" xfId="23" applyNumberFormat="1" applyFont="1" applyFill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165" fontId="23" fillId="0" borderId="0" xfId="14" applyNumberFormat="1" applyFont="1" applyFill="1" applyAlignment="1">
      <alignment vertical="top"/>
    </xf>
    <xf numFmtId="165" fontId="23" fillId="0" borderId="0" xfId="22" applyNumberFormat="1" applyFont="1" applyFill="1" applyAlignment="1">
      <alignment vertical="top"/>
    </xf>
    <xf numFmtId="165" fontId="24" fillId="0" borderId="0" xfId="22" applyNumberFormat="1" applyFont="1" applyFill="1" applyAlignment="1">
      <alignment vertical="top"/>
    </xf>
    <xf numFmtId="165" fontId="24" fillId="0" borderId="0" xfId="22" applyNumberFormat="1" applyFont="1" applyFill="1" applyAlignment="1">
      <alignment horizontal="center" vertical="top"/>
    </xf>
    <xf numFmtId="168" fontId="24" fillId="0" borderId="0" xfId="23" applyNumberFormat="1" applyFont="1" applyFill="1" applyAlignment="1">
      <alignment horizontal="right" vertical="top"/>
    </xf>
    <xf numFmtId="168" fontId="24" fillId="0" borderId="0" xfId="22" applyNumberFormat="1" applyFont="1" applyFill="1" applyBorder="1" applyAlignment="1">
      <alignment horizontal="right" vertical="top"/>
    </xf>
    <xf numFmtId="165" fontId="24" fillId="0" borderId="0" xfId="22" applyNumberFormat="1" applyFont="1" applyFill="1" applyBorder="1" applyAlignment="1">
      <alignment vertical="top"/>
    </xf>
    <xf numFmtId="165" fontId="24" fillId="0" borderId="0" xfId="22" applyNumberFormat="1" applyFont="1" applyFill="1" applyBorder="1" applyAlignment="1">
      <alignment horizontal="right" vertical="top"/>
    </xf>
    <xf numFmtId="0" fontId="23" fillId="0" borderId="0" xfId="14" applyFont="1" applyFill="1" applyBorder="1" applyAlignment="1">
      <alignment vertical="top"/>
    </xf>
    <xf numFmtId="0" fontId="23" fillId="0" borderId="0" xfId="14" applyFont="1" applyFill="1" applyBorder="1" applyAlignment="1">
      <alignment horizontal="center" vertical="top"/>
    </xf>
    <xf numFmtId="165" fontId="23" fillId="0" borderId="0" xfId="14" applyNumberFormat="1" applyFont="1" applyFill="1" applyBorder="1" applyAlignment="1">
      <alignment vertical="top"/>
    </xf>
    <xf numFmtId="164" fontId="23" fillId="0" borderId="0" xfId="23" applyNumberFormat="1" applyFont="1" applyFill="1" applyBorder="1" applyAlignment="1">
      <alignment horizontal="right" vertical="top"/>
    </xf>
    <xf numFmtId="165" fontId="24" fillId="0" borderId="0" xfId="14" applyNumberFormat="1" applyFont="1" applyFill="1" applyBorder="1" applyAlignment="1">
      <alignment vertical="top"/>
    </xf>
    <xf numFmtId="0" fontId="23" fillId="0" borderId="3" xfId="14" applyFont="1" applyFill="1" applyBorder="1" applyAlignment="1">
      <alignment horizontal="left" vertical="top"/>
    </xf>
    <xf numFmtId="0" fontId="23" fillId="0" borderId="1" xfId="14" applyFont="1" applyFill="1" applyBorder="1" applyAlignment="1">
      <alignment vertical="top"/>
    </xf>
    <xf numFmtId="0" fontId="23" fillId="0" borderId="1" xfId="14" applyFont="1" applyFill="1" applyBorder="1" applyAlignment="1">
      <alignment horizontal="center" vertical="top"/>
    </xf>
    <xf numFmtId="165" fontId="23" fillId="0" borderId="1" xfId="14" applyNumberFormat="1" applyFont="1" applyFill="1" applyBorder="1" applyAlignment="1">
      <alignment vertical="top"/>
    </xf>
    <xf numFmtId="164" fontId="23" fillId="0" borderId="1" xfId="23" applyNumberFormat="1" applyFont="1" applyFill="1" applyBorder="1" applyAlignment="1">
      <alignment vertical="top"/>
    </xf>
    <xf numFmtId="165" fontId="24" fillId="0" borderId="1" xfId="22" applyNumberFormat="1" applyFont="1" applyFill="1" applyBorder="1" applyAlignment="1">
      <alignment vertical="top"/>
    </xf>
    <xf numFmtId="165" fontId="24" fillId="0" borderId="1" xfId="22" applyNumberFormat="1" applyFont="1" applyFill="1" applyBorder="1" applyAlignment="1">
      <alignment horizontal="center" vertical="top"/>
    </xf>
    <xf numFmtId="168" fontId="24" fillId="0" borderId="1" xfId="23" applyNumberFormat="1" applyFont="1" applyFill="1" applyBorder="1" applyAlignment="1">
      <alignment horizontal="right" vertical="top"/>
    </xf>
    <xf numFmtId="168" fontId="24" fillId="0" borderId="1" xfId="22" applyNumberFormat="1" applyFont="1" applyFill="1" applyBorder="1" applyAlignment="1">
      <alignment horizontal="right" vertical="top"/>
    </xf>
    <xf numFmtId="0" fontId="23" fillId="0" borderId="3" xfId="14" applyFont="1" applyFill="1" applyBorder="1" applyAlignment="1">
      <alignment vertical="top"/>
    </xf>
    <xf numFmtId="0" fontId="23" fillId="0" borderId="3" xfId="14" applyFont="1" applyFill="1" applyBorder="1" applyAlignment="1">
      <alignment horizontal="center" vertical="top"/>
    </xf>
    <xf numFmtId="0" fontId="23" fillId="0" borderId="0" xfId="0" applyFont="1" applyAlignment="1">
      <alignment vertical="center"/>
    </xf>
    <xf numFmtId="39" fontId="23" fillId="0" borderId="0" xfId="21" applyNumberFormat="1" applyFont="1" applyFill="1" applyAlignment="1" applyProtection="1">
      <alignment vertical="center"/>
    </xf>
    <xf numFmtId="39" fontId="23" fillId="0" borderId="1" xfId="21" applyNumberFormat="1" applyFont="1" applyFill="1" applyBorder="1" applyAlignment="1" applyProtection="1">
      <alignment vertical="center"/>
    </xf>
    <xf numFmtId="0" fontId="23" fillId="0" borderId="1" xfId="0" applyFont="1" applyBorder="1" applyAlignment="1">
      <alignment vertical="center"/>
    </xf>
    <xf numFmtId="0" fontId="24" fillId="0" borderId="1" xfId="0" applyFont="1" applyBorder="1" applyAlignment="1">
      <alignment vertical="center"/>
    </xf>
    <xf numFmtId="0" fontId="24" fillId="0" borderId="0" xfId="0" applyFont="1" applyAlignment="1">
      <alignment vertical="center"/>
    </xf>
    <xf numFmtId="170" fontId="23" fillId="0" borderId="0" xfId="20" applyNumberFormat="1" applyFont="1" applyFill="1" applyAlignment="1" applyProtection="1">
      <alignment vertical="center"/>
    </xf>
    <xf numFmtId="170" fontId="23" fillId="0" borderId="0" xfId="20" applyNumberFormat="1" applyFont="1" applyFill="1" applyAlignment="1" applyProtection="1">
      <alignment horizontal="right" vertical="center"/>
    </xf>
    <xf numFmtId="0" fontId="24" fillId="0" borderId="0" xfId="16" applyFont="1" applyFill="1" applyAlignment="1">
      <alignment vertical="center"/>
    </xf>
    <xf numFmtId="39" fontId="23" fillId="0" borderId="0" xfId="21" applyNumberFormat="1" applyFont="1" applyFill="1" applyAlignment="1" applyProtection="1">
      <alignment horizontal="right" vertical="center"/>
    </xf>
    <xf numFmtId="39" fontId="23" fillId="0" borderId="3" xfId="21" applyNumberFormat="1" applyFont="1" applyFill="1" applyBorder="1" applyAlignment="1" applyProtection="1">
      <alignment vertical="center"/>
    </xf>
    <xf numFmtId="39" fontId="23" fillId="0" borderId="3" xfId="21" applyNumberFormat="1" applyFont="1" applyFill="1" applyBorder="1" applyAlignment="1" applyProtection="1">
      <alignment horizontal="right" vertical="center"/>
    </xf>
    <xf numFmtId="0" fontId="23" fillId="0" borderId="0" xfId="0" quotePrefix="1" applyNumberFormat="1" applyFont="1" applyFill="1" applyAlignment="1">
      <alignment horizontal="left" vertical="center"/>
    </xf>
    <xf numFmtId="167" fontId="24" fillId="0" borderId="0" xfId="0" applyNumberFormat="1" applyFont="1" applyFill="1" applyBorder="1" applyAlignment="1">
      <alignment horizontal="distributed" vertical="center" wrapText="1"/>
    </xf>
    <xf numFmtId="167" fontId="24" fillId="0" borderId="0" xfId="0" applyNumberFormat="1" applyFont="1" applyFill="1" applyAlignment="1">
      <alignment vertical="center"/>
    </xf>
    <xf numFmtId="0" fontId="23" fillId="0" borderId="0" xfId="0" applyNumberFormat="1" applyFont="1" applyFill="1" applyAlignment="1">
      <alignment vertical="center"/>
    </xf>
    <xf numFmtId="39" fontId="23" fillId="0" borderId="1" xfId="0" applyNumberFormat="1" applyFont="1" applyFill="1" applyBorder="1" applyAlignment="1">
      <alignment vertical="center"/>
    </xf>
    <xf numFmtId="0" fontId="23" fillId="0" borderId="1" xfId="0" applyNumberFormat="1" applyFont="1" applyFill="1" applyBorder="1" applyAlignment="1">
      <alignment vertical="center"/>
    </xf>
    <xf numFmtId="167" fontId="24" fillId="0" borderId="1" xfId="0" applyNumberFormat="1" applyFont="1" applyFill="1" applyBorder="1" applyAlignment="1">
      <alignment horizontal="right" vertical="center"/>
    </xf>
    <xf numFmtId="167" fontId="24" fillId="0" borderId="0" xfId="0" applyNumberFormat="1" applyFont="1" applyFill="1" applyBorder="1" applyAlignment="1">
      <alignment vertical="center"/>
    </xf>
    <xf numFmtId="0" fontId="23" fillId="0" borderId="1" xfId="0" quotePrefix="1" applyNumberFormat="1" applyFont="1" applyFill="1" applyBorder="1" applyAlignment="1">
      <alignment horizontal="left" vertical="center"/>
    </xf>
    <xf numFmtId="167" fontId="24" fillId="0" borderId="1" xfId="0" applyNumberFormat="1" applyFont="1" applyFill="1" applyBorder="1" applyAlignment="1">
      <alignment horizontal="distributed" vertical="center" wrapText="1"/>
    </xf>
    <xf numFmtId="0" fontId="16" fillId="0" borderId="0" xfId="0" applyNumberFormat="1" applyFont="1" applyFill="1" applyBorder="1" applyAlignment="1">
      <alignment horizontal="left" vertical="center"/>
    </xf>
    <xf numFmtId="0" fontId="17" fillId="0" borderId="0" xfId="0" applyNumberFormat="1" applyFont="1" applyFill="1" applyBorder="1" applyAlignment="1">
      <alignment horizontal="left" vertical="center"/>
    </xf>
    <xf numFmtId="0" fontId="17" fillId="0" borderId="0" xfId="14" applyFont="1" applyAlignment="1">
      <alignment vertical="center"/>
    </xf>
    <xf numFmtId="168" fontId="17" fillId="2" borderId="1" xfId="14" applyNumberFormat="1" applyFont="1" applyFill="1" applyBorder="1" applyAlignment="1">
      <alignment horizontal="right" vertical="top"/>
    </xf>
    <xf numFmtId="169" fontId="17" fillId="0" borderId="1" xfId="1" applyNumberFormat="1" applyFont="1" applyFill="1" applyBorder="1" applyAlignment="1">
      <alignment horizontal="right" vertical="center"/>
    </xf>
    <xf numFmtId="0" fontId="23" fillId="0" borderId="0" xfId="0" applyNumberFormat="1" applyFont="1" applyFill="1" applyAlignment="1">
      <alignment horizontal="left" vertical="center"/>
    </xf>
    <xf numFmtId="167" fontId="23" fillId="0" borderId="0" xfId="0" applyNumberFormat="1" applyFont="1" applyFill="1" applyAlignment="1">
      <alignment horizontal="center" vertical="center"/>
    </xf>
    <xf numFmtId="167" fontId="23" fillId="0" borderId="0" xfId="0" applyNumberFormat="1" applyFont="1" applyFill="1" applyAlignment="1">
      <alignment horizontal="right" vertical="center"/>
    </xf>
    <xf numFmtId="169" fontId="23" fillId="0" borderId="0" xfId="0" applyNumberFormat="1" applyFont="1" applyFill="1" applyAlignment="1">
      <alignment horizontal="right" vertical="center"/>
    </xf>
    <xf numFmtId="0" fontId="23" fillId="0" borderId="1" xfId="0" applyNumberFormat="1" applyFont="1" applyFill="1" applyBorder="1" applyAlignment="1">
      <alignment horizontal="left" vertical="center"/>
    </xf>
    <xf numFmtId="167" fontId="23" fillId="0" borderId="1" xfId="0" applyNumberFormat="1" applyFont="1" applyFill="1" applyBorder="1" applyAlignment="1">
      <alignment horizontal="center" vertical="center"/>
    </xf>
    <xf numFmtId="167" fontId="23" fillId="0" borderId="1" xfId="0" applyNumberFormat="1" applyFont="1" applyFill="1" applyBorder="1" applyAlignment="1">
      <alignment horizontal="right" vertical="center"/>
    </xf>
    <xf numFmtId="169" fontId="23" fillId="0" borderId="1" xfId="0" applyNumberFormat="1" applyFont="1" applyFill="1" applyBorder="1" applyAlignment="1">
      <alignment horizontal="right" vertical="center"/>
    </xf>
    <xf numFmtId="0" fontId="16" fillId="0" borderId="0" xfId="0" applyNumberFormat="1" applyFont="1" applyFill="1" applyAlignment="1">
      <alignment vertical="center"/>
    </xf>
    <xf numFmtId="169" fontId="16" fillId="0" borderId="0" xfId="0" applyNumberFormat="1" applyFont="1" applyFill="1" applyAlignment="1">
      <alignment horizontal="right" vertical="center"/>
    </xf>
    <xf numFmtId="169" fontId="16" fillId="0" borderId="0" xfId="0" applyNumberFormat="1" applyFont="1" applyFill="1" applyAlignment="1">
      <alignment horizontal="center" vertical="center"/>
    </xf>
    <xf numFmtId="169" fontId="16" fillId="0" borderId="0" xfId="0" applyNumberFormat="1" applyFont="1" applyFill="1" applyBorder="1" applyAlignment="1">
      <alignment horizontal="right" vertical="center"/>
    </xf>
    <xf numFmtId="169" fontId="16" fillId="0" borderId="0" xfId="0" quotePrefix="1" applyNumberFormat="1" applyFont="1" applyFill="1" applyBorder="1" applyAlignment="1">
      <alignment horizontal="right" vertical="center"/>
    </xf>
    <xf numFmtId="169" fontId="16" fillId="0" borderId="1" xfId="0" applyNumberFormat="1" applyFont="1" applyFill="1" applyBorder="1" applyAlignment="1">
      <alignment horizontal="right" vertical="center"/>
    </xf>
    <xf numFmtId="169" fontId="17" fillId="2" borderId="0" xfId="0" applyNumberFormat="1" applyFont="1" applyFill="1" applyAlignment="1">
      <alignment horizontal="right" vertical="center"/>
    </xf>
    <xf numFmtId="169" fontId="17" fillId="0" borderId="0" xfId="0" applyNumberFormat="1" applyFont="1" applyFill="1" applyAlignment="1">
      <alignment horizontal="right" vertical="center"/>
    </xf>
    <xf numFmtId="169" fontId="16" fillId="2" borderId="0" xfId="0" applyNumberFormat="1" applyFont="1" applyFill="1" applyAlignment="1">
      <alignment horizontal="right" vertical="center"/>
    </xf>
    <xf numFmtId="0" fontId="17" fillId="0" borderId="0" xfId="0" applyNumberFormat="1" applyFont="1" applyFill="1" applyAlignment="1">
      <alignment horizontal="center" vertical="center"/>
    </xf>
    <xf numFmtId="174" fontId="17" fillId="0" borderId="0" xfId="26" applyNumberFormat="1" applyFont="1" applyFill="1" applyBorder="1" applyAlignment="1">
      <alignment horizontal="right" vertical="center"/>
    </xf>
    <xf numFmtId="174" fontId="17" fillId="2" borderId="0" xfId="26" applyNumberFormat="1" applyFont="1" applyFill="1" applyBorder="1" applyAlignment="1">
      <alignment horizontal="right" vertical="center"/>
    </xf>
    <xf numFmtId="165" fontId="17" fillId="0" borderId="0" xfId="14" applyNumberFormat="1" applyFont="1" applyFill="1" applyAlignment="1">
      <alignment vertical="center"/>
    </xf>
    <xf numFmtId="168" fontId="17" fillId="2" borderId="0" xfId="26" applyNumberFormat="1" applyFont="1" applyFill="1" applyBorder="1" applyAlignment="1">
      <alignment horizontal="right" vertical="center"/>
    </xf>
    <xf numFmtId="169" fontId="17" fillId="2" borderId="0" xfId="0" applyNumberFormat="1" applyFont="1" applyFill="1" applyBorder="1" applyAlignment="1" applyProtection="1">
      <alignment horizontal="right" vertical="center"/>
      <protection locked="0"/>
    </xf>
    <xf numFmtId="169" fontId="17" fillId="2" borderId="1" xfId="0" applyNumberFormat="1" applyFont="1" applyFill="1" applyBorder="1" applyAlignment="1">
      <alignment horizontal="right" vertical="center"/>
    </xf>
    <xf numFmtId="168" fontId="17" fillId="0" borderId="3" xfId="26" applyNumberFormat="1" applyFont="1" applyFill="1" applyBorder="1" applyAlignment="1">
      <alignment horizontal="right" vertical="center"/>
    </xf>
    <xf numFmtId="169" fontId="17" fillId="2" borderId="0" xfId="0" applyNumberFormat="1" applyFont="1" applyFill="1" applyBorder="1" applyAlignment="1">
      <alignment horizontal="right" vertical="center"/>
    </xf>
    <xf numFmtId="169" fontId="17" fillId="0" borderId="0" xfId="0" applyNumberFormat="1" applyFont="1" applyFill="1" applyBorder="1" applyAlignment="1">
      <alignment horizontal="right" vertical="center"/>
    </xf>
    <xf numFmtId="169" fontId="17" fillId="0" borderId="1" xfId="0" applyNumberFormat="1" applyFont="1" applyFill="1" applyBorder="1" applyAlignment="1">
      <alignment horizontal="right" vertical="center"/>
    </xf>
    <xf numFmtId="169" fontId="17" fillId="2" borderId="0" xfId="0" applyNumberFormat="1" applyFont="1" applyFill="1" applyAlignment="1">
      <alignment horizontal="center" vertical="center"/>
    </xf>
    <xf numFmtId="169" fontId="17" fillId="0" borderId="0" xfId="1" applyNumberFormat="1" applyFont="1" applyFill="1" applyAlignment="1">
      <alignment horizontal="right" vertical="center"/>
    </xf>
    <xf numFmtId="169" fontId="17" fillId="2" borderId="0" xfId="0" applyNumberFormat="1" applyFont="1" applyFill="1" applyAlignment="1">
      <alignment vertical="center"/>
    </xf>
    <xf numFmtId="169" fontId="17" fillId="2" borderId="0" xfId="2" applyNumberFormat="1" applyFont="1" applyFill="1" applyBorder="1" applyAlignment="1">
      <alignment horizontal="right" vertical="center"/>
    </xf>
    <xf numFmtId="169" fontId="17" fillId="2" borderId="0" xfId="2" applyNumberFormat="1" applyFont="1" applyFill="1" applyAlignment="1">
      <alignment vertical="center"/>
    </xf>
    <xf numFmtId="169" fontId="17" fillId="2" borderId="1" xfId="2" applyNumberFormat="1" applyFont="1" applyFill="1" applyBorder="1" applyAlignment="1">
      <alignment vertical="center"/>
    </xf>
    <xf numFmtId="174" fontId="17" fillId="0" borderId="3" xfId="26" applyNumberFormat="1" applyFont="1" applyFill="1" applyBorder="1" applyAlignment="1">
      <alignment horizontal="right" vertical="center"/>
    </xf>
    <xf numFmtId="169" fontId="17" fillId="2" borderId="1" xfId="2" applyNumberFormat="1" applyFont="1" applyFill="1" applyBorder="1" applyAlignment="1">
      <alignment horizontal="right" vertical="center"/>
    </xf>
    <xf numFmtId="169" fontId="17" fillId="2" borderId="0" xfId="2" applyNumberFormat="1" applyFont="1" applyFill="1" applyAlignment="1">
      <alignment horizontal="right" vertical="center"/>
    </xf>
    <xf numFmtId="169" fontId="17" fillId="2" borderId="5" xfId="2" applyNumberFormat="1" applyFont="1" applyFill="1" applyBorder="1" applyAlignment="1">
      <alignment horizontal="right" vertical="center"/>
    </xf>
    <xf numFmtId="169" fontId="17" fillId="0" borderId="0" xfId="1" applyNumberFormat="1" applyFont="1" applyFill="1" applyBorder="1" applyAlignment="1">
      <alignment horizontal="right" vertical="center"/>
    </xf>
    <xf numFmtId="169" fontId="17" fillId="0" borderId="5" xfId="1" applyNumberFormat="1" applyFont="1" applyFill="1" applyBorder="1" applyAlignment="1">
      <alignment horizontal="right" vertical="center"/>
    </xf>
    <xf numFmtId="169" fontId="17" fillId="0" borderId="0" xfId="2" applyNumberFormat="1" applyFont="1" applyFill="1" applyBorder="1" applyAlignment="1">
      <alignment horizontal="right" vertical="center"/>
    </xf>
    <xf numFmtId="167" fontId="17" fillId="0" borderId="0" xfId="0" applyNumberFormat="1" applyFont="1" applyFill="1" applyAlignment="1">
      <alignment horizontal="left" vertical="center"/>
    </xf>
    <xf numFmtId="0" fontId="24" fillId="0" borderId="1" xfId="17" applyNumberFormat="1" applyFont="1" applyFill="1" applyBorder="1" applyAlignment="1">
      <alignment horizontal="left" vertical="center"/>
    </xf>
    <xf numFmtId="0" fontId="24" fillId="0" borderId="1" xfId="0" applyNumberFormat="1" applyFont="1" applyFill="1" applyBorder="1" applyAlignment="1">
      <alignment vertical="center"/>
    </xf>
    <xf numFmtId="167" fontId="24" fillId="0" borderId="1" xfId="0" applyNumberFormat="1" applyFont="1" applyFill="1" applyBorder="1" applyAlignment="1">
      <alignment horizontal="center" vertical="center"/>
    </xf>
    <xf numFmtId="169" fontId="24" fillId="0" borderId="1" xfId="0" applyNumberFormat="1" applyFont="1" applyFill="1" applyBorder="1" applyAlignment="1">
      <alignment horizontal="right" vertical="center"/>
    </xf>
    <xf numFmtId="0" fontId="23" fillId="0" borderId="0" xfId="0" quotePrefix="1" applyNumberFormat="1" applyFont="1" applyFill="1" applyAlignment="1">
      <alignment vertical="center"/>
    </xf>
    <xf numFmtId="0" fontId="23" fillId="0" borderId="1" xfId="0" quotePrefix="1" applyNumberFormat="1" applyFont="1" applyFill="1" applyBorder="1" applyAlignment="1">
      <alignment vertical="center"/>
    </xf>
    <xf numFmtId="0" fontId="17" fillId="0" borderId="0" xfId="0" quotePrefix="1" applyNumberFormat="1" applyFont="1" applyFill="1" applyAlignment="1">
      <alignment vertical="center"/>
    </xf>
    <xf numFmtId="174" fontId="17" fillId="0" borderId="0" xfId="26" applyNumberFormat="1" applyFont="1" applyFill="1" applyAlignment="1">
      <alignment horizontal="right" vertical="center"/>
    </xf>
    <xf numFmtId="169" fontId="17" fillId="2" borderId="1" xfId="0" applyNumberFormat="1" applyFont="1" applyFill="1" applyBorder="1" applyAlignment="1" applyProtection="1">
      <alignment horizontal="right" vertical="center"/>
      <protection locked="0"/>
    </xf>
    <xf numFmtId="168" fontId="17" fillId="0" borderId="1" xfId="26" applyNumberFormat="1" applyFont="1" applyFill="1" applyBorder="1" applyAlignment="1">
      <alignment horizontal="right" vertical="center"/>
    </xf>
    <xf numFmtId="0" fontId="16" fillId="0" borderId="0" xfId="0" applyNumberFormat="1" applyFont="1" applyFill="1" applyBorder="1" applyAlignment="1">
      <alignment vertical="center"/>
    </xf>
    <xf numFmtId="169" fontId="24" fillId="0" borderId="0" xfId="0" applyNumberFormat="1" applyFont="1" applyFill="1" applyBorder="1" applyAlignment="1">
      <alignment horizontal="right" vertical="center" wrapText="1"/>
    </xf>
    <xf numFmtId="169" fontId="24" fillId="0" borderId="1" xfId="0" applyNumberFormat="1" applyFont="1" applyFill="1" applyBorder="1" applyAlignment="1">
      <alignment horizontal="right" vertical="center" wrapText="1"/>
    </xf>
    <xf numFmtId="0" fontId="17" fillId="0" borderId="0" xfId="0" applyNumberFormat="1" applyFont="1" applyFill="1" applyBorder="1" applyAlignment="1">
      <alignment horizontal="left" vertical="center" wrapText="1"/>
    </xf>
    <xf numFmtId="0" fontId="17" fillId="0" borderId="0" xfId="0" applyNumberFormat="1" applyFont="1" applyFill="1" applyBorder="1" applyAlignment="1">
      <alignment vertical="center" wrapText="1"/>
    </xf>
    <xf numFmtId="169" fontId="17" fillId="0" borderId="0" xfId="0" applyNumberFormat="1" applyFont="1" applyFill="1" applyBorder="1" applyAlignment="1">
      <alignment horizontal="right" vertical="center" wrapText="1"/>
    </xf>
    <xf numFmtId="169" fontId="17" fillId="2" borderId="2" xfId="2" applyNumberFormat="1" applyFont="1" applyFill="1" applyBorder="1" applyAlignment="1">
      <alignment horizontal="right" vertical="center"/>
    </xf>
    <xf numFmtId="169" fontId="17" fillId="0" borderId="2" xfId="1" applyNumberFormat="1" applyFont="1" applyFill="1" applyBorder="1" applyAlignment="1">
      <alignment horizontal="right" vertical="center"/>
    </xf>
    <xf numFmtId="169" fontId="17" fillId="2" borderId="0" xfId="3" applyNumberFormat="1" applyFont="1" applyFill="1" applyBorder="1" applyAlignment="1">
      <alignment horizontal="right" vertical="center"/>
    </xf>
    <xf numFmtId="174" fontId="17" fillId="0" borderId="0" xfId="26" applyNumberFormat="1" applyFont="1" applyFill="1" applyAlignment="1" applyProtection="1">
      <alignment horizontal="right" vertical="center"/>
    </xf>
    <xf numFmtId="169" fontId="17" fillId="0" borderId="1" xfId="3" applyNumberFormat="1" applyFont="1" applyFill="1" applyBorder="1" applyAlignment="1">
      <alignment horizontal="right" vertical="center"/>
    </xf>
    <xf numFmtId="43" fontId="17" fillId="0" borderId="0" xfId="1" applyFont="1" applyFill="1" applyBorder="1" applyAlignment="1">
      <alignment horizontal="right" vertical="center"/>
    </xf>
    <xf numFmtId="168" fontId="17" fillId="2" borderId="0" xfId="23" applyNumberFormat="1" applyFont="1" applyFill="1" applyBorder="1" applyAlignment="1">
      <alignment horizontal="right"/>
    </xf>
    <xf numFmtId="168" fontId="17" fillId="2" borderId="5" xfId="26" applyNumberFormat="1" applyFont="1" applyFill="1" applyBorder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167" fontId="25" fillId="0" borderId="0" xfId="0" applyNumberFormat="1" applyFont="1" applyAlignment="1">
      <alignment horizontal="center" vertical="center"/>
    </xf>
    <xf numFmtId="167" fontId="25" fillId="0" borderId="0" xfId="0" applyNumberFormat="1" applyFont="1" applyAlignment="1">
      <alignment horizontal="right" vertical="center"/>
    </xf>
    <xf numFmtId="169" fontId="25" fillId="0" borderId="0" xfId="0" applyNumberFormat="1" applyFont="1" applyAlignment="1">
      <alignment horizontal="right" vertical="center"/>
    </xf>
    <xf numFmtId="167" fontId="20" fillId="0" borderId="0" xfId="0" applyNumberFormat="1" applyFont="1" applyAlignment="1">
      <alignment vertical="center"/>
    </xf>
    <xf numFmtId="0" fontId="16" fillId="0" borderId="0" xfId="14" applyFont="1" applyAlignment="1">
      <alignment vertical="top"/>
    </xf>
    <xf numFmtId="0" fontId="16" fillId="0" borderId="0" xfId="14" applyFont="1" applyAlignment="1">
      <alignment horizontal="center" vertical="top"/>
    </xf>
    <xf numFmtId="168" fontId="16" fillId="0" borderId="0" xfId="14" applyNumberFormat="1" applyFont="1" applyAlignment="1">
      <alignment horizontal="right" vertical="top"/>
    </xf>
    <xf numFmtId="165" fontId="17" fillId="0" borderId="0" xfId="14" applyNumberFormat="1" applyFont="1" applyAlignment="1">
      <alignment vertical="top"/>
    </xf>
    <xf numFmtId="167" fontId="16" fillId="0" borderId="0" xfId="0" applyNumberFormat="1" applyFont="1" applyAlignment="1">
      <alignment horizontal="center" vertical="center"/>
    </xf>
    <xf numFmtId="167" fontId="16" fillId="0" borderId="0" xfId="0" applyNumberFormat="1" applyFont="1" applyAlignment="1">
      <alignment horizontal="right" vertical="center"/>
    </xf>
    <xf numFmtId="167" fontId="17" fillId="0" borderId="0" xfId="0" applyNumberFormat="1" applyFont="1" applyAlignment="1">
      <alignment vertical="center"/>
    </xf>
    <xf numFmtId="39" fontId="24" fillId="0" borderId="0" xfId="16" applyNumberFormat="1" applyFont="1" applyFill="1" applyBorder="1" applyAlignment="1">
      <alignment vertical="center"/>
    </xf>
    <xf numFmtId="0" fontId="24" fillId="0" borderId="0" xfId="16" applyFont="1" applyFill="1" applyBorder="1" applyAlignment="1">
      <alignment vertical="center"/>
    </xf>
    <xf numFmtId="39" fontId="23" fillId="0" borderId="0" xfId="16" applyNumberFormat="1" applyFont="1" applyFill="1" applyBorder="1" applyAlignment="1">
      <alignment horizontal="center" vertical="center"/>
    </xf>
    <xf numFmtId="0" fontId="24" fillId="0" borderId="0" xfId="16" applyFont="1" applyFill="1" applyBorder="1" applyAlignment="1">
      <alignment horizontal="right" vertical="center"/>
    </xf>
    <xf numFmtId="39" fontId="23" fillId="0" borderId="0" xfId="16" applyNumberFormat="1" applyFont="1" applyFill="1" applyBorder="1" applyAlignment="1">
      <alignment horizontal="right" vertical="center"/>
    </xf>
    <xf numFmtId="39" fontId="23" fillId="0" borderId="0" xfId="16" applyNumberFormat="1" applyFont="1" applyFill="1" applyBorder="1" applyAlignment="1">
      <alignment vertical="center"/>
    </xf>
    <xf numFmtId="168" fontId="24" fillId="0" borderId="0" xfId="16" applyNumberFormat="1" applyFont="1" applyFill="1" applyBorder="1" applyAlignment="1">
      <alignment horizontal="right" vertical="center"/>
    </xf>
    <xf numFmtId="168" fontId="23" fillId="0" borderId="0" xfId="14" applyNumberFormat="1" applyFont="1" applyFill="1" applyBorder="1" applyAlignment="1">
      <alignment horizontal="right" vertical="center"/>
    </xf>
    <xf numFmtId="168" fontId="23" fillId="0" borderId="0" xfId="16" applyNumberFormat="1" applyFont="1" applyFill="1" applyBorder="1" applyAlignment="1">
      <alignment horizontal="right" vertical="center"/>
    </xf>
    <xf numFmtId="168" fontId="24" fillId="0" borderId="0" xfId="16" applyNumberFormat="1" applyFont="1" applyFill="1" applyBorder="1" applyAlignment="1">
      <alignment vertical="center"/>
    </xf>
    <xf numFmtId="168" fontId="23" fillId="0" borderId="0" xfId="16" quotePrefix="1" applyNumberFormat="1" applyFont="1" applyFill="1" applyBorder="1" applyAlignment="1">
      <alignment horizontal="right" vertical="center"/>
    </xf>
    <xf numFmtId="168" fontId="23" fillId="0" borderId="3" xfId="16" applyNumberFormat="1" applyFont="1" applyFill="1" applyBorder="1" applyAlignment="1">
      <alignment horizontal="right" vertical="center"/>
    </xf>
    <xf numFmtId="0" fontId="23" fillId="0" borderId="0" xfId="16" applyNumberFormat="1" applyFont="1" applyFill="1" applyBorder="1" applyAlignment="1">
      <alignment horizontal="right" vertical="center"/>
    </xf>
    <xf numFmtId="0" fontId="23" fillId="0" borderId="0" xfId="16" applyNumberFormat="1" applyFont="1" applyFill="1" applyBorder="1" applyAlignment="1">
      <alignment horizontal="left" vertical="center"/>
    </xf>
    <xf numFmtId="164" fontId="24" fillId="0" borderId="0" xfId="16" applyNumberFormat="1" applyFont="1" applyFill="1" applyBorder="1" applyAlignment="1">
      <alignment horizontal="right" vertical="center"/>
    </xf>
    <xf numFmtId="168" fontId="24" fillId="0" borderId="0" xfId="26" applyNumberFormat="1" applyFont="1" applyFill="1" applyAlignment="1">
      <alignment horizontal="right" vertical="center"/>
    </xf>
    <xf numFmtId="39" fontId="24" fillId="0" borderId="0" xfId="20" applyFont="1" applyFill="1" applyAlignment="1" applyProtection="1">
      <alignment horizontal="left" vertical="center"/>
    </xf>
    <xf numFmtId="0" fontId="26" fillId="0" borderId="0" xfId="0" applyNumberFormat="1" applyFont="1" applyFill="1" applyBorder="1" applyAlignment="1">
      <alignment horizontal="center" vertical="center"/>
    </xf>
    <xf numFmtId="168" fontId="24" fillId="0" borderId="3" xfId="26" applyNumberFormat="1" applyFont="1" applyFill="1" applyBorder="1" applyAlignment="1">
      <alignment horizontal="right" vertical="center"/>
    </xf>
    <xf numFmtId="165" fontId="24" fillId="0" borderId="0" xfId="16" applyNumberFormat="1" applyFont="1" applyFill="1" applyBorder="1" applyAlignment="1">
      <alignment horizontal="right" vertical="center"/>
    </xf>
    <xf numFmtId="168" fontId="24" fillId="0" borderId="0" xfId="26" applyNumberFormat="1" applyFont="1" applyFill="1" applyBorder="1" applyAlignment="1">
      <alignment horizontal="right" vertical="center"/>
    </xf>
    <xf numFmtId="37" fontId="24" fillId="0" borderId="0" xfId="16" applyNumberFormat="1" applyFont="1" applyFill="1" applyBorder="1" applyAlignment="1">
      <alignment horizontal="center" vertical="center"/>
    </xf>
    <xf numFmtId="164" fontId="24" fillId="0" borderId="0" xfId="26" applyNumberFormat="1" applyFont="1" applyFill="1" applyBorder="1" applyAlignment="1">
      <alignment horizontal="right" vertical="center"/>
    </xf>
    <xf numFmtId="168" fontId="24" fillId="0" borderId="4" xfId="26" applyNumberFormat="1" applyFont="1" applyFill="1" applyBorder="1" applyAlignment="1">
      <alignment horizontal="right" vertical="center"/>
    </xf>
    <xf numFmtId="39" fontId="23" fillId="0" borderId="0" xfId="20" applyFont="1" applyFill="1" applyAlignment="1" applyProtection="1">
      <alignment horizontal="left" vertical="center"/>
    </xf>
    <xf numFmtId="165" fontId="24" fillId="0" borderId="0" xfId="26" applyNumberFormat="1" applyFont="1" applyFill="1" applyBorder="1" applyAlignment="1">
      <alignment horizontal="right" vertical="center"/>
    </xf>
    <xf numFmtId="0" fontId="23" fillId="0" borderId="0" xfId="16" applyFont="1" applyFill="1" applyBorder="1" applyAlignment="1">
      <alignment vertical="center"/>
    </xf>
    <xf numFmtId="39" fontId="24" fillId="0" borderId="0" xfId="16" applyNumberFormat="1" applyFont="1" applyFill="1" applyBorder="1" applyAlignment="1">
      <alignment horizontal="right" vertical="center"/>
    </xf>
    <xf numFmtId="0" fontId="17" fillId="0" borderId="0" xfId="0" applyNumberFormat="1" applyFont="1" applyFill="1" applyAlignment="1">
      <alignment horizontal="left" vertical="center" wrapText="1"/>
    </xf>
    <xf numFmtId="0" fontId="24" fillId="0" borderId="1" xfId="0" applyNumberFormat="1" applyFont="1" applyFill="1" applyBorder="1" applyAlignment="1">
      <alignment horizontal="left" vertical="center"/>
    </xf>
    <xf numFmtId="167" fontId="16" fillId="0" borderId="1" xfId="0" applyNumberFormat="1" applyFont="1" applyFill="1" applyBorder="1" applyAlignment="1">
      <alignment horizontal="center" vertical="center"/>
    </xf>
    <xf numFmtId="39" fontId="18" fillId="0" borderId="0" xfId="21" applyNumberFormat="1" applyFont="1" applyFill="1" applyAlignment="1" applyProtection="1">
      <alignment vertical="center"/>
    </xf>
    <xf numFmtId="0" fontId="22" fillId="0" borderId="0" xfId="16" applyFont="1" applyFill="1" applyAlignment="1">
      <alignment vertical="center"/>
    </xf>
    <xf numFmtId="39" fontId="18" fillId="0" borderId="0" xfId="21" applyNumberFormat="1" applyFont="1" applyFill="1" applyBorder="1" applyAlignment="1" applyProtection="1">
      <alignment horizontal="center" vertical="center"/>
    </xf>
    <xf numFmtId="39" fontId="18" fillId="0" borderId="0" xfId="16" applyNumberFormat="1" applyFont="1" applyFill="1" applyBorder="1" applyAlignment="1">
      <alignment horizontal="center" vertical="center"/>
    </xf>
    <xf numFmtId="0" fontId="19" fillId="0" borderId="0" xfId="16" applyFont="1" applyFill="1" applyBorder="1" applyAlignment="1">
      <alignment vertical="center"/>
    </xf>
    <xf numFmtId="0" fontId="22" fillId="0" borderId="0" xfId="16" applyFont="1" applyFill="1" applyBorder="1" applyAlignment="1">
      <alignment vertical="center"/>
    </xf>
    <xf numFmtId="0" fontId="18" fillId="0" borderId="0" xfId="16" quotePrefix="1" applyFont="1" applyFill="1" applyBorder="1" applyAlignment="1">
      <alignment horizontal="right" vertical="center"/>
    </xf>
    <xf numFmtId="39" fontId="19" fillId="0" borderId="0" xfId="16" applyNumberFormat="1" applyFont="1" applyFill="1" applyBorder="1" applyAlignment="1">
      <alignment vertical="center"/>
    </xf>
    <xf numFmtId="168" fontId="18" fillId="0" borderId="3" xfId="16" applyNumberFormat="1" applyFont="1" applyFill="1" applyBorder="1" applyAlignment="1">
      <alignment horizontal="right" vertical="center"/>
    </xf>
    <xf numFmtId="168" fontId="19" fillId="0" borderId="0" xfId="23" applyNumberFormat="1" applyFont="1" applyFill="1" applyBorder="1" applyAlignment="1">
      <alignment horizontal="right" vertical="center"/>
    </xf>
    <xf numFmtId="168" fontId="18" fillId="2" borderId="0" xfId="16" applyNumberFormat="1" applyFont="1" applyFill="1" applyBorder="1" applyAlignment="1">
      <alignment horizontal="right" vertical="center"/>
    </xf>
    <xf numFmtId="0" fontId="18" fillId="0" borderId="0" xfId="16" applyFont="1" applyFill="1" applyBorder="1" applyAlignment="1">
      <alignment vertical="center"/>
    </xf>
    <xf numFmtId="39" fontId="19" fillId="0" borderId="0" xfId="16" applyNumberFormat="1" applyFont="1" applyFill="1" applyBorder="1" applyAlignment="1">
      <alignment horizontal="right" vertical="center"/>
    </xf>
    <xf numFmtId="168" fontId="19" fillId="2" borderId="0" xfId="23" applyNumberFormat="1" applyFont="1" applyFill="1" applyBorder="1" applyAlignment="1">
      <alignment horizontal="right" vertical="center"/>
    </xf>
    <xf numFmtId="39" fontId="19" fillId="0" borderId="0" xfId="20" applyFont="1" applyFill="1" applyAlignment="1" applyProtection="1">
      <alignment horizontal="left" vertical="center"/>
    </xf>
    <xf numFmtId="168" fontId="19" fillId="2" borderId="3" xfId="23" applyNumberFormat="1" applyFont="1" applyFill="1" applyBorder="1" applyAlignment="1" applyProtection="1">
      <alignment horizontal="right" vertical="center"/>
    </xf>
    <xf numFmtId="168" fontId="19" fillId="2" borderId="3" xfId="23" applyNumberFormat="1" applyFont="1" applyFill="1" applyBorder="1" applyAlignment="1">
      <alignment horizontal="right" vertical="center"/>
    </xf>
    <xf numFmtId="39" fontId="18" fillId="0" borderId="0" xfId="20" applyFont="1" applyFill="1" applyAlignment="1" applyProtection="1">
      <alignment horizontal="left" vertical="center"/>
    </xf>
    <xf numFmtId="168" fontId="19" fillId="2" borderId="4" xfId="23" applyNumberFormat="1" applyFont="1" applyFill="1" applyBorder="1" applyAlignment="1">
      <alignment horizontal="right" vertical="center"/>
    </xf>
    <xf numFmtId="39" fontId="18" fillId="0" borderId="0" xfId="21" applyNumberFormat="1" applyFont="1" applyFill="1" applyBorder="1" applyAlignment="1" applyProtection="1">
      <alignment vertical="center"/>
    </xf>
    <xf numFmtId="168" fontId="19" fillId="0" borderId="3" xfId="23" applyNumberFormat="1" applyFont="1" applyFill="1" applyBorder="1" applyAlignment="1" applyProtection="1">
      <alignment horizontal="right" vertical="center"/>
    </xf>
    <xf numFmtId="168" fontId="19" fillId="0" borderId="3" xfId="23" applyNumberFormat="1" applyFont="1" applyFill="1" applyBorder="1" applyAlignment="1">
      <alignment horizontal="right" vertical="center"/>
    </xf>
    <xf numFmtId="168" fontId="19" fillId="0" borderId="4" xfId="23" applyNumberFormat="1" applyFont="1" applyFill="1" applyBorder="1" applyAlignment="1">
      <alignment horizontal="right" vertical="center"/>
    </xf>
    <xf numFmtId="39" fontId="21" fillId="0" borderId="0" xfId="20" applyFont="1" applyFill="1" applyAlignment="1" applyProtection="1">
      <alignment horizontal="left" vertical="center"/>
    </xf>
    <xf numFmtId="39" fontId="22" fillId="0" borderId="0" xfId="16" applyNumberFormat="1" applyFont="1" applyFill="1" applyBorder="1" applyAlignment="1">
      <alignment horizontal="right" vertical="center"/>
    </xf>
    <xf numFmtId="168" fontId="22" fillId="0" borderId="0" xfId="23" applyNumberFormat="1" applyFont="1" applyFill="1" applyBorder="1" applyAlignment="1">
      <alignment horizontal="right" vertical="center"/>
    </xf>
    <xf numFmtId="168" fontId="19" fillId="0" borderId="0" xfId="16" applyNumberFormat="1" applyFont="1" applyFill="1" applyBorder="1" applyAlignment="1">
      <alignment horizontal="right" vertical="center"/>
    </xf>
    <xf numFmtId="39" fontId="17" fillId="0" borderId="0" xfId="16" applyNumberFormat="1" applyFont="1" applyFill="1" applyBorder="1" applyAlignment="1">
      <alignment horizontal="right" vertical="center"/>
    </xf>
    <xf numFmtId="0" fontId="24" fillId="0" borderId="3" xfId="16" applyFont="1" applyFill="1" applyBorder="1" applyAlignment="1">
      <alignment vertical="center"/>
    </xf>
    <xf numFmtId="39" fontId="24" fillId="0" borderId="3" xfId="16" applyNumberFormat="1" applyFont="1" applyFill="1" applyBorder="1" applyAlignment="1">
      <alignment vertical="center"/>
    </xf>
    <xf numFmtId="39" fontId="24" fillId="0" borderId="3" xfId="16" applyNumberFormat="1" applyFont="1" applyFill="1" applyBorder="1" applyAlignment="1">
      <alignment horizontal="right" vertical="center"/>
    </xf>
    <xf numFmtId="167" fontId="16" fillId="0" borderId="1" xfId="0" applyNumberFormat="1" applyFont="1" applyFill="1" applyBorder="1" applyAlignment="1">
      <alignment horizontal="center" vertical="center"/>
    </xf>
    <xf numFmtId="174" fontId="17" fillId="2" borderId="1" xfId="26" applyNumberFormat="1" applyFont="1" applyFill="1" applyBorder="1" applyAlignment="1">
      <alignment horizontal="right" vertical="center"/>
    </xf>
    <xf numFmtId="168" fontId="17" fillId="0" borderId="1" xfId="0" applyNumberFormat="1" applyFont="1" applyFill="1" applyBorder="1" applyAlignment="1">
      <alignment horizontal="right" vertical="center"/>
    </xf>
    <xf numFmtId="168" fontId="17" fillId="2" borderId="0" xfId="0" applyNumberFormat="1" applyFont="1" applyFill="1" applyAlignment="1">
      <alignment horizontal="right" vertical="center"/>
    </xf>
    <xf numFmtId="168" fontId="17" fillId="2" borderId="1" xfId="0" applyNumberFormat="1" applyFont="1" applyFill="1" applyBorder="1" applyAlignment="1">
      <alignment horizontal="right" vertical="center"/>
    </xf>
    <xf numFmtId="168" fontId="17" fillId="2" borderId="5" xfId="0" applyNumberFormat="1" applyFont="1" applyFill="1" applyBorder="1" applyAlignment="1">
      <alignment horizontal="right" vertical="center"/>
    </xf>
    <xf numFmtId="168" fontId="17" fillId="0" borderId="0" xfId="0" applyNumberFormat="1" applyFont="1" applyFill="1" applyAlignment="1">
      <alignment horizontal="right" vertical="center"/>
    </xf>
    <xf numFmtId="168" fontId="17" fillId="0" borderId="5" xfId="0" applyNumberFormat="1" applyFont="1" applyFill="1" applyBorder="1" applyAlignment="1">
      <alignment horizontal="right" vertical="center"/>
    </xf>
    <xf numFmtId="168" fontId="17" fillId="0" borderId="0" xfId="0" applyNumberFormat="1" applyFont="1" applyFill="1" applyBorder="1" applyAlignment="1">
      <alignment horizontal="right" vertical="center"/>
    </xf>
    <xf numFmtId="168" fontId="17" fillId="2" borderId="0" xfId="0" applyNumberFormat="1" applyFont="1" applyFill="1" applyBorder="1" applyAlignment="1">
      <alignment horizontal="right" vertical="center"/>
    </xf>
    <xf numFmtId="167" fontId="16" fillId="0" borderId="1" xfId="0" applyNumberFormat="1" applyFont="1" applyFill="1" applyBorder="1" applyAlignment="1">
      <alignment horizontal="center" vertical="center"/>
    </xf>
    <xf numFmtId="167" fontId="16" fillId="0" borderId="0" xfId="0" applyNumberFormat="1" applyFont="1" applyFill="1" applyAlignment="1">
      <alignment vertical="center"/>
    </xf>
    <xf numFmtId="167" fontId="16" fillId="0" borderId="1" xfId="0" applyNumberFormat="1" applyFont="1" applyFill="1" applyBorder="1" applyAlignment="1">
      <alignment vertical="center"/>
    </xf>
    <xf numFmtId="167" fontId="17" fillId="0" borderId="1" xfId="0" applyNumberFormat="1" applyFont="1" applyFill="1" applyBorder="1" applyAlignment="1">
      <alignment horizontal="right" vertical="center" wrapText="1"/>
    </xf>
    <xf numFmtId="168" fontId="17" fillId="0" borderId="0" xfId="23" applyNumberFormat="1" applyFont="1" applyFill="1" applyBorder="1" applyAlignment="1">
      <alignment horizontal="right"/>
    </xf>
    <xf numFmtId="167" fontId="17" fillId="0" borderId="1" xfId="0" applyNumberFormat="1" applyFont="1" applyFill="1" applyBorder="1" applyAlignment="1">
      <alignment horizontal="distributed" vertical="center" wrapText="1"/>
    </xf>
    <xf numFmtId="169" fontId="16" fillId="0" borderId="1" xfId="0" applyNumberFormat="1" applyFont="1" applyFill="1" applyBorder="1" applyAlignment="1">
      <alignment horizontal="center" vertical="center"/>
    </xf>
    <xf numFmtId="168" fontId="16" fillId="0" borderId="3" xfId="23" applyNumberFormat="1" applyFont="1" applyFill="1" applyBorder="1" applyAlignment="1">
      <alignment horizontal="center" vertical="top"/>
    </xf>
    <xf numFmtId="39" fontId="16" fillId="0" borderId="3" xfId="21" applyNumberFormat="1" applyFont="1" applyFill="1" applyBorder="1" applyAlignment="1" applyProtection="1">
      <alignment horizontal="center" vertical="center"/>
    </xf>
    <xf numFmtId="39" fontId="16" fillId="0" borderId="6" xfId="21" applyNumberFormat="1" applyFont="1" applyFill="1" applyBorder="1" applyAlignment="1" applyProtection="1">
      <alignment horizontal="center" vertical="center"/>
    </xf>
    <xf numFmtId="39" fontId="16" fillId="0" borderId="3" xfId="16" applyNumberFormat="1" applyFont="1" applyFill="1" applyBorder="1" applyAlignment="1">
      <alignment horizontal="center" vertical="center"/>
    </xf>
    <xf numFmtId="39" fontId="23" fillId="0" borderId="3" xfId="21" applyNumberFormat="1" applyFont="1" applyFill="1" applyBorder="1" applyAlignment="1" applyProtection="1">
      <alignment horizontal="center" vertical="center"/>
    </xf>
    <xf numFmtId="39" fontId="23" fillId="0" borderId="6" xfId="21" applyNumberFormat="1" applyFont="1" applyFill="1" applyBorder="1" applyAlignment="1" applyProtection="1">
      <alignment horizontal="center" vertical="center"/>
    </xf>
    <xf numFmtId="39" fontId="23" fillId="0" borderId="3" xfId="16" applyNumberFormat="1" applyFont="1" applyFill="1" applyBorder="1" applyAlignment="1">
      <alignment horizontal="center" vertical="center"/>
    </xf>
    <xf numFmtId="168" fontId="18" fillId="0" borderId="1" xfId="16" applyNumberFormat="1" applyFont="1" applyFill="1" applyBorder="1" applyAlignment="1">
      <alignment horizontal="center" vertical="center"/>
    </xf>
    <xf numFmtId="39" fontId="18" fillId="0" borderId="3" xfId="21" applyNumberFormat="1" applyFont="1" applyFill="1" applyBorder="1" applyAlignment="1" applyProtection="1">
      <alignment horizontal="center" vertical="center"/>
    </xf>
    <xf numFmtId="39" fontId="18" fillId="0" borderId="6" xfId="21" applyNumberFormat="1" applyFont="1" applyFill="1" applyBorder="1" applyAlignment="1" applyProtection="1">
      <alignment horizontal="center" vertical="center"/>
    </xf>
    <xf numFmtId="168" fontId="18" fillId="0" borderId="7" xfId="16" applyNumberFormat="1" applyFont="1" applyFill="1" applyBorder="1" applyAlignment="1">
      <alignment horizontal="center" vertical="center"/>
    </xf>
    <xf numFmtId="39" fontId="18" fillId="0" borderId="1" xfId="21" applyNumberFormat="1" applyFont="1" applyFill="1" applyBorder="1" applyAlignment="1" applyProtection="1">
      <alignment horizontal="center" vertical="center"/>
    </xf>
    <xf numFmtId="39" fontId="18" fillId="0" borderId="7" xfId="21" applyNumberFormat="1" applyFont="1" applyFill="1" applyBorder="1" applyAlignment="1" applyProtection="1">
      <alignment horizontal="center" vertical="center"/>
    </xf>
    <xf numFmtId="0" fontId="17" fillId="0" borderId="0" xfId="0" applyNumberFormat="1" applyFont="1" applyFill="1" applyAlignment="1">
      <alignment horizontal="left" vertical="center" wrapText="1"/>
    </xf>
    <xf numFmtId="167" fontId="16" fillId="0" borderId="1" xfId="0" applyNumberFormat="1" applyFont="1" applyFill="1" applyBorder="1" applyAlignment="1">
      <alignment horizontal="center" vertical="center"/>
    </xf>
    <xf numFmtId="0" fontId="24" fillId="0" borderId="1" xfId="0" applyNumberFormat="1" applyFont="1" applyFill="1" applyBorder="1" applyAlignment="1">
      <alignment horizontal="left" vertical="center"/>
    </xf>
  </cellXfs>
  <cellStyles count="58968">
    <cellStyle name="          _x000d__x000a_386grabber=VGA.3GR_x000d__x000a_" xfId="2398" xr:uid="{8B305C28-8042-4C13-9C57-6F4095C85B52}"/>
    <cellStyle name="          _x000d__x000a_386grabber=VGA.3GR_x000d__x000a_ 2" xfId="2627" xr:uid="{DC192164-CE73-4F5B-8CF4-F184B632056C}"/>
    <cellStyle name=" 1" xfId="996" xr:uid="{7DF566F6-2EBB-4502-90B8-7EC69A1BB953}"/>
    <cellStyle name="%" xfId="2404" xr:uid="{B2ED0715-2647-4F11-B85B-B9F5E69E6DE9}"/>
    <cellStyle name="??" xfId="1228" xr:uid="{DE0F12C7-9F3B-4654-8B10-F46AAE2D75CD}"/>
    <cellStyle name="??????????????" xfId="1229" xr:uid="{4058C5F4-5566-4533-9F57-5ACAC447E516}"/>
    <cellStyle name="?????????????????" xfId="1230" xr:uid="{0EA5CBCB-33C1-4ED8-BAB3-F51850DABB8E}"/>
    <cellStyle name="????????????????????" xfId="1231" xr:uid="{08DE139F-6EEC-475C-96F4-2B222F1F363A}"/>
    <cellStyle name="???????????????????????" xfId="1232" xr:uid="{535A9475-A5B2-47C1-9514-07C945BF2206}"/>
    <cellStyle name="????????????????????_REPOR-JB" xfId="1233" xr:uid="{C6DDA4E4-DCE4-445C-83B9-E326571162DC}"/>
    <cellStyle name="?????????????????_Analysis 7-9'05 kwang" xfId="1234" xr:uid="{5CE35880-DCF3-4AD9-B901-69B1D4AB8BDA}"/>
    <cellStyle name="??????????????_REPOR-JB" xfId="1235" xr:uid="{AFE93E7E-3707-4839-B46B-460A8332A6D2}"/>
    <cellStyle name="????[0]_JUDE_11NAL" xfId="1236" xr:uid="{CFE49A4B-E9E8-4C23-B342-45E52A7E6CD2}"/>
    <cellStyle name="????_Fac-prs" xfId="1237" xr:uid="{9543F044-DDA0-416B-98CA-FB7EA84C61C9}"/>
    <cellStyle name="???[0]_??? (2)1NALNA" xfId="1238" xr:uid="{3F2D07DB-03D5-4DF2-BA24-6147B1F1F213}"/>
    <cellStyle name="???_CDC.XLSo1_x000f_" xfId="1239" xr:uid="{42FA993B-110A-4011-AE8F-EC48640A12A4}"/>
    <cellStyle name="??[0]_FNLGD400leUD" xfId="1240" xr:uid="{00323446-F7AC-4292-97E6-9FDDDD645126}"/>
    <cellStyle name="??_??rtRx" xfId="1241" xr:uid="{8BA053E3-A6FF-4F9C-BE73-D109863BF401}"/>
    <cellStyle name="??’?義" xfId="1242" xr:uid="{45878429-17A5-4EB6-B84E-A9650C9FECCA}"/>
    <cellStyle name="??©f?`" xfId="1243" xr:uid="{D7DD3174-07E1-4739-988F-F82BDD8DF800}"/>
    <cellStyle name="?\???????n?C?p?[??©g?N" xfId="1244" xr:uid="{FAB3975D-579E-4FEF-9200-86B23D1BDAB0}"/>
    <cellStyle name="?_5??project list " xfId="128" xr:uid="{5C3440D2-D76B-4EAA-90E3-2611E54205E1}"/>
    <cellStyle name="?n?C?p?[??©g?N" xfId="1245" xr:uid="{285661D8-3F57-49B8-ABFF-7925EA2576CE}"/>
    <cellStyle name="?o±O" xfId="1246" xr:uid="{C120B295-8E95-4A53-8D6C-96C4BC40D0E8}"/>
    <cellStyle name="?o±O[0]" xfId="1247" xr:uid="{47A8891C-C9F1-4735-9EA1-B80891BDDE8A}"/>
    <cellStyle name="?o±O_laroux" xfId="1248" xr:uid="{CECE1D85-5276-41BD-8DEA-F726D967D7BF}"/>
    <cellStyle name="_2007_ICP MAYLE" xfId="1249" xr:uid="{9DC8D49A-7F23-4280-894C-3747952C84FA}"/>
    <cellStyle name="_2007-ICP Q1" xfId="1250" xr:uid="{C0183EFE-37C5-4771-ACF1-5D2ABD0DF1F3}"/>
    <cellStyle name="_2008 Spending Tool China Guangzhou-20080409" xfId="1251" xr:uid="{B4C3E8FF-1666-4510-841F-2C8B3EBE7D1C}"/>
    <cellStyle name="_AMED freight_Jan08" xfId="1252" xr:uid="{32886E58-1713-4BD7-9882-C93FBFB6AA06}"/>
    <cellStyle name="_AMED Ocean freight (24 dec 07)" xfId="1253" xr:uid="{7539FABE-E146-42F0-A969-014E8669B2F9}"/>
    <cellStyle name="_Check BOM completeness" xfId="1254" xr:uid="{5A54D0C1-70C0-4EC9-84E6-DEF9653BB9D8}"/>
    <cellStyle name="_CME_Manager_Risk_Forecast___Help_Needed_Weekly_Report_April 05,2007" xfId="2405" xr:uid="{1A8B7320-0CFB-4F5E-8807-A37763D19B59}"/>
    <cellStyle name="_Colgate-CP-AMED-OFR-Inquiry ex Thailand (12 dec 07)" xfId="1255" xr:uid="{740C8D0A-D5E2-4888-A5D3-43EA0AAD01C3}"/>
    <cellStyle name="_Sheet2" xfId="1256" xr:uid="{7D0F487C-27F2-47B9-BC9B-58A099B4F411}"/>
    <cellStyle name="_Soap Chip % for Q309" xfId="1257" xr:uid="{FA0C9151-91BB-4B76-896A-5DD6D580F78A}"/>
    <cellStyle name="=C:\WINNT\SYSTEM32\COMMAND.COM" xfId="2399" xr:uid="{D5B16B21-81D4-4D93-9226-525AAF35AC34}"/>
    <cellStyle name="»õ±Ò[0]_laroux" xfId="1258" xr:uid="{AA7B5C59-3FF7-4E50-A940-4C183BA868A1}"/>
    <cellStyle name="»õ±Ò_laroux" xfId="1259" xr:uid="{2D2AFCE7-F627-4E36-84B7-9DF8D34A6BD5}"/>
    <cellStyle name="•W€_Costing Standard_1" xfId="1260" xr:uid="{EFA3E2D0-4C1A-4F8B-B463-505B6EF98BAC}"/>
    <cellStyle name="…ๆุ®่ [0.00]_Sheet1" xfId="1261" xr:uid="{7109C6F8-E053-4A3B-B6CE-14CFB15E3311}"/>
    <cellStyle name="…ๆุ®่_Sheet1" xfId="1262" xr:uid="{7D23676C-3FC1-4490-9E96-C589D715D312}"/>
    <cellStyle name="0,0_x000a__x000a_NA_x000a__x000a_" xfId="2406" xr:uid="{D5B9F3BC-6A84-48D5-8CE3-B0AC418B698A}"/>
    <cellStyle name="0,0_x000d__x000a_NA_x000d__x000a_" xfId="1263" xr:uid="{6F690228-51A0-46CC-9902-67F8FFB7FBED}"/>
    <cellStyle name="0,0_x000d__x000a_NA_x000d__x000a_ 2" xfId="1264" xr:uid="{E6CC6252-5C64-40BE-8B46-167EA23C55BE}"/>
    <cellStyle name="10-1-99_x000a_?_x0010_?w? ?ɼ?į?İŀ_x0002__x0008_????????࢈?ࢌ?ﺪ_xffff_ﻰ_xffff_᠄ÈĹ?_x0006_???????ࢰÃ????-&amp;C&amp;&quot;Arial,Bold&quot;&amp;10YESC F" xfId="1265" xr:uid="{04292A25-01B4-43C6-A25D-1B5AD89A73B4}"/>
    <cellStyle name="20% - Accent1" xfId="45" builtinId="30" customBuiltin="1"/>
    <cellStyle name="20% - Accent1 10" xfId="1266" xr:uid="{D510000D-487C-4BE4-9F9F-1E1015271D6D}"/>
    <cellStyle name="20% - Accent1 11" xfId="1267" xr:uid="{7757E162-44A0-4D0E-B665-99A37CC3B70A}"/>
    <cellStyle name="20% - Accent1 12" xfId="1268" xr:uid="{EEC99BB7-59BF-47D1-BE54-DDD2F4326A93}"/>
    <cellStyle name="20% - Accent1 13" xfId="1269" xr:uid="{E0C526A3-30F8-44FD-958D-38ABC00894EB}"/>
    <cellStyle name="20% - Accent1 14" xfId="1270" xr:uid="{81C85AC7-557D-4F7C-81A6-A52CC9A9F5A8}"/>
    <cellStyle name="20% - Accent1 15" xfId="1271" xr:uid="{2797CD25-4BB8-4824-AC57-2FAA8B70B261}"/>
    <cellStyle name="20% - Accent1 16" xfId="1272" xr:uid="{06D76F04-ABA6-4804-B465-F19C900EAA88}"/>
    <cellStyle name="20% - Accent1 17" xfId="1273" xr:uid="{0D8FBEFA-1DAB-4342-B930-CDD743DCD971}"/>
    <cellStyle name="20% - Accent1 18" xfId="1274" xr:uid="{5B57EDC9-D845-4616-BC08-D7E3F1144C22}"/>
    <cellStyle name="20% - Accent1 19" xfId="2392" xr:uid="{CCFC9971-FC46-488D-BEAE-158144F530FC}"/>
    <cellStyle name="20% - Accent1 19 2" xfId="57544" xr:uid="{536BF035-7668-4FF9-B6EC-2203B62C36D8}"/>
    <cellStyle name="20% - Accent1 2" xfId="149" xr:uid="{CD553A73-4DC3-4A61-8545-67380C10B718}"/>
    <cellStyle name="20% - Accent1 2 10" xfId="2407" xr:uid="{9AC34FEE-90B6-4A71-8D5B-28A8999C4320}"/>
    <cellStyle name="20% - Accent1 2 11" xfId="2408" xr:uid="{4C37F1F2-5915-4664-AC4D-7E26873AE73D}"/>
    <cellStyle name="20% - Accent1 2 11 2" xfId="2409" xr:uid="{37902198-4C77-45F3-AE72-B423C702CBC8}"/>
    <cellStyle name="20% - Accent1 2 11 2 2" xfId="2410" xr:uid="{EDE2893D-0F58-40F6-BDE0-BD467311BC66}"/>
    <cellStyle name="20% - Accent1 2 11 2 2 2" xfId="2411" xr:uid="{A07DED19-86A1-405E-A63E-1B334910C0FF}"/>
    <cellStyle name="20% - Accent1 2 11 2 2 2 2" xfId="57598" xr:uid="{3A3D0658-D536-4257-8B65-CA51AA75AB34}"/>
    <cellStyle name="20% - Accent1 2 11 2 2_Progress__BFKT3G_HSPA_OFC_PH_3_14_Jan_55_w_team_plan1" xfId="2412" xr:uid="{10C3A694-2A31-4254-9EB3-62743789BAEE}"/>
    <cellStyle name="20% - Accent1 2 11 2 3" xfId="57597" xr:uid="{4A86CE48-74E8-48F3-AAAD-F7164531444D}"/>
    <cellStyle name="20% - Accent1 2 11 2_Progress__BFKT3G_HSPA_OFC_PH_3_14_Jan_55_w_team_plan1" xfId="2413" xr:uid="{00A289D9-8198-49E0-809C-E121F5C0B956}"/>
    <cellStyle name="20% - Accent1 2 11_Progress__BFKT3G_HSPA_OFC_PH_3_14_Jan_55_w_team_plan1" xfId="2414" xr:uid="{10EE502A-8340-4A47-808B-7538C7462B3C}"/>
    <cellStyle name="20% - Accent1 2 12" xfId="2415" xr:uid="{CB0DE653-4273-4819-BC11-53A309A77D31}"/>
    <cellStyle name="20% - Accent1 2 12 2" xfId="2416" xr:uid="{4C6D1ED3-655C-4E95-A1AF-F6CEDE85B315}"/>
    <cellStyle name="20% - Accent1 2 12 2 2" xfId="57599" xr:uid="{96ACB819-FD20-4414-BD04-1D8061F323CD}"/>
    <cellStyle name="20% - Accent1 2 12_Progress__BFKT3G_HSPA_OFC_PH_3_14_Jan_55_w_team_plan1" xfId="2417" xr:uid="{0C7F728E-77FD-4C8E-8264-43B59D055087}"/>
    <cellStyle name="20% - Accent1 2 13" xfId="2418" xr:uid="{23F8974C-2F23-4E02-98EC-FD90B412DAF9}"/>
    <cellStyle name="20% - Accent1 2 2" xfId="227" xr:uid="{1D783373-4F06-4EDA-89AD-CC77678F8D00}"/>
    <cellStyle name="20% - Accent1 2 2 2" xfId="1276" xr:uid="{1C1E4258-19F6-4BF0-83AC-BC71884326FC}"/>
    <cellStyle name="20% - Accent1 2 2 2 2" xfId="1277" xr:uid="{FC5856C0-6915-4917-869D-62318CF6A341}"/>
    <cellStyle name="20% - Accent1 2 2 2 2 2" xfId="2687" xr:uid="{ED54C1BE-273F-49C9-BC16-A5D9B30C1343}"/>
    <cellStyle name="20% - Accent1 2 2 3" xfId="1278" xr:uid="{30D03CFD-68C8-40BD-B79D-92C8268BDA4E}"/>
    <cellStyle name="20% - Accent1 2 2 4" xfId="1279" xr:uid="{9517BA0E-EF73-4FAD-897A-A9BDE93DE7BC}"/>
    <cellStyle name="20% - Accent1 2 2 5" xfId="2419" xr:uid="{2680DE44-AA79-4157-B29E-7DE269C1D988}"/>
    <cellStyle name="20% - Accent1 2 2 6" xfId="1275" xr:uid="{A571E3AF-F834-4D91-B5B7-E2585B4D475A}"/>
    <cellStyle name="20% - Accent1 2 3" xfId="228" xr:uid="{5044AFD8-215B-46C2-A667-0643EFEF6D2D}"/>
    <cellStyle name="20% - Accent1 2 3 2" xfId="350" xr:uid="{E8F8CE82-7F20-4C95-A7A4-67A9603E0FDD}"/>
    <cellStyle name="20% - Accent1 2 3 2 2" xfId="474" xr:uid="{25E6AA99-0792-4614-BD39-F2A8796DCD1D}"/>
    <cellStyle name="20% - Accent1 2 3 2 3" xfId="597" xr:uid="{A74A2D7F-F287-49B6-AAB7-853BA899D0C7}"/>
    <cellStyle name="20% - Accent1 2 3 2 4" xfId="1281" xr:uid="{B818F386-B6BA-412D-B20B-D8652B8ABB52}"/>
    <cellStyle name="20% - Accent1 2 3 3" xfId="413" xr:uid="{ECDA7468-0CA6-4A57-8513-A1BB8B2380E4}"/>
    <cellStyle name="20% - Accent1 2 3 3 2" xfId="1282" xr:uid="{3603B68B-6EC1-4110-A511-5834A0212B90}"/>
    <cellStyle name="20% - Accent1 2 3 4" xfId="536" xr:uid="{74471428-DE6A-413A-9455-CA0B130584E1}"/>
    <cellStyle name="20% - Accent1 2 3 4 2" xfId="2420" xr:uid="{3A351786-5C1E-4B9A-B6A5-A768FF8AA1F1}"/>
    <cellStyle name="20% - Accent1 2 3 5" xfId="1280" xr:uid="{471BE305-1B87-4FC6-9576-CE898BA82089}"/>
    <cellStyle name="20% - Accent1 2 4" xfId="349" xr:uid="{55D9E98A-F722-4F05-B3C3-4E83E6DFA701}"/>
    <cellStyle name="20% - Accent1 2 4 2" xfId="473" xr:uid="{7C267B21-E46E-441B-AC3D-5CBF58A07994}"/>
    <cellStyle name="20% - Accent1 2 4 2 2" xfId="1284" xr:uid="{B2070C38-DF89-4DD1-B18A-D53D6F645727}"/>
    <cellStyle name="20% - Accent1 2 4 3" xfId="596" xr:uid="{5A957089-1CB3-4FD3-9160-3058B71E6FCF}"/>
    <cellStyle name="20% - Accent1 2 4 3 2" xfId="2421" xr:uid="{279157A1-7683-4379-82C8-335B2A4C7EBD}"/>
    <cellStyle name="20% - Accent1 2 4 4" xfId="1283" xr:uid="{109AAA0D-D2DA-4052-B2E0-501417EB894D}"/>
    <cellStyle name="20% - Accent1 2 5" xfId="412" xr:uid="{8048DD15-93E5-496A-ADEA-195F7123C324}"/>
    <cellStyle name="20% - Accent1 2 5 2" xfId="2422" xr:uid="{A503D528-3FD4-4C38-B420-C84B25C3D984}"/>
    <cellStyle name="20% - Accent1 2 5 3" xfId="1285" xr:uid="{DEF4F8EC-5708-405B-A417-636757AD5C48}"/>
    <cellStyle name="20% - Accent1 2 6" xfId="535" xr:uid="{497CD8A6-6767-4B20-9876-76153228B5DD}"/>
    <cellStyle name="20% - Accent1 2 6 2" xfId="2423" xr:uid="{EC931F23-0EA6-40ED-9573-D9C68800A5FB}"/>
    <cellStyle name="20% - Accent1 2 6 3" xfId="1286" xr:uid="{F2E96FDA-DAF1-4302-9139-5C4FE652F182}"/>
    <cellStyle name="20% - Accent1 2 7" xfId="226" xr:uid="{AA23BBD7-54A9-4112-8169-CA76DEC2A17B}"/>
    <cellStyle name="20% - Accent1 2 7 2" xfId="2424" xr:uid="{236C616E-4DFC-4584-A782-BA9202B11269}"/>
    <cellStyle name="20% - Accent1 2 7 3" xfId="1287" xr:uid="{E07287A9-A06C-4BA2-88A9-CFB169280ECB}"/>
    <cellStyle name="20% - Accent1 2 8" xfId="1288" xr:uid="{3315FAAF-1F2D-4E18-82AB-B0C43A9059F0}"/>
    <cellStyle name="20% - Accent1 2 8 2" xfId="2426" xr:uid="{61CF020E-9E5E-440E-B18D-6C27081E9DB8}"/>
    <cellStyle name="20% - Accent1 2 8 2 2" xfId="2427" xr:uid="{F43126B7-3012-418E-80FA-7D2AE2991947}"/>
    <cellStyle name="20% - Accent1 2 8 2 2 2" xfId="2428" xr:uid="{F870A8B7-786B-423A-8197-C47B393BAF78}"/>
    <cellStyle name="20% - Accent1 2 8 2 2 3" xfId="57601" xr:uid="{BBFAADDE-4681-4649-941B-80549F1B8820}"/>
    <cellStyle name="20% - Accent1 2 8 2 2_Progress__BFKT3G_HSPA_OFC_PH_3_14_Jan_55_w_team_plan1" xfId="2429" xr:uid="{22F837C0-2C0F-4862-90A9-4AD9D9C62544}"/>
    <cellStyle name="20% - Accent1 2 8 2_Progress__BFKT3G_HSPA_OFC_PH_3_14_Jan_55_w_team_plan1" xfId="2430" xr:uid="{437C2E74-6CDF-4427-976E-E741ED1823D3}"/>
    <cellStyle name="20% - Accent1 2 8 3" xfId="2431" xr:uid="{861A5C81-955B-4D94-BE4A-9AE69FD218A9}"/>
    <cellStyle name="20% - Accent1 2 8 4" xfId="2432" xr:uid="{AFA82406-AC63-4509-92CA-03967E38CE1D}"/>
    <cellStyle name="20% - Accent1 2 8 5" xfId="2425" xr:uid="{A8D1BCBD-915C-4F18-AD7B-865634742ABD}"/>
    <cellStyle name="20% - Accent1 2 8 5 2" xfId="57600" xr:uid="{00C471B7-D343-4196-9791-F54B447A5C2A}"/>
    <cellStyle name="20% - Accent1 2 8_Progress__BFKT3G_HSPA_OFC_PH_3_14_Jan_55_w_team_plan1" xfId="2433" xr:uid="{1309FFD6-79BD-4F07-A2B0-7BA229B9D51B}"/>
    <cellStyle name="20% - Accent1 2 9" xfId="2434" xr:uid="{79C5E036-A0AD-425C-8272-3DFD53E7D309}"/>
    <cellStyle name="20% - Accent1 20" xfId="2629" xr:uid="{5E337353-979C-42FA-82D2-9113F3C10CA2}"/>
    <cellStyle name="20% - Accent1 21" xfId="1216" xr:uid="{BBEFAE64-2D7D-4F90-BCEA-C8223ADCDECB}"/>
    <cellStyle name="20% - Accent1 22" xfId="58842" xr:uid="{EEEF3346-A414-4AF4-BE98-552A09F1B72F}"/>
    <cellStyle name="20% - Accent1 23" xfId="58859" xr:uid="{5D2CDDA2-D39D-4180-A127-90035EA17687}"/>
    <cellStyle name="20% - Accent1 24" xfId="58879" xr:uid="{96C5EC35-6F06-4F33-AEEC-2F2AD333CCB4}"/>
    <cellStyle name="20% - Accent1 25" xfId="58882" xr:uid="{D9841E7A-590D-40F6-AD87-579530082B51}"/>
    <cellStyle name="20% - Accent1 26" xfId="58881" xr:uid="{A8F70FF0-6C92-4BBD-ACE4-35CD6DA47CAB}"/>
    <cellStyle name="20% - Accent1 27" xfId="58917" xr:uid="{8D9594CD-5B10-4F70-82CB-C9EDF1083402}"/>
    <cellStyle name="20% - Accent1 28" xfId="1176" xr:uid="{C9059B8D-47CC-4B5D-8820-40757695D8CC}"/>
    <cellStyle name="20% - Accent1 3" xfId="229" xr:uid="{0C77D0B7-9E41-40B1-9BB7-0F63196CF84C}"/>
    <cellStyle name="20% - Accent1 3 2" xfId="351" xr:uid="{57F035B5-75A2-47CE-B9F0-81B80FA2380E}"/>
    <cellStyle name="20% - Accent1 3 2 2" xfId="475" xr:uid="{528E5BF9-277B-437E-BE1B-F0B9D78AF2E5}"/>
    <cellStyle name="20% - Accent1 3 2 2 2" xfId="1292" xr:uid="{5460FE5D-437E-4D3D-9B77-BF905B78AC33}"/>
    <cellStyle name="20% - Accent1 3 2 2 3" xfId="1291" xr:uid="{703FB949-A3DD-4A66-89D9-9019242AECBC}"/>
    <cellStyle name="20% - Accent1 3 2 3" xfId="598" xr:uid="{5F4DEDAE-B270-45B0-964E-F78D45F94ECD}"/>
    <cellStyle name="20% - Accent1 3 2 3 2" xfId="57603" xr:uid="{2F76D291-AE20-40F6-AC1C-17F5923AC19D}"/>
    <cellStyle name="20% - Accent1 3 2 3 3" xfId="2436" xr:uid="{28D5E25C-0605-4E43-B693-3C84233133C6}"/>
    <cellStyle name="20% - Accent1 3 2 4" xfId="1290" xr:uid="{3F60B9EB-775F-4BB3-811B-16419744932F}"/>
    <cellStyle name="20% - Accent1 3 3" xfId="414" xr:uid="{8DB7FB3E-ADE7-4005-86E8-D598A8117DF1}"/>
    <cellStyle name="20% - Accent1 3 3 2" xfId="1293" xr:uid="{3C782219-1044-4A6F-BBB8-C73823B2C7CA}"/>
    <cellStyle name="20% - Accent1 3 4" xfId="537" xr:uid="{E0AFFC16-3425-485C-AAD2-7D49A6A4F867}"/>
    <cellStyle name="20% - Accent1 3 4 2" xfId="1295" xr:uid="{6AA4A143-280D-4C92-B1CE-D004A948500A}"/>
    <cellStyle name="20% - Accent1 3 4 3" xfId="1294" xr:uid="{F961362A-2106-4A18-80C5-EFEC6A9540EF}"/>
    <cellStyle name="20% - Accent1 3 5" xfId="2435" xr:uid="{E9FBA7AC-3031-4361-93F7-37CFD7275946}"/>
    <cellStyle name="20% - Accent1 3 5 2" xfId="57602" xr:uid="{2C34DD8B-8E7C-42EF-A4C1-C8D350C79499}"/>
    <cellStyle name="20% - Accent1 3 6" xfId="1289" xr:uid="{8B09F69D-D3B9-4F77-9FBB-D044FA668273}"/>
    <cellStyle name="20% - Accent1 3_Progress__BFKT3G_HSPA_OFC_PH_3_14_Jan_55_w_team_plan1" xfId="2437" xr:uid="{E8F5AC1A-D330-4230-A713-14D52B4122D6}"/>
    <cellStyle name="20% - Accent1 4" xfId="1296" xr:uid="{03D07EEF-1BEA-485B-A219-318A6F731852}"/>
    <cellStyle name="20% - Accent1 4 2" xfId="1297" xr:uid="{05CA501A-75CA-4CEE-9785-06FCED0A1EA3}"/>
    <cellStyle name="20% - Accent1 4 2 2" xfId="1298" xr:uid="{846C3918-59D9-4BB0-8C8E-706B23D8FA02}"/>
    <cellStyle name="20% - Accent1 4 2 2 2" xfId="1299" xr:uid="{652ABE9A-1A55-4C4E-91E7-7630767E5A78}"/>
    <cellStyle name="20% - Accent1 4 2 3" xfId="1300" xr:uid="{51FA9C26-91F5-4181-AD52-163B3AEF5CC8}"/>
    <cellStyle name="20% - Accent1 4 2 4" xfId="2439" xr:uid="{7447F962-E5A3-4231-AF38-0ACF416D08F3}"/>
    <cellStyle name="20% - Accent1 4 2 4 2" xfId="57605" xr:uid="{4B3C65F3-B78E-458F-8C19-9F1F0EC1A19C}"/>
    <cellStyle name="20% - Accent1 4 3" xfId="1301" xr:uid="{CC11797C-E6FA-4345-9B39-44AFA0EDA703}"/>
    <cellStyle name="20% - Accent1 4 3 2" xfId="1302" xr:uid="{C1F9D4A3-3A81-4498-9496-724195ADEAD5}"/>
    <cellStyle name="20% - Accent1 4 4" xfId="1303" xr:uid="{54A79ADC-4051-4AFE-BF5E-65ACBF6776ED}"/>
    <cellStyle name="20% - Accent1 4 4 2" xfId="1304" xr:uid="{06EA1E32-8747-4A9E-B06A-FF72B1A9D4B4}"/>
    <cellStyle name="20% - Accent1 4 5" xfId="1305" xr:uid="{2FAEA7DF-2B25-4E63-877B-6B73D460ED33}"/>
    <cellStyle name="20% - Accent1 4 6" xfId="1306" xr:uid="{35FE71EF-B789-4547-ADF8-3A98952FA660}"/>
    <cellStyle name="20% - Accent1 4 7" xfId="2438" xr:uid="{4D26DC49-F152-4721-9F11-6119AA4268B7}"/>
    <cellStyle name="20% - Accent1 4 7 2" xfId="57604" xr:uid="{4313438D-45F8-4165-A549-8EEAB5D2BAF8}"/>
    <cellStyle name="20% - Accent1 4_Progress__BFKT3G_HSPA_OFC_PH_3_14_Jan_55_w_team_plan1" xfId="2440" xr:uid="{20EEA183-6B62-4FEA-86A2-AD3AAE830E1A}"/>
    <cellStyle name="20% - Accent1 5" xfId="1307" xr:uid="{6B8FA569-076B-413B-9AB6-656A9C2DEA37}"/>
    <cellStyle name="20% - Accent1 5 2" xfId="1308" xr:uid="{DC8FC330-B4ED-40EA-A26A-FBBD03163D63}"/>
    <cellStyle name="20% - Accent1 5 2 2" xfId="1309" xr:uid="{AD075B45-224C-46DD-8744-4D61EA3D1FC0}"/>
    <cellStyle name="20% - Accent1 5 2 3" xfId="2442" xr:uid="{F554BC57-46B4-48E1-9E25-73477F4278DB}"/>
    <cellStyle name="20% - Accent1 5 2 3 2" xfId="57607" xr:uid="{8B8863E1-C023-4631-A5E8-167F4F8353C2}"/>
    <cellStyle name="20% - Accent1 5 3" xfId="1310" xr:uid="{B1D55AC8-7C12-43AB-B8DF-EEB109399238}"/>
    <cellStyle name="20% - Accent1 5 3 2" xfId="1311" xr:uid="{29FE5380-1B64-41DD-ACA6-F1C42D34676B}"/>
    <cellStyle name="20% - Accent1 5 3 3" xfId="2688" xr:uid="{B5A6CA8B-7D65-44C8-A186-20D47C90F00F}"/>
    <cellStyle name="20% - Accent1 5 4" xfId="1312" xr:uid="{8DA9C190-A7C3-4B45-B2A4-833D69E92A56}"/>
    <cellStyle name="20% - Accent1 5 4 2" xfId="2689" xr:uid="{E9701914-345E-4CFA-A3A9-FB82EAD9B283}"/>
    <cellStyle name="20% - Accent1 5 5" xfId="2441" xr:uid="{73539D80-54DF-43BD-AA63-D11BC657D361}"/>
    <cellStyle name="20% - Accent1 5 5 2" xfId="57606" xr:uid="{A421FF35-838E-4A2C-90E4-730D2829764E}"/>
    <cellStyle name="20% - Accent1 5_Progress__BFKT3G_HSPA_OFC_PH_3_14_Jan_55_w_team_plan1" xfId="2443" xr:uid="{8C110708-3BA4-47E1-9322-A6E0EA48CE80}"/>
    <cellStyle name="20% - Accent1 6" xfId="1313" xr:uid="{C0BF1CA8-0CDF-4FFB-BDBD-ABF961084761}"/>
    <cellStyle name="20% - Accent1 6 2" xfId="1314" xr:uid="{E9866476-CD88-41FF-9999-545591CF429A}"/>
    <cellStyle name="20% - Accent1 6 2 2" xfId="2444" xr:uid="{EEF39B52-85BE-4658-9BA1-57011033B9FC}"/>
    <cellStyle name="20% - Accent1 6 2 2 2" xfId="57608" xr:uid="{172E01C9-0BD1-4748-A81D-E7955DFDCFD6}"/>
    <cellStyle name="20% - Accent1 6 3" xfId="1315" xr:uid="{7872469C-5A3B-46E4-AB63-3102BF1B95C9}"/>
    <cellStyle name="20% - Accent1 6 4" xfId="1316" xr:uid="{E499F408-C2D6-40B6-B21A-8D0F775C9B87}"/>
    <cellStyle name="20% - Accent1 7" xfId="1317" xr:uid="{022F0CF8-D713-427D-8D0C-C7A86A3FFF03}"/>
    <cellStyle name="20% - Accent1 8" xfId="1318" xr:uid="{129A6B0A-3837-4289-81F5-64B42B9CBD20}"/>
    <cellStyle name="20% - Accent1 9" xfId="1319" xr:uid="{5BB2EF59-D34F-4227-8D6F-D5EF26EA125B}"/>
    <cellStyle name="20% - Accent2" xfId="48" builtinId="34" customBuiltin="1"/>
    <cellStyle name="20% - Accent2 10" xfId="1320" xr:uid="{B0EFCBB8-08CA-4008-9913-DC3431FAC719}"/>
    <cellStyle name="20% - Accent2 11" xfId="1321" xr:uid="{8759533C-7DE0-4987-96DC-1C34A984DF11}"/>
    <cellStyle name="20% - Accent2 12" xfId="1322" xr:uid="{C97CAB2A-410D-479F-9493-F52D17293661}"/>
    <cellStyle name="20% - Accent2 13" xfId="1323" xr:uid="{B31A9B84-D248-4027-80E6-44B34EE3738C}"/>
    <cellStyle name="20% - Accent2 14" xfId="1324" xr:uid="{C837AC66-FAA5-4CBF-BCEC-B0A106EB1E34}"/>
    <cellStyle name="20% - Accent2 15" xfId="1325" xr:uid="{B77D9CFC-BE6F-4944-A54D-38881807B8C7}"/>
    <cellStyle name="20% - Accent2 16" xfId="1326" xr:uid="{C618695C-8409-4428-954E-402BD599E0E7}"/>
    <cellStyle name="20% - Accent2 17" xfId="1327" xr:uid="{075EC7A2-7417-4288-94C6-CD68E6D4E90D}"/>
    <cellStyle name="20% - Accent2 18" xfId="1328" xr:uid="{4EF658E5-17C3-4D45-B7F1-A537FBF30AE5}"/>
    <cellStyle name="20% - Accent2 19" xfId="2393" xr:uid="{0CE0428B-E35C-4808-A3D0-73394763AEB8}"/>
    <cellStyle name="20% - Accent2 19 2" xfId="57546" xr:uid="{7F45938B-B718-4BD3-A355-EEE2289FC0C1}"/>
    <cellStyle name="20% - Accent2 2" xfId="150" xr:uid="{A937F80B-F560-444F-9714-24BCB4EC6D56}"/>
    <cellStyle name="20% - Accent2 2 10" xfId="2445" xr:uid="{2B37A753-6E52-46B2-B725-2520955CE7BA}"/>
    <cellStyle name="20% - Accent2 2 11" xfId="2446" xr:uid="{35815438-EB19-4336-8C21-C18EB3CE02E0}"/>
    <cellStyle name="20% - Accent2 2 11 2" xfId="2447" xr:uid="{47EAEAC9-A7E3-4466-B7EE-7A7E64CE04C5}"/>
    <cellStyle name="20% - Accent2 2 11 2 2" xfId="2448" xr:uid="{F4A3ED0D-AED3-4398-83C0-E576DA102CAF}"/>
    <cellStyle name="20% - Accent2 2 11 2 2 2" xfId="2449" xr:uid="{6B8872EE-2C51-4B4C-9B45-9153D1E333B8}"/>
    <cellStyle name="20% - Accent2 2 11 2 2 2 2" xfId="57610" xr:uid="{1FFD1B76-BFD1-4967-BF9F-2B4EB9AF67F0}"/>
    <cellStyle name="20% - Accent2 2 11 2 2_Progress__BFKT3G_HSPA_OFC_PH_3_14_Jan_55_w_team_plan1" xfId="2450" xr:uid="{8CDEEA1E-457C-4EA1-9F9E-C5271408270C}"/>
    <cellStyle name="20% - Accent2 2 11 2 3" xfId="57609" xr:uid="{27279A99-5FB5-4C05-A037-F595CDC9DC4E}"/>
    <cellStyle name="20% - Accent2 2 11 2_Progress__BFKT3G_HSPA_OFC_PH_3_14_Jan_55_w_team_plan1" xfId="2451" xr:uid="{33B9DF7B-28F8-4ECB-AE0D-B074582D003E}"/>
    <cellStyle name="20% - Accent2 2 11_Progress__BFKT3G_HSPA_OFC_PH_3_14_Jan_55_w_team_plan1" xfId="2452" xr:uid="{C72D6AB4-A2BE-4BEC-BA7F-A8E800E7B220}"/>
    <cellStyle name="20% - Accent2 2 12" xfId="2453" xr:uid="{3341A13C-F4E1-47E1-B5C8-58E76A20FE02}"/>
    <cellStyle name="20% - Accent2 2 12 2" xfId="2454" xr:uid="{DA2664D2-44A3-40B4-8637-DF68F6DEABB4}"/>
    <cellStyle name="20% - Accent2 2 12 2 2" xfId="57611" xr:uid="{235ABB08-1FE0-4AD3-ABCA-EEE916C36A1E}"/>
    <cellStyle name="20% - Accent2 2 12_Progress__BFKT3G_HSPA_OFC_PH_3_14_Jan_55_w_team_plan1" xfId="2455" xr:uid="{F573B35B-5391-4439-A136-7FF7409A6F3B}"/>
    <cellStyle name="20% - Accent2 2 13" xfId="2456" xr:uid="{BC102695-394A-4C5C-A71C-C593A1E397BA}"/>
    <cellStyle name="20% - Accent2 2 2" xfId="231" xr:uid="{BF6F19E3-66F9-4E13-A1F6-42EABD0C803F}"/>
    <cellStyle name="20% - Accent2 2 2 2" xfId="1330" xr:uid="{39357E91-33D5-4462-8BC2-411A00E9DA62}"/>
    <cellStyle name="20% - Accent2 2 2 2 2" xfId="1331" xr:uid="{44431091-F3CB-4767-B120-5C7F303B118C}"/>
    <cellStyle name="20% - Accent2 2 2 2 2 2" xfId="2690" xr:uid="{096E209E-31CC-4BB8-A6C6-020F069608B1}"/>
    <cellStyle name="20% - Accent2 2 2 3" xfId="1332" xr:uid="{5C7E1603-E3D0-4E91-AC65-0CAA4C062A12}"/>
    <cellStyle name="20% - Accent2 2 2 4" xfId="1333" xr:uid="{ADE3BA78-4979-4280-902A-96D10EF09A0B}"/>
    <cellStyle name="20% - Accent2 2 2 5" xfId="2457" xr:uid="{40B57CEA-37C6-404C-8A24-76989A83BAE7}"/>
    <cellStyle name="20% - Accent2 2 2 6" xfId="1329" xr:uid="{67866ED2-C8B9-4AB0-8B14-20F7C6F8D82F}"/>
    <cellStyle name="20% - Accent2 2 3" xfId="232" xr:uid="{AE5EE553-4895-4BE5-BF6F-C781FD8EAFE9}"/>
    <cellStyle name="20% - Accent2 2 3 2" xfId="353" xr:uid="{8E488811-03C2-4D62-82EB-4C4ECF05536F}"/>
    <cellStyle name="20% - Accent2 2 3 2 2" xfId="477" xr:uid="{ECE0550B-CAF9-43E7-9436-F21608AE2260}"/>
    <cellStyle name="20% - Accent2 2 3 2 3" xfId="600" xr:uid="{DF4604D7-8ED9-49B2-8F02-915A3096B8AA}"/>
    <cellStyle name="20% - Accent2 2 3 2 4" xfId="1335" xr:uid="{F4428CEE-2F69-46DD-9F97-9A19A968BCE7}"/>
    <cellStyle name="20% - Accent2 2 3 3" xfId="416" xr:uid="{118B423A-BC94-4C63-BEBA-246F1874656D}"/>
    <cellStyle name="20% - Accent2 2 3 3 2" xfId="1336" xr:uid="{40E362D1-C3A4-4765-B05C-9EB6F5DE1435}"/>
    <cellStyle name="20% - Accent2 2 3 4" xfId="539" xr:uid="{EF932E02-13CA-43C0-8C00-01F87794155A}"/>
    <cellStyle name="20% - Accent2 2 3 4 2" xfId="2458" xr:uid="{A62828F5-8384-429D-8DEB-C88A3687C4E9}"/>
    <cellStyle name="20% - Accent2 2 3 5" xfId="1334" xr:uid="{0F39EB44-23DC-4797-ADF5-2AD00F9C729F}"/>
    <cellStyle name="20% - Accent2 2 4" xfId="352" xr:uid="{AC582030-70AB-49A1-B108-218388325F71}"/>
    <cellStyle name="20% - Accent2 2 4 2" xfId="476" xr:uid="{00968B80-6B25-4847-AD16-8CA1B7CD6615}"/>
    <cellStyle name="20% - Accent2 2 4 2 2" xfId="1338" xr:uid="{1253D871-308D-4A8B-8C57-A4EFCCBEDF32}"/>
    <cellStyle name="20% - Accent2 2 4 3" xfId="599" xr:uid="{6B7B8AD6-59DC-4FC4-9BAA-7F1D1E7669CB}"/>
    <cellStyle name="20% - Accent2 2 4 3 2" xfId="2459" xr:uid="{944F8F85-F400-4C73-92DA-E43035C4A79C}"/>
    <cellStyle name="20% - Accent2 2 4 4" xfId="1337" xr:uid="{6685FF13-391B-471C-AF3C-AFCCA86093A8}"/>
    <cellStyle name="20% - Accent2 2 5" xfId="415" xr:uid="{A95B4016-7D6D-4E97-936D-E3686C791639}"/>
    <cellStyle name="20% - Accent2 2 5 2" xfId="2460" xr:uid="{84543D7A-BBB4-4F01-A415-F39BB33A1C9B}"/>
    <cellStyle name="20% - Accent2 2 5 3" xfId="1339" xr:uid="{43487C52-31B6-47A2-85E4-CCF09DD1B38F}"/>
    <cellStyle name="20% - Accent2 2 6" xfId="538" xr:uid="{986BF4F1-52A4-4A0E-BF40-9756FDF09341}"/>
    <cellStyle name="20% - Accent2 2 6 2" xfId="2461" xr:uid="{6BCFAAFC-2C3A-4438-AC13-E8F737911DE0}"/>
    <cellStyle name="20% - Accent2 2 6 3" xfId="1340" xr:uid="{ADFFF2C7-C2AA-4671-9782-B49F039FB172}"/>
    <cellStyle name="20% - Accent2 2 7" xfId="230" xr:uid="{0ADF270A-D6C1-440C-8DFF-3D46D57FFB2A}"/>
    <cellStyle name="20% - Accent2 2 7 2" xfId="2462" xr:uid="{7D0B642F-CCE1-4706-800C-6FC511F04FDF}"/>
    <cellStyle name="20% - Accent2 2 7 3" xfId="1341" xr:uid="{CC8C36A6-0A97-416A-807D-0F7A6765101D}"/>
    <cellStyle name="20% - Accent2 2 8" xfId="1342" xr:uid="{E2F540BC-781F-418E-906B-C04E2B941375}"/>
    <cellStyle name="20% - Accent2 2 8 2" xfId="2464" xr:uid="{B12B8C17-DE9A-4BCE-B8DB-230C9D6B639B}"/>
    <cellStyle name="20% - Accent2 2 8 2 2" xfId="2465" xr:uid="{7AA7F873-11E2-40FD-9111-23A8A57539D1}"/>
    <cellStyle name="20% - Accent2 2 8 2 2 2" xfId="2466" xr:uid="{CC944AED-E234-406A-AB09-A0E8BE3A7198}"/>
    <cellStyle name="20% - Accent2 2 8 2 2 3" xfId="57613" xr:uid="{3C1347D3-C470-485B-9E65-CA7D31966E1B}"/>
    <cellStyle name="20% - Accent2 2 8 2 2_Progress__BFKT3G_HSPA_OFC_PH_3_14_Jan_55_w_team_plan1" xfId="2467" xr:uid="{E5E20056-4A6E-4C83-AA69-E48B58A5275F}"/>
    <cellStyle name="20% - Accent2 2 8 2_Progress__BFKT3G_HSPA_OFC_PH_3_14_Jan_55_w_team_plan1" xfId="2468" xr:uid="{9FB4C661-9E30-465A-9D5B-7CF3C67ED9CA}"/>
    <cellStyle name="20% - Accent2 2 8 3" xfId="2469" xr:uid="{62D14222-9AC6-49B2-B079-6843DF0FDC6F}"/>
    <cellStyle name="20% - Accent2 2 8 4" xfId="2470" xr:uid="{7F9DCFDC-44BB-404F-A4C0-6DEE4E13A141}"/>
    <cellStyle name="20% - Accent2 2 8 5" xfId="2463" xr:uid="{A2787370-383B-4DAC-85F6-65E8ACF2F025}"/>
    <cellStyle name="20% - Accent2 2 8 5 2" xfId="57612" xr:uid="{78C4AE36-11E8-43B6-A548-4B524CE704ED}"/>
    <cellStyle name="20% - Accent2 2 8_Progress__BFKT3G_HSPA_OFC_PH_3_14_Jan_55_w_team_plan1" xfId="2471" xr:uid="{894B0B0D-C22E-47A3-A272-435B6D0C0935}"/>
    <cellStyle name="20% - Accent2 2 9" xfId="2472" xr:uid="{00A8A54D-A6BF-4F44-9F85-26F79803736D}"/>
    <cellStyle name="20% - Accent2 20" xfId="2631" xr:uid="{4F530CF2-F440-4E88-BA75-EA4C172BB044}"/>
    <cellStyle name="20% - Accent2 21" xfId="1218" xr:uid="{FE954949-85DB-4631-AC38-3DE01F6A952C}"/>
    <cellStyle name="20% - Accent2 22" xfId="58844" xr:uid="{B839CFDF-66D8-4BA5-994B-BF1F60C26F73}"/>
    <cellStyle name="20% - Accent2 23" xfId="58861" xr:uid="{C5961957-555C-4BA3-AAE0-8A9E0CF22005}"/>
    <cellStyle name="20% - Accent2 24" xfId="58883" xr:uid="{74C711DF-7FBB-4D6E-A951-0CE5DF3409F0}"/>
    <cellStyle name="20% - Accent2 25" xfId="58890" xr:uid="{352FD189-62DB-42D2-ACF5-FC79EEF07240}"/>
    <cellStyle name="20% - Accent2 26" xfId="58905" xr:uid="{BD477CE5-252F-483D-9571-E926684BC267}"/>
    <cellStyle name="20% - Accent2 27" xfId="58919" xr:uid="{140CBF6F-7137-4215-BBEB-3626F22C4B5C}"/>
    <cellStyle name="20% - Accent2 28" xfId="1178" xr:uid="{774235B2-006A-4270-96D3-BF783D201C78}"/>
    <cellStyle name="20% - Accent2 3" xfId="233" xr:uid="{328CD47E-209A-4439-8B22-8DE19FA7520C}"/>
    <cellStyle name="20% - Accent2 3 2" xfId="354" xr:uid="{FC389534-5B8A-43BA-8890-894E3D48228B}"/>
    <cellStyle name="20% - Accent2 3 2 2" xfId="478" xr:uid="{BE23B8BB-3DFC-49C9-B5B3-91F4AB1B3C0E}"/>
    <cellStyle name="20% - Accent2 3 2 2 2" xfId="1346" xr:uid="{85D15B61-29DB-4FF2-878C-34FA6850A2E1}"/>
    <cellStyle name="20% - Accent2 3 2 2 3" xfId="1345" xr:uid="{9869558B-F270-4914-95BF-C574B183A7EB}"/>
    <cellStyle name="20% - Accent2 3 2 3" xfId="601" xr:uid="{9C7A6906-7727-4F37-AD23-48CC7DFF3382}"/>
    <cellStyle name="20% - Accent2 3 2 3 2" xfId="57615" xr:uid="{FE50DDC6-3893-4188-A7BD-7B6CDD34A6DE}"/>
    <cellStyle name="20% - Accent2 3 2 3 3" xfId="2474" xr:uid="{0AB326E0-0FF9-40A7-9B44-8934C459BD40}"/>
    <cellStyle name="20% - Accent2 3 2 4" xfId="1344" xr:uid="{FABED8AE-D4CA-49CF-877D-F0BA55B9BF69}"/>
    <cellStyle name="20% - Accent2 3 3" xfId="417" xr:uid="{5C8AB621-2AC7-4022-BC45-84530DFA95A4}"/>
    <cellStyle name="20% - Accent2 3 3 2" xfId="1347" xr:uid="{3E230752-675D-472A-9B4F-E264E616C1BA}"/>
    <cellStyle name="20% - Accent2 3 4" xfId="540" xr:uid="{8B98DBF4-8BDA-46AE-B26C-F9E0EE369BA7}"/>
    <cellStyle name="20% - Accent2 3 4 2" xfId="1349" xr:uid="{8D3A5360-B5D5-42DF-B3EC-3929CA302A09}"/>
    <cellStyle name="20% - Accent2 3 4 3" xfId="1348" xr:uid="{34F0F931-9E7F-4A08-BC56-BF972CD6C516}"/>
    <cellStyle name="20% - Accent2 3 5" xfId="2473" xr:uid="{F0D24163-F1C0-4541-B938-AB0254D48986}"/>
    <cellStyle name="20% - Accent2 3 5 2" xfId="57614" xr:uid="{87ACAF79-DE78-47D5-B65B-C456ABC733EF}"/>
    <cellStyle name="20% - Accent2 3 6" xfId="1343" xr:uid="{3FD7DB37-4211-43B2-B8B8-187E6582A921}"/>
    <cellStyle name="20% - Accent2 3_Progress__BFKT3G_HSPA_OFC_PH_3_14_Jan_55_w_team_plan1" xfId="2475" xr:uid="{17A30B86-291D-43C5-924A-D1FFADA93538}"/>
    <cellStyle name="20% - Accent2 4" xfId="1350" xr:uid="{0911C5E6-901F-4999-BC03-A48B0BAE321C}"/>
    <cellStyle name="20% - Accent2 4 2" xfId="1351" xr:uid="{71D3E4E5-4CDA-4FDC-B34A-6D7BB4055C94}"/>
    <cellStyle name="20% - Accent2 4 2 2" xfId="1352" xr:uid="{DE3023EE-D841-4678-B9BF-3E3A525550CA}"/>
    <cellStyle name="20% - Accent2 4 2 2 2" xfId="1353" xr:uid="{1E50195B-F218-4988-B336-D192B6B8FCC6}"/>
    <cellStyle name="20% - Accent2 4 2 3" xfId="1354" xr:uid="{B07BFBD8-8318-45C3-A42A-809872202A65}"/>
    <cellStyle name="20% - Accent2 4 2 4" xfId="2477" xr:uid="{66537F2F-9970-40F7-AEEA-818660F25B22}"/>
    <cellStyle name="20% - Accent2 4 2 4 2" xfId="57617" xr:uid="{9ABC1C90-556D-40F0-8E3A-2AE93B0F21AD}"/>
    <cellStyle name="20% - Accent2 4 3" xfId="1355" xr:uid="{8CB42E45-2064-4A33-AE00-254495DF979F}"/>
    <cellStyle name="20% - Accent2 4 3 2" xfId="1356" xr:uid="{38DCB0CC-8923-4B0E-A645-959F40DF590B}"/>
    <cellStyle name="20% - Accent2 4 4" xfId="1357" xr:uid="{80626BFE-14FC-4E13-8D17-47E1B2A70A0F}"/>
    <cellStyle name="20% - Accent2 4 4 2" xfId="1358" xr:uid="{C377927B-CE42-4DA6-B2B1-933B4A99DA09}"/>
    <cellStyle name="20% - Accent2 4 5" xfId="1359" xr:uid="{295BBF5D-000D-4A93-AB6C-3B6EF4D18492}"/>
    <cellStyle name="20% - Accent2 4 6" xfId="1360" xr:uid="{8B05B218-43EB-4FF9-B440-E98ABCACF399}"/>
    <cellStyle name="20% - Accent2 4 7" xfId="2476" xr:uid="{7A794410-C468-40F6-A571-AD6D74C44CC0}"/>
    <cellStyle name="20% - Accent2 4 7 2" xfId="57616" xr:uid="{AF5972AB-FBBD-489E-8B07-FFAD12072A94}"/>
    <cellStyle name="20% - Accent2 4_Progress__BFKT3G_HSPA_OFC_PH_3_14_Jan_55_w_team_plan1" xfId="2478" xr:uid="{E18CA108-CE8A-4F58-A267-241A4713045B}"/>
    <cellStyle name="20% - Accent2 5" xfId="1361" xr:uid="{B655C731-69AC-479D-9C76-B211953D1164}"/>
    <cellStyle name="20% - Accent2 5 2" xfId="1362" xr:uid="{5F31E544-A894-4D86-84BF-8C794B8034A0}"/>
    <cellStyle name="20% - Accent2 5 2 2" xfId="1363" xr:uid="{EBFEF19E-0F32-4E69-BD6F-38831D2A8F0A}"/>
    <cellStyle name="20% - Accent2 5 2 3" xfId="2480" xr:uid="{BC17B15D-D159-4826-94A8-1E14BD81A841}"/>
    <cellStyle name="20% - Accent2 5 2 3 2" xfId="57619" xr:uid="{616D5128-AAE9-4419-B9B3-3178E82D5601}"/>
    <cellStyle name="20% - Accent2 5 3" xfId="1364" xr:uid="{A77117CD-18A4-4654-A74A-D8A300929FF4}"/>
    <cellStyle name="20% - Accent2 5 3 2" xfId="1365" xr:uid="{688CDC23-A421-4D60-9364-729FB9C83A41}"/>
    <cellStyle name="20% - Accent2 5 3 3" xfId="2691" xr:uid="{F46B0784-CBB8-40EC-9B06-7241B5629F44}"/>
    <cellStyle name="20% - Accent2 5 4" xfId="1366" xr:uid="{7BFCA87B-7045-4A2C-B3DB-5375C132EBEC}"/>
    <cellStyle name="20% - Accent2 5 4 2" xfId="2692" xr:uid="{D72E90D3-76F8-44A8-A9EA-218FFFF501CE}"/>
    <cellStyle name="20% - Accent2 5 5" xfId="2479" xr:uid="{34B152AD-7337-4F4B-BC32-295986182F0E}"/>
    <cellStyle name="20% - Accent2 5 5 2" xfId="57618" xr:uid="{B38EC3C9-985A-43F0-BF30-633C29556CFB}"/>
    <cellStyle name="20% - Accent2 5_Progress__BFKT3G_HSPA_OFC_PH_3_14_Jan_55_w_team_plan1" xfId="2481" xr:uid="{0C2EC0A0-E416-4E0E-95C3-9A871F848247}"/>
    <cellStyle name="20% - Accent2 6" xfId="1367" xr:uid="{D2ABDA64-2F12-4AA5-A559-E0B26B4F5535}"/>
    <cellStyle name="20% - Accent2 6 2" xfId="1368" xr:uid="{634F647E-A46B-44C2-AE03-18139A629150}"/>
    <cellStyle name="20% - Accent2 6 2 2" xfId="2482" xr:uid="{7656076D-80EC-42AB-A0F7-DAC95506EFB6}"/>
    <cellStyle name="20% - Accent2 6 2 2 2" xfId="57620" xr:uid="{A2FE287B-670C-4267-8EFA-B215D5DC6413}"/>
    <cellStyle name="20% - Accent2 6 3" xfId="1369" xr:uid="{826AA7A4-20DA-4B98-AEF8-71A911671526}"/>
    <cellStyle name="20% - Accent2 6 4" xfId="1370" xr:uid="{8FD9B622-36C7-4DFA-B379-ECF85A0BBA90}"/>
    <cellStyle name="20% - Accent2 7" xfId="1371" xr:uid="{0268DA6D-ABAF-41E0-8B86-61847910A60F}"/>
    <cellStyle name="20% - Accent2 8" xfId="1372" xr:uid="{E2C1CEBA-1541-4E8A-B155-FF4BE1CBA1A5}"/>
    <cellStyle name="20% - Accent2 9" xfId="1373" xr:uid="{8A50CF18-DFD5-4CD2-B65A-91A54BF1DA7E}"/>
    <cellStyle name="20% - Accent3" xfId="51" builtinId="38" customBuiltin="1"/>
    <cellStyle name="20% - Accent3 10" xfId="1374" xr:uid="{5C232D4C-AB8D-4984-80D9-87E543E76917}"/>
    <cellStyle name="20% - Accent3 11" xfId="1375" xr:uid="{D5E1B85B-7485-4E45-A45F-C8336E7A229C}"/>
    <cellStyle name="20% - Accent3 12" xfId="1376" xr:uid="{3020C4C1-7990-4F37-9589-4A6F8604F6BB}"/>
    <cellStyle name="20% - Accent3 13" xfId="1377" xr:uid="{F1817A33-4FC4-435E-B4D5-819D5E7B36B5}"/>
    <cellStyle name="20% - Accent3 14" xfId="1378" xr:uid="{309E0F6F-9157-4989-B89B-89A7240C26F1}"/>
    <cellStyle name="20% - Accent3 15" xfId="1379" xr:uid="{A4AB1250-8262-457C-84FE-F41211729F9A}"/>
    <cellStyle name="20% - Accent3 16" xfId="1380" xr:uid="{CA0B8EC1-8A34-40C4-B048-E50E5877CFCC}"/>
    <cellStyle name="20% - Accent3 17" xfId="1381" xr:uid="{C500A4C3-9601-4CDC-9FE2-66C3FAA6AA6D}"/>
    <cellStyle name="20% - Accent3 18" xfId="1382" xr:uid="{599E1ADC-C8CA-4801-A648-9F3BE147B86F}"/>
    <cellStyle name="20% - Accent3 19" xfId="2394" xr:uid="{0B40F3D5-2E16-4861-8556-B9AE169D66E9}"/>
    <cellStyle name="20% - Accent3 19 2" xfId="57548" xr:uid="{10676841-0DBB-4649-A6D8-4874E62406A9}"/>
    <cellStyle name="20% - Accent3 2" xfId="151" xr:uid="{6F3D6830-333B-4B71-B7FE-4687C930B779}"/>
    <cellStyle name="20% - Accent3 2 10" xfId="2483" xr:uid="{210CD856-B72A-4DBD-BCF3-F6533F78E93C}"/>
    <cellStyle name="20% - Accent3 2 11" xfId="2484" xr:uid="{EFD189D9-352E-469D-9C2B-391A0254E8D2}"/>
    <cellStyle name="20% - Accent3 2 11 2" xfId="2485" xr:uid="{E077E346-44D0-4390-BD5A-FF942321E1A3}"/>
    <cellStyle name="20% - Accent3 2 11 2 2" xfId="2486" xr:uid="{7A228089-BDAE-462B-8E1B-E343B8BEC658}"/>
    <cellStyle name="20% - Accent3 2 11 2 2 2" xfId="2487" xr:uid="{9E5F1F69-3C0C-4357-81F3-C52EBCB5A953}"/>
    <cellStyle name="20% - Accent3 2 11 2 2 2 2" xfId="57622" xr:uid="{D78CB67A-C30B-44C1-BE7F-0D27B6FF227E}"/>
    <cellStyle name="20% - Accent3 2 11 2 2_Progress__BFKT3G_HSPA_OFC_PH_3_14_Jan_55_w_team_plan1" xfId="2488" xr:uid="{D9B0CBBA-5774-4871-B624-13736714F22C}"/>
    <cellStyle name="20% - Accent3 2 11 2 3" xfId="57621" xr:uid="{11F439E5-797F-48F2-8A85-44365EBDDB8E}"/>
    <cellStyle name="20% - Accent3 2 11 2_Progress__BFKT3G_HSPA_OFC_PH_3_14_Jan_55_w_team_plan1" xfId="2489" xr:uid="{16CE7A2B-1558-48EF-87DF-406D96D0CA81}"/>
    <cellStyle name="20% - Accent3 2 11_Progress__BFKT3G_HSPA_OFC_PH_3_14_Jan_55_w_team_plan1" xfId="2490" xr:uid="{FB0FFC0C-1B7D-45BB-B0FA-E11111708081}"/>
    <cellStyle name="20% - Accent3 2 12" xfId="2491" xr:uid="{9BD43FF2-86AD-4566-B7A2-7A37BFF2970F}"/>
    <cellStyle name="20% - Accent3 2 12 2" xfId="2492" xr:uid="{4CF92B5B-9AEA-4C9D-AA70-6608BDF9CBAE}"/>
    <cellStyle name="20% - Accent3 2 12 2 2" xfId="57623" xr:uid="{5986076A-FDD9-4B59-B4AB-EF3109AC5FFB}"/>
    <cellStyle name="20% - Accent3 2 12_Progress__BFKT3G_HSPA_OFC_PH_3_14_Jan_55_w_team_plan1" xfId="2493" xr:uid="{A48B11A5-F761-45B0-877F-47609B499052}"/>
    <cellStyle name="20% - Accent3 2 13" xfId="2494" xr:uid="{83BCF419-87C0-4CD5-A0BC-835E906F20E3}"/>
    <cellStyle name="20% - Accent3 2 2" xfId="235" xr:uid="{4FD60C9C-6C61-44BC-A219-CB29C825C1BF}"/>
    <cellStyle name="20% - Accent3 2 2 2" xfId="1384" xr:uid="{553449E5-94DA-4EFE-B5F3-C13CD1C64244}"/>
    <cellStyle name="20% - Accent3 2 2 2 2" xfId="1385" xr:uid="{2603A933-7460-4A0C-84B1-B8B466CC925B}"/>
    <cellStyle name="20% - Accent3 2 2 2 2 2" xfId="2693" xr:uid="{FB0D89C5-9EA9-4FD7-BFDF-67F603C91320}"/>
    <cellStyle name="20% - Accent3 2 2 3" xfId="1386" xr:uid="{292CB451-A93E-455E-AC73-C835CE9625A5}"/>
    <cellStyle name="20% - Accent3 2 2 4" xfId="1387" xr:uid="{642E40C0-0C3E-488A-AD0A-754E37A347DA}"/>
    <cellStyle name="20% - Accent3 2 2 5" xfId="2495" xr:uid="{DD9BCB95-8C18-4A2C-A3A6-7AFF91A638B7}"/>
    <cellStyle name="20% - Accent3 2 2 6" xfId="1383" xr:uid="{9E837178-91CA-49A4-AEE4-653A5575009D}"/>
    <cellStyle name="20% - Accent3 2 3" xfId="236" xr:uid="{1282E121-28E6-4292-B139-8A8657D9841D}"/>
    <cellStyle name="20% - Accent3 2 3 2" xfId="356" xr:uid="{ED393808-2BF7-4DC2-B7A8-5D3B2DB6B1E9}"/>
    <cellStyle name="20% - Accent3 2 3 2 2" xfId="480" xr:uid="{9899CD0D-6E7F-49AB-BD73-A32C4E54B67D}"/>
    <cellStyle name="20% - Accent3 2 3 2 3" xfId="603" xr:uid="{C009E4C3-35F3-4317-A3A1-8A545601E657}"/>
    <cellStyle name="20% - Accent3 2 3 2 4" xfId="1389" xr:uid="{64DF5EA2-6267-4D36-BDEE-E65936EF7B4D}"/>
    <cellStyle name="20% - Accent3 2 3 3" xfId="419" xr:uid="{F4D37100-A8DC-4B67-BF6B-175D6AE5D687}"/>
    <cellStyle name="20% - Accent3 2 3 3 2" xfId="1390" xr:uid="{AB37B1E0-0FFB-44EC-B245-14F62A7E7EB8}"/>
    <cellStyle name="20% - Accent3 2 3 4" xfId="542" xr:uid="{A5BDE676-D84A-4E4D-A295-2B953F392B42}"/>
    <cellStyle name="20% - Accent3 2 3 4 2" xfId="2496" xr:uid="{60A2B1D9-115C-48C6-86B1-81047BFF0170}"/>
    <cellStyle name="20% - Accent3 2 3 5" xfId="1388" xr:uid="{4BF1B396-1C76-45C2-A925-E869AF52B75B}"/>
    <cellStyle name="20% - Accent3 2 4" xfId="355" xr:uid="{23FCC211-E44A-4849-91DC-F4B7471E7C46}"/>
    <cellStyle name="20% - Accent3 2 4 2" xfId="479" xr:uid="{F9C3DCF3-A423-4805-8103-022B23B478AB}"/>
    <cellStyle name="20% - Accent3 2 4 2 2" xfId="1392" xr:uid="{C20E358E-30AB-44F0-9923-9FAC9FE81B2F}"/>
    <cellStyle name="20% - Accent3 2 4 3" xfId="602" xr:uid="{AC1A0F1D-B478-490D-9AF9-45ABA46C93BD}"/>
    <cellStyle name="20% - Accent3 2 4 3 2" xfId="2497" xr:uid="{3C2D2D35-2FB2-49C0-8A5E-0AE153240617}"/>
    <cellStyle name="20% - Accent3 2 4 4" xfId="1391" xr:uid="{A16BC1D8-1C86-464B-B8B7-C732471901FF}"/>
    <cellStyle name="20% - Accent3 2 5" xfId="418" xr:uid="{E8929328-63DC-4426-9490-FC1C2DC7D6F4}"/>
    <cellStyle name="20% - Accent3 2 5 2" xfId="2498" xr:uid="{D85338B8-FCAB-4801-AF5E-D966D4860188}"/>
    <cellStyle name="20% - Accent3 2 5 3" xfId="1393" xr:uid="{8E34D168-F88C-42BF-A5CC-3B8E1C159876}"/>
    <cellStyle name="20% - Accent3 2 6" xfId="541" xr:uid="{05C6BCF0-DE4C-45E8-892E-18F2A2DCE53E}"/>
    <cellStyle name="20% - Accent3 2 6 2" xfId="2499" xr:uid="{79529246-58A4-424E-86B8-2C711BF3C3F9}"/>
    <cellStyle name="20% - Accent3 2 6 3" xfId="1394" xr:uid="{BE0D70CA-D8C0-423B-9B13-862736F6ACB0}"/>
    <cellStyle name="20% - Accent3 2 7" xfId="234" xr:uid="{4EFA20F0-F609-41B9-8B74-D0A962F1A33E}"/>
    <cellStyle name="20% - Accent3 2 7 2" xfId="2500" xr:uid="{87501233-E7B5-4F6A-A0B1-339897210D64}"/>
    <cellStyle name="20% - Accent3 2 7 3" xfId="1395" xr:uid="{418B419B-760B-432F-8789-063170DAED6D}"/>
    <cellStyle name="20% - Accent3 2 8" xfId="1396" xr:uid="{1EAAF3C3-6E11-472E-B605-6B1A4997BB8E}"/>
    <cellStyle name="20% - Accent3 2 8 2" xfId="2502" xr:uid="{3EE7AC51-8C28-4E0C-B105-6338D75AFE27}"/>
    <cellStyle name="20% - Accent3 2 8 2 2" xfId="2503" xr:uid="{66FF69F9-D3DF-44EB-9FC0-C611FFF9D6EA}"/>
    <cellStyle name="20% - Accent3 2 8 2 2 2" xfId="2504" xr:uid="{C702C969-60AD-4D5B-96DD-C10CBFC68DA5}"/>
    <cellStyle name="20% - Accent3 2 8 2 2 3" xfId="57625" xr:uid="{6E88A5B5-B27D-40D8-BD60-557AF4F16B7B}"/>
    <cellStyle name="20% - Accent3 2 8 2 2_Progress__BFKT3G_HSPA_OFC_PH_3_14_Jan_55_w_team_plan1" xfId="2505" xr:uid="{219751C0-984E-4AB5-AF79-2379178BE2BC}"/>
    <cellStyle name="20% - Accent3 2 8 2_Progress__BFKT3G_HSPA_OFC_PH_3_14_Jan_55_w_team_plan1" xfId="2506" xr:uid="{17D5C0E7-4BC9-4266-B615-D482638B50C3}"/>
    <cellStyle name="20% - Accent3 2 8 3" xfId="2507" xr:uid="{DDE4D7D4-D516-4F62-AECF-4E1C73831A3F}"/>
    <cellStyle name="20% - Accent3 2 8 4" xfId="2508" xr:uid="{BB129DF5-E870-4968-BE48-9C6907A37B8B}"/>
    <cellStyle name="20% - Accent3 2 8 5" xfId="2501" xr:uid="{E7B27676-140B-4218-9D77-CDC6EF352E6F}"/>
    <cellStyle name="20% - Accent3 2 8 5 2" xfId="57624" xr:uid="{DAAC87E3-1929-4B1C-807D-1486FE9A06FB}"/>
    <cellStyle name="20% - Accent3 2 8_Progress__BFKT3G_HSPA_OFC_PH_3_14_Jan_55_w_team_plan1" xfId="2509" xr:uid="{66103119-02E6-415E-AB73-05D686969A17}"/>
    <cellStyle name="20% - Accent3 2 9" xfId="2510" xr:uid="{8E55584C-2946-45A6-94D4-E104020A4272}"/>
    <cellStyle name="20% - Accent3 20" xfId="2633" xr:uid="{71C2F23A-D777-4A7B-9A9A-C9FC8D78718A}"/>
    <cellStyle name="20% - Accent3 21" xfId="1220" xr:uid="{25BD3344-8295-45AF-B0A6-D0956E386953}"/>
    <cellStyle name="20% - Accent3 22" xfId="58846" xr:uid="{D3149A65-1756-4209-A17D-06F4396FBA57}"/>
    <cellStyle name="20% - Accent3 23" xfId="58863" xr:uid="{BA867FF5-BD48-4AB2-BED5-17BECA29AC8B}"/>
    <cellStyle name="20% - Accent3 24" xfId="58885" xr:uid="{19F887F4-B7A3-497B-B2D0-D23244105553}"/>
    <cellStyle name="20% - Accent3 25" xfId="58898" xr:uid="{B6537568-49C2-4F81-BB61-AC6C1CAACACB}"/>
    <cellStyle name="20% - Accent3 26" xfId="58897" xr:uid="{EA836870-4335-468C-9F1A-25B1235B6273}"/>
    <cellStyle name="20% - Accent3 27" xfId="58921" xr:uid="{96469A54-6B8A-49CD-9E84-C428AE624383}"/>
    <cellStyle name="20% - Accent3 28" xfId="1180" xr:uid="{9F9C7EBD-B3FE-44E0-A4CA-8BF781D6C231}"/>
    <cellStyle name="20% - Accent3 3" xfId="237" xr:uid="{1EC33327-B49E-4E76-A77B-68B4ED815051}"/>
    <cellStyle name="20% - Accent3 3 2" xfId="357" xr:uid="{D6F9303E-A6ED-43D6-A0C3-1E20EF6BE929}"/>
    <cellStyle name="20% - Accent3 3 2 2" xfId="481" xr:uid="{0CF42B64-1759-4E98-B690-2DD048737439}"/>
    <cellStyle name="20% - Accent3 3 2 2 2" xfId="1400" xr:uid="{9DEC7979-E1D3-4A0F-A271-AF1F1F5751D4}"/>
    <cellStyle name="20% - Accent3 3 2 2 3" xfId="1399" xr:uid="{AFB20BE8-8034-4400-A55D-CE036AF91101}"/>
    <cellStyle name="20% - Accent3 3 2 3" xfId="604" xr:uid="{766D717B-219F-4D45-9A09-7EFCF00A5B8B}"/>
    <cellStyle name="20% - Accent3 3 2 3 2" xfId="57627" xr:uid="{D7494B23-EBB4-4C24-8FBE-EA6FA450C5C8}"/>
    <cellStyle name="20% - Accent3 3 2 3 3" xfId="2512" xr:uid="{1A430A03-834D-4F95-B787-98ACD4B76BB7}"/>
    <cellStyle name="20% - Accent3 3 2 4" xfId="1398" xr:uid="{D19DCB6E-8C7B-4334-B3BF-9683B5A8A69B}"/>
    <cellStyle name="20% - Accent3 3 3" xfId="420" xr:uid="{2E52AC76-23DF-4544-B8B2-4A84DBBAC256}"/>
    <cellStyle name="20% - Accent3 3 3 2" xfId="1401" xr:uid="{E605CE55-F3EF-45AC-8E9D-60690E9F989B}"/>
    <cellStyle name="20% - Accent3 3 4" xfId="543" xr:uid="{4E4015D3-BEF3-41E3-81BE-9EA7FA7C9F74}"/>
    <cellStyle name="20% - Accent3 3 4 2" xfId="1403" xr:uid="{B3836E9C-A17E-49C1-AFC4-CCEF32657C4A}"/>
    <cellStyle name="20% - Accent3 3 4 3" xfId="1402" xr:uid="{992D1831-CBA5-4379-B2AD-86202D4DF4AE}"/>
    <cellStyle name="20% - Accent3 3 5" xfId="2511" xr:uid="{CC4B9AF2-D432-493A-82AD-6A829A233C3B}"/>
    <cellStyle name="20% - Accent3 3 5 2" xfId="57626" xr:uid="{755D4C62-8C60-4261-961D-1FF1479DAAD4}"/>
    <cellStyle name="20% - Accent3 3 6" xfId="1397" xr:uid="{07534061-1553-43A8-94A9-B661F7F465A6}"/>
    <cellStyle name="20% - Accent3 3_Progress__BFKT3G_HSPA_OFC_PH_3_14_Jan_55_w_team_plan1" xfId="2513" xr:uid="{F375FCFC-77B9-4DB1-9AA6-832713A41C6B}"/>
    <cellStyle name="20% - Accent3 4" xfId="1404" xr:uid="{CA73B847-835B-4767-A8D1-A77B6769974B}"/>
    <cellStyle name="20% - Accent3 4 2" xfId="1405" xr:uid="{0AD28289-A84C-4A49-AFF7-A48634955847}"/>
    <cellStyle name="20% - Accent3 4 2 2" xfId="1406" xr:uid="{3784F141-17E5-4818-B9F7-2F1743DFC29A}"/>
    <cellStyle name="20% - Accent3 4 2 2 2" xfId="1407" xr:uid="{CB88C36F-22A7-44CB-9540-EC3FFCDC81F8}"/>
    <cellStyle name="20% - Accent3 4 2 3" xfId="1408" xr:uid="{D08C1F44-7718-4937-8C17-6644A0993C04}"/>
    <cellStyle name="20% - Accent3 4 2 4" xfId="2515" xr:uid="{16DEC312-1995-454A-9023-4257D891D492}"/>
    <cellStyle name="20% - Accent3 4 2 4 2" xfId="57629" xr:uid="{071EBF13-5E77-456E-94C0-A407AD6238EF}"/>
    <cellStyle name="20% - Accent3 4 3" xfId="1409" xr:uid="{ACE1E24E-9401-4CAD-80E6-09E9F40986B6}"/>
    <cellStyle name="20% - Accent3 4 3 2" xfId="1410" xr:uid="{266A114F-C998-48F6-8C1B-E74C9A4F1E2E}"/>
    <cellStyle name="20% - Accent3 4 4" xfId="1411" xr:uid="{DC501313-2337-4A9D-BBC9-16902659ABD0}"/>
    <cellStyle name="20% - Accent3 4 4 2" xfId="1412" xr:uid="{6AC2E825-1AF8-4829-98D0-506F574D2C2A}"/>
    <cellStyle name="20% - Accent3 4 5" xfId="1413" xr:uid="{2A479A19-0E9C-4FFE-9638-AF2C0376A453}"/>
    <cellStyle name="20% - Accent3 4 6" xfId="1414" xr:uid="{AD7FC8E5-1989-4F02-A1EB-35B4A4B681D4}"/>
    <cellStyle name="20% - Accent3 4 7" xfId="2514" xr:uid="{8C0BC427-AE98-435A-9D55-D9B05DB1E290}"/>
    <cellStyle name="20% - Accent3 4 7 2" xfId="57628" xr:uid="{D7BAAA00-5A6E-47D6-9924-69AAE22D0213}"/>
    <cellStyle name="20% - Accent3 4_Progress__BFKT3G_HSPA_OFC_PH_3_14_Jan_55_w_team_plan1" xfId="2516" xr:uid="{BC534A79-7757-4DAA-B5C7-051C22AD2A09}"/>
    <cellStyle name="20% - Accent3 5" xfId="1415" xr:uid="{6DAC4D12-727C-4358-8464-E8B4C9F25550}"/>
    <cellStyle name="20% - Accent3 5 2" xfId="1416" xr:uid="{BBAB663A-45AD-4462-B559-81CFA5110132}"/>
    <cellStyle name="20% - Accent3 5 2 2" xfId="1417" xr:uid="{25EDC7D5-DFB6-4B07-BB7E-B35C5FD1178E}"/>
    <cellStyle name="20% - Accent3 5 2 3" xfId="2518" xr:uid="{5D089999-6164-4D67-B807-B5A7A6B6D965}"/>
    <cellStyle name="20% - Accent3 5 2 3 2" xfId="57631" xr:uid="{22EECCFB-94BB-43D2-B855-E0F83639A8DE}"/>
    <cellStyle name="20% - Accent3 5 3" xfId="1418" xr:uid="{BF7E2462-8262-411A-9164-9BC16152E4B0}"/>
    <cellStyle name="20% - Accent3 5 3 2" xfId="1419" xr:uid="{8DCB63E0-D937-434B-AD6B-6E233F376275}"/>
    <cellStyle name="20% - Accent3 5 3 3" xfId="2694" xr:uid="{3DB77347-CC08-4545-95CD-007A70129FDE}"/>
    <cellStyle name="20% - Accent3 5 4" xfId="1420" xr:uid="{0677CC73-7478-4E27-A06F-DCAD1F34AF14}"/>
    <cellStyle name="20% - Accent3 5 4 2" xfId="2695" xr:uid="{6D4E3D85-5840-40C9-91E3-BF73BCB338ED}"/>
    <cellStyle name="20% - Accent3 5 5" xfId="2517" xr:uid="{ACE5AF41-193C-432B-88DB-F3AAF99934BB}"/>
    <cellStyle name="20% - Accent3 5 5 2" xfId="57630" xr:uid="{946B391C-27F8-49CF-A823-F76998713FBA}"/>
    <cellStyle name="20% - Accent3 5_Progress__BFKT3G_HSPA_OFC_PH_3_14_Jan_55_w_team_plan1" xfId="2519" xr:uid="{7E7105DE-131C-4FE8-AFC0-7EAC4F860640}"/>
    <cellStyle name="20% - Accent3 6" xfId="1421" xr:uid="{6D5F93AE-CAB5-4C9A-917A-4259CC7D02EE}"/>
    <cellStyle name="20% - Accent3 6 2" xfId="1422" xr:uid="{435458DF-C30F-4650-AC66-00AFDAB96CAA}"/>
    <cellStyle name="20% - Accent3 6 2 2" xfId="2520" xr:uid="{E46D584D-39AB-4148-9FE7-D2CD0AD7ECB1}"/>
    <cellStyle name="20% - Accent3 6 2 2 2" xfId="57632" xr:uid="{020913BE-F324-4001-AC5F-8B572E72786F}"/>
    <cellStyle name="20% - Accent3 6 3" xfId="1423" xr:uid="{BBCC8207-E8FA-4EBA-AA21-1EE9EF614906}"/>
    <cellStyle name="20% - Accent3 6 4" xfId="1424" xr:uid="{D8EDA0B4-C1D6-4F29-953B-C2E79E1C6B01}"/>
    <cellStyle name="20% - Accent3 7" xfId="1425" xr:uid="{DEFBAE8B-7F34-4A55-AB3B-6A47963450EC}"/>
    <cellStyle name="20% - Accent3 8" xfId="1426" xr:uid="{A3E26BB1-0E24-411F-9371-6841942BE588}"/>
    <cellStyle name="20% - Accent3 9" xfId="1427" xr:uid="{F589AABA-01E7-4CB9-8F2B-4E63E49C9E0B}"/>
    <cellStyle name="20% - Accent4" xfId="54" builtinId="42" customBuiltin="1"/>
    <cellStyle name="20% - Accent4 10" xfId="1428" xr:uid="{DB181437-ED04-4D8E-9A46-55DD2ADA4024}"/>
    <cellStyle name="20% - Accent4 11" xfId="1429" xr:uid="{B5B1686E-34EA-49B0-BE4C-C82F4B097B45}"/>
    <cellStyle name="20% - Accent4 12" xfId="1430" xr:uid="{D50D2927-40FA-48D2-8587-15D184E846F0}"/>
    <cellStyle name="20% - Accent4 13" xfId="1431" xr:uid="{F194889A-A3F6-43AD-A7CF-497B7EB88D7F}"/>
    <cellStyle name="20% - Accent4 14" xfId="1432" xr:uid="{2393578B-3F32-421D-BB64-880C12253FC0}"/>
    <cellStyle name="20% - Accent4 15" xfId="1433" xr:uid="{32F82105-D878-4635-A91E-C6375904AB8E}"/>
    <cellStyle name="20% - Accent4 16" xfId="1434" xr:uid="{C8660190-EEAD-4746-B1F4-5DE9A951DCEB}"/>
    <cellStyle name="20% - Accent4 17" xfId="1435" xr:uid="{2A3F80A7-C295-4083-B6E4-545EAFEF61D2}"/>
    <cellStyle name="20% - Accent4 18" xfId="1436" xr:uid="{76FB9691-9722-4200-9B21-AB8094B28FE1}"/>
    <cellStyle name="20% - Accent4 19" xfId="2395" xr:uid="{BF41ED2F-7E49-44CA-AE40-FF699165167E}"/>
    <cellStyle name="20% - Accent4 19 2" xfId="57550" xr:uid="{F0DF74D2-5B55-4BA9-BCCB-5276C72343A7}"/>
    <cellStyle name="20% - Accent4 2" xfId="152" xr:uid="{42FBC38E-F67E-4985-9472-0DB5AD0C5897}"/>
    <cellStyle name="20% - Accent4 2 10" xfId="2521" xr:uid="{1D6ABE68-FA5C-4F66-9F4A-C87EB050FFAF}"/>
    <cellStyle name="20% - Accent4 2 11" xfId="2522" xr:uid="{92421750-2C03-42EC-A68F-468FF3B271C5}"/>
    <cellStyle name="20% - Accent4 2 11 2" xfId="2523" xr:uid="{D504486D-705C-4229-A0E1-AC23F6A65E27}"/>
    <cellStyle name="20% - Accent4 2 11 2 2" xfId="2524" xr:uid="{3265126C-C915-4435-917F-B9C7603A8347}"/>
    <cellStyle name="20% - Accent4 2 11 2 2 2" xfId="2525" xr:uid="{9E0C9939-4D5F-4444-B9C0-DEB2D987C2EB}"/>
    <cellStyle name="20% - Accent4 2 11 2 2 2 2" xfId="57634" xr:uid="{30275B58-6ECC-44C2-A980-93D83D3D2F54}"/>
    <cellStyle name="20% - Accent4 2 11 2 2_Progress__BFKT3G_HSPA_OFC_PH_3_14_Jan_55_w_team_plan1" xfId="2526" xr:uid="{FC321DF0-4DAA-463C-B6F1-13D8030D0F91}"/>
    <cellStyle name="20% - Accent4 2 11 2 3" xfId="57633" xr:uid="{F020FECF-2809-4B7E-9A58-DE9E239CB464}"/>
    <cellStyle name="20% - Accent4 2 11 2_Progress__BFKT3G_HSPA_OFC_PH_3_14_Jan_55_w_team_plan1" xfId="2527" xr:uid="{A611A191-71F0-4B65-9AAA-64131E6DCC47}"/>
    <cellStyle name="20% - Accent4 2 11_Progress__BFKT3G_HSPA_OFC_PH_3_14_Jan_55_w_team_plan1" xfId="2528" xr:uid="{2EAA71C6-AD69-4234-B053-F4AF4D53CC38}"/>
    <cellStyle name="20% - Accent4 2 12" xfId="2529" xr:uid="{B9A1CDDA-1821-4D49-9363-9E77AC0D3899}"/>
    <cellStyle name="20% - Accent4 2 12 2" xfId="2530" xr:uid="{9AE44CDB-01FD-4D4A-A535-5CE5F5843DBA}"/>
    <cellStyle name="20% - Accent4 2 12 2 2" xfId="57635" xr:uid="{A5EF22BC-99C8-4C71-A631-423D7CC27791}"/>
    <cellStyle name="20% - Accent4 2 12_Progress__BFKT3G_HSPA_OFC_PH_3_14_Jan_55_w_team_plan1" xfId="2531" xr:uid="{49955EE1-E0F8-47A9-8B3C-294EA9F8CB17}"/>
    <cellStyle name="20% - Accent4 2 13" xfId="2532" xr:uid="{B29B37EF-C602-445C-A6D7-766ED4990242}"/>
    <cellStyle name="20% - Accent4 2 2" xfId="239" xr:uid="{826D4A02-1E8E-4462-8772-09353F039FDA}"/>
    <cellStyle name="20% - Accent4 2 2 2" xfId="1438" xr:uid="{F163E85C-33FB-47A0-A144-363B3D6C82EA}"/>
    <cellStyle name="20% - Accent4 2 2 2 2" xfId="1439" xr:uid="{477C74BA-BCD4-436A-A755-3CCECF29250C}"/>
    <cellStyle name="20% - Accent4 2 2 2 2 2" xfId="2696" xr:uid="{94EFB8C0-3909-4314-9822-5F83F54C930A}"/>
    <cellStyle name="20% - Accent4 2 2 3" xfId="1440" xr:uid="{44CE631D-93BA-426A-8BF7-ACFC6B977D5C}"/>
    <cellStyle name="20% - Accent4 2 2 4" xfId="1441" xr:uid="{C36408DD-CD72-442F-96F1-9E131BC6A720}"/>
    <cellStyle name="20% - Accent4 2 2 5" xfId="2533" xr:uid="{648070E1-C8C7-48E1-810E-09DEC824D076}"/>
    <cellStyle name="20% - Accent4 2 2 6" xfId="1437" xr:uid="{AAC95B90-1A3A-4F2D-A9E1-D8B7B0682A8D}"/>
    <cellStyle name="20% - Accent4 2 3" xfId="240" xr:uid="{C602115C-A7DC-472D-97D0-1C60AC23F10D}"/>
    <cellStyle name="20% - Accent4 2 3 2" xfId="359" xr:uid="{046C1305-F107-4197-880C-750073676605}"/>
    <cellStyle name="20% - Accent4 2 3 2 2" xfId="483" xr:uid="{B7CC9B06-B1CD-449C-A241-584AEBF0A187}"/>
    <cellStyle name="20% - Accent4 2 3 2 3" xfId="606" xr:uid="{ED9D461D-D397-47E0-A39E-185088D90ACF}"/>
    <cellStyle name="20% - Accent4 2 3 2 4" xfId="1443" xr:uid="{091A13FB-D5DF-4EDC-8117-C93CB5AA1C5F}"/>
    <cellStyle name="20% - Accent4 2 3 3" xfId="422" xr:uid="{05B9BA03-1113-45DA-9879-E5CA54878194}"/>
    <cellStyle name="20% - Accent4 2 3 3 2" xfId="1444" xr:uid="{AD2A7199-D082-40AC-8BB8-88E3AB7FA2EE}"/>
    <cellStyle name="20% - Accent4 2 3 4" xfId="545" xr:uid="{7E6FE724-F9CD-4433-873D-1EB5F18D6C7F}"/>
    <cellStyle name="20% - Accent4 2 3 4 2" xfId="2534" xr:uid="{A25314BC-85F3-4941-9781-D491AF7060DD}"/>
    <cellStyle name="20% - Accent4 2 3 5" xfId="1442" xr:uid="{DA7B445C-82B0-482D-8A5B-710F1E174ED9}"/>
    <cellStyle name="20% - Accent4 2 4" xfId="358" xr:uid="{0296D7B5-DE20-4659-A7A8-4597015BE239}"/>
    <cellStyle name="20% - Accent4 2 4 2" xfId="482" xr:uid="{0B6E16E0-81F5-4C95-9A5F-804776B3B84B}"/>
    <cellStyle name="20% - Accent4 2 4 2 2" xfId="1446" xr:uid="{82A63887-3387-4A59-8517-C388936D79FD}"/>
    <cellStyle name="20% - Accent4 2 4 3" xfId="605" xr:uid="{0096A13A-4026-4780-83C0-88B03DF5C122}"/>
    <cellStyle name="20% - Accent4 2 4 3 2" xfId="2535" xr:uid="{ED131428-0DB7-4717-B8E5-9972154F8125}"/>
    <cellStyle name="20% - Accent4 2 4 4" xfId="1445" xr:uid="{797EC1DC-E8D3-4CE9-A6B2-68A2C2986B4B}"/>
    <cellStyle name="20% - Accent4 2 5" xfId="421" xr:uid="{E3C7FB6A-4036-422B-9574-ACB7E7470FCC}"/>
    <cellStyle name="20% - Accent4 2 5 2" xfId="2536" xr:uid="{3EAF33B1-1038-4C01-AF40-FA45083E0C04}"/>
    <cellStyle name="20% - Accent4 2 5 3" xfId="1447" xr:uid="{50B03E13-9F91-4F8A-8704-42BDF4E7697C}"/>
    <cellStyle name="20% - Accent4 2 6" xfId="544" xr:uid="{55A4973E-9BFF-4896-8700-F689D433607B}"/>
    <cellStyle name="20% - Accent4 2 6 2" xfId="2537" xr:uid="{39202062-DDE3-4AB5-84F8-E0D2138A5AB9}"/>
    <cellStyle name="20% - Accent4 2 6 3" xfId="1448" xr:uid="{28E40C48-1AAD-489F-B002-6AF9DB878870}"/>
    <cellStyle name="20% - Accent4 2 7" xfId="238" xr:uid="{44D4A826-1741-4983-83B7-CF6FCA0DB3F8}"/>
    <cellStyle name="20% - Accent4 2 7 2" xfId="2538" xr:uid="{4A4BD037-58A0-4AE5-B99A-936B6704FEB3}"/>
    <cellStyle name="20% - Accent4 2 7 3" xfId="1449" xr:uid="{091E0385-CD6A-4EDE-81B8-5D066C92C960}"/>
    <cellStyle name="20% - Accent4 2 8" xfId="1450" xr:uid="{BF8AE007-21D6-4AB0-93BE-0A4FAA3FCC2E}"/>
    <cellStyle name="20% - Accent4 2 8 2" xfId="2540" xr:uid="{1B389062-8B21-46A3-9A33-87790AAF7500}"/>
    <cellStyle name="20% - Accent4 2 8 2 2" xfId="2541" xr:uid="{02616385-D340-4D76-B2A9-E89A712C1B41}"/>
    <cellStyle name="20% - Accent4 2 8 2 2 2" xfId="2542" xr:uid="{E7CCD66D-08E8-4C17-A410-1355F8E4D3E7}"/>
    <cellStyle name="20% - Accent4 2 8 2 2 3" xfId="57637" xr:uid="{3D45757E-7887-4B74-AC22-F73033FC6BCC}"/>
    <cellStyle name="20% - Accent4 2 8 2 2_Progress__BFKT3G_HSPA_OFC_PH_3_14_Jan_55_w_team_plan1" xfId="2543" xr:uid="{D9EFA20A-E703-468A-8B8D-B08FF2370164}"/>
    <cellStyle name="20% - Accent4 2 8 2_Progress__BFKT3G_HSPA_OFC_PH_3_14_Jan_55_w_team_plan1" xfId="2544" xr:uid="{566B142B-5601-4BF8-89B9-08239D89574D}"/>
    <cellStyle name="20% - Accent4 2 8 3" xfId="2545" xr:uid="{284EA765-7438-40FF-844C-0A2A89C6AD7A}"/>
    <cellStyle name="20% - Accent4 2 8 4" xfId="2546" xr:uid="{6828A9A0-98BE-45CF-A8C2-6B59A207E4A0}"/>
    <cellStyle name="20% - Accent4 2 8 5" xfId="2539" xr:uid="{D487DCA7-CE84-4C60-915C-6D48041630D8}"/>
    <cellStyle name="20% - Accent4 2 8 5 2" xfId="57636" xr:uid="{25FDEDC4-C5B9-4845-B484-2048E5E7AC0F}"/>
    <cellStyle name="20% - Accent4 2 8_Progress__BFKT3G_HSPA_OFC_PH_3_14_Jan_55_w_team_plan1" xfId="2547" xr:uid="{0EDB0490-F9AB-421D-AED6-4787CB5888FB}"/>
    <cellStyle name="20% - Accent4 2 9" xfId="2548" xr:uid="{DBB0C169-AFF8-4CE6-8F4F-97FE84A08E24}"/>
    <cellStyle name="20% - Accent4 20" xfId="2635" xr:uid="{5EF08DC8-0FC7-4DA0-BA63-0F6EB949330E}"/>
    <cellStyle name="20% - Accent4 21" xfId="1222" xr:uid="{F05B3720-CB3B-46AF-A567-D38D97B104EC}"/>
    <cellStyle name="20% - Accent4 22" xfId="58848" xr:uid="{8F4BC944-DF03-4765-B16C-ED74F535C11D}"/>
    <cellStyle name="20% - Accent4 23" xfId="58865" xr:uid="{20971F75-A292-4D24-87E7-F2285172CDCE}"/>
    <cellStyle name="20% - Accent4 24" xfId="58888" xr:uid="{FBA4FFB9-DFC2-4D34-8804-BFCB70ABB402}"/>
    <cellStyle name="20% - Accent4 25" xfId="58900" xr:uid="{42C4BF0B-7230-4F70-B8BD-63790880C2F0}"/>
    <cellStyle name="20% - Accent4 26" xfId="58909" xr:uid="{E1080BB0-6C2E-45B2-ABE1-5835B85460A5}"/>
    <cellStyle name="20% - Accent4 27" xfId="58923" xr:uid="{7BBF035A-E7E7-4603-BA26-C2CC52A19292}"/>
    <cellStyle name="20% - Accent4 28" xfId="1182" xr:uid="{A8572B80-FBD3-490E-AF28-0F419EF434D6}"/>
    <cellStyle name="20% - Accent4 3" xfId="241" xr:uid="{F4C9AE0B-DD67-4A95-B1D8-D1087F92DFA7}"/>
    <cellStyle name="20% - Accent4 3 2" xfId="360" xr:uid="{72F6F50B-CFAF-48BE-B42F-745260688D88}"/>
    <cellStyle name="20% - Accent4 3 2 2" xfId="484" xr:uid="{52F2FEA5-AB58-4EAE-8809-DD021AD7DCA9}"/>
    <cellStyle name="20% - Accent4 3 2 2 2" xfId="1454" xr:uid="{F76B28A3-4953-4654-BEAC-622A7F2D049D}"/>
    <cellStyle name="20% - Accent4 3 2 2 3" xfId="1453" xr:uid="{E04EFA53-3797-414D-AF99-1C862A500F1A}"/>
    <cellStyle name="20% - Accent4 3 2 3" xfId="607" xr:uid="{05581BC0-AFD0-495B-A038-B687CEC2D039}"/>
    <cellStyle name="20% - Accent4 3 2 3 2" xfId="57639" xr:uid="{83C266A3-A4CA-44C1-BBDC-4495B8A2FD6C}"/>
    <cellStyle name="20% - Accent4 3 2 3 3" xfId="2550" xr:uid="{A396FD52-F3B2-4C76-8980-2563ECE05D26}"/>
    <cellStyle name="20% - Accent4 3 2 4" xfId="1452" xr:uid="{96E3CD81-57BE-4918-8476-07704DA1F37B}"/>
    <cellStyle name="20% - Accent4 3 3" xfId="423" xr:uid="{F146BE11-5861-4FBB-BEFC-DB7AA033B64E}"/>
    <cellStyle name="20% - Accent4 3 3 2" xfId="1455" xr:uid="{B5505D39-08A1-4EAE-94A0-FD2357DE2BA9}"/>
    <cellStyle name="20% - Accent4 3 4" xfId="546" xr:uid="{9DE452F4-598E-4C6E-9762-932B7B348683}"/>
    <cellStyle name="20% - Accent4 3 4 2" xfId="1457" xr:uid="{0DF9008B-C938-4939-A6C1-D11DA4379CA1}"/>
    <cellStyle name="20% - Accent4 3 4 3" xfId="1456" xr:uid="{9CA2D724-965A-4A65-BB9E-627AFEF0943B}"/>
    <cellStyle name="20% - Accent4 3 5" xfId="2549" xr:uid="{BAD9683C-2FDB-45DF-95A1-C01DD9401570}"/>
    <cellStyle name="20% - Accent4 3 5 2" xfId="57638" xr:uid="{537393A7-7084-4742-BF2E-FF0B9B9FE788}"/>
    <cellStyle name="20% - Accent4 3 6" xfId="1451" xr:uid="{74FD1D80-99C8-484E-812A-5ACF09E3DF64}"/>
    <cellStyle name="20% - Accent4 3_Progress__BFKT3G_HSPA_OFC_PH_3_14_Jan_55_w_team_plan1" xfId="2551" xr:uid="{B19EA940-8663-4BB0-928E-93C5DFEA575D}"/>
    <cellStyle name="20% - Accent4 4" xfId="1458" xr:uid="{B2AB54EC-E809-4B25-BFD5-963963723E72}"/>
    <cellStyle name="20% - Accent4 4 2" xfId="1459" xr:uid="{ACA2D0D1-62D2-4179-9930-A6F5F238162A}"/>
    <cellStyle name="20% - Accent4 4 2 2" xfId="1460" xr:uid="{AB46607F-4F5D-41B0-B7E1-5E2AD5839B8B}"/>
    <cellStyle name="20% - Accent4 4 2 2 2" xfId="1461" xr:uid="{1D25B98A-620B-4C60-B66E-E91E1C7A35BD}"/>
    <cellStyle name="20% - Accent4 4 2 3" xfId="1462" xr:uid="{AAC022B6-69BF-4602-AA73-BA581FDC1898}"/>
    <cellStyle name="20% - Accent4 4 2 4" xfId="2553" xr:uid="{C579C9F8-EFB6-42D4-AD7C-96AAA21C5A20}"/>
    <cellStyle name="20% - Accent4 4 2 4 2" xfId="57641" xr:uid="{AB1B9C2C-64CB-4774-B435-B5CF989E35C5}"/>
    <cellStyle name="20% - Accent4 4 3" xfId="1463" xr:uid="{1F28640F-3F11-4214-B04C-BA93280AFBBC}"/>
    <cellStyle name="20% - Accent4 4 3 2" xfId="1464" xr:uid="{3F807D69-247B-4F26-AEE9-4DAC662A9AA4}"/>
    <cellStyle name="20% - Accent4 4 4" xfId="1465" xr:uid="{5F72C68E-59C0-464C-B7D2-9945E70F5490}"/>
    <cellStyle name="20% - Accent4 4 4 2" xfId="1466" xr:uid="{4474CDD6-B0E3-4FFA-A930-C40A931ADB8E}"/>
    <cellStyle name="20% - Accent4 4 5" xfId="1467" xr:uid="{F92D3C84-8593-4BC4-93B4-D80AF934F096}"/>
    <cellStyle name="20% - Accent4 4 6" xfId="1468" xr:uid="{AAF4CCE4-E5B8-42BE-9556-1D856EFD26BD}"/>
    <cellStyle name="20% - Accent4 4 7" xfId="2552" xr:uid="{4E26123F-EFDB-45F1-AB85-53D4A08E7FBC}"/>
    <cellStyle name="20% - Accent4 4 7 2" xfId="57640" xr:uid="{E2E0DF45-9FE1-4D02-B959-EB9C85D234D2}"/>
    <cellStyle name="20% - Accent4 4_Progress__BFKT3G_HSPA_OFC_PH_3_14_Jan_55_w_team_plan1" xfId="2554" xr:uid="{C98832C6-9240-40DC-B512-23A013A85EDE}"/>
    <cellStyle name="20% - Accent4 5" xfId="1469" xr:uid="{3A3C9ECB-4D8D-4636-A825-C915CF16F64B}"/>
    <cellStyle name="20% - Accent4 5 2" xfId="1470" xr:uid="{CD9CE660-AEE9-4EE4-A141-C550699474CA}"/>
    <cellStyle name="20% - Accent4 5 2 2" xfId="1471" xr:uid="{7FA42607-C6E1-46AC-8479-AD5877BD84CB}"/>
    <cellStyle name="20% - Accent4 5 2 3" xfId="2556" xr:uid="{EB51B579-E187-49B1-8241-04C6DF56E42A}"/>
    <cellStyle name="20% - Accent4 5 2 3 2" xfId="57643" xr:uid="{1946D215-AEE1-4ED0-96E9-63A5793F28C2}"/>
    <cellStyle name="20% - Accent4 5 3" xfId="1472" xr:uid="{516444E8-5886-48B1-8358-F9A925B44241}"/>
    <cellStyle name="20% - Accent4 5 3 2" xfId="1473" xr:uid="{25F946E2-52E9-48DA-949E-1360EC410870}"/>
    <cellStyle name="20% - Accent4 5 3 3" xfId="2697" xr:uid="{CCD633BB-B60F-44E9-9F46-52C4047354A6}"/>
    <cellStyle name="20% - Accent4 5 4" xfId="1474" xr:uid="{8607D96A-AFBF-47DF-A3BA-7D012E23E0E7}"/>
    <cellStyle name="20% - Accent4 5 4 2" xfId="2698" xr:uid="{02D0B17F-9798-4ACD-8E6A-8D2D82FB36CE}"/>
    <cellStyle name="20% - Accent4 5 5" xfId="2555" xr:uid="{110C24A7-EE51-49B0-B745-F0141DDB6E49}"/>
    <cellStyle name="20% - Accent4 5 5 2" xfId="57642" xr:uid="{748A4079-0AEC-4A9D-829C-80B1DE798A94}"/>
    <cellStyle name="20% - Accent4 5_Progress__BFKT3G_HSPA_OFC_PH_3_14_Jan_55_w_team_plan1" xfId="2557" xr:uid="{56C9AB37-5D2A-4E84-A854-0D9D8418A21C}"/>
    <cellStyle name="20% - Accent4 6" xfId="1475" xr:uid="{6FF24E0A-BB2E-4030-9146-3BC953F9C06C}"/>
    <cellStyle name="20% - Accent4 6 2" xfId="1476" xr:uid="{A46D8CD1-0425-4AD5-AE92-E52F6E9DCE54}"/>
    <cellStyle name="20% - Accent4 6 2 2" xfId="2558" xr:uid="{40831069-E301-4BB7-A257-8116D2460B4B}"/>
    <cellStyle name="20% - Accent4 6 2 2 2" xfId="57644" xr:uid="{E5994D9A-0289-4D98-8175-27CA11E7C6D2}"/>
    <cellStyle name="20% - Accent4 6 3" xfId="1477" xr:uid="{A51E7055-9EAF-4AD0-AF05-CDD6A6B726C2}"/>
    <cellStyle name="20% - Accent4 6 4" xfId="1478" xr:uid="{51F49EA5-94EF-41E2-B0E3-BA5D6B9CE715}"/>
    <cellStyle name="20% - Accent4 7" xfId="1479" xr:uid="{5303DBC3-3B04-48FF-9FE1-8C5A8A37AD08}"/>
    <cellStyle name="20% - Accent4 8" xfId="1480" xr:uid="{7D39A87C-203D-4A28-AFBD-95F1C15A7FD5}"/>
    <cellStyle name="20% - Accent4 9" xfId="1481" xr:uid="{898F1881-2956-446B-A319-E3E460273355}"/>
    <cellStyle name="20% - Accent5" xfId="57" builtinId="46" customBuiltin="1"/>
    <cellStyle name="20% - Accent5 10" xfId="1482" xr:uid="{BFC53743-06F8-4D5A-95F5-9740CF5F2720}"/>
    <cellStyle name="20% - Accent5 11" xfId="1483" xr:uid="{49FCECBD-D7E9-45C4-BA51-E457C667D02E}"/>
    <cellStyle name="20% - Accent5 12" xfId="1484" xr:uid="{1EC21EF4-4AC6-4539-B5BA-52F0AB0042B2}"/>
    <cellStyle name="20% - Accent5 13" xfId="1485" xr:uid="{29B41DC3-8837-448A-BD5F-EE8C7F9AA217}"/>
    <cellStyle name="20% - Accent5 14" xfId="1486" xr:uid="{92D53EFC-185F-4235-BCD3-77FE0C5AC198}"/>
    <cellStyle name="20% - Accent5 15" xfId="1487" xr:uid="{51FC82C6-35AD-4D07-85C7-00C9FE2AB853}"/>
    <cellStyle name="20% - Accent5 16" xfId="1488" xr:uid="{20805500-02D2-4513-B45F-F8CFC75F2CCB}"/>
    <cellStyle name="20% - Accent5 17" xfId="1489" xr:uid="{4B28CAC1-CC06-4FCD-857F-0146356A4F95}"/>
    <cellStyle name="20% - Accent5 18" xfId="1490" xr:uid="{FCDCF471-C560-4F46-9775-181F6F90A898}"/>
    <cellStyle name="20% - Accent5 19" xfId="2396" xr:uid="{2423A074-2C06-4C6E-A1C0-99B29AB4F9AA}"/>
    <cellStyle name="20% - Accent5 19 2" xfId="57552" xr:uid="{443C9474-E2E2-4F84-AE44-6BDDBF6CC269}"/>
    <cellStyle name="20% - Accent5 2" xfId="153" xr:uid="{277690A1-0210-4CBE-99BB-8CF51902F622}"/>
    <cellStyle name="20% - Accent5 2 10" xfId="2559" xr:uid="{9B56B320-7C75-4F43-86A1-1DE077A7CCCF}"/>
    <cellStyle name="20% - Accent5 2 11" xfId="2560" xr:uid="{CABC6694-F5CB-4C80-93FA-9F52ED81C94B}"/>
    <cellStyle name="20% - Accent5 2 11 2" xfId="2561" xr:uid="{F4E87420-C002-4D9A-8238-C79ADC0500D9}"/>
    <cellStyle name="20% - Accent5 2 11 2 2" xfId="2562" xr:uid="{7868E235-49BE-4379-B9F6-8EB2FCF7A1D0}"/>
    <cellStyle name="20% - Accent5 2 11 2 2 2" xfId="2563" xr:uid="{C4221DEB-8DBC-4358-8B86-0208452420AB}"/>
    <cellStyle name="20% - Accent5 2 11 2 2 2 2" xfId="57646" xr:uid="{F11ACCCF-2314-4250-9FF9-4B9616877DFE}"/>
    <cellStyle name="20% - Accent5 2 11 2 2_Progress__BFKT3G_HSPA_OFC_PH_3_14_Jan_55_w_team_plan1" xfId="2564" xr:uid="{E2B78E3F-991A-4ED0-A2F8-DD4CD40B66F0}"/>
    <cellStyle name="20% - Accent5 2 11 2 3" xfId="57645" xr:uid="{AF9D2A63-3B45-4A9A-BA51-80C289A79F06}"/>
    <cellStyle name="20% - Accent5 2 11 2_Progress__BFKT3G_HSPA_OFC_PH_3_14_Jan_55_w_team_plan1" xfId="2565" xr:uid="{CBAF5BAE-CE7F-4564-965F-F6289A9788E1}"/>
    <cellStyle name="20% - Accent5 2 11_Progress__BFKT3G_HSPA_OFC_PH_3_14_Jan_55_w_team_plan1" xfId="2566" xr:uid="{F7B360A8-0C4C-42F9-9AAC-BDE8EFC7936F}"/>
    <cellStyle name="20% - Accent5 2 12" xfId="2567" xr:uid="{DB4A1C79-1228-4F4E-9A8E-D902BD9D93AC}"/>
    <cellStyle name="20% - Accent5 2 12 2" xfId="2568" xr:uid="{573BFEA9-41F5-4F06-8582-A34B7BC538BA}"/>
    <cellStyle name="20% - Accent5 2 12 2 2" xfId="57647" xr:uid="{71979ADC-44F7-4589-834D-A55B3BB1F41D}"/>
    <cellStyle name="20% - Accent5 2 12_Progress__BFKT3G_HSPA_OFC_PH_3_14_Jan_55_w_team_plan1" xfId="2569" xr:uid="{4E2E2E62-C50C-4916-BD39-C2F948D2C81F}"/>
    <cellStyle name="20% - Accent5 2 13" xfId="2570" xr:uid="{918A9069-8F8B-453F-AFE9-D2D14D3D0FCC}"/>
    <cellStyle name="20% - Accent5 2 2" xfId="243" xr:uid="{0FAE52E9-8AB7-40E2-AD14-FB5108E3DD4C}"/>
    <cellStyle name="20% - Accent5 2 2 2" xfId="1492" xr:uid="{7E62E117-6C04-4C15-B638-A23280C7FA7A}"/>
    <cellStyle name="20% - Accent5 2 2 2 2" xfId="1493" xr:uid="{83D8E6FB-879A-4DB3-B0CF-B4CF0FC77EDA}"/>
    <cellStyle name="20% - Accent5 2 2 2 2 2" xfId="2699" xr:uid="{C9CAD812-E540-4F4C-BD0F-EEE9C1086379}"/>
    <cellStyle name="20% - Accent5 2 2 3" xfId="1494" xr:uid="{EAFC90EF-3B29-4471-BBB4-30A5F84651B6}"/>
    <cellStyle name="20% - Accent5 2 2 4" xfId="1495" xr:uid="{2391A84C-B686-41F8-9D26-7B6AD18561C2}"/>
    <cellStyle name="20% - Accent5 2 2 5" xfId="1491" xr:uid="{00AD6D76-3965-4044-A1B8-80E486440CBF}"/>
    <cellStyle name="20% - Accent5 2 3" xfId="244" xr:uid="{0DB8972D-7069-4584-B26E-46E6D7D588E8}"/>
    <cellStyle name="20% - Accent5 2 3 2" xfId="362" xr:uid="{F6969B49-2126-4B62-8422-8245830046EF}"/>
    <cellStyle name="20% - Accent5 2 3 2 2" xfId="486" xr:uid="{62DE20EB-C637-45DA-AA73-E746C8D179F1}"/>
    <cellStyle name="20% - Accent5 2 3 2 3" xfId="609" xr:uid="{7685B359-3473-4C28-A12E-7B1F6EFB14F4}"/>
    <cellStyle name="20% - Accent5 2 3 2 4" xfId="1497" xr:uid="{548E188D-D5DF-4039-BACC-A120BC375838}"/>
    <cellStyle name="20% - Accent5 2 3 3" xfId="425" xr:uid="{2675B4ED-31F2-459F-BD8C-25F58DBBB558}"/>
    <cellStyle name="20% - Accent5 2 3 3 2" xfId="1498" xr:uid="{CA98537C-87DF-4F84-BEC9-11D19CC1515C}"/>
    <cellStyle name="20% - Accent5 2 3 4" xfId="548" xr:uid="{57802834-57FD-4491-B8E8-D5ADC1902004}"/>
    <cellStyle name="20% - Accent5 2 3 5" xfId="1496" xr:uid="{BC366ABE-3923-4F4A-A403-F58537934B9C}"/>
    <cellStyle name="20% - Accent5 2 4" xfId="361" xr:uid="{231DDB08-804A-46F9-AB6E-B936BEEB0D0B}"/>
    <cellStyle name="20% - Accent5 2 4 2" xfId="485" xr:uid="{B76A1AFF-48D4-4B3B-9FDD-5D59C82606EC}"/>
    <cellStyle name="20% - Accent5 2 4 2 2" xfId="1500" xr:uid="{88048C77-6825-4737-86BD-5A54F428E0D5}"/>
    <cellStyle name="20% - Accent5 2 4 3" xfId="608" xr:uid="{22EDF143-960C-4519-B144-5BFBEDACB89E}"/>
    <cellStyle name="20% - Accent5 2 4 4" xfId="1499" xr:uid="{DA8478E2-1348-4CA3-9575-A1C99F7AA960}"/>
    <cellStyle name="20% - Accent5 2 5" xfId="424" xr:uid="{7C827AF7-C650-4F13-86D6-3C85A0E6F1A6}"/>
    <cellStyle name="20% - Accent5 2 5 2" xfId="2571" xr:uid="{4A253536-063D-476B-9E89-03B0216105B8}"/>
    <cellStyle name="20% - Accent5 2 5 3" xfId="1501" xr:uid="{A0E3E994-9559-41FF-961E-A4E8493A0144}"/>
    <cellStyle name="20% - Accent5 2 6" xfId="547" xr:uid="{655B25D8-43AB-48F9-B4FD-801CFC9D4B87}"/>
    <cellStyle name="20% - Accent5 2 6 2" xfId="2572" xr:uid="{9309E04F-17AE-4B22-ADD8-BF9C195318A5}"/>
    <cellStyle name="20% - Accent5 2 6 3" xfId="1502" xr:uid="{2361B36E-663C-4A0B-B893-CE85D169B737}"/>
    <cellStyle name="20% - Accent5 2 7" xfId="242" xr:uid="{1BF44FBB-114F-4669-9516-797E566D2085}"/>
    <cellStyle name="20% - Accent5 2 7 2" xfId="2573" xr:uid="{F82A104F-FC05-4764-9B84-E77EBFEF123D}"/>
    <cellStyle name="20% - Accent5 2 7 3" xfId="1503" xr:uid="{0EFC9FCB-04F8-4B1A-809F-680EDBFCBEF9}"/>
    <cellStyle name="20% - Accent5 2 8" xfId="1504" xr:uid="{838A3E19-8987-404E-8669-A9159C581FFD}"/>
    <cellStyle name="20% - Accent5 2 8 2" xfId="2575" xr:uid="{792A216A-8454-46E9-978D-BAD06018FD6E}"/>
    <cellStyle name="20% - Accent5 2 8 2 2" xfId="2576" xr:uid="{C9BAEB9A-99A5-4165-B133-E5693C04272A}"/>
    <cellStyle name="20% - Accent5 2 8 2 2 2" xfId="2577" xr:uid="{EB757F5C-A38F-45C1-BCBC-DBEF0135A861}"/>
    <cellStyle name="20% - Accent5 2 8 2 2 3" xfId="57649" xr:uid="{5AC856EC-31DE-46CF-B253-0B018C79EF97}"/>
    <cellStyle name="20% - Accent5 2 8 2 2_Progress__BFKT3G_HSPA_OFC_PH_3_14_Jan_55_w_team_plan1" xfId="2578" xr:uid="{F572F253-8002-4073-83F1-B9772660FEE2}"/>
    <cellStyle name="20% - Accent5 2 8 2_Progress__BFKT3G_HSPA_OFC_PH_3_14_Jan_55_w_team_plan1" xfId="2579" xr:uid="{A9CE7D72-5FD0-4FA6-B842-553012974D01}"/>
    <cellStyle name="20% - Accent5 2 8 3" xfId="2580" xr:uid="{D2C51FB8-48D8-4B91-A9FE-AEAB046C26BB}"/>
    <cellStyle name="20% - Accent5 2 8 4" xfId="2581" xr:uid="{36C5792E-5512-45FC-8B70-A121879AEBE2}"/>
    <cellStyle name="20% - Accent5 2 8 5" xfId="2574" xr:uid="{F83640AC-F25B-4511-ADBE-046ED4547EB7}"/>
    <cellStyle name="20% - Accent5 2 8 5 2" xfId="57648" xr:uid="{70800111-E98D-4154-AB85-2CDE5641324D}"/>
    <cellStyle name="20% - Accent5 2 8_Progress__BFKT3G_HSPA_OFC_PH_3_14_Jan_55_w_team_plan1" xfId="2582" xr:uid="{CBE4D7B2-C4B5-48EF-96DF-0D3BBD2A134E}"/>
    <cellStyle name="20% - Accent5 2 9" xfId="2583" xr:uid="{A7FCCC94-211F-49B9-98E9-0F8422BFA9AE}"/>
    <cellStyle name="20% - Accent5 20" xfId="2637" xr:uid="{513A5873-96B0-4CEF-8344-E99988DECB9E}"/>
    <cellStyle name="20% - Accent5 21" xfId="1224" xr:uid="{D895A8A8-D6D3-43E2-B8BC-A6F67DFAA2D8}"/>
    <cellStyle name="20% - Accent5 22" xfId="58850" xr:uid="{268EF974-3534-4F8C-8DD8-E7CB491A9594}"/>
    <cellStyle name="20% - Accent5 23" xfId="58867" xr:uid="{C4440327-2704-4328-8A38-5D26091DBBDD}"/>
    <cellStyle name="20% - Accent5 24" xfId="58891" xr:uid="{30BE52FD-3A0C-4DD1-B788-E1831CF9202B}"/>
    <cellStyle name="20% - Accent5 25" xfId="58903" xr:uid="{4E974A66-91BC-4412-819D-43E60334FA98}"/>
    <cellStyle name="20% - Accent5 26" xfId="58911" xr:uid="{6A1F5642-EA96-49ED-8A56-F139C5BBDE3C}"/>
    <cellStyle name="20% - Accent5 27" xfId="58925" xr:uid="{EE74634B-11C4-4D73-80EA-FDF51D29FF27}"/>
    <cellStyle name="20% - Accent5 28" xfId="1184" xr:uid="{56C0F590-6632-4574-A772-7298C240453E}"/>
    <cellStyle name="20% - Accent5 3" xfId="245" xr:uid="{939A9A9A-976C-4BF8-8E97-48A1886FF0F8}"/>
    <cellStyle name="20% - Accent5 3 2" xfId="363" xr:uid="{4A1B4449-6776-4507-A0EF-80294D95D961}"/>
    <cellStyle name="20% - Accent5 3 2 2" xfId="487" xr:uid="{968B47C4-062C-47A8-97C0-9164D282C821}"/>
    <cellStyle name="20% - Accent5 3 2 2 2" xfId="1508" xr:uid="{9D041F30-ADB6-462E-9A4D-2F0BB771CE4B}"/>
    <cellStyle name="20% - Accent5 3 2 2 3" xfId="1507" xr:uid="{22CDDB96-0168-409D-9531-3044605E72DF}"/>
    <cellStyle name="20% - Accent5 3 2 3" xfId="610" xr:uid="{6922303B-B85C-4FC6-811D-7BDEBE2194BF}"/>
    <cellStyle name="20% - Accent5 3 2 3 2" xfId="57651" xr:uid="{6D791828-4F38-49E1-8CDC-1F8B56284255}"/>
    <cellStyle name="20% - Accent5 3 2 4" xfId="1506" xr:uid="{48E20B27-64FD-45E7-B3C5-C4B05D373CDF}"/>
    <cellStyle name="20% - Accent5 3 3" xfId="426" xr:uid="{48A7F6AA-FA2C-4FDA-8322-E5616A216800}"/>
    <cellStyle name="20% - Accent5 3 3 2" xfId="1509" xr:uid="{2DFE93D5-F943-42F8-9BF0-9CF81BC2C3B3}"/>
    <cellStyle name="20% - Accent5 3 4" xfId="549" xr:uid="{F481280F-4FED-4700-8148-A3433532EF10}"/>
    <cellStyle name="20% - Accent5 3 4 2" xfId="1511" xr:uid="{94FD4982-EB29-4553-BE85-9FE3D4A6EA08}"/>
    <cellStyle name="20% - Accent5 3 4 3" xfId="1510" xr:uid="{F30C601F-B473-4982-ADFA-0CD3220566B7}"/>
    <cellStyle name="20% - Accent5 3 5" xfId="2584" xr:uid="{C3C13137-9317-4CB5-BF4C-04D2245CE6F5}"/>
    <cellStyle name="20% - Accent5 3 5 2" xfId="57650" xr:uid="{E2EB1040-2D8A-442A-BEDB-91035814C43E}"/>
    <cellStyle name="20% - Accent5 3 6" xfId="1505" xr:uid="{1AE37407-B21E-4CFB-B273-36DDD5B013EC}"/>
    <cellStyle name="20% - Accent5 3_Progress__BFKT3G_HSPA_OFC_PH_3_14_Jan_55_w_team_plan1" xfId="2585" xr:uid="{F0AAAC35-5E9F-4CE0-B881-7BF0ED93807B}"/>
    <cellStyle name="20% - Accent5 4" xfId="1512" xr:uid="{ADDFA71A-9C05-49AE-A6CE-81F0ADC71C79}"/>
    <cellStyle name="20% - Accent5 4 2" xfId="1513" xr:uid="{E47DD933-CD1F-4093-9814-9312C88E01D5}"/>
    <cellStyle name="20% - Accent5 4 2 2" xfId="1514" xr:uid="{B6C9EEB4-7FD0-4A80-8944-B747AD91CD5F}"/>
    <cellStyle name="20% - Accent5 4 2 2 2" xfId="1515" xr:uid="{DEEDCF6B-77C5-4C50-877F-6416C61D974D}"/>
    <cellStyle name="20% - Accent5 4 2 3" xfId="1516" xr:uid="{0288887C-5A85-40E4-B4BB-785C3EB4DC9E}"/>
    <cellStyle name="20% - Accent5 4 2 4" xfId="2587" xr:uid="{945CF409-2C03-489E-96DE-CCFC08DBD2BD}"/>
    <cellStyle name="20% - Accent5 4 2 4 2" xfId="57653" xr:uid="{BB544C33-C6F6-476D-83E2-AF744648E717}"/>
    <cellStyle name="20% - Accent5 4 3" xfId="1517" xr:uid="{1B1E0E06-37D8-49D2-AB94-73CBD3E6BB68}"/>
    <cellStyle name="20% - Accent5 4 3 2" xfId="1518" xr:uid="{AEAF44F4-EDF6-4C1F-AE2B-BBAADFAAD92E}"/>
    <cellStyle name="20% - Accent5 4 4" xfId="1519" xr:uid="{472F8437-0D89-4AD8-921B-0DA633F3458F}"/>
    <cellStyle name="20% - Accent5 4 4 2" xfId="1520" xr:uid="{F4EC71A8-DBBB-41FE-8973-AE0973179022}"/>
    <cellStyle name="20% - Accent5 4 5" xfId="1521" xr:uid="{99726CA1-422B-4732-9DFF-7E5E8DA2092E}"/>
    <cellStyle name="20% - Accent5 4 6" xfId="1522" xr:uid="{C4A8F8D6-4358-45C8-966D-9A8A74940308}"/>
    <cellStyle name="20% - Accent5 4 7" xfId="2586" xr:uid="{B7091B9D-FD70-4AEB-B175-972631499698}"/>
    <cellStyle name="20% - Accent5 4 7 2" xfId="57652" xr:uid="{0A1FC155-2CD5-4E4A-997A-65AEAB970AB1}"/>
    <cellStyle name="20% - Accent5 4_Progress__BFKT3G_HSPA_OFC_PH_3_14_Jan_55_w_team_plan1" xfId="2588" xr:uid="{0285412F-4DDF-49F0-8E9E-353907C9AE54}"/>
    <cellStyle name="20% - Accent5 5" xfId="1523" xr:uid="{40A74DEE-7A01-405E-900E-432C3D8B004C}"/>
    <cellStyle name="20% - Accent5 5 2" xfId="1524" xr:uid="{D5EE7F44-A4D3-4CFC-B570-932376894BC2}"/>
    <cellStyle name="20% - Accent5 5 2 2" xfId="1525" xr:uid="{E5804C9C-B553-4462-B440-ACE5A2485F20}"/>
    <cellStyle name="20% - Accent5 5 2 3" xfId="2590" xr:uid="{9FA9757A-A3AB-44A8-A9AD-75E21839534C}"/>
    <cellStyle name="20% - Accent5 5 2 3 2" xfId="57655" xr:uid="{362082A7-0B12-4011-985D-22D8A667CDCA}"/>
    <cellStyle name="20% - Accent5 5 3" xfId="1526" xr:uid="{3DA13F45-01AE-47DA-91AE-1FC387F61B50}"/>
    <cellStyle name="20% - Accent5 5 3 2" xfId="1527" xr:uid="{39C5A454-F0D3-4604-AD85-0CFF0FA1D9A7}"/>
    <cellStyle name="20% - Accent5 5 3 3" xfId="2700" xr:uid="{40B58DC1-0EB1-4639-9A37-139496C61031}"/>
    <cellStyle name="20% - Accent5 5 4" xfId="1528" xr:uid="{5233163C-CAB7-4320-9DBE-899E0FFBF14A}"/>
    <cellStyle name="20% - Accent5 5 4 2" xfId="2701" xr:uid="{4C118847-BD9D-41BE-A5A2-FA6012AC062E}"/>
    <cellStyle name="20% - Accent5 5 5" xfId="2589" xr:uid="{041BAD5D-CDE7-4839-96CF-E12442F51946}"/>
    <cellStyle name="20% - Accent5 5 5 2" xfId="57654" xr:uid="{9AB6C212-1942-4F3E-B32B-AD1100399ACF}"/>
    <cellStyle name="20% - Accent5 5_Progress__BFKT3G_HSPA_OFC_PH_3_14_Jan_55_w_team_plan1" xfId="2591" xr:uid="{7574397A-6DEC-4CBF-8396-1F21394F3A1F}"/>
    <cellStyle name="20% - Accent5 6" xfId="1529" xr:uid="{18F3ED38-12E9-4233-A60E-8209D4F2BA3A}"/>
    <cellStyle name="20% - Accent5 6 2" xfId="1530" xr:uid="{8461810A-08FE-4B38-A0F8-BDF8078218A0}"/>
    <cellStyle name="20% - Accent5 6 2 2" xfId="2592" xr:uid="{CD919735-672F-464B-8864-3A73505F31C1}"/>
    <cellStyle name="20% - Accent5 6 2 2 2" xfId="57656" xr:uid="{6E63F0B5-35C0-4BC2-B41F-9A30A251C22A}"/>
    <cellStyle name="20% - Accent5 6 3" xfId="1531" xr:uid="{03EC9145-857F-48D0-A537-707DB43DECF1}"/>
    <cellStyle name="20% - Accent5 6 4" xfId="1532" xr:uid="{BA5FEB89-C430-437E-B35E-80F53A284286}"/>
    <cellStyle name="20% - Accent5 7" xfId="1533" xr:uid="{F8C73892-BC8E-4E6C-A16B-92F6693BC0C8}"/>
    <cellStyle name="20% - Accent5 8" xfId="1534" xr:uid="{283043C2-C731-4441-A068-9B32F1ECC19F}"/>
    <cellStyle name="20% - Accent5 9" xfId="1535" xr:uid="{E9346B50-CC4E-4783-AA8D-57D235E542E8}"/>
    <cellStyle name="20% - Accent6" xfId="60" builtinId="50" customBuiltin="1"/>
    <cellStyle name="20% - Accent6 10" xfId="1536" xr:uid="{EAB06FDA-F364-4088-9D94-550C946363B4}"/>
    <cellStyle name="20% - Accent6 11" xfId="1537" xr:uid="{BB4FEED8-0CB2-4BDC-A384-10E8DF88E82B}"/>
    <cellStyle name="20% - Accent6 12" xfId="1538" xr:uid="{C1EE2135-E90F-46B5-82EE-35BF32CC9A8D}"/>
    <cellStyle name="20% - Accent6 13" xfId="1539" xr:uid="{C36C80C6-529E-42FC-9DD8-5ABD180A2C97}"/>
    <cellStyle name="20% - Accent6 14" xfId="1540" xr:uid="{48CCAD74-E8EF-4867-BACC-684A0F10C74D}"/>
    <cellStyle name="20% - Accent6 15" xfId="1541" xr:uid="{86B6B3F4-F1C6-4087-913D-B690E6970A47}"/>
    <cellStyle name="20% - Accent6 16" xfId="1542" xr:uid="{DBFA7FE7-522D-4BDF-BB4B-AA8EFDA42E50}"/>
    <cellStyle name="20% - Accent6 17" xfId="1543" xr:uid="{DE8E938C-371B-4594-ABB5-8A733717247B}"/>
    <cellStyle name="20% - Accent6 18" xfId="1544" xr:uid="{998EC005-C2F0-48D5-8BCE-BE7A8E055BB4}"/>
    <cellStyle name="20% - Accent6 19" xfId="2397" xr:uid="{1E31CBBB-5BF2-4492-8E5E-C9545943FDDC}"/>
    <cellStyle name="20% - Accent6 19 2" xfId="57554" xr:uid="{454D523B-A7DC-42D5-999B-7E437E4EF8F0}"/>
    <cellStyle name="20% - Accent6 2" xfId="154" xr:uid="{315377FF-0216-4267-A29C-80213FA93C2D}"/>
    <cellStyle name="20% - Accent6 2 10" xfId="2593" xr:uid="{D9322320-B45C-4F1E-9E86-331E66CB6607}"/>
    <cellStyle name="20% - Accent6 2 11" xfId="2594" xr:uid="{69522D67-9396-485B-8E2D-B40B1692C79B}"/>
    <cellStyle name="20% - Accent6 2 11 2" xfId="2595" xr:uid="{76AE6D1A-D85D-445D-B70C-1E8E640BB02D}"/>
    <cellStyle name="20% - Accent6 2 11 2 2" xfId="2596" xr:uid="{0FA91160-CCA5-416E-A6A0-5AB0B7B1CEAD}"/>
    <cellStyle name="20% - Accent6 2 11 2 2 2" xfId="2597" xr:uid="{C046E881-C018-4AEE-98AF-5A13E16AF0A0}"/>
    <cellStyle name="20% - Accent6 2 11 2 2 2 2" xfId="57658" xr:uid="{A08BA81B-373C-4FDF-9C5C-4C14E6FBEDF5}"/>
    <cellStyle name="20% - Accent6 2 11 2 2_Progress__BFKT3G_HSPA_OFC_PH_3_14_Jan_55_w_team_plan1" xfId="2598" xr:uid="{FEEBE6A2-3AEA-4085-BD49-52E1A7D65836}"/>
    <cellStyle name="20% - Accent6 2 11 2 3" xfId="57657" xr:uid="{E808379E-E834-4CE2-8010-576A8EE3BBBC}"/>
    <cellStyle name="20% - Accent6 2 11 2_Progress__BFKT3G_HSPA_OFC_PH_3_14_Jan_55_w_team_plan1" xfId="2599" xr:uid="{B6724DEF-0637-4DA4-838C-4709F1FDE2F3}"/>
    <cellStyle name="20% - Accent6 2 11_Progress__BFKT3G_HSPA_OFC_PH_3_14_Jan_55_w_team_plan1" xfId="2600" xr:uid="{855DB421-4E77-444C-875D-C07F54934E29}"/>
    <cellStyle name="20% - Accent6 2 12" xfId="2601" xr:uid="{E2F568BF-101F-4A5E-A4F3-CFE2BFC5EE49}"/>
    <cellStyle name="20% - Accent6 2 12 2" xfId="2602" xr:uid="{6C4F7074-597A-4CB7-94C9-1062AAE7EA97}"/>
    <cellStyle name="20% - Accent6 2 12 2 2" xfId="57659" xr:uid="{F4BC0909-5F9A-4501-8F90-E291963BC1B7}"/>
    <cellStyle name="20% - Accent6 2 12_Progress__BFKT3G_HSPA_OFC_PH_3_14_Jan_55_w_team_plan1" xfId="2603" xr:uid="{912AEC9A-8EFB-4C8C-AA86-CBF7EF0BF6DB}"/>
    <cellStyle name="20% - Accent6 2 13" xfId="2604" xr:uid="{A608778B-EAF8-46F5-9916-28A2B58B52CE}"/>
    <cellStyle name="20% - Accent6 2 2" xfId="247" xr:uid="{AE9C0432-85DE-403F-A1FB-FFC13EE76E78}"/>
    <cellStyle name="20% - Accent6 2 2 2" xfId="1546" xr:uid="{AD3E8126-EFBA-4925-B7DD-D069179A9D4A}"/>
    <cellStyle name="20% - Accent6 2 2 2 2" xfId="1547" xr:uid="{0F9246AE-879D-4C67-8FBA-4C2E3DEB3176}"/>
    <cellStyle name="20% - Accent6 2 2 2 2 2" xfId="2702" xr:uid="{3420F906-E8EF-429E-A2AC-9A218BEAC94C}"/>
    <cellStyle name="20% - Accent6 2 2 3" xfId="1548" xr:uid="{4B78D454-FB08-4402-B24B-6524AF391035}"/>
    <cellStyle name="20% - Accent6 2 2 4" xfId="1549" xr:uid="{578D9112-544C-4EA8-A0E6-72703798C72F}"/>
    <cellStyle name="20% - Accent6 2 2 5" xfId="1545" xr:uid="{E4E45EB1-631D-4A73-9DA7-ECCDD49E0740}"/>
    <cellStyle name="20% - Accent6 2 3" xfId="248" xr:uid="{0CFCB88A-9BF9-4913-BD56-8CEF5CF197B4}"/>
    <cellStyle name="20% - Accent6 2 3 2" xfId="365" xr:uid="{A16AD034-BA6A-420A-A95D-AC4D88567157}"/>
    <cellStyle name="20% - Accent6 2 3 2 2" xfId="489" xr:uid="{FC3BD0A3-5621-4E5E-8837-6634E810CDB9}"/>
    <cellStyle name="20% - Accent6 2 3 2 3" xfId="612" xr:uid="{FE4A71ED-00A0-4E23-A5CC-B811A62CBE8F}"/>
    <cellStyle name="20% - Accent6 2 3 2 4" xfId="1551" xr:uid="{E704B3DD-4429-4072-B61F-A26C1FD35D9B}"/>
    <cellStyle name="20% - Accent6 2 3 3" xfId="428" xr:uid="{5F43131D-940F-4739-9ABA-98CF5E20C02E}"/>
    <cellStyle name="20% - Accent6 2 3 3 2" xfId="1552" xr:uid="{B2AAE086-1B9C-4140-B534-DE394AEE42C0}"/>
    <cellStyle name="20% - Accent6 2 3 4" xfId="551" xr:uid="{4077AE32-07F6-4D8F-8D83-43761EF5AC8D}"/>
    <cellStyle name="20% - Accent6 2 3 5" xfId="1550" xr:uid="{E70E97BF-6468-44D4-951C-08B9BE09AF28}"/>
    <cellStyle name="20% - Accent6 2 4" xfId="364" xr:uid="{0C43490C-A5E8-48E1-87DF-30A3D18E6868}"/>
    <cellStyle name="20% - Accent6 2 4 2" xfId="488" xr:uid="{56C3C1A2-F23F-432B-8E97-51F68C7345B4}"/>
    <cellStyle name="20% - Accent6 2 4 2 2" xfId="1554" xr:uid="{127A74B4-622E-48F2-83CC-5B51D7427568}"/>
    <cellStyle name="20% - Accent6 2 4 3" xfId="611" xr:uid="{DED0FDF7-5B40-4537-9520-A71930503D36}"/>
    <cellStyle name="20% - Accent6 2 4 4" xfId="1553" xr:uid="{9890E2B6-F247-4131-97A8-D74C0A4575A2}"/>
    <cellStyle name="20% - Accent6 2 5" xfId="427" xr:uid="{069E79FB-E03C-455F-BD9D-F3EB2D7B5416}"/>
    <cellStyle name="20% - Accent6 2 5 2" xfId="2605" xr:uid="{FEA7F8F8-FA9B-4993-A9BC-D8F8E8CA801B}"/>
    <cellStyle name="20% - Accent6 2 5 3" xfId="1555" xr:uid="{2C83CD62-4734-403C-A941-95D7C4B9BA23}"/>
    <cellStyle name="20% - Accent6 2 6" xfId="550" xr:uid="{63F70F74-9B36-46B7-85A9-EC02C8B880D0}"/>
    <cellStyle name="20% - Accent6 2 6 2" xfId="2606" xr:uid="{AFAF2269-635D-45F1-959B-CD63850EA487}"/>
    <cellStyle name="20% - Accent6 2 6 3" xfId="1556" xr:uid="{BEF2BDF6-DDDF-47D8-8775-D38B264D75D0}"/>
    <cellStyle name="20% - Accent6 2 7" xfId="246" xr:uid="{38986B83-EC2E-4386-BCF5-94064D62B7B7}"/>
    <cellStyle name="20% - Accent6 2 7 2" xfId="2607" xr:uid="{231684E2-4AA1-40C5-A7D8-F0396DF043E6}"/>
    <cellStyle name="20% - Accent6 2 7 3" xfId="1557" xr:uid="{149BB7CC-57FF-469F-867F-9B636279AB3A}"/>
    <cellStyle name="20% - Accent6 2 8" xfId="1558" xr:uid="{31C4E445-8905-4D48-836C-818C345B568C}"/>
    <cellStyle name="20% - Accent6 2 8 2" xfId="2609" xr:uid="{CE99263C-B646-44AE-925B-FEE9744ADF3F}"/>
    <cellStyle name="20% - Accent6 2 8 2 2" xfId="2610" xr:uid="{D4AFE9C7-FF06-48CA-A8DC-01A3D0E637B1}"/>
    <cellStyle name="20% - Accent6 2 8 2 2 2" xfId="2611" xr:uid="{6F6CD855-EED9-4A83-82B1-5E04966A1B8C}"/>
    <cellStyle name="20% - Accent6 2 8 2 2 3" xfId="57661" xr:uid="{20DA960A-0BEA-4E55-9036-FDAB0671CCFA}"/>
    <cellStyle name="20% - Accent6 2 8 2 2_Progress__BFKT3G_HSPA_OFC_PH_3_14_Jan_55_w_team_plan1" xfId="2612" xr:uid="{663C67B2-6C97-4C3D-B3A3-C7537AB63626}"/>
    <cellStyle name="20% - Accent6 2 8 2_Progress__BFKT3G_HSPA_OFC_PH_3_14_Jan_55_w_team_plan1" xfId="2613" xr:uid="{3D6B1930-00AC-42F9-804B-55A165CF793E}"/>
    <cellStyle name="20% - Accent6 2 8 3" xfId="2614" xr:uid="{05C6DB98-6147-418E-BC67-95EB1D897DC6}"/>
    <cellStyle name="20% - Accent6 2 8 4" xfId="2615" xr:uid="{3BEB5CE6-E666-4D3C-8A1D-7ACEA782243E}"/>
    <cellStyle name="20% - Accent6 2 8 5" xfId="2608" xr:uid="{A9B0B718-E3B9-4F79-9293-6746B0371FF9}"/>
    <cellStyle name="20% - Accent6 2 8 5 2" xfId="57660" xr:uid="{D58C3D9B-2E7A-4BB3-8946-AD29023035D7}"/>
    <cellStyle name="20% - Accent6 2 8_Progress__BFKT3G_HSPA_OFC_PH_3_14_Jan_55_w_team_plan1" xfId="2616" xr:uid="{A5C1FB55-7ABD-4BC6-9B82-9D3E360BF761}"/>
    <cellStyle name="20% - Accent6 2 9" xfId="2617" xr:uid="{E83212F1-586D-421D-9B4E-FB6CE8CE39C0}"/>
    <cellStyle name="20% - Accent6 20" xfId="2639" xr:uid="{2B5B5D67-BCE2-4814-A889-2325E283DEBA}"/>
    <cellStyle name="20% - Accent6 21" xfId="1226" xr:uid="{141BE773-DC99-42DB-AD8A-1DF0297024E3}"/>
    <cellStyle name="20% - Accent6 22" xfId="58852" xr:uid="{E62CE48A-4998-40C3-AD0E-9D9CD4725013}"/>
    <cellStyle name="20% - Accent6 23" xfId="58869" xr:uid="{91C7529D-FF16-450F-82CE-FCA42747B153}"/>
    <cellStyle name="20% - Accent6 24" xfId="58895" xr:uid="{61C87890-1BC2-4572-A8D1-B3BBA4200552}"/>
    <cellStyle name="20% - Accent6 25" xfId="58906" xr:uid="{975C164E-DD4A-41F7-9D96-CB0B3F9ED598}"/>
    <cellStyle name="20% - Accent6 26" xfId="58913" xr:uid="{43A619D9-BB7A-453B-A795-9C716E221750}"/>
    <cellStyle name="20% - Accent6 27" xfId="58927" xr:uid="{37CCA592-B835-480D-ACA0-DBB3EFFFC615}"/>
    <cellStyle name="20% - Accent6 28" xfId="1186" xr:uid="{D01A2AA6-9E55-42F8-9789-7DE7A9819288}"/>
    <cellStyle name="20% - Accent6 3" xfId="249" xr:uid="{367D908C-80E8-4B58-AC88-EFF2F1FBD035}"/>
    <cellStyle name="20% - Accent6 3 2" xfId="366" xr:uid="{9AA08077-E1CA-41CD-95BC-A5F922C56234}"/>
    <cellStyle name="20% - Accent6 3 2 2" xfId="490" xr:uid="{4471B292-6B7E-48FF-BE2E-79675085121A}"/>
    <cellStyle name="20% - Accent6 3 2 2 2" xfId="1562" xr:uid="{0194448B-0F6C-4156-897A-1B525A9F6939}"/>
    <cellStyle name="20% - Accent6 3 2 2 3" xfId="1561" xr:uid="{27B3FAB9-4270-443C-A841-77BD0884F7B8}"/>
    <cellStyle name="20% - Accent6 3 2 3" xfId="613" xr:uid="{61E746D5-649B-458F-B79F-E6C049C8DBAF}"/>
    <cellStyle name="20% - Accent6 3 2 3 2" xfId="57663" xr:uid="{AE3A38D1-2047-41BC-BAA4-B865658F1899}"/>
    <cellStyle name="20% - Accent6 3 2 4" xfId="1560" xr:uid="{9DF90381-DAC7-487C-9A19-B68BBF3E86DA}"/>
    <cellStyle name="20% - Accent6 3 3" xfId="429" xr:uid="{D67DEC27-78EF-475E-8A19-ECEF1C42B9FD}"/>
    <cellStyle name="20% - Accent6 3 3 2" xfId="1563" xr:uid="{7B869C35-FAC9-4B28-80B9-19F9FF85F1C5}"/>
    <cellStyle name="20% - Accent6 3 4" xfId="552" xr:uid="{A623C3F4-A6B0-4E0F-B9A5-4FBE1A1F988A}"/>
    <cellStyle name="20% - Accent6 3 4 2" xfId="1565" xr:uid="{6F8CA081-F396-4000-AF77-096C5BD2315B}"/>
    <cellStyle name="20% - Accent6 3 4 3" xfId="1564" xr:uid="{3EC63F76-AF1E-4CC3-8EAB-CC76DBDA585D}"/>
    <cellStyle name="20% - Accent6 3 5" xfId="2618" xr:uid="{045301AC-8CD3-464D-A18C-1D8AFC2D507D}"/>
    <cellStyle name="20% - Accent6 3 5 2" xfId="57662" xr:uid="{AFA5A97B-0D12-4D23-B14E-1F554DA074AD}"/>
    <cellStyle name="20% - Accent6 3 6" xfId="1559" xr:uid="{A006CDFD-753D-4B3B-A9F7-B12B5AAAEEBE}"/>
    <cellStyle name="20% - Accent6 3_Progress__BFKT3G_HSPA_OFC_PH_3_14_Jan_55_w_team_plan1" xfId="2619" xr:uid="{03DEB61A-6F6D-4CD7-A11C-A474ACDFFB43}"/>
    <cellStyle name="20% - Accent6 4" xfId="1566" xr:uid="{2B0D9C44-3601-415F-A0EB-069BB6A999F8}"/>
    <cellStyle name="20% - Accent6 4 2" xfId="1567" xr:uid="{B8B9F9AF-27D9-48AF-8B44-F899B1845F79}"/>
    <cellStyle name="20% - Accent6 4 2 2" xfId="1568" xr:uid="{4B3BB6ED-2843-4420-807D-211AE9C4C189}"/>
    <cellStyle name="20% - Accent6 4 2 2 2" xfId="1569" xr:uid="{4D316F37-7063-4BEA-9166-91A894CAAD0A}"/>
    <cellStyle name="20% - Accent6 4 2 3" xfId="1570" xr:uid="{793ADBD1-E968-479B-9F57-2564B5F52D27}"/>
    <cellStyle name="20% - Accent6 4 2 4" xfId="2621" xr:uid="{4EB4F217-946B-4E35-8188-A7FC6E7887CE}"/>
    <cellStyle name="20% - Accent6 4 2 4 2" xfId="57665" xr:uid="{D0409BEF-9978-4ACD-8368-738FFFC31EEE}"/>
    <cellStyle name="20% - Accent6 4 3" xfId="1571" xr:uid="{1881A55B-1136-4942-AD27-C92777E68C9D}"/>
    <cellStyle name="20% - Accent6 4 3 2" xfId="1572" xr:uid="{74D13D49-9B3C-4FE1-8700-5E0978B7E365}"/>
    <cellStyle name="20% - Accent6 4 4" xfId="1573" xr:uid="{0B08DFCB-B638-4F79-B125-05B961104AFC}"/>
    <cellStyle name="20% - Accent6 4 4 2" xfId="1574" xr:uid="{55468794-437E-4936-8AC2-9F0113285ACF}"/>
    <cellStyle name="20% - Accent6 4 5" xfId="1575" xr:uid="{650DB908-9191-45DA-B6DE-E8B2F20096D0}"/>
    <cellStyle name="20% - Accent6 4 6" xfId="1576" xr:uid="{45B31B7A-C776-4200-85BC-8F814E578B4B}"/>
    <cellStyle name="20% - Accent6 4 7" xfId="2620" xr:uid="{C8AFDB60-D62B-4D1F-ACF9-1C2CBE0C3F43}"/>
    <cellStyle name="20% - Accent6 4 7 2" xfId="57664" xr:uid="{1074FE05-9746-4A7D-A101-2221EEF9AA90}"/>
    <cellStyle name="20% - Accent6 4_Progress__BFKT3G_HSPA_OFC_PH_3_14_Jan_55_w_team_plan1" xfId="2622" xr:uid="{47888AE0-E4BD-4B74-B374-DE96FB4B2BC3}"/>
    <cellStyle name="20% - Accent6 5" xfId="1577" xr:uid="{7EC5EAC3-9A8C-4E96-BA92-789871F28E60}"/>
    <cellStyle name="20% - Accent6 5 2" xfId="1578" xr:uid="{FDDA7F19-9BCA-4885-98DC-23B1FDAA7474}"/>
    <cellStyle name="20% - Accent6 5 2 2" xfId="1579" xr:uid="{EB867697-2C99-4F27-A981-7A329B5258A3}"/>
    <cellStyle name="20% - Accent6 5 2 3" xfId="2624" xr:uid="{0FC52BC6-D859-4C9C-B81A-BC8DD3F23994}"/>
    <cellStyle name="20% - Accent6 5 2 3 2" xfId="57667" xr:uid="{DA15DD97-0DAE-41F7-BCE7-CEAD62AB0CD9}"/>
    <cellStyle name="20% - Accent6 5 3" xfId="1580" xr:uid="{69864628-DDCF-41B6-9D45-C3D994079839}"/>
    <cellStyle name="20% - Accent6 5 3 2" xfId="1581" xr:uid="{87B3C422-994A-42CB-B128-5A0DDDB7C461}"/>
    <cellStyle name="20% - Accent6 5 3 3" xfId="2703" xr:uid="{4C1C3D35-D2D7-49DD-81D1-08EC10C0F714}"/>
    <cellStyle name="20% - Accent6 5 4" xfId="1582" xr:uid="{44B1D96F-6740-45DC-BFE2-1770DD40CE8C}"/>
    <cellStyle name="20% - Accent6 5 4 2" xfId="2704" xr:uid="{318E8897-BDFC-4C39-B3CD-92AF7783D585}"/>
    <cellStyle name="20% - Accent6 5 5" xfId="2623" xr:uid="{51CB3C57-84FA-45B6-AC15-EA68C48612ED}"/>
    <cellStyle name="20% - Accent6 5 5 2" xfId="57666" xr:uid="{61C3130E-1DDE-4F42-BF04-256318054360}"/>
    <cellStyle name="20% - Accent6 5_Progress__BFKT3G_HSPA_OFC_PH_3_14_Jan_55_w_team_plan1" xfId="2625" xr:uid="{8E2D1E68-08E5-437F-A8F7-9DD5845DECEC}"/>
    <cellStyle name="20% - Accent6 6" xfId="1583" xr:uid="{83BEE569-2C09-49F7-8D2C-4120A64320C8}"/>
    <cellStyle name="20% - Accent6 6 2" xfId="1584" xr:uid="{DC1AA9F9-838D-4065-9D2F-3760BB85DCB2}"/>
    <cellStyle name="20% - Accent6 6 2 2" xfId="2626" xr:uid="{3140D991-2696-4CD7-A483-707EB29E30A6}"/>
    <cellStyle name="20% - Accent6 6 2 2 2" xfId="57668" xr:uid="{91A1C9C4-4EF3-4C95-AB28-25A61AF5C323}"/>
    <cellStyle name="20% - Accent6 6 3" xfId="1585" xr:uid="{1E70E601-36EE-4F65-AE1E-D3F7389E37EC}"/>
    <cellStyle name="20% - Accent6 6 4" xfId="1586" xr:uid="{74336C06-26CF-4BA4-B066-61735E02DEB7}"/>
    <cellStyle name="20% - Accent6 7" xfId="1587" xr:uid="{2C03EAD7-1ECC-4755-AD42-F498504A9500}"/>
    <cellStyle name="20% - Accent6 8" xfId="1588" xr:uid="{CE61FDCF-0B5E-457C-AE41-3114CBDF497F}"/>
    <cellStyle name="20% - Accent6 9" xfId="1589" xr:uid="{D25CC92C-B15B-4451-BE76-695726F0385D}"/>
    <cellStyle name="20% - ส่วนที่ถูกเน้น1" xfId="1590" xr:uid="{106460D8-0D45-472E-9B23-77F1450CD72D}"/>
    <cellStyle name="20% - ส่วนที่ถูกเน้น1 10" xfId="1591" xr:uid="{2E283716-85F5-4115-BEF5-098E81443D2B}"/>
    <cellStyle name="20% - ส่วนที่ถูกเน้น1 10 2" xfId="1592" xr:uid="{9C10F1A5-F205-400A-883E-8883A4A5AF2A}"/>
    <cellStyle name="20% - ส่วนที่ถูกเน้น1 10 2 2" xfId="1593" xr:uid="{4D569386-B60C-4500-9882-68058AA23BD7}"/>
    <cellStyle name="20% - ส่วนที่ถูกเน้น1 10 3" xfId="1594" xr:uid="{858BFB48-3601-468B-BCE4-1603246A53B9}"/>
    <cellStyle name="20% - ส่วนที่ถูกเน้น1 10 3 2" xfId="1595" xr:uid="{3554C594-E9B9-4CB1-83E4-1B6EE96D06ED}"/>
    <cellStyle name="20% - ส่วนที่ถูกเน้น1 10 4" xfId="1596" xr:uid="{C6037A36-A554-4FA4-B8AB-D5C5B18DAF7F}"/>
    <cellStyle name="20% - ส่วนที่ถูกเน้น1 11" xfId="1597" xr:uid="{AD9C4059-71BE-4E27-B6AD-A81565324880}"/>
    <cellStyle name="20% - ส่วนที่ถูกเน้น1 11 2" xfId="1598" xr:uid="{5A61033C-F324-45C2-8F39-70221E4D22BD}"/>
    <cellStyle name="20% - ส่วนที่ถูกเน้น1 11 2 2" xfId="1599" xr:uid="{E6A97F76-ED09-49E3-826F-CF3C450A4E77}"/>
    <cellStyle name="20% - ส่วนที่ถูกเน้น1 11 3" xfId="1600" xr:uid="{3000EBE9-B9BC-4335-A025-C50D5272703E}"/>
    <cellStyle name="20% - ส่วนที่ถูกเน้น1 11 3 2" xfId="1601" xr:uid="{E434FEBE-4D94-4957-9AFF-CB2F34B2C7DB}"/>
    <cellStyle name="20% - ส่วนที่ถูกเน้น1 11 4" xfId="1602" xr:uid="{AD049F0A-4EDE-4D90-9B22-D92078A6B500}"/>
    <cellStyle name="20% - ส่วนที่ถูกเน้น1 12" xfId="1603" xr:uid="{B3E0AE18-B8E3-4362-A5B5-8B035A1CC701}"/>
    <cellStyle name="20% - ส่วนที่ถูกเน้น1 12 2" xfId="1604" xr:uid="{4D449FD0-2B1D-47B0-9F3E-4FCF2CBD4973}"/>
    <cellStyle name="20% - ส่วนที่ถูกเน้น1 12 2 2" xfId="1605" xr:uid="{2FDA6CEF-F227-419E-BB9C-CFFFB5493927}"/>
    <cellStyle name="20% - ส่วนที่ถูกเน้น1 12 3" xfId="1606" xr:uid="{18AE058C-6429-4022-8CA7-3DFF799753D9}"/>
    <cellStyle name="20% - ส่วนที่ถูกเน้น1 12 3 2" xfId="1607" xr:uid="{D4B6423C-F137-4CF6-8E24-BD30536CEF0E}"/>
    <cellStyle name="20% - ส่วนที่ถูกเน้น1 12 4" xfId="1608" xr:uid="{E7016DDC-8537-447C-A711-0EF7310F9A4D}"/>
    <cellStyle name="20% - ส่วนที่ถูกเน้น1 13" xfId="1609" xr:uid="{80DA658B-232A-4DA2-9A44-534BC9D1AE4A}"/>
    <cellStyle name="20% - ส่วนที่ถูกเน้น1 13 2" xfId="1610" xr:uid="{EAB5D073-4BFF-402E-8074-87517468B8B4}"/>
    <cellStyle name="20% - ส่วนที่ถูกเน้น1 13 2 2" xfId="1611" xr:uid="{EDB7BCC2-51F8-4396-A5DA-96DCA809BDA4}"/>
    <cellStyle name="20% - ส่วนที่ถูกเน้น1 13 3" xfId="1612" xr:uid="{AF0347AB-0BA8-4F83-A81C-69D8DBFD2709}"/>
    <cellStyle name="20% - ส่วนที่ถูกเน้น1 13 3 2" xfId="1613" xr:uid="{F6CAAF36-317E-4DBC-BD34-058473FBE94E}"/>
    <cellStyle name="20% - ส่วนที่ถูกเน้น1 13 4" xfId="1614" xr:uid="{A55C1C90-58C0-4A31-9822-DB030B095473}"/>
    <cellStyle name="20% - ส่วนที่ถูกเน้น1 14" xfId="1615" xr:uid="{873156D1-56D2-42D2-854C-162A40E6493C}"/>
    <cellStyle name="20% - ส่วนที่ถูกเน้น1 14 2" xfId="1616" xr:uid="{EA9C20A4-0F79-4701-8CD3-B8437485447A}"/>
    <cellStyle name="20% - ส่วนที่ถูกเน้น1 14 2 2" xfId="1617" xr:uid="{65EB32BE-11D9-4E53-A1B3-45D925068808}"/>
    <cellStyle name="20% - ส่วนที่ถูกเน้น1 14 3" xfId="1618" xr:uid="{A1AC2D8B-F7D4-48D9-9169-B652F2BAA394}"/>
    <cellStyle name="20% - ส่วนที่ถูกเน้น1 14 3 2" xfId="1619" xr:uid="{3D9FD0C5-D413-4F91-B0FA-735F13E9FAEA}"/>
    <cellStyle name="20% - ส่วนที่ถูกเน้น1 14 4" xfId="1620" xr:uid="{76F56DDE-5857-4D00-8F51-A60B3F290B3F}"/>
    <cellStyle name="20% - ส่วนที่ถูกเน้น1 15" xfId="1621" xr:uid="{202109B1-947E-4615-8A56-8CD3FE66046C}"/>
    <cellStyle name="20% - ส่วนที่ถูกเน้น1 15 2" xfId="1622" xr:uid="{C8D91FA6-99CD-4B23-B99B-DF9915B5B4E0}"/>
    <cellStyle name="20% - ส่วนที่ถูกเน้น1 15 2 2" xfId="1623" xr:uid="{CFE135EC-5AB2-4641-8662-24AC0964CB8A}"/>
    <cellStyle name="20% - ส่วนที่ถูกเน้น1 15 3" xfId="1624" xr:uid="{B0378E13-2B76-4FF6-B40B-CDEB42756083}"/>
    <cellStyle name="20% - ส่วนที่ถูกเน้น1 15 3 2" xfId="1625" xr:uid="{367CA0C6-8D7F-4DBB-B6CD-EA279FABA13D}"/>
    <cellStyle name="20% - ส่วนที่ถูกเน้น1 15 4" xfId="1626" xr:uid="{00F415FE-F3CA-4F91-9272-EEB7BFE7D27D}"/>
    <cellStyle name="20% - ส่วนที่ถูกเน้น1 16" xfId="1627" xr:uid="{A04320B1-3ADC-446A-BD9C-F46F5E763C4E}"/>
    <cellStyle name="20% - ส่วนที่ถูกเน้น1 16 2" xfId="1628" xr:uid="{6B7EF4F8-CAA6-4DE5-988A-6DA6D9308BD0}"/>
    <cellStyle name="20% - ส่วนที่ถูกเน้น1 16 2 2" xfId="1629" xr:uid="{B3F31ED1-2479-4BB1-A5DA-36B709FA1B3C}"/>
    <cellStyle name="20% - ส่วนที่ถูกเน้น1 16 3" xfId="1630" xr:uid="{E3AB7064-9207-49FD-BF55-1EFEB40C3952}"/>
    <cellStyle name="20% - ส่วนที่ถูกเน้น1 16 3 2" xfId="1631" xr:uid="{301DF8A9-EEA5-43A4-BC77-239A181127E9}"/>
    <cellStyle name="20% - ส่วนที่ถูกเน้น1 16 4" xfId="1632" xr:uid="{9EF0311B-35A4-4CF2-93F9-3386CB4D6580}"/>
    <cellStyle name="20% - ส่วนที่ถูกเน้น1 17" xfId="1633" xr:uid="{61E6524E-92E9-4647-96FF-0CA369120CB3}"/>
    <cellStyle name="20% - ส่วนที่ถูกเน้น1 17 2" xfId="1634" xr:uid="{5948ECB4-3526-44DE-BD37-7B7ABF90C415}"/>
    <cellStyle name="20% - ส่วนที่ถูกเน้น1 17 2 2" xfId="1635" xr:uid="{DF72908B-8786-4360-93E0-706527C8BB7C}"/>
    <cellStyle name="20% - ส่วนที่ถูกเน้น1 17 3" xfId="1636" xr:uid="{15B29AFA-45D1-4679-BAC7-A7C41BF30728}"/>
    <cellStyle name="20% - ส่วนที่ถูกเน้น1 17 3 2" xfId="1637" xr:uid="{329FED43-B51A-4CD5-81F0-942FA58EAEFE}"/>
    <cellStyle name="20% - ส่วนที่ถูกเน้น1 17 4" xfId="1638" xr:uid="{6E4B6BC3-757E-44D2-AE21-3D0554106092}"/>
    <cellStyle name="20% - ส่วนที่ถูกเน้น1 18" xfId="1639" xr:uid="{7624BEA6-8AB2-4B97-B417-7BC901A2C35C}"/>
    <cellStyle name="20% - ส่วนที่ถูกเน้น1 18 2" xfId="1640" xr:uid="{B27B63A5-FE40-44A7-BFE9-D55AC79CEC4F}"/>
    <cellStyle name="20% - ส่วนที่ถูกเน้น1 18 2 2" xfId="1641" xr:uid="{DBDB8F2F-3DC9-48AE-BF97-6FD291B744B7}"/>
    <cellStyle name="20% - ส่วนที่ถูกเน้น1 18 3" xfId="1642" xr:uid="{22CB0332-1B9A-4968-82E1-38BDFEADC359}"/>
    <cellStyle name="20% - ส่วนที่ถูกเน้น1 18 3 2" xfId="1643" xr:uid="{34A75E7B-65E9-49C7-9A6B-F073FC6AB6D8}"/>
    <cellStyle name="20% - ส่วนที่ถูกเน้น1 18 4" xfId="1644" xr:uid="{10D1B13A-2D2F-4174-93D7-6FF8B5119A35}"/>
    <cellStyle name="20% - ส่วนที่ถูกเน้น1 19" xfId="1645" xr:uid="{08F5E456-A962-4556-A476-0351584AC209}"/>
    <cellStyle name="20% - ส่วนที่ถูกเน้น1 19 2" xfId="1646" xr:uid="{7FDE4B55-B2FC-45EE-9C7A-81B4FBC4A023}"/>
    <cellStyle name="20% - ส่วนที่ถูกเน้น1 19 2 2" xfId="1647" xr:uid="{98A7DD0E-3FAF-418A-AA3E-A40462C811FD}"/>
    <cellStyle name="20% - ส่วนที่ถูกเน้น1 19 2 2 2" xfId="2705" xr:uid="{ED6011D7-A21F-4B30-8439-AC039D9CB0E1}"/>
    <cellStyle name="20% - ส่วนที่ถูกเน้น1 19 2 3" xfId="1648" xr:uid="{A1C50EF3-DBE2-43EF-961F-968D025A2ADB}"/>
    <cellStyle name="20% - ส่วนที่ถูกเน้น1 19 2 3 2" xfId="2706" xr:uid="{9925AB02-4F35-4D92-86CB-294DC7692CB3}"/>
    <cellStyle name="20% - ส่วนที่ถูกเน้น1 19 2 4" xfId="1649" xr:uid="{0953E305-261E-421E-A5B3-D6B583C18150}"/>
    <cellStyle name="20% - ส่วนที่ถูกเน้น1 19 3" xfId="1650" xr:uid="{F2BF4476-E885-4264-B787-9D8D4C6AD2C0}"/>
    <cellStyle name="20% - ส่วนที่ถูกเน้น1 19 3 2" xfId="1651" xr:uid="{EADA71F3-5066-44F1-B016-843A6A4ECEFC}"/>
    <cellStyle name="20% - ส่วนที่ถูกเน้น1 19 4" xfId="1652" xr:uid="{65C3D2A4-86FE-4071-A21C-CFD90109E949}"/>
    <cellStyle name="20% - ส่วนที่ถูกเน้น1 19 5" xfId="1653" xr:uid="{1385821A-9245-4BE8-9A8F-95DBB3FCE775}"/>
    <cellStyle name="20% - ส่วนที่ถูกเน้น1 2" xfId="1654" xr:uid="{E55239CA-1877-4CA6-BD29-19D53E61989B}"/>
    <cellStyle name="20% - ส่วนที่ถูกเน้น1 2 2" xfId="1655" xr:uid="{1E49B98A-81F9-4A42-945F-5C031104D786}"/>
    <cellStyle name="20% - ส่วนที่ถูกเน้น1 2 2 2" xfId="1656" xr:uid="{925A6895-A612-42EE-A156-2605761D38B5}"/>
    <cellStyle name="20% - ส่วนที่ถูกเน้น1 2 2 2 2" xfId="1657" xr:uid="{CA1D4299-A92F-4FF5-AF6B-84AB5177E0EE}"/>
    <cellStyle name="20% - ส่วนที่ถูกเน้น1 2 2 2 2 2" xfId="1658" xr:uid="{E7144E8B-F56A-417C-906A-04C360B4F816}"/>
    <cellStyle name="20% - ส่วนที่ถูกเน้น1 2 2 2 3" xfId="1659" xr:uid="{DEF1A9BB-79AE-419B-943C-6A8E3C222677}"/>
    <cellStyle name="20% - ส่วนที่ถูกเน้น1 2 2 2 4" xfId="1660" xr:uid="{05C8E224-0422-4592-84B8-D5709E749263}"/>
    <cellStyle name="20% - ส่วนที่ถูกเน้น1 2 2 3" xfId="1661" xr:uid="{80B100CC-3132-4440-B0F8-DA4A845C0BC5}"/>
    <cellStyle name="20% - ส่วนที่ถูกเน้น1 2 2 3 2" xfId="1662" xr:uid="{EDC5D460-69B7-4AF8-BB3C-27A0C6A33AC3}"/>
    <cellStyle name="20% - ส่วนที่ถูกเน้น1 2 2 4" xfId="1663" xr:uid="{62245187-37F1-4A23-8622-2601DCBDFDA0}"/>
    <cellStyle name="20% - ส่วนที่ถูกเน้น1 2 2 4 2" xfId="2707" xr:uid="{AA2550C3-05AA-427B-8444-C51E84DEBB6B}"/>
    <cellStyle name="20% - ส่วนที่ถูกเน้น1 2 2 5" xfId="1664" xr:uid="{BBD2C55B-941B-4681-99C1-BFA868E01FE3}"/>
    <cellStyle name="20% - ส่วนที่ถูกเน้น1 2 3" xfId="1665" xr:uid="{A289DA06-C298-4037-B8AD-FD028FEB17AB}"/>
    <cellStyle name="20% - ส่วนที่ถูกเน้น1 2 3 2" xfId="1666" xr:uid="{C8A30051-6D16-4BD8-AFAF-F3F0136D902B}"/>
    <cellStyle name="20% - ส่วนที่ถูกเน้น1 2 4" xfId="1667" xr:uid="{CE883083-D15F-4E68-935C-375998E3E1AA}"/>
    <cellStyle name="20% - ส่วนที่ถูกเน้น1 2 4 2" xfId="1668" xr:uid="{A30A30B7-5D33-4685-8060-B014036A5ED6}"/>
    <cellStyle name="20% - ส่วนที่ถูกเน้น1 2 4 2 2" xfId="2708" xr:uid="{28F417CC-F32C-42B0-B0E0-78E36BD8140A}"/>
    <cellStyle name="20% - ส่วนที่ถูกเน้น1 2 4 3" xfId="1669" xr:uid="{A8555815-F4E9-4028-9DED-D620219562D7}"/>
    <cellStyle name="20% - ส่วนที่ถูกเน้น1 2 4 3 2" xfId="2709" xr:uid="{F6FFEC9A-892B-48CA-B0DE-2A826952E96E}"/>
    <cellStyle name="20% - ส่วนที่ถูกเน้น1 2 4 4" xfId="1670" xr:uid="{114E758F-6C7A-4EB0-9A04-D16D408FB5F1}"/>
    <cellStyle name="20% - ส่วนที่ถูกเน้น1 2 5" xfId="1671" xr:uid="{2A2A5AB2-DAD5-4B64-B734-563FEA6F12BD}"/>
    <cellStyle name="20% - ส่วนที่ถูกเน้น1 2 5 2" xfId="1672" xr:uid="{49E2D1B9-87F3-4B64-ABAE-577542ACF4B2}"/>
    <cellStyle name="20% - ส่วนที่ถูกเน้น1 2 5 3" xfId="1673" xr:uid="{C82AEEDA-BE70-4C4A-AA80-D22ECF3DCB02}"/>
    <cellStyle name="20% - ส่วนที่ถูกเน้น1 2 6" xfId="1674" xr:uid="{76A544E3-F5B3-43BF-AF80-13C6419EE349}"/>
    <cellStyle name="20% - ส่วนที่ถูกเน้น1 2 7" xfId="1675" xr:uid="{DEE9E777-4B1C-4BB4-8D41-F0B803013F63}"/>
    <cellStyle name="20% - ส่วนที่ถูกเน้น1 2 8" xfId="1676" xr:uid="{4988412E-9CA2-4BD1-B4AB-33BFAFD452A8}"/>
    <cellStyle name="20% - ส่วนที่ถูกเน้น1 2 9" xfId="1677" xr:uid="{41A79A36-9A69-4ACF-AF51-2E0498FA8B75}"/>
    <cellStyle name="20% - ส่วนที่ถูกเน้น1 20" xfId="1678" xr:uid="{30C59FC0-5DB3-4B71-AB68-270A4F6388F1}"/>
    <cellStyle name="20% - ส่วนที่ถูกเน้น1 20 2" xfId="1679" xr:uid="{4F1C24FB-590F-4722-8CC4-DFA7F7B2C681}"/>
    <cellStyle name="20% - ส่วนที่ถูกเน้น1 20 3" xfId="1680" xr:uid="{CC5B611E-55DC-41B5-BD1B-76B8490E22BD}"/>
    <cellStyle name="20% - ส่วนที่ถูกเน้น1 20 4" xfId="1681" xr:uid="{BEB7CE2A-42A3-4AE3-87E4-D01E6A4FD130}"/>
    <cellStyle name="20% - ส่วนที่ถูกเน้น1 21" xfId="1682" xr:uid="{4F8AEF82-1509-4CAF-8688-710A0F3214C1}"/>
    <cellStyle name="20% - ส่วนที่ถูกเน้น1 21 2" xfId="1683" xr:uid="{79D97129-7AF0-4CCE-895D-33E94A150760}"/>
    <cellStyle name="20% - ส่วนที่ถูกเน้น1 22" xfId="1684" xr:uid="{E2A63A74-5515-4EE6-B17E-C79289C8D9D3}"/>
    <cellStyle name="20% - ส่วนที่ถูกเน้น1 22 2" xfId="1685" xr:uid="{0CAE0B35-ABD4-4C84-A6DC-36F051BD2F1C}"/>
    <cellStyle name="20% - ส่วนที่ถูกเน้น1 23" xfId="1686" xr:uid="{6BD1AD30-C610-48BF-A8DF-4800EAAB37A8}"/>
    <cellStyle name="20% - ส่วนที่ถูกเน้น1 23 2" xfId="1687" xr:uid="{F8912071-5556-4C2B-BA60-D2A556B34841}"/>
    <cellStyle name="20% - ส่วนที่ถูกเน้น1 24" xfId="1688" xr:uid="{AACA897D-57B1-47CD-9774-3A9CC5FAE6AD}"/>
    <cellStyle name="20% - ส่วนที่ถูกเน้น1 24 2" xfId="1689" xr:uid="{14B23DA5-5EDB-445D-956F-D3547474B013}"/>
    <cellStyle name="20% - ส่วนที่ถูกเน้น1 25" xfId="1690" xr:uid="{A117DEF0-3838-48FE-A86E-568B90315E5B}"/>
    <cellStyle name="20% - ส่วนที่ถูกเน้น1 25 2" xfId="1691" xr:uid="{9A4D8526-E7F3-4401-A43E-78C7953F9753}"/>
    <cellStyle name="20% - ส่วนที่ถูกเน้น1 26" xfId="2400" xr:uid="{A5A612CD-43C9-4791-A07C-388DA20724FC}"/>
    <cellStyle name="20% - ส่วนที่ถูกเน้น1 3" xfId="1692" xr:uid="{22AB30F8-E370-41D0-B448-68F820FFA4CD}"/>
    <cellStyle name="20% - ส่วนที่ถูกเน้น1 3 2" xfId="1693" xr:uid="{E9A381ED-9147-45F8-9090-27B1E4906E1D}"/>
    <cellStyle name="20% - ส่วนที่ถูกเน้น1 3 2 2" xfId="1694" xr:uid="{6F8B2790-5CBA-4A14-A3A5-FEDEE580E998}"/>
    <cellStyle name="20% - ส่วนที่ถูกเน้น1 3 3" xfId="1695" xr:uid="{93B97820-10C9-46A2-BCD8-FE47F649FABF}"/>
    <cellStyle name="20% - ส่วนที่ถูกเน้น1 3 3 2" xfId="1696" xr:uid="{9EC3E18D-7A16-4089-B53C-BB978FF88D13}"/>
    <cellStyle name="20% - ส่วนที่ถูกเน้น1 3 4" xfId="1697" xr:uid="{A30DEB28-5EA3-4189-A4BF-347203D49C26}"/>
    <cellStyle name="20% - ส่วนที่ถูกเน้น1 4" xfId="1698" xr:uid="{6293B7DD-8531-483C-9747-C9A2058FFBFB}"/>
    <cellStyle name="20% - ส่วนที่ถูกเน้น1 4 2" xfId="1699" xr:uid="{69A87CC4-4495-41CC-A0E0-FB3738591F6B}"/>
    <cellStyle name="20% - ส่วนที่ถูกเน้น1 4 2 2" xfId="1700" xr:uid="{011622E6-216C-4C94-B605-9E73170942B5}"/>
    <cellStyle name="20% - ส่วนที่ถูกเน้น1 4 3" xfId="1701" xr:uid="{3AEB4860-BF25-4412-BD22-7B3BDF23EBA6}"/>
    <cellStyle name="20% - ส่วนที่ถูกเน้น1 4 3 2" xfId="1702" xr:uid="{6C0E7B60-3D74-4BD1-BE7A-7DE490D9CF9B}"/>
    <cellStyle name="20% - ส่วนที่ถูกเน้น1 4 4" xfId="1703" xr:uid="{1826F4DB-370A-4699-B74C-4719C0EDC508}"/>
    <cellStyle name="20% - ส่วนที่ถูกเน้น1 5" xfId="1704" xr:uid="{E0732678-E75B-4B8D-A1F8-5927CB93A016}"/>
    <cellStyle name="20% - ส่วนที่ถูกเน้น1 5 2" xfId="1705" xr:uid="{EBE6D1CC-0E4D-496D-B545-7607B524478A}"/>
    <cellStyle name="20% - ส่วนที่ถูกเน้น1 5 2 2" xfId="1706" xr:uid="{828D2CF8-7B52-4E95-976C-71A3E99B90F6}"/>
    <cellStyle name="20% - ส่วนที่ถูกเน้น1 5 3" xfId="1707" xr:uid="{6F0E86E9-52D1-4D91-82AC-2F1307D8AE84}"/>
    <cellStyle name="20% - ส่วนที่ถูกเน้น1 5 3 2" xfId="1708" xr:uid="{D5400578-5417-4B35-A85D-459C6B4E930C}"/>
    <cellStyle name="20% - ส่วนที่ถูกเน้น1 5 4" xfId="1709" xr:uid="{64E5337E-6744-4BB6-B074-1D0A8E458C88}"/>
    <cellStyle name="20% - ส่วนที่ถูกเน้น1 6" xfId="1710" xr:uid="{EFFA7805-84B1-45F1-A457-EAF49E127FDC}"/>
    <cellStyle name="20% - ส่วนที่ถูกเน้น1 6 2" xfId="1711" xr:uid="{297C4038-D695-494A-A571-A278C85ED071}"/>
    <cellStyle name="20% - ส่วนที่ถูกเน้น1 6 2 2" xfId="1712" xr:uid="{31CA5CC1-E962-4C81-8DE9-0398FBC49F2B}"/>
    <cellStyle name="20% - ส่วนที่ถูกเน้น1 6 3" xfId="1713" xr:uid="{BC067DD8-2AB8-4634-ACAE-7B90483B0AB5}"/>
    <cellStyle name="20% - ส่วนที่ถูกเน้น1 6 3 2" xfId="1714" xr:uid="{BB46C39F-628C-44E6-ADBF-E2779975B0BE}"/>
    <cellStyle name="20% - ส่วนที่ถูกเน้น1 6 4" xfId="1715" xr:uid="{FEA917AB-74A2-4750-96E0-10B4C9BB2221}"/>
    <cellStyle name="20% - ส่วนที่ถูกเน้น1 7" xfId="1716" xr:uid="{7CE0ABB9-5B28-4ADB-9AA4-2BF11D69DC6A}"/>
    <cellStyle name="20% - ส่วนที่ถูกเน้น1 7 2" xfId="1717" xr:uid="{7E44EF18-3916-4EDB-8125-036F97B1906F}"/>
    <cellStyle name="20% - ส่วนที่ถูกเน้น1 7 2 2" xfId="1718" xr:uid="{8D5A5CA1-0AE1-4F9E-BD8E-AEA37CB7678B}"/>
    <cellStyle name="20% - ส่วนที่ถูกเน้น1 7 3" xfId="1719" xr:uid="{66EDE733-8B74-4435-A24F-49A904843AF2}"/>
    <cellStyle name="20% - ส่วนที่ถูกเน้น1 7 3 2" xfId="1720" xr:uid="{AF3BDDB4-DDB7-4822-B5B8-1460AAE33507}"/>
    <cellStyle name="20% - ส่วนที่ถูกเน้น1 7 4" xfId="1721" xr:uid="{16850FE6-DA2C-4B83-85B5-96D07C114FD2}"/>
    <cellStyle name="20% - ส่วนที่ถูกเน้น1 8" xfId="1722" xr:uid="{98134FFD-D206-4AC5-B1A6-31A47AFD7A57}"/>
    <cellStyle name="20% - ส่วนที่ถูกเน้น1 8 2" xfId="1723" xr:uid="{A9D1514B-DC44-40C7-B9A1-52D73BFD944E}"/>
    <cellStyle name="20% - ส่วนที่ถูกเน้น1 8 2 2" xfId="1724" xr:uid="{C42F2CC2-AE03-4FDA-962F-0A70DA4865C1}"/>
    <cellStyle name="20% - ส่วนที่ถูกเน้น1 8 3" xfId="1725" xr:uid="{4274A4E3-068B-4FC2-8BAB-53CC797CA619}"/>
    <cellStyle name="20% - ส่วนที่ถูกเน้น1 8 3 2" xfId="1726" xr:uid="{E2C6ABE1-E5BA-43A5-8DEB-D9D105CAF273}"/>
    <cellStyle name="20% - ส่วนที่ถูกเน้น1 8 4" xfId="1727" xr:uid="{AED52BDA-7099-406F-A684-647B80FEEF76}"/>
    <cellStyle name="20% - ส่วนที่ถูกเน้น1 9" xfId="1728" xr:uid="{97560848-B7BA-4A82-A776-5020194CC94E}"/>
    <cellStyle name="20% - ส่วนที่ถูกเน้น1 9 2" xfId="1729" xr:uid="{81ECB71C-5BB6-4725-ABA1-B29E412A715E}"/>
    <cellStyle name="20% - ส่วนที่ถูกเน้น1 9 2 2" xfId="1730" xr:uid="{AC79E488-6665-4837-A771-AB1B21A1FEE8}"/>
    <cellStyle name="20% - ส่วนที่ถูกเน้น1 9 3" xfId="1731" xr:uid="{05C850E7-43D9-4201-BB44-A050D03EB52E}"/>
    <cellStyle name="20% - ส่วนที่ถูกเน้น1 9 3 2" xfId="1732" xr:uid="{9A3AF1B2-75EF-44EB-8AD4-5235EE868324}"/>
    <cellStyle name="20% - ส่วนที่ถูกเน้น1 9 4" xfId="1733" xr:uid="{FC2D0C06-95AC-4F91-858B-EFF614D89D22}"/>
    <cellStyle name="20% - ส่วนที่ถูกเน้น2" xfId="1734" xr:uid="{07E323ED-6E29-45D9-BF4A-32C381B00F2E}"/>
    <cellStyle name="20% - ส่วนที่ถูกเน้น2 10" xfId="1735" xr:uid="{26D2A6CA-30D8-4FBC-A2D7-E1D945CFBAC4}"/>
    <cellStyle name="20% - ส่วนที่ถูกเน้น2 10 2" xfId="1736" xr:uid="{E130DDC9-63A4-4302-B457-2F1E078C1067}"/>
    <cellStyle name="20% - ส่วนที่ถูกเน้น2 10 2 2" xfId="1737" xr:uid="{F747A6CC-8C60-4DC3-A29E-C3D789759FD5}"/>
    <cellStyle name="20% - ส่วนที่ถูกเน้น2 10 3" xfId="1738" xr:uid="{DDB1A911-4276-4B2E-9CB7-82862AB69A69}"/>
    <cellStyle name="20% - ส่วนที่ถูกเน้น2 10 3 2" xfId="1739" xr:uid="{EFDDB0DF-C7A0-4EA5-B3DF-63796977433E}"/>
    <cellStyle name="20% - ส่วนที่ถูกเน้น2 10 4" xfId="1740" xr:uid="{09204463-5CB0-4DA8-8609-CB7D4BA3A4B0}"/>
    <cellStyle name="20% - ส่วนที่ถูกเน้น2 11" xfId="1741" xr:uid="{1ABE6A7C-D9AF-4E5C-87D4-90980F8C8F2F}"/>
    <cellStyle name="20% - ส่วนที่ถูกเน้น2 11 2" xfId="1742" xr:uid="{E27E8864-14C8-4C3D-8057-3063FCA7DE26}"/>
    <cellStyle name="20% - ส่วนที่ถูกเน้น2 11 2 2" xfId="1743" xr:uid="{7F1DFE47-390D-4D0D-9CE2-A4D426E7D8BB}"/>
    <cellStyle name="20% - ส่วนที่ถูกเน้น2 11 3" xfId="1744" xr:uid="{F7B93626-8A9B-4DDC-8C32-AE0C0E21103B}"/>
    <cellStyle name="20% - ส่วนที่ถูกเน้น2 11 3 2" xfId="1745" xr:uid="{45581B9A-BF85-479C-93A2-0638E9735388}"/>
    <cellStyle name="20% - ส่วนที่ถูกเน้น2 11 4" xfId="1746" xr:uid="{40F8D8ED-9AA8-4B25-BBCA-5EE828582767}"/>
    <cellStyle name="20% - ส่วนที่ถูกเน้น2 12" xfId="1747" xr:uid="{FC3B4F02-7E8C-4D18-AD06-5435778C833B}"/>
    <cellStyle name="20% - ส่วนที่ถูกเน้น2 12 2" xfId="1748" xr:uid="{CC327A11-FB6C-4D4A-AFF1-705FBB59FDAF}"/>
    <cellStyle name="20% - ส่วนที่ถูกเน้น2 12 2 2" xfId="1749" xr:uid="{0292A26D-0949-41D0-A3FF-D9F7A8CC7137}"/>
    <cellStyle name="20% - ส่วนที่ถูกเน้น2 12 3" xfId="1750" xr:uid="{570D0EC1-71F5-4CB8-8D0A-5C70EA68F9F1}"/>
    <cellStyle name="20% - ส่วนที่ถูกเน้น2 12 3 2" xfId="1751" xr:uid="{7419886F-06B1-401B-B133-AE8B4C54DE07}"/>
    <cellStyle name="20% - ส่วนที่ถูกเน้น2 12 4" xfId="1752" xr:uid="{C62E65B5-7EA4-448C-86D1-87E53AE76B27}"/>
    <cellStyle name="20% - ส่วนที่ถูกเน้น2 13" xfId="1753" xr:uid="{DF874425-5612-4693-9348-7C4CB02ABD18}"/>
    <cellStyle name="20% - ส่วนที่ถูกเน้น2 13 2" xfId="1754" xr:uid="{BE58AFA3-0AC0-42E4-9783-B459D23BAB57}"/>
    <cellStyle name="20% - ส่วนที่ถูกเน้น2 13 2 2" xfId="1755" xr:uid="{444671F9-C977-48B5-9A6C-0448312C6F37}"/>
    <cellStyle name="20% - ส่วนที่ถูกเน้น2 13 3" xfId="1756" xr:uid="{8599E213-5F9E-4654-9264-FDBE3969140A}"/>
    <cellStyle name="20% - ส่วนที่ถูกเน้น2 13 3 2" xfId="1757" xr:uid="{86A7AF33-7030-4CC8-966D-9C7C5AAEB438}"/>
    <cellStyle name="20% - ส่วนที่ถูกเน้น2 13 4" xfId="1758" xr:uid="{44176E2A-10B6-423F-B99E-30DAFCB0DD90}"/>
    <cellStyle name="20% - ส่วนที่ถูกเน้น2 14" xfId="1759" xr:uid="{B5776318-CD79-466C-96B8-ECCE4AAB45C6}"/>
    <cellStyle name="20% - ส่วนที่ถูกเน้น2 14 2" xfId="1760" xr:uid="{20EA83A4-0DBE-432B-B93D-C053E6243F67}"/>
    <cellStyle name="20% - ส่วนที่ถูกเน้น2 14 2 2" xfId="1761" xr:uid="{C8A55286-D819-4E73-99EA-0A5483878515}"/>
    <cellStyle name="20% - ส่วนที่ถูกเน้น2 14 3" xfId="1762" xr:uid="{B0E35AFE-5F5F-4B14-9C7E-AA12435E9503}"/>
    <cellStyle name="20% - ส่วนที่ถูกเน้น2 14 3 2" xfId="1763" xr:uid="{B7288A15-BCE7-4C00-8D60-888E4800029C}"/>
    <cellStyle name="20% - ส่วนที่ถูกเน้น2 14 4" xfId="1764" xr:uid="{298BF1C9-A84C-4E18-B967-53A9FF165271}"/>
    <cellStyle name="20% - ส่วนที่ถูกเน้น2 15" xfId="1765" xr:uid="{29A6D9FF-EF32-4607-83DC-80152562CF06}"/>
    <cellStyle name="20% - ส่วนที่ถูกเน้น2 15 2" xfId="1766" xr:uid="{F579C63A-0D68-44A9-8C2A-BABF59B93567}"/>
    <cellStyle name="20% - ส่วนที่ถูกเน้น2 15 2 2" xfId="1767" xr:uid="{8483B840-F02A-45A6-9DA6-5F5083B1C50C}"/>
    <cellStyle name="20% - ส่วนที่ถูกเน้น2 15 3" xfId="1768" xr:uid="{16C95E6A-411A-4E80-9974-D137862E92BA}"/>
    <cellStyle name="20% - ส่วนที่ถูกเน้น2 15 3 2" xfId="1769" xr:uid="{EF08EEA7-00E0-4089-AE8F-187EC4164ADC}"/>
    <cellStyle name="20% - ส่วนที่ถูกเน้น2 15 4" xfId="1770" xr:uid="{582BE1A2-67D7-43EE-B989-045E10A51A8B}"/>
    <cellStyle name="20% - ส่วนที่ถูกเน้น2 16" xfId="1771" xr:uid="{6059AF8C-5D73-4CF9-BB0E-44FE1DE54375}"/>
    <cellStyle name="20% - ส่วนที่ถูกเน้น2 16 2" xfId="1772" xr:uid="{6D119054-0617-4BE8-B20E-815561CF5410}"/>
    <cellStyle name="20% - ส่วนที่ถูกเน้น2 16 2 2" xfId="1773" xr:uid="{E4CA54DC-2529-4FB4-A5A6-8E0D1BF650AA}"/>
    <cellStyle name="20% - ส่วนที่ถูกเน้น2 16 3" xfId="1774" xr:uid="{50BF1A49-EC73-4B57-8F3C-5A6D3DC5B5AF}"/>
    <cellStyle name="20% - ส่วนที่ถูกเน้น2 16 3 2" xfId="1775" xr:uid="{5D441F52-A189-4B19-B0C1-56ABA40BC4EF}"/>
    <cellStyle name="20% - ส่วนที่ถูกเน้น2 16 4" xfId="1776" xr:uid="{278AAF11-988D-4B38-A0F5-9BC2A763A9E1}"/>
    <cellStyle name="20% - ส่วนที่ถูกเน้น2 17" xfId="1777" xr:uid="{3C2923CB-0E87-4337-A1C1-1BBBAC69F392}"/>
    <cellStyle name="20% - ส่วนที่ถูกเน้น2 17 2" xfId="1778" xr:uid="{D73D45A3-FF5F-4835-84A6-315E612A71E0}"/>
    <cellStyle name="20% - ส่วนที่ถูกเน้น2 17 2 2" xfId="1779" xr:uid="{1E082156-5CAA-447F-BB35-B43D000059D8}"/>
    <cellStyle name="20% - ส่วนที่ถูกเน้น2 17 3" xfId="1780" xr:uid="{DD27ED5A-9127-4DE0-9439-50A0CC5FC66C}"/>
    <cellStyle name="20% - ส่วนที่ถูกเน้น2 17 3 2" xfId="1781" xr:uid="{BA4C1251-5C69-4B54-9723-0B000C9AC86F}"/>
    <cellStyle name="20% - ส่วนที่ถูกเน้น2 17 4" xfId="1782" xr:uid="{A5141AD3-5ABF-4166-8550-83182E1E16D4}"/>
    <cellStyle name="20% - ส่วนที่ถูกเน้น2 18" xfId="1783" xr:uid="{701D6CCA-8D93-49C7-8E35-8020C007EEE0}"/>
    <cellStyle name="20% - ส่วนที่ถูกเน้น2 18 2" xfId="1784" xr:uid="{7F076F47-E608-44B2-8B08-C031823D5E6C}"/>
    <cellStyle name="20% - ส่วนที่ถูกเน้น2 18 2 2" xfId="1785" xr:uid="{DB2B1972-404B-48AB-9DA1-957887A875E5}"/>
    <cellStyle name="20% - ส่วนที่ถูกเน้น2 18 3" xfId="1786" xr:uid="{81C89E39-9BEC-4A12-9BB5-644F03DDCEE6}"/>
    <cellStyle name="20% - ส่วนที่ถูกเน้น2 18 3 2" xfId="1787" xr:uid="{D5FFD844-A523-46CD-B31C-1A96675C7F36}"/>
    <cellStyle name="20% - ส่วนที่ถูกเน้น2 18 4" xfId="1788" xr:uid="{5572C980-0869-432B-9C1B-50B5EF788252}"/>
    <cellStyle name="20% - ส่วนที่ถูกเน้น2 19" xfId="1789" xr:uid="{8AC1BB39-720F-4EFC-9222-89BBEC02099A}"/>
    <cellStyle name="20% - ส่วนที่ถูกเน้น2 19 2" xfId="1790" xr:uid="{0BD0F7E1-9E58-4045-9888-03ACE7ABD9BC}"/>
    <cellStyle name="20% - ส่วนที่ถูกเน้น2 19 2 2" xfId="1791" xr:uid="{0D68F53E-1C96-4398-B1BC-C5086D397A04}"/>
    <cellStyle name="20% - ส่วนที่ถูกเน้น2 19 2 2 2" xfId="2710" xr:uid="{D8AFF20B-CF8D-43DE-8960-56800B2A5C11}"/>
    <cellStyle name="20% - ส่วนที่ถูกเน้น2 19 2 3" xfId="1792" xr:uid="{C2AAD764-37ED-4B47-9847-7E2C6D43D76A}"/>
    <cellStyle name="20% - ส่วนที่ถูกเน้น2 19 2 3 2" xfId="2711" xr:uid="{2CB11E9B-A29C-46E4-9E5F-D8827E1B1738}"/>
    <cellStyle name="20% - ส่วนที่ถูกเน้น2 19 2 4" xfId="1793" xr:uid="{F42F7C0C-2B61-4F16-87C3-12A1FC0CD175}"/>
    <cellStyle name="20% - ส่วนที่ถูกเน้น2 19 3" xfId="1794" xr:uid="{EFF5789D-E672-479A-A723-457881FE5B60}"/>
    <cellStyle name="20% - ส่วนที่ถูกเน้น2 19 3 2" xfId="1795" xr:uid="{0AA6B961-FA09-4DDB-A82C-26BF6FD3FF8D}"/>
    <cellStyle name="20% - ส่วนที่ถูกเน้น2 19 4" xfId="1796" xr:uid="{25011081-6D81-45F5-986B-2504A63706FF}"/>
    <cellStyle name="20% - ส่วนที่ถูกเน้น2 19 5" xfId="1797" xr:uid="{523F61F5-AE09-4F23-83C5-59E8F79949A8}"/>
    <cellStyle name="20% - ส่วนที่ถูกเน้น2 2" xfId="1798" xr:uid="{01D96350-A472-4109-A936-40498C379F0F}"/>
    <cellStyle name="20% - ส่วนที่ถูกเน้น2 2 2" xfId="1799" xr:uid="{5B0873AF-BE19-4032-A3F0-39904FE6AB05}"/>
    <cellStyle name="20% - ส่วนที่ถูกเน้น2 2 2 2" xfId="1800" xr:uid="{A0AF545E-E3E9-48F6-A3B3-A718611C7F40}"/>
    <cellStyle name="20% - ส่วนที่ถูกเน้น2 2 2 2 2" xfId="1801" xr:uid="{BB98A418-8DB4-400C-B7D8-4CFF2E7D2EAF}"/>
    <cellStyle name="20% - ส่วนที่ถูกเน้น2 2 2 2 2 2" xfId="1802" xr:uid="{A978A103-1ED0-4CEF-8E4D-3F032E0D0A3C}"/>
    <cellStyle name="20% - ส่วนที่ถูกเน้น2 2 2 2 3" xfId="1803" xr:uid="{1DFE4BC9-790B-4350-8BC5-9BC77FE1082A}"/>
    <cellStyle name="20% - ส่วนที่ถูกเน้น2 2 2 2 4" xfId="1804" xr:uid="{8560EFC3-8EC4-4E25-9311-995D1CAEA093}"/>
    <cellStyle name="20% - ส่วนที่ถูกเน้น2 2 2 3" xfId="1805" xr:uid="{99F2878C-C725-4E03-AF50-E45D33814A3E}"/>
    <cellStyle name="20% - ส่วนที่ถูกเน้น2 2 2 3 2" xfId="1806" xr:uid="{DCAD66E3-91F1-4C28-A81C-E4C5BE0082EB}"/>
    <cellStyle name="20% - ส่วนที่ถูกเน้น2 2 2 4" xfId="1807" xr:uid="{6722A52F-AD20-4E59-A785-AA08DCDC639E}"/>
    <cellStyle name="20% - ส่วนที่ถูกเน้น2 2 2 4 2" xfId="2712" xr:uid="{54ED9F99-641F-4EE6-AAFF-28C545452353}"/>
    <cellStyle name="20% - ส่วนที่ถูกเน้น2 2 2 5" xfId="1808" xr:uid="{7D47CC5B-C65E-4630-ADAA-4E954756E5FB}"/>
    <cellStyle name="20% - ส่วนที่ถูกเน้น2 2 3" xfId="1809" xr:uid="{C823ADF1-A6A3-4E76-8924-A44A4C76B325}"/>
    <cellStyle name="20% - ส่วนที่ถูกเน้น2 2 3 2" xfId="1810" xr:uid="{5EA69226-50E3-41F4-9C53-E301265E275E}"/>
    <cellStyle name="20% - ส่วนที่ถูกเน้น2 2 4" xfId="1811" xr:uid="{FFDDA7EA-A283-4A7A-A0CD-8A86E25FFDD8}"/>
    <cellStyle name="20% - ส่วนที่ถูกเน้น2 2 4 2" xfId="1812" xr:uid="{1D1735D0-6EEC-4A43-99F1-410395B8F7D1}"/>
    <cellStyle name="20% - ส่วนที่ถูกเน้น2 2 4 2 2" xfId="2713" xr:uid="{8C39E412-36C3-4412-9DAD-5CB5DBA48A92}"/>
    <cellStyle name="20% - ส่วนที่ถูกเน้น2 2 4 3" xfId="1813" xr:uid="{98C5E7E6-F8C9-4645-8B49-286AC80E52EF}"/>
    <cellStyle name="20% - ส่วนที่ถูกเน้น2 2 4 3 2" xfId="2714" xr:uid="{286EECAE-FDA7-4A35-A7C7-81FB099D8A59}"/>
    <cellStyle name="20% - ส่วนที่ถูกเน้น2 2 4 4" xfId="1814" xr:uid="{318EB4F0-B48B-4DEB-8190-004DFEF70640}"/>
    <cellStyle name="20% - ส่วนที่ถูกเน้น2 2 5" xfId="1815" xr:uid="{9B8A2CE3-5C1E-4F0D-A41F-B7EE9D84AEFA}"/>
    <cellStyle name="20% - ส่วนที่ถูกเน้น2 2 5 2" xfId="1816" xr:uid="{A89DB523-477D-4743-ADCC-477DB02D7F0A}"/>
    <cellStyle name="20% - ส่วนที่ถูกเน้น2 2 5 3" xfId="1817" xr:uid="{9A111BBD-EF24-4053-9D6C-CCC49BB8F883}"/>
    <cellStyle name="20% - ส่วนที่ถูกเน้น2 2 6" xfId="1818" xr:uid="{742110B2-F86D-4410-82A0-4B9F339890B7}"/>
    <cellStyle name="20% - ส่วนที่ถูกเน้น2 2 7" xfId="1819" xr:uid="{A5B44E6D-376B-4423-ACB5-B8D3004989AC}"/>
    <cellStyle name="20% - ส่วนที่ถูกเน้น2 2 8" xfId="1820" xr:uid="{06694F96-54C1-4503-A639-1A441D322662}"/>
    <cellStyle name="20% - ส่วนที่ถูกเน้น2 2 9" xfId="1821" xr:uid="{C516B101-1ED4-49A0-B223-495559926B26}"/>
    <cellStyle name="20% - ส่วนที่ถูกเน้น2 20" xfId="1822" xr:uid="{B70BB5D0-978D-4238-B0D7-7033985EF9D6}"/>
    <cellStyle name="20% - ส่วนที่ถูกเน้น2 20 2" xfId="1823" xr:uid="{24A7E8A4-F9C5-45AB-941C-63EF16877C13}"/>
    <cellStyle name="20% - ส่วนที่ถูกเน้น2 20 3" xfId="1824" xr:uid="{AA140062-2B5D-49C5-A990-9E74CC88F1FB}"/>
    <cellStyle name="20% - ส่วนที่ถูกเน้น2 20 4" xfId="1825" xr:uid="{DF6D526D-39B2-478A-85E4-6F9AD5DC3DBA}"/>
    <cellStyle name="20% - ส่วนที่ถูกเน้น2 21" xfId="1826" xr:uid="{2B06F5A2-9D3C-4511-B68F-6B8694B294C4}"/>
    <cellStyle name="20% - ส่วนที่ถูกเน้น2 21 2" xfId="1827" xr:uid="{289F3100-DCFE-4E41-9D7C-2C59B2A123D7}"/>
    <cellStyle name="20% - ส่วนที่ถูกเน้น2 22" xfId="1828" xr:uid="{7118DC1D-2D15-45CC-88BE-1E5A90B67D7E}"/>
    <cellStyle name="20% - ส่วนที่ถูกเน้น2 22 2" xfId="1829" xr:uid="{600D33DD-F227-4337-80A5-F245DD9742C3}"/>
    <cellStyle name="20% - ส่วนที่ถูกเน้น2 23" xfId="1830" xr:uid="{6211DBDA-9D38-4F1B-97B5-737662DB363D}"/>
    <cellStyle name="20% - ส่วนที่ถูกเน้น2 23 2" xfId="1831" xr:uid="{59C7790C-605C-4A00-8267-BA48E53A26D5}"/>
    <cellStyle name="20% - ส่วนที่ถูกเน้น2 24" xfId="1832" xr:uid="{8043E351-985C-4659-9D59-A8E2A0774972}"/>
    <cellStyle name="20% - ส่วนที่ถูกเน้น2 24 2" xfId="1833" xr:uid="{BD93A861-4E67-4130-89CD-297AEA6079FD}"/>
    <cellStyle name="20% - ส่วนที่ถูกเน้น2 25" xfId="1834" xr:uid="{71DF5F62-5361-4D2E-BA2D-194D242FD151}"/>
    <cellStyle name="20% - ส่วนที่ถูกเน้น2 25 2" xfId="1835" xr:uid="{E215BE3B-31A1-4801-A64A-D9803073B700}"/>
    <cellStyle name="20% - ส่วนที่ถูกเน้น2 26" xfId="2401" xr:uid="{843EB555-CC53-4794-A172-2A3F9E72F0C0}"/>
    <cellStyle name="20% - ส่วนที่ถูกเน้น2 3" xfId="1836" xr:uid="{B16C436F-49D0-4E42-9066-5C088DAA33DD}"/>
    <cellStyle name="20% - ส่วนที่ถูกเน้น2 3 2" xfId="1837" xr:uid="{6007DD48-F66A-42ED-9B1E-35886B66EBF3}"/>
    <cellStyle name="20% - ส่วนที่ถูกเน้น2 3 2 2" xfId="1838" xr:uid="{D2DACEF0-E25E-4436-ADCB-CC4C68B214CD}"/>
    <cellStyle name="20% - ส่วนที่ถูกเน้น2 3 3" xfId="1839" xr:uid="{E5E9EE8F-8C56-4790-A2E8-89042D00EFE3}"/>
    <cellStyle name="20% - ส่วนที่ถูกเน้น2 3 3 2" xfId="1840" xr:uid="{2CA8164B-D6F4-4DFD-849D-02921DACDDDC}"/>
    <cellStyle name="20% - ส่วนที่ถูกเน้น2 3 4" xfId="1841" xr:uid="{25FDCA4E-6C04-4286-B972-87E66849FD43}"/>
    <cellStyle name="20% - ส่วนที่ถูกเน้น2 4" xfId="1842" xr:uid="{52AF74B1-921E-4FB3-BAF2-CD13BDB10484}"/>
    <cellStyle name="20% - ส่วนที่ถูกเน้น2 4 2" xfId="1843" xr:uid="{CE7FE13B-1AE2-4C8A-9975-4D03EF313B89}"/>
    <cellStyle name="20% - ส่วนที่ถูกเน้น2 4 2 2" xfId="1844" xr:uid="{0ABD954F-5085-459C-B27E-2D9C243FCA51}"/>
    <cellStyle name="20% - ส่วนที่ถูกเน้น2 4 3" xfId="1845" xr:uid="{BEDAC93C-67FA-4170-8CE5-6512FE184C60}"/>
    <cellStyle name="20% - ส่วนที่ถูกเน้น2 4 3 2" xfId="1846" xr:uid="{9AA787A7-EDBD-46CE-8754-0B1988296E79}"/>
    <cellStyle name="20% - ส่วนที่ถูกเน้น2 4 4" xfId="1847" xr:uid="{A8DB4FFE-C061-4563-B008-8EE113EA7913}"/>
    <cellStyle name="20% - ส่วนที่ถูกเน้น2 5" xfId="1848" xr:uid="{4C067D9F-0B35-4DFE-82F3-5CD7A254CEA9}"/>
    <cellStyle name="20% - ส่วนที่ถูกเน้น2 5 2" xfId="1849" xr:uid="{3A664E46-D0FB-4D9E-8712-F255B840261C}"/>
    <cellStyle name="20% - ส่วนที่ถูกเน้น2 5 2 2" xfId="1850" xr:uid="{0FF84A73-55FC-44D2-B032-B05E42631FF2}"/>
    <cellStyle name="20% - ส่วนที่ถูกเน้น2 5 3" xfId="1851" xr:uid="{75C04683-5AAF-4F39-B918-58487F5F7F84}"/>
    <cellStyle name="20% - ส่วนที่ถูกเน้น2 5 3 2" xfId="1852" xr:uid="{3D687421-58C4-4158-9851-48741A4508A8}"/>
    <cellStyle name="20% - ส่วนที่ถูกเน้น2 5 4" xfId="1853" xr:uid="{589268C5-BA9A-4B3A-8477-A79F4B177A05}"/>
    <cellStyle name="20% - ส่วนที่ถูกเน้น2 6" xfId="1854" xr:uid="{E90503C0-79D0-482D-A435-FF41E9DC180C}"/>
    <cellStyle name="20% - ส่วนที่ถูกเน้น2 6 2" xfId="1855" xr:uid="{2B521E49-8703-49ED-80B4-3CA7FD200E93}"/>
    <cellStyle name="20% - ส่วนที่ถูกเน้น2 6 2 2" xfId="1856" xr:uid="{0F467313-C02C-4DD0-BE18-0DD1DD2C84A6}"/>
    <cellStyle name="20% - ส่วนที่ถูกเน้น2 6 3" xfId="1857" xr:uid="{9E41908F-F72C-468C-89C7-F41AE2C4A87B}"/>
    <cellStyle name="20% - ส่วนที่ถูกเน้น2 6 3 2" xfId="1858" xr:uid="{DEEF7456-C858-4DB4-A8C8-E179702DC28C}"/>
    <cellStyle name="20% - ส่วนที่ถูกเน้น2 6 4" xfId="1859" xr:uid="{F05D98FC-2E38-4132-8EB0-28083C901E6B}"/>
    <cellStyle name="20% - ส่วนที่ถูกเน้น2 7" xfId="1860" xr:uid="{B7E49501-378B-48E3-B389-46FE7B54B07A}"/>
    <cellStyle name="20% - ส่วนที่ถูกเน้น2 7 2" xfId="1861" xr:uid="{8D24C989-2063-49BA-868D-FF5F7229916A}"/>
    <cellStyle name="20% - ส่วนที่ถูกเน้น2 7 2 2" xfId="1862" xr:uid="{382D723D-3228-414D-899E-98F060482516}"/>
    <cellStyle name="20% - ส่วนที่ถูกเน้น2 7 3" xfId="1863" xr:uid="{173B4190-4201-4909-AD94-041C6327B828}"/>
    <cellStyle name="20% - ส่วนที่ถูกเน้น2 7 3 2" xfId="1864" xr:uid="{7F68F1B2-A887-4939-A2EF-F0C509CADB4B}"/>
    <cellStyle name="20% - ส่วนที่ถูกเน้น2 7 4" xfId="1865" xr:uid="{E79F9A3C-7551-4D30-867D-7E0DA5C229C3}"/>
    <cellStyle name="20% - ส่วนที่ถูกเน้น2 8" xfId="1866" xr:uid="{57928C13-D378-4B95-A2C7-81C7343374B9}"/>
    <cellStyle name="20% - ส่วนที่ถูกเน้น2 8 2" xfId="1867" xr:uid="{6BB758ED-4D63-456C-B7E7-5DE454F497C1}"/>
    <cellStyle name="20% - ส่วนที่ถูกเน้น2 8 2 2" xfId="1868" xr:uid="{16595DFD-AFDD-4C22-800A-0FC98762D4E1}"/>
    <cellStyle name="20% - ส่วนที่ถูกเน้น2 8 3" xfId="1869" xr:uid="{8B9F72FF-4209-4D1E-8A64-E9366E4DCE50}"/>
    <cellStyle name="20% - ส่วนที่ถูกเน้น2 8 3 2" xfId="1870" xr:uid="{FC6A4808-16FE-4B44-A1C0-493BD0102718}"/>
    <cellStyle name="20% - ส่วนที่ถูกเน้น2 8 4" xfId="1871" xr:uid="{80D070DA-63BD-45BB-BCD0-D722AA131B4C}"/>
    <cellStyle name="20% - ส่วนที่ถูกเน้น2 9" xfId="1872" xr:uid="{725E469D-51B7-49D6-A155-3E11DAF203C3}"/>
    <cellStyle name="20% - ส่วนที่ถูกเน้น2 9 2" xfId="1873" xr:uid="{FD323DD0-23BD-4CC2-B8CB-170F7B7C57B7}"/>
    <cellStyle name="20% - ส่วนที่ถูกเน้น2 9 2 2" xfId="1874" xr:uid="{0B7FDFAC-A5C7-4B05-91C7-05EE31840392}"/>
    <cellStyle name="20% - ส่วนที่ถูกเน้น2 9 3" xfId="1875" xr:uid="{A3A09C00-AB40-41E0-AE0C-1D1EEF13ACBA}"/>
    <cellStyle name="20% - ส่วนที่ถูกเน้น2 9 3 2" xfId="1876" xr:uid="{96DCFE06-4FCE-4EBF-B115-AD9BFA6237A0}"/>
    <cellStyle name="20% - ส่วนที่ถูกเน้น2 9 4" xfId="1877" xr:uid="{4FE1C886-4E75-4599-AC11-251B19A772AB}"/>
    <cellStyle name="20% - ส่วนที่ถูกเน้น3" xfId="1878" xr:uid="{2AE0F909-05D3-4263-92BC-C0C04E855C8A}"/>
    <cellStyle name="20% - ส่วนที่ถูกเน้น3 10" xfId="1879" xr:uid="{922D94FE-FCF1-4F11-886B-5BF24E2C49AD}"/>
    <cellStyle name="20% - ส่วนที่ถูกเน้น3 10 2" xfId="1880" xr:uid="{F156C1E9-D7BD-4997-9D5B-B4B6287358D0}"/>
    <cellStyle name="20% - ส่วนที่ถูกเน้น3 10 2 2" xfId="1881" xr:uid="{6DAAEA9D-5FB9-4E18-A590-1F8B3CDCA598}"/>
    <cellStyle name="20% - ส่วนที่ถูกเน้น3 10 3" xfId="1882" xr:uid="{51B7436C-83B2-40DB-BA28-DEC7870637A1}"/>
    <cellStyle name="20% - ส่วนที่ถูกเน้น3 10 3 2" xfId="1883" xr:uid="{B05D65D7-FFBA-4369-86A3-98D0EFE14E27}"/>
    <cellStyle name="20% - ส่วนที่ถูกเน้น3 10 4" xfId="1884" xr:uid="{5FA6FDE5-1BA0-4647-A24C-637FE051E1E9}"/>
    <cellStyle name="20% - ส่วนที่ถูกเน้น3 11" xfId="1885" xr:uid="{733E2F31-7EC2-4236-B3C2-58A355DD017E}"/>
    <cellStyle name="20% - ส่วนที่ถูกเน้น3 11 2" xfId="1886" xr:uid="{030A69A5-612D-48D1-A531-24663D51D2E7}"/>
    <cellStyle name="20% - ส่วนที่ถูกเน้น3 11 2 2" xfId="1887" xr:uid="{501F562F-7E41-49A3-BB10-41C6C5ED60B2}"/>
    <cellStyle name="20% - ส่วนที่ถูกเน้น3 11 3" xfId="1888" xr:uid="{1CE3FCB4-DDE1-4766-9D67-0184634B89A1}"/>
    <cellStyle name="20% - ส่วนที่ถูกเน้น3 11 3 2" xfId="1889" xr:uid="{D2F271B8-1093-4230-8F5E-63CA1FDA9A33}"/>
    <cellStyle name="20% - ส่วนที่ถูกเน้น3 11 4" xfId="1890" xr:uid="{CD09CBFD-98CF-4AC7-B7B5-9EF91083764E}"/>
    <cellStyle name="20% - ส่วนที่ถูกเน้น3 12" xfId="1891" xr:uid="{C3A9F1D2-972F-49BC-A69A-7FB02290D4D5}"/>
    <cellStyle name="20% - ส่วนที่ถูกเน้น3 12 2" xfId="1892" xr:uid="{EB36227C-745E-4027-B86A-E87B1FC5DAFD}"/>
    <cellStyle name="20% - ส่วนที่ถูกเน้น3 12 2 2" xfId="1893" xr:uid="{590B9B61-0404-479B-9546-32E2A94525DA}"/>
    <cellStyle name="20% - ส่วนที่ถูกเน้น3 12 3" xfId="1894" xr:uid="{B681AC39-4085-4B0C-AFB8-A96E5AB9689B}"/>
    <cellStyle name="20% - ส่วนที่ถูกเน้น3 12 3 2" xfId="1895" xr:uid="{AB4F0EF3-2717-4975-8C87-CB2A4EA5FA8B}"/>
    <cellStyle name="20% - ส่วนที่ถูกเน้น3 12 4" xfId="1896" xr:uid="{73100D38-9318-414E-8560-DF6B9633388A}"/>
    <cellStyle name="20% - ส่วนที่ถูกเน้น3 13" xfId="1897" xr:uid="{6321A353-38B3-4E2C-9EDD-F83AA84FE28E}"/>
    <cellStyle name="20% - ส่วนที่ถูกเน้น3 13 2" xfId="1898" xr:uid="{78F3290D-E36E-4165-92EE-2912702C6A1F}"/>
    <cellStyle name="20% - ส่วนที่ถูกเน้น3 13 2 2" xfId="1899" xr:uid="{55190A3D-2684-4A62-BF99-2A1E773A6F17}"/>
    <cellStyle name="20% - ส่วนที่ถูกเน้น3 13 3" xfId="1900" xr:uid="{26393A48-6C41-49FA-BD5D-82D4F141CA46}"/>
    <cellStyle name="20% - ส่วนที่ถูกเน้น3 13 3 2" xfId="1901" xr:uid="{9C9AAA3C-235F-4B32-9BB5-C4FEA3A0B7F2}"/>
    <cellStyle name="20% - ส่วนที่ถูกเน้น3 13 4" xfId="1902" xr:uid="{BA9FF2CD-658E-4BC2-80F9-1F91C19E224C}"/>
    <cellStyle name="20% - ส่วนที่ถูกเน้น3 14" xfId="1903" xr:uid="{ABC25246-3020-4136-B318-13F10C7ABD23}"/>
    <cellStyle name="20% - ส่วนที่ถูกเน้น3 14 2" xfId="1904" xr:uid="{D3F66ECB-0222-4E30-BB8C-237EDBB238E9}"/>
    <cellStyle name="20% - ส่วนที่ถูกเน้น3 14 2 2" xfId="1905" xr:uid="{0F62B036-53FB-4E51-8514-0A3B260B98D1}"/>
    <cellStyle name="20% - ส่วนที่ถูกเน้น3 14 3" xfId="1906" xr:uid="{E07D1168-33E0-4091-A43D-B79094215208}"/>
    <cellStyle name="20% - ส่วนที่ถูกเน้น3 14 3 2" xfId="1907" xr:uid="{781FA0D6-10BC-482A-B8F9-6B452E3C0315}"/>
    <cellStyle name="20% - ส่วนที่ถูกเน้น3 14 4" xfId="1908" xr:uid="{8EBDD796-4961-482D-8466-C2D39C2AE56A}"/>
    <cellStyle name="20% - ส่วนที่ถูกเน้น3 15" xfId="1909" xr:uid="{1EABC561-003D-4F12-8351-D9DCAC2C617C}"/>
    <cellStyle name="20% - ส่วนที่ถูกเน้น3 15 2" xfId="1910" xr:uid="{A5628A12-F254-4854-A807-5B5F1E09B1D5}"/>
    <cellStyle name="20% - ส่วนที่ถูกเน้น3 15 2 2" xfId="1911" xr:uid="{8C73CE2D-7027-4622-8CB8-6FAB57F414B4}"/>
    <cellStyle name="20% - ส่วนที่ถูกเน้น3 15 3" xfId="1912" xr:uid="{5AE3B59C-B53C-4767-A031-515AC8595307}"/>
    <cellStyle name="20% - ส่วนที่ถูกเน้น3 15 3 2" xfId="1913" xr:uid="{E9545609-70D4-46A5-85BC-F72F7FA22E22}"/>
    <cellStyle name="20% - ส่วนที่ถูกเน้น3 15 4" xfId="1914" xr:uid="{61F16191-009A-4194-B144-04DE338127F8}"/>
    <cellStyle name="20% - ส่วนที่ถูกเน้น3 16" xfId="1915" xr:uid="{9D5B832B-EEC1-44F4-82EA-77C8F3E9DCBC}"/>
    <cellStyle name="20% - ส่วนที่ถูกเน้น3 16 2" xfId="1916" xr:uid="{4850CA46-942A-4CDA-9436-39F54D859839}"/>
    <cellStyle name="20% - ส่วนที่ถูกเน้น3 16 2 2" xfId="1917" xr:uid="{D501A6AE-6E44-4316-9937-D5A3DFAF1AC4}"/>
    <cellStyle name="20% - ส่วนที่ถูกเน้น3 16 3" xfId="1918" xr:uid="{DB845473-A9E4-43AC-873D-DAE6A52FF68D}"/>
    <cellStyle name="20% - ส่วนที่ถูกเน้น3 16 3 2" xfId="1919" xr:uid="{BD163B43-1BC4-47C8-B4ED-8DCA6AD52777}"/>
    <cellStyle name="20% - ส่วนที่ถูกเน้น3 16 4" xfId="1920" xr:uid="{4525BCBF-4356-4DB5-AFAA-AD7A7DE7DB6F}"/>
    <cellStyle name="20% - ส่วนที่ถูกเน้น3 17" xfId="1921" xr:uid="{897024CF-057C-464C-B832-1E4A046EC4F4}"/>
    <cellStyle name="20% - ส่วนที่ถูกเน้น3 17 2" xfId="1922" xr:uid="{B2345807-1685-488B-B2CA-57F2F5DC451E}"/>
    <cellStyle name="20% - ส่วนที่ถูกเน้น3 17 2 2" xfId="1923" xr:uid="{B8F3E649-FF72-422C-95F0-4CB219BE6035}"/>
    <cellStyle name="20% - ส่วนที่ถูกเน้น3 17 3" xfId="1924" xr:uid="{F2769091-4C9F-4877-A7F9-38A1573E3C02}"/>
    <cellStyle name="20% - ส่วนที่ถูกเน้น3 17 3 2" xfId="1925" xr:uid="{57D1F3C7-BE32-4D7C-A45F-74EC0084F061}"/>
    <cellStyle name="20% - ส่วนที่ถูกเน้น3 17 4" xfId="1926" xr:uid="{53164A99-18EB-46C8-B0B5-7FB14AC96B89}"/>
    <cellStyle name="20% - ส่วนที่ถูกเน้น3 18" xfId="1927" xr:uid="{7937351B-D654-4772-AF35-C502803732DA}"/>
    <cellStyle name="20% - ส่วนที่ถูกเน้น3 18 2" xfId="1928" xr:uid="{6DAAA87B-8EAC-4783-B53C-9EA393074B91}"/>
    <cellStyle name="20% - ส่วนที่ถูกเน้น3 18 2 2" xfId="1929" xr:uid="{64191F0B-4D99-4ACE-B7EF-D6CAE5EBFA3D}"/>
    <cellStyle name="20% - ส่วนที่ถูกเน้น3 18 3" xfId="1930" xr:uid="{594BC8F8-CC75-4A58-9DF0-C47C312BF8B3}"/>
    <cellStyle name="20% - ส่วนที่ถูกเน้น3 18 3 2" xfId="1931" xr:uid="{09FE68E0-2207-4F67-8E7E-16A75AC7868D}"/>
    <cellStyle name="20% - ส่วนที่ถูกเน้น3 18 4" xfId="1932" xr:uid="{03E00E27-2990-41C4-9845-15BC3D602699}"/>
    <cellStyle name="20% - ส่วนที่ถูกเน้น3 19" xfId="1933" xr:uid="{36537F60-9168-40B8-9CD1-F2BCE1DE820E}"/>
    <cellStyle name="20% - ส่วนที่ถูกเน้น3 19 2" xfId="1934" xr:uid="{88B8DB66-4493-4EF3-AEFE-BC69328E072A}"/>
    <cellStyle name="20% - ส่วนที่ถูกเน้น3 19 2 2" xfId="1935" xr:uid="{F511FC71-1BD4-435B-B81A-0EB0AFE194BB}"/>
    <cellStyle name="20% - ส่วนที่ถูกเน้น3 19 2 2 2" xfId="2715" xr:uid="{91120A24-DCD8-4087-AC00-8C088AD14483}"/>
    <cellStyle name="20% - ส่วนที่ถูกเน้น3 19 2 3" xfId="1936" xr:uid="{E365A6B5-9556-4006-B811-D6EB44A1E731}"/>
    <cellStyle name="20% - ส่วนที่ถูกเน้น3 19 2 3 2" xfId="2716" xr:uid="{44A4D2C3-BFE5-4D8B-B0FF-2CE728EA6A30}"/>
    <cellStyle name="20% - ส่วนที่ถูกเน้น3 19 2 4" xfId="1937" xr:uid="{F376CA4D-4D24-4EB3-9DB8-5F0BA450C740}"/>
    <cellStyle name="20% - ส่วนที่ถูกเน้น3 19 3" xfId="1938" xr:uid="{E5A061F7-0296-4828-A88A-F44C2E126C58}"/>
    <cellStyle name="20% - ส่วนที่ถูกเน้น3 19 3 2" xfId="1939" xr:uid="{287E3D67-9068-45A4-8728-228F6DBF6F71}"/>
    <cellStyle name="20% - ส่วนที่ถูกเน้น3 19 4" xfId="1940" xr:uid="{FCB44523-5540-498C-9359-2EA7C51EE6AD}"/>
    <cellStyle name="20% - ส่วนที่ถูกเน้น3 19 5" xfId="1941" xr:uid="{EB3C2CA9-1D91-4C65-8537-54451E5DAC51}"/>
    <cellStyle name="20% - ส่วนที่ถูกเน้น3 2" xfId="1942" xr:uid="{0A834502-B0F4-42E2-9719-F0054B4EE081}"/>
    <cellStyle name="20% - ส่วนที่ถูกเน้น3 2 2" xfId="1943" xr:uid="{B6625C82-769A-40A0-9D04-0D805B7153D8}"/>
    <cellStyle name="20% - ส่วนที่ถูกเน้น3 2 2 2" xfId="1944" xr:uid="{6C150DE7-F68D-44F9-9192-54FFDB7FA09E}"/>
    <cellStyle name="20% - ส่วนที่ถูกเน้น3 2 2 2 2" xfId="1945" xr:uid="{98C89D9D-7241-43B6-9C0F-99919AA03F2A}"/>
    <cellStyle name="20% - ส่วนที่ถูกเน้น3 2 2 2 2 2" xfId="1946" xr:uid="{4FE561A5-5858-4EE0-92C7-EAD58A57759C}"/>
    <cellStyle name="20% - ส่วนที่ถูกเน้น3 2 2 2 3" xfId="1947" xr:uid="{1AF9262E-74D3-4B54-9705-ACF3E23A7AF5}"/>
    <cellStyle name="20% - ส่วนที่ถูกเน้น3 2 2 2 4" xfId="1948" xr:uid="{3082C063-D28A-4B7F-85C2-989A4905F2A5}"/>
    <cellStyle name="20% - ส่วนที่ถูกเน้น3 2 2 3" xfId="1949" xr:uid="{6E5BF631-8D43-4C06-82DB-0271C67A42F6}"/>
    <cellStyle name="20% - ส่วนที่ถูกเน้น3 2 2 3 2" xfId="1950" xr:uid="{639D6173-E754-4F68-BF6C-AB388C517736}"/>
    <cellStyle name="20% - ส่วนที่ถูกเน้น3 2 2 4" xfId="1951" xr:uid="{F823BE07-E289-416F-B8A1-BD239147B012}"/>
    <cellStyle name="20% - ส่วนที่ถูกเน้น3 2 2 4 2" xfId="2717" xr:uid="{0E224E94-D510-415F-88FC-57828E3180C6}"/>
    <cellStyle name="20% - ส่วนที่ถูกเน้น3 2 2 5" xfId="1952" xr:uid="{EC3EE827-3E34-4F61-AE9C-DE0325C9A312}"/>
    <cellStyle name="20% - ส่วนที่ถูกเน้น3 2 3" xfId="1953" xr:uid="{399BCFD3-897B-4AF0-9E68-41249FFCFE0B}"/>
    <cellStyle name="20% - ส่วนที่ถูกเน้น3 2 3 2" xfId="1954" xr:uid="{EEAD52DD-DFBF-481C-AA2D-8F963059199B}"/>
    <cellStyle name="20% - ส่วนที่ถูกเน้น3 2 4" xfId="1955" xr:uid="{0B8AF3D9-97F3-4500-9DCC-F0B97F517773}"/>
    <cellStyle name="20% - ส่วนที่ถูกเน้น3 2 4 2" xfId="1956" xr:uid="{71A18069-3740-4BD6-BBE6-A7138FB57E73}"/>
    <cellStyle name="20% - ส่วนที่ถูกเน้น3 2 4 2 2" xfId="2718" xr:uid="{EAA64C3F-0315-4A8B-B246-FB4CD4576371}"/>
    <cellStyle name="20% - ส่วนที่ถูกเน้น3 2 4 3" xfId="1957" xr:uid="{6AB6B9CF-F85B-415B-998A-D4B2C087E7DA}"/>
    <cellStyle name="20% - ส่วนที่ถูกเน้น3 2 4 3 2" xfId="2719" xr:uid="{B9B80A5F-DD9E-4299-A263-281A0A84AECD}"/>
    <cellStyle name="20% - ส่วนที่ถูกเน้น3 2 4 4" xfId="1958" xr:uid="{7CC48329-9F46-49AF-B0CB-386162519DA5}"/>
    <cellStyle name="20% - ส่วนที่ถูกเน้น3 2 5" xfId="1959" xr:uid="{AE6D3974-2CAE-4ACA-A022-CB01C8102C96}"/>
    <cellStyle name="20% - ส่วนที่ถูกเน้น3 2 5 2" xfId="1960" xr:uid="{723AB51D-D09A-41BC-80DB-ECCE7E9F8872}"/>
    <cellStyle name="20% - ส่วนที่ถูกเน้น3 2 5 3" xfId="1961" xr:uid="{8E8A965B-A7CB-4512-8590-2C812F04B6EA}"/>
    <cellStyle name="20% - ส่วนที่ถูกเน้น3 2 6" xfId="1962" xr:uid="{8122F8FC-385E-4C8A-A68B-FDA0B952AD85}"/>
    <cellStyle name="20% - ส่วนที่ถูกเน้น3 2 7" xfId="1963" xr:uid="{D719295E-AB0C-427D-9ED0-1FB81D2B35D4}"/>
    <cellStyle name="20% - ส่วนที่ถูกเน้น3 2 8" xfId="1964" xr:uid="{7924190C-DDA5-486A-9F69-82E1AE7FF46D}"/>
    <cellStyle name="20% - ส่วนที่ถูกเน้น3 2 9" xfId="1965" xr:uid="{D5D3EBF3-B71B-4B45-A64A-B8DDAE156584}"/>
    <cellStyle name="20% - ส่วนที่ถูกเน้น3 20" xfId="1966" xr:uid="{DF5F96EE-324A-443D-B821-03A4FCE2C124}"/>
    <cellStyle name="20% - ส่วนที่ถูกเน้น3 20 2" xfId="1967" xr:uid="{11E1A3D5-899A-4055-82DF-D49EA4F3DACB}"/>
    <cellStyle name="20% - ส่วนที่ถูกเน้น3 20 3" xfId="1968" xr:uid="{6D52ADE8-8367-425E-A5A2-C1F5EF46501D}"/>
    <cellStyle name="20% - ส่วนที่ถูกเน้น3 20 4" xfId="1969" xr:uid="{B7D5C38F-7155-4EB9-BD7B-6C4184DB5391}"/>
    <cellStyle name="20% - ส่วนที่ถูกเน้น3 21" xfId="1970" xr:uid="{D6382E08-E909-44FB-A5FC-1436235C66D1}"/>
    <cellStyle name="20% - ส่วนที่ถูกเน้น3 21 2" xfId="1971" xr:uid="{159907A7-0549-45FA-9D6E-0AD0F6673855}"/>
    <cellStyle name="20% - ส่วนที่ถูกเน้น3 22" xfId="1972" xr:uid="{56FE1BBE-3796-4263-801E-C77A4C9E95D3}"/>
    <cellStyle name="20% - ส่วนที่ถูกเน้น3 22 2" xfId="1973" xr:uid="{31577DFB-12D2-4F7D-A1A1-9FEC350573A5}"/>
    <cellStyle name="20% - ส่วนที่ถูกเน้น3 23" xfId="1974" xr:uid="{31F513A8-54D9-4AD2-85DF-6E250209E131}"/>
    <cellStyle name="20% - ส่วนที่ถูกเน้น3 23 2" xfId="1975" xr:uid="{E9F40499-EA9E-4B32-AE50-15F2A8553138}"/>
    <cellStyle name="20% - ส่วนที่ถูกเน้น3 24" xfId="1976" xr:uid="{13CC43C5-3C98-4AFA-A9AB-B093C9FB810A}"/>
    <cellStyle name="20% - ส่วนที่ถูกเน้น3 24 2" xfId="1977" xr:uid="{1DBBA732-015E-4996-9782-61C34A51E4BF}"/>
    <cellStyle name="20% - ส่วนที่ถูกเน้น3 25" xfId="1978" xr:uid="{04EC94B4-9C3E-4015-AEF6-2720D4EB8A25}"/>
    <cellStyle name="20% - ส่วนที่ถูกเน้น3 25 2" xfId="1979" xr:uid="{DAB6433B-5259-49FA-83D2-6E0D8F140E17}"/>
    <cellStyle name="20% - ส่วนที่ถูกเน้น3 26" xfId="2402" xr:uid="{2871D8F3-667E-4076-9FFB-738FFFDE3232}"/>
    <cellStyle name="20% - ส่วนที่ถูกเน้น3 3" xfId="1980" xr:uid="{9E488BD6-21AA-47ED-837B-B6EFDA83C0C4}"/>
    <cellStyle name="20% - ส่วนที่ถูกเน้น3 3 2" xfId="1981" xr:uid="{779CF8E0-554C-418A-AFCD-2CD1FF939C6C}"/>
    <cellStyle name="20% - ส่วนที่ถูกเน้น3 3 2 2" xfId="1982" xr:uid="{0E8E43C2-EAC7-4A34-8BCF-489905A2EB3D}"/>
    <cellStyle name="20% - ส่วนที่ถูกเน้น3 3 3" xfId="1983" xr:uid="{469F318E-653F-41D2-9CF4-52ECDBE5EABC}"/>
    <cellStyle name="20% - ส่วนที่ถูกเน้น3 3 3 2" xfId="1984" xr:uid="{CF2B9B0F-C343-4AC4-9E14-2F5823D8BCE1}"/>
    <cellStyle name="20% - ส่วนที่ถูกเน้น3 3 4" xfId="1985" xr:uid="{D4E03E85-36EF-407D-AC0A-ED5AE37DF025}"/>
    <cellStyle name="20% - ส่วนที่ถูกเน้น3 4" xfId="1986" xr:uid="{D7CFD39F-B023-402C-AF1A-2FF49CEFB945}"/>
    <cellStyle name="20% - ส่วนที่ถูกเน้น3 4 2" xfId="1987" xr:uid="{A28ED9F2-9B5C-42C7-A7FC-B66FE73F8F6B}"/>
    <cellStyle name="20% - ส่วนที่ถูกเน้น3 4 2 2" xfId="1988" xr:uid="{1C45BA87-845B-4C2C-864B-179EFCD3CD05}"/>
    <cellStyle name="20% - ส่วนที่ถูกเน้น3 4 3" xfId="1989" xr:uid="{3E66AD53-B045-43A5-A755-92215268A649}"/>
    <cellStyle name="20% - ส่วนที่ถูกเน้น3 4 3 2" xfId="1990" xr:uid="{E4730894-FA18-42FC-822A-6660A394CF26}"/>
    <cellStyle name="20% - ส่วนที่ถูกเน้น3 4 4" xfId="1991" xr:uid="{A255D6C5-9E9C-4B78-8AF7-178AD694829D}"/>
    <cellStyle name="20% - ส่วนที่ถูกเน้น3 5" xfId="1992" xr:uid="{6E3D5F26-B844-4445-92B3-06D4CCEB5675}"/>
    <cellStyle name="20% - ส่วนที่ถูกเน้น3 5 2" xfId="1993" xr:uid="{F4C1405F-563B-4A49-A1E7-8EFF2E4C01AD}"/>
    <cellStyle name="20% - ส่วนที่ถูกเน้น3 5 2 2" xfId="1994" xr:uid="{D2913B9B-DA4E-4EE6-8604-19D336846DD4}"/>
    <cellStyle name="20% - ส่วนที่ถูกเน้น3 5 3" xfId="1995" xr:uid="{4617CC41-9F68-434E-AC17-C5B5AA8A9B22}"/>
    <cellStyle name="20% - ส่วนที่ถูกเน้น3 5 3 2" xfId="1996" xr:uid="{D0BA9E4B-6825-4001-AF18-E2178B2661A2}"/>
    <cellStyle name="20% - ส่วนที่ถูกเน้น3 5 4" xfId="1997" xr:uid="{E3690D73-8F93-4152-8F2F-85C5BAAFED67}"/>
    <cellStyle name="20% - ส่วนที่ถูกเน้น3 6" xfId="1998" xr:uid="{9885E6A4-4256-447C-AF29-DEC5FC8C9800}"/>
    <cellStyle name="20% - ส่วนที่ถูกเน้น3 6 2" xfId="1999" xr:uid="{6E6A1D7C-1789-447D-BA38-F071C1AA8860}"/>
    <cellStyle name="20% - ส่วนที่ถูกเน้น3 6 2 2" xfId="2000" xr:uid="{BA846263-CE9D-42EE-BE2D-DEEE28D49D04}"/>
    <cellStyle name="20% - ส่วนที่ถูกเน้น3 6 3" xfId="2001" xr:uid="{96C47736-F0B7-4ACD-AF8D-D9E3E1C2EE15}"/>
    <cellStyle name="20% - ส่วนที่ถูกเน้น3 6 3 2" xfId="2002" xr:uid="{57D072B2-462F-4261-8DE6-0A2EAFFC9EA9}"/>
    <cellStyle name="20% - ส่วนที่ถูกเน้น3 6 4" xfId="2003" xr:uid="{D4335082-05AE-49B4-9AC6-44A42271CCF8}"/>
    <cellStyle name="20% - ส่วนที่ถูกเน้น3 7" xfId="2004" xr:uid="{5D9C5129-057E-49F7-BC08-E201D9290A6C}"/>
    <cellStyle name="20% - ส่วนที่ถูกเน้น3 7 2" xfId="2005" xr:uid="{12DBCE79-AFC4-435E-B75D-952C10A37C97}"/>
    <cellStyle name="20% - ส่วนที่ถูกเน้น3 7 2 2" xfId="2006" xr:uid="{8FD53D20-94F9-49D1-ADF7-60ABA954A346}"/>
    <cellStyle name="20% - ส่วนที่ถูกเน้น3 7 3" xfId="2007" xr:uid="{48FCCBFF-58DB-47DF-BB2F-4D7486B86442}"/>
    <cellStyle name="20% - ส่วนที่ถูกเน้น3 7 3 2" xfId="2008" xr:uid="{4BE92445-151C-4A42-8283-2FE2932E6050}"/>
    <cellStyle name="20% - ส่วนที่ถูกเน้น3 7 4" xfId="2009" xr:uid="{B536D0B9-EBAA-4441-97D4-DAAF03B2885B}"/>
    <cellStyle name="20% - ส่วนที่ถูกเน้น3 8" xfId="2010" xr:uid="{6ED01421-7CA6-4E43-9D0E-22DD7D866380}"/>
    <cellStyle name="20% - ส่วนที่ถูกเน้น3 8 2" xfId="2011" xr:uid="{605D8A0C-DA8F-4198-96D0-35F4F40EB3BC}"/>
    <cellStyle name="20% - ส่วนที่ถูกเน้น3 8 2 2" xfId="2012" xr:uid="{DEC05FC0-69FB-4F38-95A3-DD53C083B260}"/>
    <cellStyle name="20% - ส่วนที่ถูกเน้น3 8 3" xfId="2013" xr:uid="{112558B4-0B45-4352-8997-68139E93092A}"/>
    <cellStyle name="20% - ส่วนที่ถูกเน้น3 8 3 2" xfId="2014" xr:uid="{35D41F12-EB09-432A-AA6C-D48D75913580}"/>
    <cellStyle name="20% - ส่วนที่ถูกเน้น3 8 4" xfId="2015" xr:uid="{3A9E9A41-052C-42FD-996B-C09FA9F3D52B}"/>
    <cellStyle name="20% - ส่วนที่ถูกเน้น3 9" xfId="2016" xr:uid="{DE7228B0-2ED0-48DF-ABE3-CB3A1C779BC9}"/>
    <cellStyle name="20% - ส่วนที่ถูกเน้น3 9 2" xfId="2017" xr:uid="{EB5123F4-4DF3-4B3D-B66D-0A6DD02AA78E}"/>
    <cellStyle name="20% - ส่วนที่ถูกเน้น3 9 2 2" xfId="2018" xr:uid="{47F3FA6E-F4B8-413F-9326-563946B2EDE9}"/>
    <cellStyle name="20% - ส่วนที่ถูกเน้น3 9 3" xfId="2019" xr:uid="{375A038B-4514-4BAF-BD40-63BDA35B9107}"/>
    <cellStyle name="20% - ส่วนที่ถูกเน้น3 9 3 2" xfId="2020" xr:uid="{87C206C4-7264-476E-A70D-293505CEE091}"/>
    <cellStyle name="20% - ส่วนที่ถูกเน้น3 9 4" xfId="2021" xr:uid="{3D463C36-C211-4C87-9EA5-1BCC7E65C571}"/>
    <cellStyle name="20% - ส่วนที่ถูกเน้น4" xfId="2022" xr:uid="{38887537-24DB-4BF8-BA40-C244C63D03F0}"/>
    <cellStyle name="20% - ส่วนที่ถูกเน้น4 10" xfId="2023" xr:uid="{66E5FFE4-718F-44F2-8AAE-F9F0888EBB55}"/>
    <cellStyle name="20% - ส่วนที่ถูกเน้น4 10 2" xfId="2024" xr:uid="{308E7509-3071-4C10-AE71-0F4729DECD24}"/>
    <cellStyle name="20% - ส่วนที่ถูกเน้น4 10 2 2" xfId="2025" xr:uid="{FCA91324-D4EB-4EC7-A159-D0AD4087621E}"/>
    <cellStyle name="20% - ส่วนที่ถูกเน้น4 10 3" xfId="2026" xr:uid="{E59B6B03-6950-4F46-A546-8F9FBA311323}"/>
    <cellStyle name="20% - ส่วนที่ถูกเน้น4 10 3 2" xfId="2027" xr:uid="{46DC0821-7F91-479B-AD72-721C576B5F6C}"/>
    <cellStyle name="20% - ส่วนที่ถูกเน้น4 10 4" xfId="2028" xr:uid="{1AC1198F-615B-4E41-AAC8-8A1674726644}"/>
    <cellStyle name="20% - ส่วนที่ถูกเน้น4 11" xfId="2029" xr:uid="{AE34D791-0A2A-4AC4-915A-7432E8EBDC5C}"/>
    <cellStyle name="20% - ส่วนที่ถูกเน้น4 11 2" xfId="2030" xr:uid="{31612CB9-0E7D-46D3-A16B-A2D0B6632BC5}"/>
    <cellStyle name="20% - ส่วนที่ถูกเน้น4 11 2 2" xfId="2031" xr:uid="{77FD1129-8F16-4096-9C7F-1EE56A4C7764}"/>
    <cellStyle name="20% - ส่วนที่ถูกเน้น4 11 3" xfId="2032" xr:uid="{861C3B7E-1B6C-4AB2-B897-BFA4DA58F69D}"/>
    <cellStyle name="20% - ส่วนที่ถูกเน้น4 11 3 2" xfId="2033" xr:uid="{1900E728-8B4A-45D6-A6B2-9830430618A4}"/>
    <cellStyle name="20% - ส่วนที่ถูกเน้น4 11 4" xfId="2034" xr:uid="{AA1E89B5-7D06-4456-B6D5-E8EEBEE44D25}"/>
    <cellStyle name="20% - ส่วนที่ถูกเน้น4 12" xfId="2035" xr:uid="{57E4B270-3A66-40D6-BD49-C56A2226279E}"/>
    <cellStyle name="20% - ส่วนที่ถูกเน้น4 12 2" xfId="2036" xr:uid="{E604A64B-D431-42BE-8FBA-4693E10D6AC7}"/>
    <cellStyle name="20% - ส่วนที่ถูกเน้น4 12 2 2" xfId="2037" xr:uid="{0C809086-262A-4296-B80F-0DDD95485C41}"/>
    <cellStyle name="20% - ส่วนที่ถูกเน้น4 12 3" xfId="2038" xr:uid="{FBDD2CED-5E41-49F4-962B-E5725B1777C9}"/>
    <cellStyle name="20% - ส่วนที่ถูกเน้น4 12 3 2" xfId="2039" xr:uid="{73F8D940-1E84-4B4A-A270-A0DAD4085E42}"/>
    <cellStyle name="20% - ส่วนที่ถูกเน้น4 12 4" xfId="2040" xr:uid="{BB93246C-057B-47B7-8834-B02FDD1258A1}"/>
    <cellStyle name="20% - ส่วนที่ถูกเน้น4 13" xfId="2041" xr:uid="{89002884-8E38-4E30-AC35-4C2B37D0114D}"/>
    <cellStyle name="20% - ส่วนที่ถูกเน้น4 13 2" xfId="2042" xr:uid="{AC7AC515-81B6-423A-A443-4D8DD19467FB}"/>
    <cellStyle name="20% - ส่วนที่ถูกเน้น4 13 2 2" xfId="2043" xr:uid="{E65F59C9-20FC-4AFF-A302-59BD5D94985F}"/>
    <cellStyle name="20% - ส่วนที่ถูกเน้น4 13 3" xfId="2044" xr:uid="{F7BC47C4-B5F7-4D28-B60D-037CBFB08F59}"/>
    <cellStyle name="20% - ส่วนที่ถูกเน้น4 13 3 2" xfId="2045" xr:uid="{5131DE77-18FF-48C4-AB0E-5C5559C23CB4}"/>
    <cellStyle name="20% - ส่วนที่ถูกเน้น4 13 4" xfId="2046" xr:uid="{83D50F58-0F9A-4562-80D0-58AE8E8FF654}"/>
    <cellStyle name="20% - ส่วนที่ถูกเน้น4 14" xfId="2047" xr:uid="{4BDD7936-91B7-45F9-AEC3-418A1485C797}"/>
    <cellStyle name="20% - ส่วนที่ถูกเน้น4 14 2" xfId="2048" xr:uid="{D25BF8B1-470C-46DE-97C6-0A0D6AA01AA7}"/>
    <cellStyle name="20% - ส่วนที่ถูกเน้น4 14 2 2" xfId="2049" xr:uid="{8195C303-E8AF-419D-8D99-6CFE5FD5765E}"/>
    <cellStyle name="20% - ส่วนที่ถูกเน้น4 14 3" xfId="2050" xr:uid="{E7DFF9F5-CDF7-48DE-80C2-370B6A7091C5}"/>
    <cellStyle name="20% - ส่วนที่ถูกเน้น4 14 3 2" xfId="2051" xr:uid="{066F9716-C763-4A29-B472-33B27447919E}"/>
    <cellStyle name="20% - ส่วนที่ถูกเน้น4 14 4" xfId="2052" xr:uid="{9B6B6510-E867-4164-9D3D-0BB37C232321}"/>
    <cellStyle name="20% - ส่วนที่ถูกเน้น4 15" xfId="2053" xr:uid="{C827C148-4E6F-418E-8168-97A9C894BD68}"/>
    <cellStyle name="20% - ส่วนที่ถูกเน้น4 15 2" xfId="2054" xr:uid="{B918B268-050A-417F-B801-A459AD8B1481}"/>
    <cellStyle name="20% - ส่วนที่ถูกเน้น4 15 2 2" xfId="2055" xr:uid="{76035D2C-EE19-42CC-9324-F5346482AF2A}"/>
    <cellStyle name="20% - ส่วนที่ถูกเน้น4 15 3" xfId="2056" xr:uid="{1CEF5721-3998-4357-9499-A836B2EFC97C}"/>
    <cellStyle name="20% - ส่วนที่ถูกเน้น4 15 3 2" xfId="2057" xr:uid="{B46D9C33-FF66-436B-A061-4FF481BBD128}"/>
    <cellStyle name="20% - ส่วนที่ถูกเน้น4 15 4" xfId="2058" xr:uid="{6B3A5888-1E53-4163-A0ED-193F11E2A315}"/>
    <cellStyle name="20% - ส่วนที่ถูกเน้น4 16" xfId="2059" xr:uid="{36A6A1BE-A6B5-44DD-8490-EF0408A397EC}"/>
    <cellStyle name="20% - ส่วนที่ถูกเน้น4 16 2" xfId="2060" xr:uid="{B0D0A74E-18A5-46C1-9292-516AF5C01A82}"/>
    <cellStyle name="20% - ส่วนที่ถูกเน้น4 16 2 2" xfId="2061" xr:uid="{9504A19F-0938-41B2-9DC9-51A25402D885}"/>
    <cellStyle name="20% - ส่วนที่ถูกเน้น4 16 3" xfId="2062" xr:uid="{4577337A-4565-408F-B490-C8710B56678E}"/>
    <cellStyle name="20% - ส่วนที่ถูกเน้น4 16 3 2" xfId="2063" xr:uid="{A50F1E3C-90A8-4882-8A6B-FE541CD1C07F}"/>
    <cellStyle name="20% - ส่วนที่ถูกเน้น4 16 4" xfId="2064" xr:uid="{8307AC5C-DCCD-4010-B1ED-91C56F1864AF}"/>
    <cellStyle name="20% - ส่วนที่ถูกเน้น4 17" xfId="2065" xr:uid="{9A4FF222-D012-4E59-8FA3-D562B9DDEFD5}"/>
    <cellStyle name="20% - ส่วนที่ถูกเน้น4 17 2" xfId="2066" xr:uid="{009192DB-A761-4BDD-B92E-C53AFFE179F9}"/>
    <cellStyle name="20% - ส่วนที่ถูกเน้น4 17 2 2" xfId="2067" xr:uid="{5C23E4A3-FBFB-46B7-9E72-9657E0565FB9}"/>
    <cellStyle name="20% - ส่วนที่ถูกเน้น4 17 3" xfId="2068" xr:uid="{1D7D1DC0-5F5B-44DD-B8D0-F23767EA20A4}"/>
    <cellStyle name="20% - ส่วนที่ถูกเน้น4 17 3 2" xfId="2069" xr:uid="{8C91B1CB-D6F3-4322-B1E9-364E956D3F4A}"/>
    <cellStyle name="20% - ส่วนที่ถูกเน้น4 17 4" xfId="2070" xr:uid="{F413571B-503C-431D-81D4-F783A91FAABF}"/>
    <cellStyle name="20% - ส่วนที่ถูกเน้น4 18" xfId="2071" xr:uid="{89BA6328-A2BA-4CB3-9585-3E93E8D28B8C}"/>
    <cellStyle name="20% - ส่วนที่ถูกเน้น4 18 2" xfId="2072" xr:uid="{30A2DEF9-92C2-4504-97BA-01EFC9C16E2F}"/>
    <cellStyle name="20% - ส่วนที่ถูกเน้น4 18 2 2" xfId="2073" xr:uid="{392CE5B0-F5DF-49FC-8331-38AB09A4AB6F}"/>
    <cellStyle name="20% - ส่วนที่ถูกเน้น4 18 3" xfId="2074" xr:uid="{D789A14F-23E1-4E98-8495-CD5D99650441}"/>
    <cellStyle name="20% - ส่วนที่ถูกเน้น4 18 3 2" xfId="2075" xr:uid="{1FB00F3C-9F4C-4882-998E-8751DE748AF7}"/>
    <cellStyle name="20% - ส่วนที่ถูกเน้น4 18 4" xfId="2076" xr:uid="{B88B63D6-1E26-49E6-B714-BD4728850927}"/>
    <cellStyle name="20% - ส่วนที่ถูกเน้น4 19" xfId="2077" xr:uid="{09C48270-DF22-40A9-87ED-651DC82F2F69}"/>
    <cellStyle name="20% - ส่วนที่ถูกเน้น4 19 2" xfId="2078" xr:uid="{67CC13D7-2F5E-4B4C-ABE7-CDACC1BC0FDF}"/>
    <cellStyle name="20% - ส่วนที่ถูกเน้น4 19 2 2" xfId="2079" xr:uid="{BE3207CB-C842-4C6C-9CE3-42B40670213E}"/>
    <cellStyle name="20% - ส่วนที่ถูกเน้น4 19 2 2 2" xfId="2720" xr:uid="{5EA915C8-61C1-4A28-AEDA-5554F2DBB3A5}"/>
    <cellStyle name="20% - ส่วนที่ถูกเน้น4 19 2 3" xfId="2080" xr:uid="{CE0FEAD9-D8AE-4695-9307-5DEB5D20333D}"/>
    <cellStyle name="20% - ส่วนที่ถูกเน้น4 19 2 3 2" xfId="2721" xr:uid="{29AE4E3E-AC30-4ED7-A31C-A22B1837C5B2}"/>
    <cellStyle name="20% - ส่วนที่ถูกเน้น4 19 2 4" xfId="2081" xr:uid="{939C839D-105A-46C5-9510-B246C507F685}"/>
    <cellStyle name="20% - ส่วนที่ถูกเน้น4 19 3" xfId="2082" xr:uid="{4072E584-93A9-4863-A207-B3FA2E65886C}"/>
    <cellStyle name="20% - ส่วนที่ถูกเน้น4 19 3 2" xfId="2083" xr:uid="{21E74D63-2099-4798-AFD8-7C4C31B5D6A7}"/>
    <cellStyle name="20% - ส่วนที่ถูกเน้น4 19 4" xfId="2084" xr:uid="{BC8C8FCF-166E-4343-8133-DC7F2E4DB2E7}"/>
    <cellStyle name="20% - ส่วนที่ถูกเน้น4 19 5" xfId="2085" xr:uid="{B98C8377-8ACF-4A1A-AE27-60955DB7CD3D}"/>
    <cellStyle name="20% - ส่วนที่ถูกเน้น4 2" xfId="2086" xr:uid="{6A821542-01BF-4BD7-BFFB-61F43C5FC9FC}"/>
    <cellStyle name="20% - ส่วนที่ถูกเน้น4 2 2" xfId="2087" xr:uid="{ADB7AA6E-3F4B-4033-BDF3-F6A6C8A38279}"/>
    <cellStyle name="20% - ส่วนที่ถูกเน้น4 2 2 2" xfId="2088" xr:uid="{ADBC594D-2C5A-4ADC-84FE-464FC0874221}"/>
    <cellStyle name="20% - ส่วนที่ถูกเน้น4 2 2 2 2" xfId="2089" xr:uid="{84272D44-9902-4BFB-A083-43254C77BD70}"/>
    <cellStyle name="20% - ส่วนที่ถูกเน้น4 2 2 2 2 2" xfId="2090" xr:uid="{04FC27F2-271D-4447-9AC3-BFC667B79DBC}"/>
    <cellStyle name="20% - ส่วนที่ถูกเน้น4 2 2 2 3" xfId="2091" xr:uid="{65607676-0C9A-441A-BEF5-33ADEB17F59E}"/>
    <cellStyle name="20% - ส่วนที่ถูกเน้น4 2 2 2 4" xfId="2092" xr:uid="{62EDAF92-884E-4A65-BA88-03DB05506B05}"/>
    <cellStyle name="20% - ส่วนที่ถูกเน้น4 2 2 3" xfId="2093" xr:uid="{20DD095C-2933-4EB5-A37B-EEAC7B04633A}"/>
    <cellStyle name="20% - ส่วนที่ถูกเน้น4 2 2 3 2" xfId="2094" xr:uid="{02E62840-5C08-4C44-9889-FBE047762960}"/>
    <cellStyle name="20% - ส่วนที่ถูกเน้น4 2 2 4" xfId="2095" xr:uid="{DFF7FE2F-095F-45BB-BE8B-56944A03AAD7}"/>
    <cellStyle name="20% - ส่วนที่ถูกเน้น4 2 2 4 2" xfId="2722" xr:uid="{28408E52-978D-4965-B687-508F22375FBA}"/>
    <cellStyle name="20% - ส่วนที่ถูกเน้น4 2 2 5" xfId="2096" xr:uid="{BD4BBAD6-B5A4-491F-8E46-9FD0A0A78FA4}"/>
    <cellStyle name="20% - ส่วนที่ถูกเน้น4 2 3" xfId="2097" xr:uid="{45D98980-0E0E-421E-A6EA-C0BAD00CCA15}"/>
    <cellStyle name="20% - ส่วนที่ถูกเน้น4 2 3 2" xfId="2098" xr:uid="{DF9EC43B-CB6E-4109-BC57-ECCC71A66BE1}"/>
    <cellStyle name="20% - ส่วนที่ถูกเน้น4 2 4" xfId="2099" xr:uid="{87D23CF1-7793-4E73-AD13-9780B82F23D7}"/>
    <cellStyle name="20% - ส่วนที่ถูกเน้น4 2 4 2" xfId="2100" xr:uid="{27EF44BC-9EA4-4B8E-A915-505D42892BE9}"/>
    <cellStyle name="20% - ส่วนที่ถูกเน้น4 2 4 2 2" xfId="2723" xr:uid="{F738EE3B-7F82-476D-81DA-6EE3B20DC534}"/>
    <cellStyle name="20% - ส่วนที่ถูกเน้น4 2 4 3" xfId="2101" xr:uid="{68476B42-39D9-45B1-B19F-A178DC8F7013}"/>
    <cellStyle name="20% - ส่วนที่ถูกเน้น4 2 4 3 2" xfId="2724" xr:uid="{2D8C801B-AF35-4B38-AAA3-52295741AB48}"/>
    <cellStyle name="20% - ส่วนที่ถูกเน้น4 2 4 4" xfId="2102" xr:uid="{EB50EEF7-7CF7-490D-8BF9-ADB46D77C9E9}"/>
    <cellStyle name="20% - ส่วนที่ถูกเน้น4 2 5" xfId="2103" xr:uid="{948AB64A-047B-4AE1-8325-6A9CA3FBF9E3}"/>
    <cellStyle name="20% - ส่วนที่ถูกเน้น4 2 5 2" xfId="2104" xr:uid="{4088703F-C7E1-4323-80D0-25EF803BFDB8}"/>
    <cellStyle name="20% - ส่วนที่ถูกเน้น4 2 5 3" xfId="2105" xr:uid="{DB858A49-04F6-43C1-9F06-2D63748676D0}"/>
    <cellStyle name="20% - ส่วนที่ถูกเน้น4 2 6" xfId="2106" xr:uid="{303E132D-48FB-46C6-B084-98926549792E}"/>
    <cellStyle name="20% - ส่วนที่ถูกเน้น4 2 7" xfId="2107" xr:uid="{87C37087-1A3E-4B9A-948D-34AE89747D2F}"/>
    <cellStyle name="20% - ส่วนที่ถูกเน้น4 2 8" xfId="2108" xr:uid="{81F12B94-6D12-42E7-8060-F3DC0AACD820}"/>
    <cellStyle name="20% - ส่วนที่ถูกเน้น4 2 9" xfId="2109" xr:uid="{663C1894-7CD2-40FD-8F72-AD7F6CA7AB31}"/>
    <cellStyle name="20% - ส่วนที่ถูกเน้น4 20" xfId="2110" xr:uid="{112A2283-ECA9-4F1F-8609-24F19076C62F}"/>
    <cellStyle name="20% - ส่วนที่ถูกเน้น4 20 2" xfId="2111" xr:uid="{298CFE1A-2E7E-43AD-888B-14B68FBC5AC2}"/>
    <cellStyle name="20% - ส่วนที่ถูกเน้น4 20 3" xfId="2112" xr:uid="{B9670D0F-8F12-4798-95F1-67B73BF9B5B9}"/>
    <cellStyle name="20% - ส่วนที่ถูกเน้น4 20 4" xfId="2113" xr:uid="{524B354D-FF5B-450E-BD04-9F7F512F09B9}"/>
    <cellStyle name="20% - ส่วนที่ถูกเน้น4 21" xfId="2114" xr:uid="{A0F9F0E0-33E8-455D-AB24-1563BA06E881}"/>
    <cellStyle name="20% - ส่วนที่ถูกเน้น4 21 2" xfId="2115" xr:uid="{66233A9D-B6CB-41A8-9152-54AEB282CF51}"/>
    <cellStyle name="20% - ส่วนที่ถูกเน้น4 22" xfId="2116" xr:uid="{A77C5042-D7AD-45D3-ABD3-66351D2ACF0A}"/>
    <cellStyle name="20% - ส่วนที่ถูกเน้น4 22 2" xfId="2117" xr:uid="{037D57CB-CC16-4C58-B2B2-EDC276E293DE}"/>
    <cellStyle name="20% - ส่วนที่ถูกเน้น4 23" xfId="2118" xr:uid="{7DD4BB5A-B43C-46CC-B7DC-E1B4DDF77388}"/>
    <cellStyle name="20% - ส่วนที่ถูกเน้น4 23 2" xfId="2119" xr:uid="{7A74CDC5-AE74-4EFD-8BBF-F33DEED531F9}"/>
    <cellStyle name="20% - ส่วนที่ถูกเน้น4 24" xfId="2120" xr:uid="{9B0C65F4-D260-487B-B22C-6CE3566B54E1}"/>
    <cellStyle name="20% - ส่วนที่ถูกเน้น4 24 2" xfId="2121" xr:uid="{94CBE2A8-476D-43B0-B12A-9AA529283B52}"/>
    <cellStyle name="20% - ส่วนที่ถูกเน้น4 25" xfId="2122" xr:uid="{014F5135-38C4-4995-8F85-4D00118E40C6}"/>
    <cellStyle name="20% - ส่วนที่ถูกเน้น4 25 2" xfId="2123" xr:uid="{07DB2A2F-2C0E-4C85-84F9-C1C59F8ACA29}"/>
    <cellStyle name="20% - ส่วนที่ถูกเน้น4 26" xfId="2403" xr:uid="{E4718F9B-9808-4E3D-90AA-0766E564483A}"/>
    <cellStyle name="20% - ส่วนที่ถูกเน้น4 3" xfId="2124" xr:uid="{E4224FF0-AF35-46DD-8810-D6895FCAA72B}"/>
    <cellStyle name="20% - ส่วนที่ถูกเน้น4 3 2" xfId="2125" xr:uid="{D230A797-0AD6-4E2D-82AA-0088B0C9858D}"/>
    <cellStyle name="20% - ส่วนที่ถูกเน้น4 3 2 2" xfId="2126" xr:uid="{9154A6BF-E62F-4C89-874C-DC9B27CB70D0}"/>
    <cellStyle name="20% - ส่วนที่ถูกเน้น4 3 3" xfId="2127" xr:uid="{81E6B659-1F2F-47A4-A022-EF1D717F9129}"/>
    <cellStyle name="20% - ส่วนที่ถูกเน้น4 3 3 2" xfId="2128" xr:uid="{21D9AC9F-1E73-457F-A82A-2AF5FF2D0760}"/>
    <cellStyle name="20% - ส่วนที่ถูกเน้น4 3 4" xfId="2129" xr:uid="{F4347FD7-03D8-43FD-8852-A2BE2BDE95D2}"/>
    <cellStyle name="20% - ส่วนที่ถูกเน้น4 4" xfId="2130" xr:uid="{5C47BC94-0BA4-469C-A03E-9859DB791270}"/>
    <cellStyle name="20% - ส่วนที่ถูกเน้น4 4 2" xfId="2131" xr:uid="{EA50A07D-F00E-4962-A0C3-1D0B872C079F}"/>
    <cellStyle name="20% - ส่วนที่ถูกเน้น4 4 2 2" xfId="2132" xr:uid="{E8EDC37C-8E9D-44FD-8A82-407E46C1A65D}"/>
    <cellStyle name="20% - ส่วนที่ถูกเน้น4 4 3" xfId="2133" xr:uid="{5E67A9CB-BA4F-4DBC-863F-928ECD4BED5B}"/>
    <cellStyle name="20% - ส่วนที่ถูกเน้น4 4 3 2" xfId="2134" xr:uid="{93A46F17-5903-4C55-836F-C4984C443070}"/>
    <cellStyle name="20% - ส่วนที่ถูกเน้น4 4 4" xfId="2135" xr:uid="{2DADE011-3C71-46A1-9C29-34B43A92F10A}"/>
    <cellStyle name="20% - ส่วนที่ถูกเน้น4 5" xfId="2136" xr:uid="{0BA459DA-BB76-4FB9-BAB2-C1D485CF498D}"/>
    <cellStyle name="20% - ส่วนที่ถูกเน้น4 5 2" xfId="2137" xr:uid="{62707B2B-80B5-4DEF-954D-A7D9CD0809B2}"/>
    <cellStyle name="20% - ส่วนที่ถูกเน้น4 5 2 2" xfId="2138" xr:uid="{883F2C95-0EDD-48BF-A848-429CD6212BA2}"/>
    <cellStyle name="20% - ส่วนที่ถูกเน้น4 5 3" xfId="2139" xr:uid="{D2A2912C-D48A-4845-9670-A765BDB5B098}"/>
    <cellStyle name="20% - ส่วนที่ถูกเน้น4 5 3 2" xfId="2140" xr:uid="{6FDBAD13-CC98-4D64-AAD4-8467F240ACA0}"/>
    <cellStyle name="20% - ส่วนที่ถูกเน้น4 5 4" xfId="2141" xr:uid="{D52E654E-3321-4348-AE26-B5B9E219AEE1}"/>
    <cellStyle name="20% - ส่วนที่ถูกเน้น4 6" xfId="2142" xr:uid="{71F9A826-DAC2-4BFF-8386-C08662132F82}"/>
    <cellStyle name="20% - ส่วนที่ถูกเน้น4 6 2" xfId="2143" xr:uid="{8453D319-9CE5-4956-A29F-9F8E5C300940}"/>
    <cellStyle name="20% - ส่วนที่ถูกเน้น4 6 2 2" xfId="2144" xr:uid="{F951FFCE-3924-48BC-972E-AAEB74813DA1}"/>
    <cellStyle name="20% - ส่วนที่ถูกเน้น4 6 3" xfId="2145" xr:uid="{3D1E9FCF-DD2E-4390-A5C4-2A3D3A52F5F6}"/>
    <cellStyle name="20% - ส่วนที่ถูกเน้น4 6 3 2" xfId="2146" xr:uid="{4BEB6C43-5C11-4AB6-ADA9-938E2F39EC81}"/>
    <cellStyle name="20% - ส่วนที่ถูกเน้น4 6 4" xfId="2147" xr:uid="{50DEB624-0925-4237-A5A1-6703AABBE81D}"/>
    <cellStyle name="20% - ส่วนที่ถูกเน้น4 7" xfId="2148" xr:uid="{F4BA5C4D-AB14-4132-9AC6-1E3A0CC2549C}"/>
    <cellStyle name="20% - ส่วนที่ถูกเน้น4 7 2" xfId="2149" xr:uid="{EBEB64F1-36D5-44C2-9E11-A77844029D5A}"/>
    <cellStyle name="20% - ส่วนที่ถูกเน้น4 7 2 2" xfId="2150" xr:uid="{4047886B-0204-4CC5-A7E1-0E895C5454F3}"/>
    <cellStyle name="20% - ส่วนที่ถูกเน้น4 7 3" xfId="2151" xr:uid="{E4D76F18-2F46-4EE1-908B-88E0627D4960}"/>
    <cellStyle name="20% - ส่วนที่ถูกเน้น4 7 3 2" xfId="2152" xr:uid="{A9FAFB93-10A6-4F27-A203-F56D564DF2E2}"/>
    <cellStyle name="20% - ส่วนที่ถูกเน้น4 7 4" xfId="2153" xr:uid="{54A103C7-F80B-440D-9176-FB0739902F4E}"/>
    <cellStyle name="20% - ส่วนที่ถูกเน้น4 8" xfId="2154" xr:uid="{B4388BF9-4A7E-4C9A-9205-4F3A1FA950FF}"/>
    <cellStyle name="20% - ส่วนที่ถูกเน้น4 8 2" xfId="2155" xr:uid="{DB621980-5F8F-4557-B442-C0E56E083C36}"/>
    <cellStyle name="20% - ส่วนที่ถูกเน้น4 8 2 2" xfId="2156" xr:uid="{E4C081DC-521D-4EE3-90D3-C41E5BAF2198}"/>
    <cellStyle name="20% - ส่วนที่ถูกเน้น4 8 3" xfId="2157" xr:uid="{257A09FC-A724-40DA-99C8-D04CDC0135F7}"/>
    <cellStyle name="20% - ส่วนที่ถูกเน้น4 8 3 2" xfId="2158" xr:uid="{20A984A2-2054-411A-BE86-48A0B3CF5548}"/>
    <cellStyle name="20% - ส่วนที่ถูกเน้น4 8 4" xfId="2159" xr:uid="{D604B223-C1C4-4A20-8BB0-BFCB0E89AD69}"/>
    <cellStyle name="20% - ส่วนที่ถูกเน้น4 9" xfId="2160" xr:uid="{F4A0DA7B-8704-417E-960D-3A69923F6D93}"/>
    <cellStyle name="20% - ส่วนที่ถูกเน้น4 9 2" xfId="2161" xr:uid="{7444A9F6-5D90-413C-A57D-522DC92DD969}"/>
    <cellStyle name="20% - ส่วนที่ถูกเน้น4 9 2 2" xfId="2162" xr:uid="{E29B92FC-E862-4039-9AFD-F8965578E45B}"/>
    <cellStyle name="20% - ส่วนที่ถูกเน้น4 9 3" xfId="2163" xr:uid="{39F4656D-C4A2-41EC-8416-CAC2CC282EAB}"/>
    <cellStyle name="20% - ส่วนที่ถูกเน้น4 9 3 2" xfId="2164" xr:uid="{733D894D-443C-40C7-9848-72EC14933EC8}"/>
    <cellStyle name="20% - ส่วนที่ถูกเน้น4 9 4" xfId="2165" xr:uid="{4496B796-C443-464B-AF57-60505D1737B5}"/>
    <cellStyle name="20% - ส่วนที่ถูกเน้น5" xfId="2166" xr:uid="{E90E7632-6922-4A92-8BCC-404A9DC5EF48}"/>
    <cellStyle name="20% - ส่วนที่ถูกเน้น5 10" xfId="2167" xr:uid="{D6E65FB4-E4E5-4FCC-8BFC-460785832789}"/>
    <cellStyle name="20% - ส่วนที่ถูกเน้น5 10 2" xfId="2168" xr:uid="{6B5A1F78-3051-418E-80A3-384F954C031C}"/>
    <cellStyle name="20% - ส่วนที่ถูกเน้น5 10 2 2" xfId="2169" xr:uid="{BA4463A5-96F2-47E0-AB33-DAC5D1635FC0}"/>
    <cellStyle name="20% - ส่วนที่ถูกเน้น5 10 3" xfId="2170" xr:uid="{7C0CB540-638C-463E-A37F-B89EF023135B}"/>
    <cellStyle name="20% - ส่วนที่ถูกเน้น5 10 3 2" xfId="2171" xr:uid="{940C786C-7569-484B-8B31-ECE5DE7CC896}"/>
    <cellStyle name="20% - ส่วนที่ถูกเน้น5 10 4" xfId="2172" xr:uid="{07636E8A-EC6F-4FD6-AAC9-D3286D907AC1}"/>
    <cellStyle name="20% - ส่วนที่ถูกเน้น5 11" xfId="2173" xr:uid="{5E2217CE-F587-4832-AB9A-74A3CDF8C4D7}"/>
    <cellStyle name="20% - ส่วนที่ถูกเน้น5 11 2" xfId="2174" xr:uid="{A9C7A57C-6E99-4FF3-BCEF-D7367AF249D3}"/>
    <cellStyle name="20% - ส่วนที่ถูกเน้น5 11 2 2" xfId="2175" xr:uid="{2BF0CEF9-AD82-46B9-A315-BB923010D426}"/>
    <cellStyle name="20% - ส่วนที่ถูกเน้น5 11 3" xfId="2176" xr:uid="{2A1B159E-5E12-4CBD-992D-2CCCA46422AC}"/>
    <cellStyle name="20% - ส่วนที่ถูกเน้น5 11 3 2" xfId="2177" xr:uid="{9466C6D9-7411-4DB6-81C8-691C9B03B17B}"/>
    <cellStyle name="20% - ส่วนที่ถูกเน้น5 11 4" xfId="2725" xr:uid="{E1E9BA26-CEBE-43D6-9E07-B04A02EED158}"/>
    <cellStyle name="20% - ส่วนที่ถูกเน้น5 12" xfId="2726" xr:uid="{DFCBC10D-EAC3-426B-BFD0-5CD02CC32909}"/>
    <cellStyle name="20% - ส่วนที่ถูกเน้น5 12 2" xfId="2727" xr:uid="{DA08F9FA-B3FD-4A2E-8EAD-EC9DFCB352D1}"/>
    <cellStyle name="20% - ส่วนที่ถูกเน้น5 12 2 2" xfId="2728" xr:uid="{6C84BEF3-2098-40D3-9194-3AD37618BBF3}"/>
    <cellStyle name="20% - ส่วนที่ถูกเน้น5 12 3" xfId="2729" xr:uid="{95C6F59F-5366-4347-B747-D9AC1192491A}"/>
    <cellStyle name="20% - ส่วนที่ถูกเน้น5 12 3 2" xfId="2730" xr:uid="{4FEFCAA7-5CEF-4935-B8EE-70B0019CA5A6}"/>
    <cellStyle name="20% - ส่วนที่ถูกเน้น5 12 4" xfId="2731" xr:uid="{138B7E1D-18A7-4EC6-9CF3-B0926C684024}"/>
    <cellStyle name="20% - ส่วนที่ถูกเน้น5 13" xfId="2732" xr:uid="{7EA7DE38-2ECB-445C-BC7A-5A4CBD6BAB94}"/>
    <cellStyle name="20% - ส่วนที่ถูกเน้น5 13 2" xfId="2733" xr:uid="{7CD70570-AB71-4769-B818-A003FFA2DD97}"/>
    <cellStyle name="20% - ส่วนที่ถูกเน้น5 13 2 2" xfId="2734" xr:uid="{0FB0957A-3068-4303-B0AC-3FD060F6935B}"/>
    <cellStyle name="20% - ส่วนที่ถูกเน้น5 13 3" xfId="2735" xr:uid="{856EBA9F-4A71-41CA-A67E-3C95B75C9F23}"/>
    <cellStyle name="20% - ส่วนที่ถูกเน้น5 13 3 2" xfId="2736" xr:uid="{B83A465A-CBEC-4B71-A4C5-A144802CDC5C}"/>
    <cellStyle name="20% - ส่วนที่ถูกเน้น5 13 4" xfId="2737" xr:uid="{DB8C98D6-D4E6-4C21-A900-751A00D6ADB0}"/>
    <cellStyle name="20% - ส่วนที่ถูกเน้น5 14" xfId="2738" xr:uid="{C66AFBEA-E03D-4004-9B25-611B139158DF}"/>
    <cellStyle name="20% - ส่วนที่ถูกเน้น5 14 2" xfId="2739" xr:uid="{73B1EDAF-4DA1-4E2C-A1ED-2943C0A2CFA7}"/>
    <cellStyle name="20% - ส่วนที่ถูกเน้น5 14 2 2" xfId="2740" xr:uid="{733FC709-DB1A-4125-B797-281A608FB36E}"/>
    <cellStyle name="20% - ส่วนที่ถูกเน้น5 14 3" xfId="2741" xr:uid="{F700EE5C-4F21-4353-9B46-A9C68067ADDD}"/>
    <cellStyle name="20% - ส่วนที่ถูกเน้น5 14 3 2" xfId="2742" xr:uid="{B83A52EA-B449-42B7-87B1-CBD9339DCA2E}"/>
    <cellStyle name="20% - ส่วนที่ถูกเน้น5 14 4" xfId="2743" xr:uid="{66D26677-DCE7-4A5B-8BF7-CC1C82B6A58D}"/>
    <cellStyle name="20% - ส่วนที่ถูกเน้น5 15" xfId="2744" xr:uid="{5057808E-A1CE-42C9-9BF3-975B77A1E098}"/>
    <cellStyle name="20% - ส่วนที่ถูกเน้น5 15 2" xfId="2745" xr:uid="{70004A2E-BD14-4692-BC30-38D8F67AA068}"/>
    <cellStyle name="20% - ส่วนที่ถูกเน้น5 15 2 2" xfId="2746" xr:uid="{D9F46769-8D5D-4F74-8A1C-4C324EDD939F}"/>
    <cellStyle name="20% - ส่วนที่ถูกเน้น5 15 3" xfId="2747" xr:uid="{468A8D07-A0CB-4675-8F53-00EBE888440C}"/>
    <cellStyle name="20% - ส่วนที่ถูกเน้น5 15 3 2" xfId="2748" xr:uid="{6F1345B1-7248-48D0-B5E8-2C64A633F003}"/>
    <cellStyle name="20% - ส่วนที่ถูกเน้น5 15 4" xfId="2749" xr:uid="{D4499C89-5C85-45B4-BE0D-C1A6DB25B6D5}"/>
    <cellStyle name="20% - ส่วนที่ถูกเน้น5 16" xfId="2750" xr:uid="{55E8568B-6E9C-4BDF-B089-0A9DBCFF877A}"/>
    <cellStyle name="20% - ส่วนที่ถูกเน้น5 16 2" xfId="2751" xr:uid="{F65543E4-0B29-4CE7-B5B0-8A34C269C31C}"/>
    <cellStyle name="20% - ส่วนที่ถูกเน้น5 16 2 2" xfId="2752" xr:uid="{71450654-821E-46BF-B273-A9BCF1BF3E86}"/>
    <cellStyle name="20% - ส่วนที่ถูกเน้น5 16 3" xfId="2753" xr:uid="{CC662948-7E37-4622-A176-70312D4E7033}"/>
    <cellStyle name="20% - ส่วนที่ถูกเน้น5 16 3 2" xfId="2754" xr:uid="{D96E4E68-8769-4AC0-8C10-41E8EF50AFC7}"/>
    <cellStyle name="20% - ส่วนที่ถูกเน้น5 16 4" xfId="2755" xr:uid="{90FBC753-BEF2-428F-9F01-61DA2639AC55}"/>
    <cellStyle name="20% - ส่วนที่ถูกเน้น5 17" xfId="2756" xr:uid="{EE930AF0-B5D9-4A08-A983-E7F3E7D44910}"/>
    <cellStyle name="20% - ส่วนที่ถูกเน้น5 17 2" xfId="2757" xr:uid="{B9377FC3-CD76-40F9-B631-A348F70A802F}"/>
    <cellStyle name="20% - ส่วนที่ถูกเน้น5 17 2 2" xfId="2758" xr:uid="{E96A3F0A-824D-447B-9C07-554F24E57DB5}"/>
    <cellStyle name="20% - ส่วนที่ถูกเน้น5 17 3" xfId="2759" xr:uid="{B7A2592C-9FD1-4AF8-96D8-03ABB9779907}"/>
    <cellStyle name="20% - ส่วนที่ถูกเน้น5 17 3 2" xfId="2760" xr:uid="{DB07B2DF-F5D9-4CEF-A42D-F0A80AE5B36A}"/>
    <cellStyle name="20% - ส่วนที่ถูกเน้น5 17 4" xfId="2761" xr:uid="{0BDA154B-6D0A-428B-A12A-870F0112853C}"/>
    <cellStyle name="20% - ส่วนที่ถูกเน้น5 18" xfId="2762" xr:uid="{5B4598BA-9AF8-4BA6-B155-236A383FB32A}"/>
    <cellStyle name="20% - ส่วนที่ถูกเน้น5 18 2" xfId="2763" xr:uid="{BB6E886C-DA85-4731-8E29-2577D9B95815}"/>
    <cellStyle name="20% - ส่วนที่ถูกเน้น5 18 2 2" xfId="2764" xr:uid="{4E254FDA-89EF-4BB6-8D22-BCAEFF30ED86}"/>
    <cellStyle name="20% - ส่วนที่ถูกเน้น5 18 3" xfId="2765" xr:uid="{07BE390A-52F4-41E0-9B95-7E121D40AE24}"/>
    <cellStyle name="20% - ส่วนที่ถูกเน้น5 18 3 2" xfId="2766" xr:uid="{21B1B892-DDC8-431C-8146-05AA461CC3A8}"/>
    <cellStyle name="20% - ส่วนที่ถูกเน้น5 18 4" xfId="2767" xr:uid="{0E1FF1CC-122E-4079-AF99-C8B2972E84C9}"/>
    <cellStyle name="20% - ส่วนที่ถูกเน้น5 19" xfId="2768" xr:uid="{4CF2081C-C813-4E9C-8E51-541488ACEBCF}"/>
    <cellStyle name="20% - ส่วนที่ถูกเน้น5 19 2" xfId="2769" xr:uid="{8D39E4B1-C561-47FF-95BD-048A42258A3B}"/>
    <cellStyle name="20% - ส่วนที่ถูกเน้น5 19 2 2" xfId="2770" xr:uid="{FBBBC3CC-5463-4D5F-A46E-515BCC6CC801}"/>
    <cellStyle name="20% - ส่วนที่ถูกเน้น5 19 2 3" xfId="2771" xr:uid="{A9361E8C-B7D6-4274-900A-F4502917223F}"/>
    <cellStyle name="20% - ส่วนที่ถูกเน้น5 19 2 4" xfId="2772" xr:uid="{E7645556-AEC3-4716-A99C-63D7C1F06484}"/>
    <cellStyle name="20% - ส่วนที่ถูกเน้น5 19 3" xfId="2773" xr:uid="{301E291B-EE4F-49D6-BCB4-C8F31299EE4C}"/>
    <cellStyle name="20% - ส่วนที่ถูกเน้น5 19 3 2" xfId="2774" xr:uid="{077096A7-55B6-4BED-AE28-5EC3868E8B52}"/>
    <cellStyle name="20% - ส่วนที่ถูกเน้น5 19 4" xfId="2775" xr:uid="{AEA908F9-882F-45BD-8799-A8C62A1FF603}"/>
    <cellStyle name="20% - ส่วนที่ถูกเน้น5 19 5" xfId="2776" xr:uid="{5E6CB9F0-C6F6-4ACB-A415-A9F997FB4BC4}"/>
    <cellStyle name="20% - ส่วนที่ถูกเน้น5 2" xfId="2777" xr:uid="{3EF89714-BBF6-49FB-BB6A-CDD7F66278EE}"/>
    <cellStyle name="20% - ส่วนที่ถูกเน้น5 2 2" xfId="2778" xr:uid="{9D3F2AF5-A6A4-4EE2-8C6A-4C3571CB3418}"/>
    <cellStyle name="20% - ส่วนที่ถูกเน้น5 2 2 2" xfId="2779" xr:uid="{11A6D7F4-D901-4151-A88B-8B21578A9B4F}"/>
    <cellStyle name="20% - ส่วนที่ถูกเน้น5 2 2 2 2" xfId="2780" xr:uid="{19AD7582-B38A-4798-9B0B-9823ECCB1A3A}"/>
    <cellStyle name="20% - ส่วนที่ถูกเน้น5 2 2 2 2 2" xfId="2781" xr:uid="{3219AAED-5A6C-4ADE-B4A3-6619783D2462}"/>
    <cellStyle name="20% - ส่วนที่ถูกเน้น5 2 2 2 3" xfId="2782" xr:uid="{48339045-E705-4B5D-844B-5EF0C1D2590F}"/>
    <cellStyle name="20% - ส่วนที่ถูกเน้น5 2 2 2 4" xfId="2783" xr:uid="{E4FDBB7F-0BC1-4EED-9FA2-F6ACC7A4545D}"/>
    <cellStyle name="20% - ส่วนที่ถูกเน้น5 2 2 3" xfId="2784" xr:uid="{57AB1020-4F61-4C73-91A8-BEAC8D87D97A}"/>
    <cellStyle name="20% - ส่วนที่ถูกเน้น5 2 2 3 2" xfId="2785" xr:uid="{23FFC24C-1602-44ED-98E6-6F05AED46DA6}"/>
    <cellStyle name="20% - ส่วนที่ถูกเน้น5 2 2 4" xfId="2786" xr:uid="{175F685D-5BE4-4792-B8E0-3E8C7AAE0B64}"/>
    <cellStyle name="20% - ส่วนที่ถูกเน้น5 2 2 5" xfId="2787" xr:uid="{23DEE759-9809-42C6-9349-8878A22722A8}"/>
    <cellStyle name="20% - ส่วนที่ถูกเน้น5 2 3" xfId="2788" xr:uid="{05318120-8E58-4288-AEB8-C39C06F3CF2F}"/>
    <cellStyle name="20% - ส่วนที่ถูกเน้น5 2 4 2" xfId="2789" xr:uid="{CDC41A5E-F5DA-4E9E-B321-F46B2012BA68}"/>
    <cellStyle name="20% - ส่วนที่ถูกเน้น5 2 4 4" xfId="2790" xr:uid="{D358E2AA-C864-4FCF-9189-B52E6C2659D1}"/>
    <cellStyle name="20% - ส่วนที่ถูกเน้น5 2 5" xfId="2791" xr:uid="{D46353C7-DE82-41B0-B75E-653818B1C65D}"/>
    <cellStyle name="20% - ส่วนที่ถูกเน้น5 20 3" xfId="2792" xr:uid="{1A6084CB-55EA-4F21-AC61-EDCCA91BF0DA}"/>
    <cellStyle name="20% - ส่วนที่ถูกเน้น5 20 4" xfId="2793" xr:uid="{4B9EEF5E-92CA-40C4-A308-880CCA78F03D}"/>
    <cellStyle name="20% - ส่วนที่ถูกเน้น5 21" xfId="2794" xr:uid="{1114D98D-205D-48A5-B7E2-614303FB8463}"/>
    <cellStyle name="20% - ส่วนที่ถูกเน้น5 21 2" xfId="2795" xr:uid="{08FD1134-B907-4C0C-BD81-ECBF128E2B28}"/>
    <cellStyle name="20% - ส่วนที่ถูกเน้น5 22" xfId="2796" xr:uid="{D88E86B0-EB69-4E53-8952-CE05059DDACA}"/>
    <cellStyle name="20% - ส่วนที่ถูกเน้น5 22 2" xfId="2797" xr:uid="{0200E544-7E69-4B1D-A86D-E525847FFAD3}"/>
    <cellStyle name="20% - ส่วนที่ถูกเน้น5 23" xfId="2798" xr:uid="{71F3FB32-A1E5-4234-BABA-1BA0FEBD53CE}"/>
    <cellStyle name="20% - ส่วนที่ถูกเน้น5 23 2" xfId="2799" xr:uid="{460EE641-A658-41B4-AA76-2DA4BAB89490}"/>
    <cellStyle name="20% - ส่วนที่ถูกเน้น5 24" xfId="2800" xr:uid="{EF587389-AE98-41F6-9DC2-7BEC8557B72C}"/>
    <cellStyle name="20% - ส่วนที่ถูกเน้น5 24 2" xfId="2801" xr:uid="{6A0F5130-FFB8-4668-B41E-DC13139A26FE}"/>
    <cellStyle name="20% - ส่วนที่ถูกเน้น5 25" xfId="2802" xr:uid="{DDA25D33-C9BF-4655-BF10-1DDFC06207DC}"/>
    <cellStyle name="20% - ส่วนที่ถูกเน้น5 25 2" xfId="2803" xr:uid="{BAC42845-BB81-4985-B1DA-47B364CD01BD}"/>
    <cellStyle name="20% - ส่วนที่ถูกเน้น5 3" xfId="2804" xr:uid="{C42DD467-5BBC-42DE-BB38-7B8C4F9851DA}"/>
    <cellStyle name="20% - ส่วนที่ถูกเน้น5 3 2" xfId="2805" xr:uid="{0ABB6D74-0793-43B4-9490-86E4B1B188DC}"/>
    <cellStyle name="20% - ส่วนที่ถูกเน้น5 3 2 2" xfId="2806" xr:uid="{80C8E77B-89CF-4D0A-B3FF-45B142A17D01}"/>
    <cellStyle name="20% - ส่วนที่ถูกเน้น5 3 3" xfId="2807" xr:uid="{D17DE922-AF51-43DC-AD32-678A0E8E6234}"/>
    <cellStyle name="20% - ส่วนที่ถูกเน้น5 3 3 2" xfId="2808" xr:uid="{94AD4F89-8AE2-4003-A037-047EC94D2043}"/>
    <cellStyle name="20% - ส่วนที่ถูกเน้น5 3 4" xfId="2809" xr:uid="{C47E538F-CC2C-4CB0-B071-CC94C215EA7F}"/>
    <cellStyle name="20% - ส่วนที่ถูกเน้น5 4" xfId="2810" xr:uid="{8AAA4FD9-7404-489F-9266-10E15D7DCD36}"/>
    <cellStyle name="20% - ส่วนที่ถูกเน้น5 4 2" xfId="2811" xr:uid="{5E41012F-9C22-413F-A392-2711681662E6}"/>
    <cellStyle name="20% - ส่วนที่ถูกเน้น5 4 2 2" xfId="2812" xr:uid="{0CB52286-397B-4EC2-85CC-FAD9FA6F99D4}"/>
    <cellStyle name="20% - ส่วนที่ถูกเน้น5 4 3" xfId="2813" xr:uid="{AC779D95-B3F0-4481-8A7A-FCD5763B9BB0}"/>
    <cellStyle name="20% - ส่วนที่ถูกเน้น5 4 3 2" xfId="2814" xr:uid="{24FA0D20-9E58-46CA-BAB2-35E509F76E6C}"/>
    <cellStyle name="20% - ส่วนที่ถูกเน้น5 4 4" xfId="2815" xr:uid="{1EFA1CC6-675C-4964-8028-66B9B44CEFDC}"/>
    <cellStyle name="20% - ส่วนที่ถูกเน้น5 5" xfId="2816" xr:uid="{635986DB-D09D-4BE2-8DB8-FDD1CED58F36}"/>
    <cellStyle name="20% - ส่วนที่ถูกเน้น5 5 2" xfId="2817" xr:uid="{BB28322B-A879-4857-91B3-3BF13C0B25C5}"/>
    <cellStyle name="20% - ส่วนที่ถูกเน้น5 5 2 2" xfId="2818" xr:uid="{386F568B-4CB4-428E-A424-3AF21D29E433}"/>
    <cellStyle name="20% - ส่วนที่ถูกเน้น5 5 3" xfId="2819" xr:uid="{1C0A21BB-7890-4575-9C4F-4186009F8536}"/>
    <cellStyle name="20% - ส่วนที่ถูกเน้น5 5 3 2" xfId="2820" xr:uid="{FBD1290E-074B-4C15-957B-D2D62FCDBBD2}"/>
    <cellStyle name="20% - ส่วนที่ถูกเน้น5 5 4" xfId="2821" xr:uid="{17C8255C-14C8-4148-AC14-623BD13514A8}"/>
    <cellStyle name="20% - ส่วนที่ถูกเน้น5 6" xfId="2822" xr:uid="{DFBFA71A-2E51-45B4-80AF-59EC71D28E00}"/>
    <cellStyle name="20% - ส่วนที่ถูกเน้น5 6 2" xfId="2823" xr:uid="{4153D4DC-6898-46FE-8885-B082787ACC91}"/>
    <cellStyle name="20% - ส่วนที่ถูกเน้น5 6 2 2" xfId="2824" xr:uid="{6FB1097B-98D1-4FB7-A2AA-56637A64B111}"/>
    <cellStyle name="20% - ส่วนที่ถูกเน้น5 6 3" xfId="2825" xr:uid="{4928F988-70BD-46D0-8B48-F52BD741008C}"/>
    <cellStyle name="20% - ส่วนที่ถูกเน้น5 6 3 2" xfId="2826" xr:uid="{6899EBFA-E7B2-49D8-BFE6-52D685949C2E}"/>
    <cellStyle name="20% - ส่วนที่ถูกเน้น5 6 4" xfId="2827" xr:uid="{64C05371-7D63-4283-8F99-746DE8CEFFDE}"/>
    <cellStyle name="20% - ส่วนที่ถูกเน้น5 7" xfId="2828" xr:uid="{055CF7DA-1F73-4428-B4A4-C13BEA839F4C}"/>
    <cellStyle name="20% - ส่วนที่ถูกเน้น5 7 2" xfId="2829" xr:uid="{29E634EA-A2BF-4A2E-9659-C70A692EBDC5}"/>
    <cellStyle name="20% - ส่วนที่ถูกเน้น5 7 2 2" xfId="2830" xr:uid="{82E7EBF5-17C7-4F8A-9ADC-5637AA155AC4}"/>
    <cellStyle name="20% - ส่วนที่ถูกเน้น5 7 3" xfId="2831" xr:uid="{49650335-4BB9-463F-8D14-2587685134DA}"/>
    <cellStyle name="20% - ส่วนที่ถูกเน้น5 7 3 2" xfId="2832" xr:uid="{54379F5B-11E7-4D11-868D-D97F40C41DB3}"/>
    <cellStyle name="20% - ส่วนที่ถูกเน้น5 7 4" xfId="2833" xr:uid="{08B8DFDC-7252-49A9-AAF5-3349E29C8BED}"/>
    <cellStyle name="20% - ส่วนที่ถูกเน้น5 8" xfId="2834" xr:uid="{F4F082AD-78B0-42DA-8F34-71F0821C0753}"/>
    <cellStyle name="20% - ส่วนที่ถูกเน้น5 8 2" xfId="2835" xr:uid="{A813E1E7-F1C0-44D4-A9D2-EE5ABEBF520C}"/>
    <cellStyle name="20% - ส่วนที่ถูกเน้น5 8 2 2" xfId="2836" xr:uid="{5F5F1ED2-0CE7-499B-8B9A-25C05B8E97EE}"/>
    <cellStyle name="20% - ส่วนที่ถูกเน้น5 8 3" xfId="2837" xr:uid="{4939BFC9-4C2F-4FB5-8DF0-1A5B8F968B7E}"/>
    <cellStyle name="20% - ส่วนที่ถูกเน้น5 8 3 2" xfId="2838" xr:uid="{6B5C21B7-11B8-43D5-9D17-1785B7D526C6}"/>
    <cellStyle name="20% - ส่วนที่ถูกเน้น5 8 4" xfId="2839" xr:uid="{2E5B438C-E55A-441F-9C6F-F91DC1214E0C}"/>
    <cellStyle name="20% - ส่วนที่ถูกเน้น5 9" xfId="2840" xr:uid="{2D04A642-F3D8-47CB-92AD-137D8D0727E7}"/>
    <cellStyle name="20% - ส่วนที่ถูกเน้น5 9 2" xfId="2841" xr:uid="{E0F5383A-9152-4B69-8701-31E9258E8C05}"/>
    <cellStyle name="20% - ส่วนที่ถูกเน้น5 9 2 2" xfId="2842" xr:uid="{671EE144-96EF-4781-8556-74828792E000}"/>
    <cellStyle name="20% - ส่วนที่ถูกเน้น5 9 3" xfId="2843" xr:uid="{5E72C89A-822B-46B9-86A9-6D0A4E8D8557}"/>
    <cellStyle name="20% - ส่วนที่ถูกเน้น5 9 3 2" xfId="2844" xr:uid="{5652C498-2A73-4FB8-B6B6-9C909D2D5194}"/>
    <cellStyle name="20% - ส่วนที่ถูกเน้น5 9 4" xfId="2845" xr:uid="{E91066A4-6910-4276-825D-B1FE2580CE80}"/>
    <cellStyle name="20% - ส่วนที่ถูกเน้น6" xfId="2846" xr:uid="{3705D893-AB29-4180-99FE-61C79205F6C2}"/>
    <cellStyle name="20% - ส่วนที่ถูกเน้น6 10" xfId="2847" xr:uid="{0679F9AE-1AD0-4CC2-8F03-9D9661A702DE}"/>
    <cellStyle name="20% - ส่วนที่ถูกเน้น6 10 2" xfId="2848" xr:uid="{A2D6BA05-2F1E-41A1-82A3-F7FEBB1D74D9}"/>
    <cellStyle name="20% - ส่วนที่ถูกเน้น6 10 2 2" xfId="2849" xr:uid="{DF84D65A-4508-4F13-B2E0-8875B49CE84C}"/>
    <cellStyle name="20% - ส่วนที่ถูกเน้น6 10 3" xfId="2850" xr:uid="{3CAC5F26-BF11-41C9-956D-CD1068FBAC6D}"/>
    <cellStyle name="20% - ส่วนที่ถูกเน้น6 10 3 2" xfId="2851" xr:uid="{D841B321-3221-4528-8E70-B445A504DF24}"/>
    <cellStyle name="20% - ส่วนที่ถูกเน้น6 10 4" xfId="2852" xr:uid="{04AEA208-3478-4941-B532-6751709ADB63}"/>
    <cellStyle name="20% - ส่วนที่ถูกเน้น6 11" xfId="2853" xr:uid="{D1819425-C753-498E-9F75-6996C5C4DF16}"/>
    <cellStyle name="20% - ส่วนที่ถูกเน้น6 11 2" xfId="2854" xr:uid="{31D01309-C325-4944-B9E5-86E35F549202}"/>
    <cellStyle name="20% - ส่วนที่ถูกเน้น6 11 2 2" xfId="2855" xr:uid="{ACCF9671-3781-439C-B270-60BA7C9DADB0}"/>
    <cellStyle name="20% - ส่วนที่ถูกเน้น6 11 3" xfId="2856" xr:uid="{56B97550-9D9D-44F9-B58A-256F672446A1}"/>
    <cellStyle name="20% - ส่วนที่ถูกเน้น6 11 3 2" xfId="2857" xr:uid="{D750360A-0EA1-49A2-9C96-B7DC4B01BFEE}"/>
    <cellStyle name="20% - ส่วนที่ถูกเน้น6 11 4" xfId="2858" xr:uid="{4638703A-8AE8-4FE3-812F-980CA4241039}"/>
    <cellStyle name="20% - ส่วนที่ถูกเน้น6 12" xfId="2859" xr:uid="{E2A056C1-27EA-4287-940D-D65A05B41C30}"/>
    <cellStyle name="20% - ส่วนที่ถูกเน้น6 12 2" xfId="2860" xr:uid="{2A92BB91-540C-4B9E-BF0B-D00ED1E0F56F}"/>
    <cellStyle name="20% - ส่วนที่ถูกเน้น6 12 2 2" xfId="2861" xr:uid="{77F5E78D-7149-4D28-97A8-7DDDD89CE9C4}"/>
    <cellStyle name="20% - ส่วนที่ถูกเน้น6 12 3" xfId="2862" xr:uid="{D84A264B-EAFE-4CC6-B6B0-F8E4D1F07EF5}"/>
    <cellStyle name="20% - ส่วนที่ถูกเน้น6 12 3 2" xfId="2863" xr:uid="{3EC15244-2220-4ADC-BE1E-92D23208499D}"/>
    <cellStyle name="20% - ส่วนที่ถูกเน้น6 12 4" xfId="2864" xr:uid="{E2D53BD9-F2B8-488F-B739-01A4F3391220}"/>
    <cellStyle name="20% - ส่วนที่ถูกเน้น6 13" xfId="2865" xr:uid="{A5914A71-E2D0-418D-B838-54A623616C26}"/>
    <cellStyle name="20% - ส่วนที่ถูกเน้น6 13 2" xfId="2866" xr:uid="{402381FE-09B1-4622-8BD6-F64F5F22E5AF}"/>
    <cellStyle name="20% - ส่วนที่ถูกเน้น6 13 2 2" xfId="2867" xr:uid="{96C145AE-922F-4FFD-AC78-31C30FB36444}"/>
    <cellStyle name="20% - ส่วนที่ถูกเน้น6 13 3" xfId="2868" xr:uid="{A8861361-D685-470B-9D78-F2410F787A7A}"/>
    <cellStyle name="20% - ส่วนที่ถูกเน้น6 13 3 2" xfId="2869" xr:uid="{84E59742-F26D-40CE-8444-605FB4D3CCD4}"/>
    <cellStyle name="20% - ส่วนที่ถูกเน้น6 13 4" xfId="2870" xr:uid="{5E9C376F-B375-434E-8ADF-E0E0A258E4E3}"/>
    <cellStyle name="20% - ส่วนที่ถูกเน้น6 14" xfId="2871" xr:uid="{7F027290-9100-4C69-998E-EA0EBB2655EA}"/>
    <cellStyle name="20% - ส่วนที่ถูกเน้น6 14 2" xfId="2872" xr:uid="{6D42FEA6-73F9-46EC-88C8-1C6B2579BF7E}"/>
    <cellStyle name="20% - ส่วนที่ถูกเน้น6 14 2 2" xfId="2873" xr:uid="{DCB8DD0C-70B8-4CB8-81F1-45D2BD418BD4}"/>
    <cellStyle name="20% - ส่วนที่ถูกเน้น6 14 3" xfId="2874" xr:uid="{6F98544D-73F7-4B97-81B8-947F5307D70B}"/>
    <cellStyle name="20% - ส่วนที่ถูกเน้น6 14 3 2" xfId="2875" xr:uid="{10ED95C4-0C9F-491A-829E-AE9789460C49}"/>
    <cellStyle name="20% - ส่วนที่ถูกเน้น6 14 4" xfId="2876" xr:uid="{CEC9B309-9623-4047-9C45-E0F05C896E34}"/>
    <cellStyle name="20% - ส่วนที่ถูกเน้น6 15" xfId="2877" xr:uid="{B9B3AE20-AA3C-49C3-8043-B8A6C4E0F1FC}"/>
    <cellStyle name="20% - ส่วนที่ถูกเน้น6 15 2" xfId="2878" xr:uid="{0E7943D3-38B4-4357-B27C-2A482AB9741A}"/>
    <cellStyle name="20% - ส่วนที่ถูกเน้น6 15 2 2" xfId="2879" xr:uid="{49BE68A6-67FC-4F47-92F7-095A58FC83F0}"/>
    <cellStyle name="20% - ส่วนที่ถูกเน้น6 15 3" xfId="2880" xr:uid="{9FD1AA71-85F3-480F-9576-F147F1838317}"/>
    <cellStyle name="20% - ส่วนที่ถูกเน้น6 15 3 2" xfId="2881" xr:uid="{070EDB08-696A-4A71-A7DE-FBE29AD91A14}"/>
    <cellStyle name="20% - ส่วนที่ถูกเน้น6 15 4" xfId="2882" xr:uid="{AC410F5B-8FE3-4DAD-941C-D436C905B751}"/>
    <cellStyle name="20% - ส่วนที่ถูกเน้น6 16" xfId="2883" xr:uid="{E1F724E2-1CC6-448E-BC31-4563DEEB4EA0}"/>
    <cellStyle name="20% - ส่วนที่ถูกเน้น6 16 2" xfId="2884" xr:uid="{8BE79136-B5A1-4817-AFC3-FC41A5A5B581}"/>
    <cellStyle name="20% - ส่วนที่ถูกเน้น6 16 2 2" xfId="2885" xr:uid="{59B40884-7B0E-42B1-A3B8-064C7CFE634D}"/>
    <cellStyle name="20% - ส่วนที่ถูกเน้น6 16 3" xfId="2886" xr:uid="{6E1FCD45-BF10-45C1-8049-1322AECB4E2B}"/>
    <cellStyle name="20% - ส่วนที่ถูกเน้น6 16 3 2" xfId="2887" xr:uid="{466ECDAA-2617-4232-8E56-CE9C54FECFE7}"/>
    <cellStyle name="20% - ส่วนที่ถูกเน้น6 16 4" xfId="2888" xr:uid="{BA97E931-1E8D-48ED-96AB-3C8123927299}"/>
    <cellStyle name="20% - ส่วนที่ถูกเน้น6 17" xfId="2889" xr:uid="{5472A6EE-1A4C-4F1B-9358-17626799A283}"/>
    <cellStyle name="20% - ส่วนที่ถูกเน้น6 17 2" xfId="2890" xr:uid="{9262C3F7-DA9A-452D-BC3D-DD2D62421BFD}"/>
    <cellStyle name="20% - ส่วนที่ถูกเน้น6 17 2 2" xfId="2891" xr:uid="{D21BA526-8B9E-47F9-8B33-537DF75F5E67}"/>
    <cellStyle name="20% - ส่วนที่ถูกเน้น6 17 3" xfId="2892" xr:uid="{DEDD32CF-16BB-4ACA-928C-D286686F5D28}"/>
    <cellStyle name="20% - ส่วนที่ถูกเน้น6 17 3 2" xfId="2893" xr:uid="{5B557B3C-5E0C-44AD-996B-2DE9ED4D300F}"/>
    <cellStyle name="20% - ส่วนที่ถูกเน้น6 17 4" xfId="2894" xr:uid="{4DF55B13-B02C-4ECC-A404-A31DD4981E5B}"/>
    <cellStyle name="20% - ส่วนที่ถูกเน้น6 18" xfId="2895" xr:uid="{CEAF06E8-FE81-4F4E-8E67-BDBB94939F85}"/>
    <cellStyle name="20% - ส่วนที่ถูกเน้น6 18 2" xfId="2896" xr:uid="{6936A581-C4E8-4297-8744-902AA7178D41}"/>
    <cellStyle name="20% - ส่วนที่ถูกเน้น6 18 2 2" xfId="2897" xr:uid="{C03BF084-7500-4989-B2E6-56A8A47D3CEA}"/>
    <cellStyle name="20% - ส่วนที่ถูกเน้น6 18 3" xfId="2898" xr:uid="{874E070B-94D4-4A9B-82A8-FD33DF994476}"/>
    <cellStyle name="20% - ส่วนที่ถูกเน้น6 18 3 2" xfId="2899" xr:uid="{2054447D-46F0-43C1-915E-571FF60D73F5}"/>
    <cellStyle name="20% - ส่วนที่ถูกเน้น6 18 4" xfId="2900" xr:uid="{FD1A088C-A935-48A9-907F-5E70D585702C}"/>
    <cellStyle name="20% - ส่วนที่ถูกเน้น6 19" xfId="2901" xr:uid="{EB02002F-5AC5-4385-87C4-A78DB4108592}"/>
    <cellStyle name="20% - ส่วนที่ถูกเน้น6 19 2" xfId="2902" xr:uid="{3658C58F-C1AF-4909-A63E-DEE9C39318FD}"/>
    <cellStyle name="20% - ส่วนที่ถูกเน้น6 19 2 2" xfId="2903" xr:uid="{F09BE708-8242-40A5-BAB0-7CB1FD02D0F1}"/>
    <cellStyle name="20% - ส่วนที่ถูกเน้น6 19 2 3" xfId="2904" xr:uid="{1ABAC962-6CA8-4179-9FA9-14D68B40E1C5}"/>
    <cellStyle name="20% - ส่วนที่ถูกเน้น6 19 2 4" xfId="2905" xr:uid="{0779DC37-04E6-4338-9940-1179F3AB5FCD}"/>
    <cellStyle name="20% - ส่วนที่ถูกเน้น6 19 3" xfId="2906" xr:uid="{89A20508-320E-4825-9581-B542A167EEF8}"/>
    <cellStyle name="20% - ส่วนที่ถูกเน้น6 19 3 2" xfId="2907" xr:uid="{0DE4B8BC-B18D-4FC2-8CC6-24C80586289C}"/>
    <cellStyle name="20% - ส่วนที่ถูกเน้น6 19 4" xfId="2908" xr:uid="{E85DF445-5336-424E-B190-049E669D1ADB}"/>
    <cellStyle name="20% - ส่วนที่ถูกเน้น6 19 5" xfId="2909" xr:uid="{9070E189-B8DE-4ED9-8889-854B4B9F5870}"/>
    <cellStyle name="20% - ส่วนที่ถูกเน้น6 2" xfId="2910" xr:uid="{B080E1FD-F7E9-4356-8D77-6DF8CF98D793}"/>
    <cellStyle name="20% - ส่วนที่ถูกเน้น6 2 2" xfId="2911" xr:uid="{EC2F8F76-E97A-4523-95FF-B85CF374808A}"/>
    <cellStyle name="20% - ส่วนที่ถูกเน้น6 2 2 2" xfId="2912" xr:uid="{F8C754B6-5160-4C52-AD01-1DB9BC942DB5}"/>
    <cellStyle name="20% - ส่วนที่ถูกเน้น6 2 2 2 2" xfId="2913" xr:uid="{7948E861-38C0-4CFD-B172-12C8F728487B}"/>
    <cellStyle name="20% - ส่วนที่ถูกเน้น6 2 2 2 2 2" xfId="2914" xr:uid="{D375E60A-4EEE-4F2F-BE86-09DD6F9DF0B8}"/>
    <cellStyle name="20% - ส่วนที่ถูกเน้น6 2 2 2 3" xfId="2915" xr:uid="{E8EC50EC-90F9-4772-AC43-8B6756ABFD20}"/>
    <cellStyle name="20% - ส่วนที่ถูกเน้น6 2 2 2 4" xfId="2916" xr:uid="{F30C8C39-63F3-4D2B-BD49-F4390B6536C1}"/>
    <cellStyle name="20% - ส่วนที่ถูกเน้น6 2 2 3" xfId="2917" xr:uid="{AF49A169-90FA-4523-9900-AD9B890D1311}"/>
    <cellStyle name="20% - ส่วนที่ถูกเน้น6 2 2 3 2" xfId="2918" xr:uid="{4A4AC649-FB9C-412D-BAEE-EDF666E0958C}"/>
    <cellStyle name="20% - ส่วนที่ถูกเน้น6 2 2 4" xfId="2919" xr:uid="{4DCD9694-899E-4026-8B74-08EB0FA296AA}"/>
    <cellStyle name="20% - ส่วนที่ถูกเน้น6 2 2 5" xfId="2920" xr:uid="{EB452ACD-8D46-47F0-9624-C0C52D859070}"/>
    <cellStyle name="20% - ส่วนที่ถูกเน้น6 2 3" xfId="2921" xr:uid="{CD84CFAE-55D5-4DD9-8FBA-03B03502F6FD}"/>
    <cellStyle name="20% - ส่วนที่ถูกเน้น6 2 3 2" xfId="2922" xr:uid="{F39E6BDA-FD33-4952-8F55-EAB4839D70A0}"/>
    <cellStyle name="20% - ส่วนที่ถูกเน้น6 2 4" xfId="2923" xr:uid="{7198B1A1-D99C-4FE9-96CE-6FD51C2FCCDF}"/>
    <cellStyle name="20% - ส่วนที่ถูกเน้น6 2 4 2" xfId="2924" xr:uid="{4420A343-8DC8-46CD-BFE4-01F59A04B066}"/>
    <cellStyle name="20% - ส่วนที่ถูกเน้น6 2 4 3" xfId="2925" xr:uid="{0E31D2C4-1B12-432A-886F-E12801106DFC}"/>
    <cellStyle name="20% - ส่วนที่ถูกเน้น6 2 4 4" xfId="2926" xr:uid="{269E08F5-7A24-46ED-9F18-7865C80A038C}"/>
    <cellStyle name="20% - ส่วนที่ถูกเน้น6 2 5" xfId="2927" xr:uid="{DE7058AE-88B5-44B2-8FFE-A9BCD0736EB2}"/>
    <cellStyle name="20% - ส่วนที่ถูกเน้น6 2 5 2" xfId="2928" xr:uid="{BC4FA570-D86C-47F8-B76A-C46F7FA22E6A}"/>
    <cellStyle name="20% - ส่วนที่ถูกเน้น6 2 5 3" xfId="2929" xr:uid="{5EBD701A-B557-4344-8227-DDD84AA21ECC}"/>
    <cellStyle name="20% - ส่วนที่ถูกเน้น6 2 6" xfId="2930" xr:uid="{14A86CAA-5CB0-432C-82B4-0A5720B4E337}"/>
    <cellStyle name="20% - ส่วนที่ถูกเน้น6 2 7" xfId="2931" xr:uid="{BA6A3D0F-5C9A-45F1-A1DD-2473D3273B04}"/>
    <cellStyle name="20% - ส่วนที่ถูกเน้น6 2 8" xfId="2932" xr:uid="{6BE60A86-5AF1-460F-8E7E-ADC3996F5B20}"/>
    <cellStyle name="20% - ส่วนที่ถูกเน้น6 2 9" xfId="2933" xr:uid="{9723C5B3-0A25-49CB-89CE-A3C7BC7E2817}"/>
    <cellStyle name="20% - ส่วนที่ถูกเน้น6 20" xfId="2934" xr:uid="{1860DBD8-2C0B-444F-B627-18AAACE251AB}"/>
    <cellStyle name="20% - ส่วนที่ถูกเน้น6 20 2" xfId="2935" xr:uid="{3DCEDC95-280D-47BE-AA80-65C9970BAFF1}"/>
    <cellStyle name="20% - ส่วนที่ถูกเน้น6 20 3" xfId="2936" xr:uid="{5CFEDDCA-9DEB-4213-A304-3372E41796B2}"/>
    <cellStyle name="20% - ส่วนที่ถูกเน้น6 20 4" xfId="2937" xr:uid="{48B078D0-A98D-4E30-AFF3-6283BD966471}"/>
    <cellStyle name="20% - ส่วนที่ถูกเน้น6 21" xfId="2938" xr:uid="{78FCF75E-84D6-4B68-8001-37A2EB3A1174}"/>
    <cellStyle name="20% - ส่วนที่ถูกเน้น6 21 2" xfId="2939" xr:uid="{27317628-B609-4B40-822C-D8A8165CD871}"/>
    <cellStyle name="20% - ส่วนที่ถูกเน้น6 22" xfId="2940" xr:uid="{89B73C83-65C4-4F6B-95EB-ABC4EB540D9B}"/>
    <cellStyle name="20% - ส่วนที่ถูกเน้น6 22 2" xfId="2941" xr:uid="{B2DAACEA-5DCD-419D-A899-19FA27A78CE5}"/>
    <cellStyle name="20% - ส่วนที่ถูกเน้น6 23" xfId="2942" xr:uid="{C27173B3-E031-489E-9AD4-8CC0C08912D8}"/>
    <cellStyle name="20% - ส่วนที่ถูกเน้น6 23 2" xfId="2943" xr:uid="{6157EEA0-50A2-4247-94AD-D94036CBFBB3}"/>
    <cellStyle name="20% - ส่วนที่ถูกเน้น6 24" xfId="2944" xr:uid="{84EAABA3-DE8A-4728-A769-F9E38F68D8D8}"/>
    <cellStyle name="20% - ส่วนที่ถูกเน้น6 24 2" xfId="2945" xr:uid="{E5F32713-73EB-4ABC-95C2-1DB0A1F54481}"/>
    <cellStyle name="20% - ส่วนที่ถูกเน้น6 25" xfId="2946" xr:uid="{59BDBCFB-1091-49D1-A011-0E966B5A503F}"/>
    <cellStyle name="20% - ส่วนที่ถูกเน้น6 25 2" xfId="2947" xr:uid="{323B3A44-F14B-40F9-AEE3-453AC0DEE594}"/>
    <cellStyle name="20% - ส่วนที่ถูกเน้น6 26" xfId="57558" xr:uid="{8C280F99-21E6-48CB-93C8-12E8B2467A1A}"/>
    <cellStyle name="20% - ส่วนที่ถูกเน้น6 3" xfId="2948" xr:uid="{6C10A981-F964-4D01-8A88-3452DBF455DB}"/>
    <cellStyle name="20% - ส่วนที่ถูกเน้น6 3 2" xfId="2949" xr:uid="{37758622-FBC2-42DF-A54E-7C0419C77107}"/>
    <cellStyle name="20% - ส่วนที่ถูกเน้น6 3 2 2" xfId="2950" xr:uid="{E3861614-7F71-4D4C-941E-B4A6E47A0531}"/>
    <cellStyle name="20% - ส่วนที่ถูกเน้น6 3 3" xfId="2951" xr:uid="{896B8712-8663-4FCB-9549-5EE72AF31FB5}"/>
    <cellStyle name="20% - ส่วนที่ถูกเน้น6 3 3 2" xfId="2952" xr:uid="{2656D576-9BF6-4A29-8BED-52E08F8CA7FE}"/>
    <cellStyle name="20% - ส่วนที่ถูกเน้น6 3 4" xfId="2953" xr:uid="{DBFF3720-5706-4785-AECF-0C543BFD02DD}"/>
    <cellStyle name="20% - ส่วนที่ถูกเน้น6 4" xfId="2954" xr:uid="{60B325C7-EE2D-497C-8CFE-2AC6FB48A068}"/>
    <cellStyle name="20% - ส่วนที่ถูกเน้น6 4 2" xfId="2955" xr:uid="{E4F70CEA-D393-43CA-B27D-2BFACC92ACED}"/>
    <cellStyle name="20% - ส่วนที่ถูกเน้น6 4 2 2" xfId="2956" xr:uid="{8B87A104-3FE7-485C-881D-05B8102293FA}"/>
    <cellStyle name="20% - ส่วนที่ถูกเน้น6 4 3" xfId="2957" xr:uid="{FA020133-6D2B-4C05-B6AD-B65F421D6294}"/>
    <cellStyle name="20% - ส่วนที่ถูกเน้น6 4 3 2" xfId="2958" xr:uid="{A7D9A5BE-CD09-4BE1-A37F-50ABAAF0D7E4}"/>
    <cellStyle name="20% - ส่วนที่ถูกเน้น6 4 4" xfId="2959" xr:uid="{3CD67D04-D277-4AF8-8736-490968FD60B2}"/>
    <cellStyle name="20% - ส่วนที่ถูกเน้น6 5" xfId="2960" xr:uid="{2C666956-2296-4E4F-9B98-DD5A969AA911}"/>
    <cellStyle name="20% - ส่วนที่ถูกเน้น6 5 2" xfId="2961" xr:uid="{E5636E98-23D1-434A-9227-5835F4C3B990}"/>
    <cellStyle name="20% - ส่วนที่ถูกเน้น6 5 2 2" xfId="2962" xr:uid="{766D7484-40E8-4DEC-9B3A-0232720F7ACE}"/>
    <cellStyle name="20% - ส่วนที่ถูกเน้น6 5 3" xfId="2963" xr:uid="{A8849A22-6C88-4AAF-9C70-1BF780464E4D}"/>
    <cellStyle name="20% - ส่วนที่ถูกเน้น6 5 3 2" xfId="2964" xr:uid="{F4FBA00F-47DA-4B02-8C9E-9D54357CCD88}"/>
    <cellStyle name="20% - ส่วนที่ถูกเน้น6 5 4" xfId="2965" xr:uid="{93DF8A56-A369-4A7F-97BB-BA65088539F2}"/>
    <cellStyle name="20% - ส่วนที่ถูกเน้น6 6" xfId="2966" xr:uid="{5A90CD9C-B89F-4A1D-8C3C-38198F0C0C07}"/>
    <cellStyle name="20% - ส่วนที่ถูกเน้น6 6 2" xfId="2967" xr:uid="{D5710E0D-7533-44F5-9668-6A48A9DDB1A5}"/>
    <cellStyle name="20% - ส่วนที่ถูกเน้น6 6 2 2" xfId="2968" xr:uid="{FFC4C08E-93AF-4D43-BF36-9A7D52C4A4FA}"/>
    <cellStyle name="20% - ส่วนที่ถูกเน้น6 6 3" xfId="2969" xr:uid="{7229028D-A6CB-4051-B3E6-AC5A121C3829}"/>
    <cellStyle name="20% - ส่วนที่ถูกเน้น6 6 3 2" xfId="2970" xr:uid="{0DB36802-E4F2-409F-87B5-CAC6A0B7453B}"/>
    <cellStyle name="20% - ส่วนที่ถูกเน้น6 6 4" xfId="2971" xr:uid="{0D5C0CF9-090D-44A0-9D5E-AB07481D3D80}"/>
    <cellStyle name="20% - ส่วนที่ถูกเน้น6 7" xfId="2972" xr:uid="{0D52F2F1-8308-4981-8750-336C7D7D3573}"/>
    <cellStyle name="20% - ส่วนที่ถูกเน้น6 7 2" xfId="2973" xr:uid="{5E85B703-8C57-4D64-9DBD-8F6C518B2751}"/>
    <cellStyle name="20% - ส่วนที่ถูกเน้น6 7 2 2" xfId="2974" xr:uid="{483DD4B6-129C-45D4-BC39-D32626640C13}"/>
    <cellStyle name="20% - ส่วนที่ถูกเน้น6 7 3" xfId="2975" xr:uid="{1438F385-79F6-42AC-AACC-0AF1FDC24102}"/>
    <cellStyle name="20% - ส่วนที่ถูกเน้น6 7 3 2" xfId="2976" xr:uid="{BEDDC29D-D75D-48E8-8431-AE9FA747DC27}"/>
    <cellStyle name="20% - ส่วนที่ถูกเน้น6 7 4" xfId="2977" xr:uid="{EB73F6BE-C57E-4777-8248-B74D69453FCD}"/>
    <cellStyle name="20% - ส่วนที่ถูกเน้น6 8" xfId="2978" xr:uid="{65C56DA9-C2B4-4ECD-9FCC-D035A4A83A3A}"/>
    <cellStyle name="20% - ส่วนที่ถูกเน้น6 8 2" xfId="2979" xr:uid="{10EBB906-1152-49AF-AE1B-79C8000982DF}"/>
    <cellStyle name="20% - ส่วนที่ถูกเน้น6 8 2 2" xfId="2980" xr:uid="{F0E669C1-D055-48B7-98F5-0F63B2FCCF63}"/>
    <cellStyle name="20% - ส่วนที่ถูกเน้น6 8 3" xfId="2981" xr:uid="{0C711B8B-1B4D-4784-9977-4680E43F14C1}"/>
    <cellStyle name="20% - ส่วนที่ถูกเน้น6 8 3 2" xfId="2982" xr:uid="{36F35B97-9EB4-477F-8AFA-98380B4E960F}"/>
    <cellStyle name="20% - ส่วนที่ถูกเน้น6 8 4" xfId="2983" xr:uid="{B9EA13F8-88CD-4982-A5A2-D99E479E68DE}"/>
    <cellStyle name="20% - ส่วนที่ถูกเน้น6 9" xfId="2984" xr:uid="{1FAA0906-C6BC-4EAB-802B-242196198E72}"/>
    <cellStyle name="20% - ส่วนที่ถูกเน้น6 9 2" xfId="2985" xr:uid="{75BEF19A-932C-419E-AD04-DAEE97C9A0B9}"/>
    <cellStyle name="20% - ส่วนที่ถูกเน้น6 9 2 2" xfId="2986" xr:uid="{B968E8E1-23C4-4A51-B591-74D51B7120BC}"/>
    <cellStyle name="20% - ส่วนที่ถูกเน้น6 9 3" xfId="2987" xr:uid="{56E0633B-5A48-4DE2-9AB1-AC6DF2825E85}"/>
    <cellStyle name="20% - ส่วนที่ถูกเน้น6 9 3 2" xfId="2988" xr:uid="{3A934B77-CA4B-48AC-9A5B-D548F2D3E24F}"/>
    <cellStyle name="20% - ส่วนที่ถูกเน้น6 9 4" xfId="2989" xr:uid="{13E19F51-EB00-4615-9756-50F3AF19951D}"/>
    <cellStyle name="2line" xfId="2990" xr:uid="{1E689AE4-05F5-4F92-9768-80D222B6ACB0}"/>
    <cellStyle name="2line 2" xfId="2991" xr:uid="{4A20C7C4-319D-4464-95FF-84DD77437449}"/>
    <cellStyle name="2line 3" xfId="2992" xr:uid="{66BF93BD-CBEB-4256-BB75-43F4F752A33E}"/>
    <cellStyle name="2line 4" xfId="2993" xr:uid="{D1A3DE47-34C4-45D9-B2E2-6A8DFA86690B}"/>
    <cellStyle name="40% - Accent1" xfId="46" builtinId="31" customBuiltin="1"/>
    <cellStyle name="40% - Accent1 10" xfId="2994" xr:uid="{BDB5C9AC-03A1-469B-BF5F-F34356C23388}"/>
    <cellStyle name="40% - Accent1 11" xfId="2995" xr:uid="{F1F6354E-4237-4F2F-9912-0F5CD28CDF83}"/>
    <cellStyle name="40% - Accent1 12" xfId="2996" xr:uid="{0D79754E-147C-45C1-88D3-5D310E988175}"/>
    <cellStyle name="40% - Accent1 13" xfId="2997" xr:uid="{A12908BB-D87B-4EA7-819B-C4A62C08D6E2}"/>
    <cellStyle name="40% - Accent1 14" xfId="2998" xr:uid="{879E58C3-ACBD-49AD-954F-41FB5C3371B9}"/>
    <cellStyle name="40% - Accent1 15" xfId="2999" xr:uid="{D958268C-01C1-4FE0-9356-47136D1EABF4}"/>
    <cellStyle name="40% - Accent1 16" xfId="3000" xr:uid="{1D580E24-EF3D-4144-8AC4-DE0979E708E5}"/>
    <cellStyle name="40% - Accent1 17" xfId="3001" xr:uid="{CA1DDE0B-2AFC-4184-A75D-E8AF14CE218B}"/>
    <cellStyle name="40% - Accent1 18" xfId="3002" xr:uid="{3BA51178-9589-4815-A608-4E48D5019734}"/>
    <cellStyle name="40% - Accent1 19" xfId="57545" xr:uid="{305C7442-347B-49D6-B03F-3BDED75B9DEB}"/>
    <cellStyle name="40% - Accent1 2" xfId="155" xr:uid="{22538CB2-46DF-4A6B-945A-1D0F96AADDDB}"/>
    <cellStyle name="40% - Accent1 2 10" xfId="57669" xr:uid="{C0893520-1A0D-49C3-B8B7-CA938040AEB8}"/>
    <cellStyle name="40% - Accent1 2 11" xfId="57670" xr:uid="{E726E4C9-6C65-4F1B-B0B4-4A912CBE099F}"/>
    <cellStyle name="40% - Accent1 2 11 2" xfId="57671" xr:uid="{45E0795D-0568-4251-B7CE-5C87E7AE7DF1}"/>
    <cellStyle name="40% - Accent1 2 11 2 2" xfId="57672" xr:uid="{5CD09BAC-A2A8-462B-B0A3-6A055A8281CC}"/>
    <cellStyle name="40% - Accent1 2 11 2 2 2" xfId="57673" xr:uid="{0531D328-9A60-48A6-81BB-F099DFBBAB47}"/>
    <cellStyle name="40% - Accent1 2 11 2 2_Progress__BFKT3G_HSPA_OFC_PH_3_14_Jan_55_w_team_plan1" xfId="57674" xr:uid="{A2E55F2B-B724-4BD5-A738-431601770D48}"/>
    <cellStyle name="40% - Accent1 2 11 2_Progress__BFKT3G_HSPA_OFC_PH_3_14_Jan_55_w_team_plan1" xfId="57675" xr:uid="{0BE7E612-6079-4099-BA8D-CD2BFFD73A01}"/>
    <cellStyle name="40% - Accent1 2 11_Progress__BFKT3G_HSPA_OFC_PH_3_14_Jan_55_w_team_plan1" xfId="57676" xr:uid="{1696146C-EFAC-4BFF-A50D-4CA865BC0F46}"/>
    <cellStyle name="40% - Accent1 2 12" xfId="57677" xr:uid="{FA122961-6660-45FF-91CE-B5A5BFD7F087}"/>
    <cellStyle name="40% - Accent1 2 12 2" xfId="57678" xr:uid="{F1D7C0E5-0072-4DAC-9149-9533FE4B9BFA}"/>
    <cellStyle name="40% - Accent1 2 12_Progress__BFKT3G_HSPA_OFC_PH_3_14_Jan_55_w_team_plan1" xfId="57679" xr:uid="{2240AE5A-498D-4239-B306-4D2B33C3E36C}"/>
    <cellStyle name="40% - Accent1 2 13" xfId="57680" xr:uid="{091F60F9-D42E-4357-80A0-4687FF541A05}"/>
    <cellStyle name="40% - Accent1 2 2" xfId="251" xr:uid="{FCD9C9BA-556E-47F9-B910-567755FF0AD5}"/>
    <cellStyle name="40% - Accent1 2 2 2" xfId="3004" xr:uid="{0CF191FB-FE5B-4499-9731-E924B6CE75CD}"/>
    <cellStyle name="40% - Accent1 2 2 2 2" xfId="3005" xr:uid="{676F4A28-F3D8-4C87-8600-6E9C3C1717F5}"/>
    <cellStyle name="40% - Accent1 2 2 3" xfId="3006" xr:uid="{1C5F9971-F439-4C53-AFEE-293338D3188C}"/>
    <cellStyle name="40% - Accent1 2 2 4" xfId="3007" xr:uid="{67F7735A-9786-4FD3-9C0B-02E7193D0BAD}"/>
    <cellStyle name="40% - Accent1 2 2 5" xfId="3003" xr:uid="{063FA083-5638-4D1B-982B-66BD09F1AB2D}"/>
    <cellStyle name="40% - Accent1 2 3" xfId="252" xr:uid="{23FED517-87A5-486C-970B-AF914AA76852}"/>
    <cellStyle name="40% - Accent1 2 3 2" xfId="368" xr:uid="{6BC5C0D4-EBB1-4892-A86B-97BC10137066}"/>
    <cellStyle name="40% - Accent1 2 3 2 2" xfId="492" xr:uid="{9397C00F-8674-41F0-AF1A-2950F7FE5532}"/>
    <cellStyle name="40% - Accent1 2 3 2 3" xfId="615" xr:uid="{D29140A2-B06F-42F9-919F-28CBEF49B7C6}"/>
    <cellStyle name="40% - Accent1 2 3 2 4" xfId="3009" xr:uid="{A5C1BC5F-2AB4-493C-9066-26D47662B6FD}"/>
    <cellStyle name="40% - Accent1 2 3 3" xfId="431" xr:uid="{EA799DE3-42D1-4891-A86B-D774AB8F9816}"/>
    <cellStyle name="40% - Accent1 2 3 3 2" xfId="3010" xr:uid="{1A26C8DA-2C2C-4C62-B46C-3BA2B69FD4F1}"/>
    <cellStyle name="40% - Accent1 2 3 4" xfId="554" xr:uid="{1C308C43-2B49-4973-99A6-82EDF6AE747F}"/>
    <cellStyle name="40% - Accent1 2 3 5" xfId="3008" xr:uid="{87FA3B1A-DE86-4ED9-87C7-5333FD2BF62A}"/>
    <cellStyle name="40% - Accent1 2 4" xfId="367" xr:uid="{23283653-C0D3-4897-BE3C-7A07C8C57148}"/>
    <cellStyle name="40% - Accent1 2 4 2" xfId="491" xr:uid="{8EEB0342-F528-4235-938F-283948B28684}"/>
    <cellStyle name="40% - Accent1 2 4 2 2" xfId="3012" xr:uid="{C062A73C-75AA-4D60-B74D-725B8145C6CD}"/>
    <cellStyle name="40% - Accent1 2 4 3" xfId="614" xr:uid="{09B0182E-B3C5-4FD5-A0A7-4F307EC5E1A0}"/>
    <cellStyle name="40% - Accent1 2 4 4" xfId="3011" xr:uid="{7485F01C-A123-4658-BD79-94A590A94DED}"/>
    <cellStyle name="40% - Accent1 2 5" xfId="430" xr:uid="{5A817E38-128A-4FE1-9773-116B1F63F78F}"/>
    <cellStyle name="40% - Accent1 2 5 2" xfId="57681" xr:uid="{6F6EFCB3-0524-4764-B8EB-A9F1425A8502}"/>
    <cellStyle name="40% - Accent1 2 5 3" xfId="3013" xr:uid="{CE54E266-FE72-43FB-82EE-E01DBA845EF9}"/>
    <cellStyle name="40% - Accent1 2 6" xfId="553" xr:uid="{6C826AF6-54B7-4CA2-A8D4-A1B5FFE3F934}"/>
    <cellStyle name="40% - Accent1 2 6 2" xfId="57682" xr:uid="{77E0879A-24B9-4E4F-8764-93CAE02530E9}"/>
    <cellStyle name="40% - Accent1 2 6 3" xfId="3014" xr:uid="{D577AB12-82AE-4A23-8B5C-60200279F684}"/>
    <cellStyle name="40% - Accent1 2 7" xfId="250" xr:uid="{2D3089BD-9605-4B72-BC36-C9C70520E87C}"/>
    <cellStyle name="40% - Accent1 2 7 2" xfId="57683" xr:uid="{9C23D981-C9DC-412C-A7AF-D751462972CD}"/>
    <cellStyle name="40% - Accent1 2 7 3" xfId="3015" xr:uid="{7B32CDA8-4365-410D-8AC9-AC27A8A1335A}"/>
    <cellStyle name="40% - Accent1 2 8" xfId="3016" xr:uid="{4C51E6D2-5815-4D2C-9950-C9B31DDB427C}"/>
    <cellStyle name="40% - Accent1 2 8 2" xfId="57685" xr:uid="{D3671558-781B-4D50-B163-349D118F33AA}"/>
    <cellStyle name="40% - Accent1 2 8 2 2" xfId="57686" xr:uid="{2859D693-C898-446C-8500-84655E541DD1}"/>
    <cellStyle name="40% - Accent1 2 8 2 2 2" xfId="57687" xr:uid="{C61165C5-4E63-4395-90DC-84346EF737FF}"/>
    <cellStyle name="40% - Accent1 2 8 2 2_Progress__BFKT3G_HSPA_OFC_PH_3_14_Jan_55_w_team_plan1" xfId="57688" xr:uid="{503B5005-4E6D-498C-8F8C-E90926097055}"/>
    <cellStyle name="40% - Accent1 2 8 2_Progress__BFKT3G_HSPA_OFC_PH_3_14_Jan_55_w_team_plan1" xfId="57689" xr:uid="{7B86F0B7-7137-4CBD-A458-4A3D03F6E981}"/>
    <cellStyle name="40% - Accent1 2 8 3" xfId="57690" xr:uid="{C8C3EF5E-2B9F-40AA-B770-D2C6EE359BD2}"/>
    <cellStyle name="40% - Accent1 2 8 4" xfId="57691" xr:uid="{54920403-5B17-4B29-BE7C-A8B78E9922C0}"/>
    <cellStyle name="40% - Accent1 2 8 5" xfId="57684" xr:uid="{2345D46E-DA2A-4F19-B838-0717B7D8D992}"/>
    <cellStyle name="40% - Accent1 2 8_Progress__BFKT3G_HSPA_OFC_PH_3_14_Jan_55_w_team_plan1" xfId="57692" xr:uid="{7C88B93A-6D59-40E6-9304-8FE95B542968}"/>
    <cellStyle name="40% - Accent1 2 9" xfId="57693" xr:uid="{12CDAA0A-59A2-42BE-8AF0-3E76ACAC1A6C}"/>
    <cellStyle name="40% - Accent1 20" xfId="2630" xr:uid="{95DC3252-468A-4410-A7E0-C458B9EA6FA5}"/>
    <cellStyle name="40% - Accent1 21" xfId="1217" xr:uid="{747546DF-D35B-4901-B16A-05A428D31735}"/>
    <cellStyle name="40% - Accent1 22" xfId="58843" xr:uid="{C85773A8-2DF4-49FB-B9C4-372BF7573220}"/>
    <cellStyle name="40% - Accent1 23" xfId="58860" xr:uid="{0F2392A0-BE03-423B-9EC7-062BFAB96B8B}"/>
    <cellStyle name="40% - Accent1 24" xfId="58880" xr:uid="{859E7F13-BAAD-4CAF-AF01-D77A1C3D0236}"/>
    <cellStyle name="40% - Accent1 25" xfId="58878" xr:uid="{8E32BA12-FE1B-4F5F-B220-F5D7A884E6A9}"/>
    <cellStyle name="40% - Accent1 26" xfId="58893" xr:uid="{0192860A-A44F-4FA9-8382-E9BBE8D4D1C3}"/>
    <cellStyle name="40% - Accent1 27" xfId="58918" xr:uid="{6E549225-349D-474D-A898-4158638CA37F}"/>
    <cellStyle name="40% - Accent1 28" xfId="1177" xr:uid="{D5BD7A78-3AC9-407A-9370-CED421E65DF4}"/>
    <cellStyle name="40% - Accent1 3" xfId="253" xr:uid="{3533E8CA-BEB4-4D8C-8B76-D60DAF6E77D6}"/>
    <cellStyle name="40% - Accent1 3 2" xfId="369" xr:uid="{9695544D-6261-4916-B5E9-969B5D83806B}"/>
    <cellStyle name="40% - Accent1 3 2 2" xfId="493" xr:uid="{17C2FEEF-8479-4160-BFB6-9850B2D4438B}"/>
    <cellStyle name="40% - Accent1 3 2 2 2" xfId="3020" xr:uid="{277C4991-35C0-47E6-974C-D3EE43B6A55A}"/>
    <cellStyle name="40% - Accent1 3 2 2 3" xfId="3019" xr:uid="{4E46D6A7-2CC0-4E8C-B802-C82494A98A09}"/>
    <cellStyle name="40% - Accent1 3 2 3" xfId="616" xr:uid="{D97372D5-EB4D-4D33-A225-FF2C39C35301}"/>
    <cellStyle name="40% - Accent1 3 2 4" xfId="3018" xr:uid="{A8D35F05-01B4-460D-AE9D-FBCD37747389}"/>
    <cellStyle name="40% - Accent1 3 3" xfId="432" xr:uid="{F78026E4-5253-4021-AC67-361E536072A3}"/>
    <cellStyle name="40% - Accent1 3 3 2" xfId="3021" xr:uid="{675D5652-D91F-4941-A130-14966460E5D4}"/>
    <cellStyle name="40% - Accent1 3 4" xfId="555" xr:uid="{0F46A71A-930A-45E7-936A-57A31D912F67}"/>
    <cellStyle name="40% - Accent1 3 4 2" xfId="3023" xr:uid="{34B86E55-E883-46CE-A991-8C6E01CB290A}"/>
    <cellStyle name="40% - Accent1 3 4 3" xfId="3022" xr:uid="{A6F29961-E2FE-4FEA-B6D0-4D19263CF237}"/>
    <cellStyle name="40% - Accent1 3 5" xfId="57694" xr:uid="{F2034BBD-2B81-4FC3-B7F4-C6C5C15A0D67}"/>
    <cellStyle name="40% - Accent1 3 6" xfId="3017" xr:uid="{3C40444C-073E-495D-B472-A74FE2EE5AB6}"/>
    <cellStyle name="40% - Accent1 3_Progress__BFKT3G_HSPA_OFC_PH_3_14_Jan_55_w_team_plan1" xfId="57695" xr:uid="{E369E5CA-155A-4E3B-A2C1-E4B11396228D}"/>
    <cellStyle name="40% - Accent1 4" xfId="3024" xr:uid="{9E0F4C0F-A2E0-4554-BC4A-8901EA930657}"/>
    <cellStyle name="40% - Accent1 4 2" xfId="3025" xr:uid="{BD6F1818-277D-4F04-9EF0-F6B9E5C27F67}"/>
    <cellStyle name="40% - Accent1 4 2 2" xfId="3026" xr:uid="{81E86715-92EB-4D2C-8043-B5878F6FCEF3}"/>
    <cellStyle name="40% - Accent1 4 2 2 2" xfId="3027" xr:uid="{D5376F44-7121-45CF-9692-49EC3A8A1130}"/>
    <cellStyle name="40% - Accent1 4 2 3" xfId="3028" xr:uid="{3DDD53D4-F7B5-4EA0-8591-C99E37056C3A}"/>
    <cellStyle name="40% - Accent1 4 2 4" xfId="57697" xr:uid="{07F1B7DF-7A5A-476F-BB94-237193E40FA2}"/>
    <cellStyle name="40% - Accent1 4 3" xfId="3029" xr:uid="{A025A29A-BE28-43C3-8444-2DA68B9CDAE7}"/>
    <cellStyle name="40% - Accent1 4 3 2" xfId="3030" xr:uid="{CDC99C71-E4B3-4C09-A3C1-E4265A2476F9}"/>
    <cellStyle name="40% - Accent1 4 4" xfId="3031" xr:uid="{A7771E15-C26F-4D86-B194-609DCD48A334}"/>
    <cellStyle name="40% - Accent1 4 4 2" xfId="3032" xr:uid="{ECC3D5D8-966D-4D33-99BC-B50985FFD20C}"/>
    <cellStyle name="40% - Accent1 4 5" xfId="3033" xr:uid="{017B25FB-AE2B-4E4C-94BE-88C46107E06A}"/>
    <cellStyle name="40% - Accent1 4 6" xfId="3034" xr:uid="{69C64B1D-784D-49F1-81C2-151BD1B9DA26}"/>
    <cellStyle name="40% - Accent1 4 7" xfId="57696" xr:uid="{F3859142-3E80-4BFD-A807-6F3BB8172231}"/>
    <cellStyle name="40% - Accent1 4_Progress__BFKT3G_HSPA_OFC_PH_3_14_Jan_55_w_team_plan1" xfId="57698" xr:uid="{B6083F27-3F67-4156-85AA-F24A4D0A42D8}"/>
    <cellStyle name="40% - Accent1 5" xfId="3035" xr:uid="{B5C46A89-9F6F-473B-B06B-4A27BD2F1E27}"/>
    <cellStyle name="40% - Accent1 5 2" xfId="3036" xr:uid="{C060558A-14F3-47FC-8D73-434B1C5A6C4E}"/>
    <cellStyle name="40% - Accent1 5 2 2" xfId="3037" xr:uid="{66031871-085E-4412-A633-C3F6605B2D2A}"/>
    <cellStyle name="40% - Accent1 5 2 3" xfId="57700" xr:uid="{4BFF6214-DFE2-4212-9192-357EFD87C51C}"/>
    <cellStyle name="40% - Accent1 5 3" xfId="3038" xr:uid="{437CB94B-8087-4D90-B95B-A995A23D2A8C}"/>
    <cellStyle name="40% - Accent1 5 3 2" xfId="3039" xr:uid="{AC717800-8CC7-4D9A-AE41-98E3801438B1}"/>
    <cellStyle name="40% - Accent1 5 4" xfId="3040" xr:uid="{3A6F6295-B3C8-431A-97C5-F9C9D53D1FD5}"/>
    <cellStyle name="40% - Accent1 5 5" xfId="57699" xr:uid="{BCF8DBCA-F1A3-41AD-ABF3-6B9251892471}"/>
    <cellStyle name="40% - Accent1 5_Progress__BFKT3G_HSPA_OFC_PH_3_14_Jan_55_w_team_plan1" xfId="57701" xr:uid="{34989355-F664-4C01-9838-F13285023134}"/>
    <cellStyle name="40% - Accent1 6" xfId="3041" xr:uid="{E4389A22-B36D-4C04-95AC-D64E3B75D108}"/>
    <cellStyle name="40% - Accent1 6 2" xfId="3042" xr:uid="{72B95669-E630-4DA7-BD53-73A03C42F904}"/>
    <cellStyle name="40% - Accent1 6 2 2" xfId="57702" xr:uid="{B2075F1F-5F49-43E0-BEFE-7416338FF82B}"/>
    <cellStyle name="40% - Accent1 6 3" xfId="3043" xr:uid="{41BA23B3-C314-4B03-97F5-90FE0E5B5713}"/>
    <cellStyle name="40% - Accent1 6 4" xfId="3044" xr:uid="{27DEC75D-624B-44EE-B204-A1BEF1688166}"/>
    <cellStyle name="40% - Accent1 7" xfId="3045" xr:uid="{0BD37A13-2290-41E1-9BDB-CA1B5F8ED246}"/>
    <cellStyle name="40% - Accent1 8" xfId="3046" xr:uid="{D4554965-F889-40B7-A984-9DD7A2B6133C}"/>
    <cellStyle name="40% - Accent1 9" xfId="3047" xr:uid="{230F7C91-E979-4623-8670-0A684CCC67C4}"/>
    <cellStyle name="40% - Accent2" xfId="49" builtinId="35" customBuiltin="1"/>
    <cellStyle name="40% - Accent2 10" xfId="3048" xr:uid="{7095DEF7-1E2C-48D5-8F45-05566D3CB31F}"/>
    <cellStyle name="40% - Accent2 11" xfId="3049" xr:uid="{104A896D-24B3-4F5C-953E-B4DDFF2DCC4A}"/>
    <cellStyle name="40% - Accent2 12" xfId="3050" xr:uid="{AEA2A060-0B00-44F3-891B-60D0458BDDC4}"/>
    <cellStyle name="40% - Accent2 13" xfId="3051" xr:uid="{EF068666-0704-4A78-B767-EBB399BD057A}"/>
    <cellStyle name="40% - Accent2 14" xfId="3052" xr:uid="{5AEF8CB6-C6B4-49CE-A6C3-CEB2767E541B}"/>
    <cellStyle name="40% - Accent2 15" xfId="3053" xr:uid="{0632BEAD-DB1D-4ADD-B2A9-A46250529C1E}"/>
    <cellStyle name="40% - Accent2 16" xfId="3054" xr:uid="{229A54C2-ABED-46D1-B6C3-3F858F8C69A1}"/>
    <cellStyle name="40% - Accent2 17" xfId="3055" xr:uid="{874CB5D9-B0BA-4C63-A5D1-C572315A116C}"/>
    <cellStyle name="40% - Accent2 18" xfId="3056" xr:uid="{6E9AB998-17B8-450E-B5B3-BC819658D93F}"/>
    <cellStyle name="40% - Accent2 19" xfId="57547" xr:uid="{08A9C91C-C7FB-4650-87B6-F6D8246187D2}"/>
    <cellStyle name="40% - Accent2 2" xfId="156" xr:uid="{E32B06BA-95CB-4936-8729-25D333F9651F}"/>
    <cellStyle name="40% - Accent2 2 10" xfId="57703" xr:uid="{16D8644E-49F1-46B6-8DD1-399FAC364831}"/>
    <cellStyle name="40% - Accent2 2 11" xfId="57704" xr:uid="{30A7E41C-BE50-42A8-AD76-8D7DA5FF12D0}"/>
    <cellStyle name="40% - Accent2 2 11 2" xfId="57705" xr:uid="{07750AEB-B3A0-4644-A9BC-E5C337420C3F}"/>
    <cellStyle name="40% - Accent2 2 11 2 2" xfId="57706" xr:uid="{BEBA7BCB-62DA-4E28-AA01-C86FAE035647}"/>
    <cellStyle name="40% - Accent2 2 11 2 2 2" xfId="57707" xr:uid="{954F9509-4B26-41AC-B9C9-1000E65101E5}"/>
    <cellStyle name="40% - Accent2 2 11 2 2_Progress__BFKT3G_HSPA_OFC_PH_3_14_Jan_55_w_team_plan1" xfId="57708" xr:uid="{D26AA4F5-3C16-4E93-B20F-6DDF81384CCA}"/>
    <cellStyle name="40% - Accent2 2 11 2_Progress__BFKT3G_HSPA_OFC_PH_3_14_Jan_55_w_team_plan1" xfId="57709" xr:uid="{F9598D2F-E4C7-4CD7-AF7D-9479D9C8B737}"/>
    <cellStyle name="40% - Accent2 2 11_Progress__BFKT3G_HSPA_OFC_PH_3_14_Jan_55_w_team_plan1" xfId="57710" xr:uid="{0F7C0068-6BD0-4D76-A09B-BCA5D1D1A6A7}"/>
    <cellStyle name="40% - Accent2 2 12" xfId="57711" xr:uid="{3EC2ED3E-0C13-4C4C-BAD6-79411477742C}"/>
    <cellStyle name="40% - Accent2 2 12 2" xfId="57712" xr:uid="{A01ADF43-C428-4D5C-8D1B-9FD165D5FE80}"/>
    <cellStyle name="40% - Accent2 2 12_Progress__BFKT3G_HSPA_OFC_PH_3_14_Jan_55_w_team_plan1" xfId="57713" xr:uid="{12070285-7E9A-45BE-8531-0E39BF853C62}"/>
    <cellStyle name="40% - Accent2 2 13" xfId="57714" xr:uid="{EE99A140-AF93-4B9E-93E2-3EA33EDC4A70}"/>
    <cellStyle name="40% - Accent2 2 2" xfId="255" xr:uid="{E00F5DA3-131A-43D5-9018-95EDB4584749}"/>
    <cellStyle name="40% - Accent2 2 2 2" xfId="3058" xr:uid="{1FF0EB68-0187-4B87-A2CF-6D9BD80D499A}"/>
    <cellStyle name="40% - Accent2 2 2 2 2" xfId="3059" xr:uid="{34FC0BAC-CA8B-4FF1-8915-F2B50668A8F2}"/>
    <cellStyle name="40% - Accent2 2 2 3" xfId="3060" xr:uid="{3976CAB5-3AB4-48EA-9FB4-8BEFD647BA23}"/>
    <cellStyle name="40% - Accent2 2 2 4" xfId="3061" xr:uid="{CCB9FEFE-6818-4F62-B70B-7ED10A23FCFE}"/>
    <cellStyle name="40% - Accent2 2 2 5" xfId="3057" xr:uid="{180C432C-22A5-4816-BA7D-389FA4A7C962}"/>
    <cellStyle name="40% - Accent2 2 3" xfId="256" xr:uid="{240162F2-C3ED-4C6C-8C74-2359154F1929}"/>
    <cellStyle name="40% - Accent2 2 3 2" xfId="371" xr:uid="{7B013DAB-EDE2-448B-86EB-DDA170E8AAF4}"/>
    <cellStyle name="40% - Accent2 2 3 2 2" xfId="495" xr:uid="{54357B01-E368-46F3-8B10-0E222ECFBEE2}"/>
    <cellStyle name="40% - Accent2 2 3 2 3" xfId="618" xr:uid="{76321F1F-36B5-4603-A799-C9020F8C192A}"/>
    <cellStyle name="40% - Accent2 2 3 2 4" xfId="3063" xr:uid="{584248C8-1294-4445-8EBC-0F639C18BBF3}"/>
    <cellStyle name="40% - Accent2 2 3 3" xfId="434" xr:uid="{9C277001-81EE-47A1-B093-1EFC0D603E8A}"/>
    <cellStyle name="40% - Accent2 2 3 3 2" xfId="3064" xr:uid="{DE5D558D-8966-4FF1-952E-3467D6A1EE2C}"/>
    <cellStyle name="40% - Accent2 2 3 4" xfId="557" xr:uid="{418C7B70-4F2B-43F1-881B-83B990A4829A}"/>
    <cellStyle name="40% - Accent2 2 3 5" xfId="3062" xr:uid="{9947B400-CB94-4863-A03A-D5FFAC585EDB}"/>
    <cellStyle name="40% - Accent2 2 4" xfId="370" xr:uid="{624BB624-57FF-4BE9-B706-7C9906BB46B7}"/>
    <cellStyle name="40% - Accent2 2 4 2" xfId="494" xr:uid="{9F5DC7DA-EA74-4FB9-9623-C8E85925AEEF}"/>
    <cellStyle name="40% - Accent2 2 4 2 2" xfId="3066" xr:uid="{24EA9B6C-51BC-42DF-AD5C-F11EE3AD9118}"/>
    <cellStyle name="40% - Accent2 2 4 3" xfId="617" xr:uid="{97C2FD3B-7B6E-4031-891B-3149773B90DD}"/>
    <cellStyle name="40% - Accent2 2 4 4" xfId="3065" xr:uid="{C07335F1-78B2-4653-884D-9C20E4CD318D}"/>
    <cellStyle name="40% - Accent2 2 5" xfId="433" xr:uid="{081D5238-A0C2-4BE7-9042-51845A0CFA71}"/>
    <cellStyle name="40% - Accent2 2 5 2" xfId="57715" xr:uid="{712388FC-D7DD-4C9D-88A1-F38AF869DD47}"/>
    <cellStyle name="40% - Accent2 2 5 3" xfId="3067" xr:uid="{343438DD-9CDE-4E73-B638-EB2CFB5D4EE6}"/>
    <cellStyle name="40% - Accent2 2 6" xfId="556" xr:uid="{FEAF3C11-3BA5-4191-BF2C-7D2379A09599}"/>
    <cellStyle name="40% - Accent2 2 6 2" xfId="57716" xr:uid="{41789CBE-A00D-4FE3-8F50-17F0E9E1F467}"/>
    <cellStyle name="40% - Accent2 2 6 3" xfId="3068" xr:uid="{0945149A-B568-40C0-8AC7-AF07999B5F73}"/>
    <cellStyle name="40% - Accent2 2 7" xfId="254" xr:uid="{6A251A3D-A2AC-4B41-A9C2-57708BC585E1}"/>
    <cellStyle name="40% - Accent2 2 7 2" xfId="57717" xr:uid="{EE6483C8-E2C9-4B5E-A425-23593928C32E}"/>
    <cellStyle name="40% - Accent2 2 7 3" xfId="3069" xr:uid="{F68F55B5-F5AD-4BA1-886C-DEF1B5FCCD49}"/>
    <cellStyle name="40% - Accent2 2 8" xfId="3070" xr:uid="{0A113898-66BF-431D-B80C-3830D94E7CE5}"/>
    <cellStyle name="40% - Accent2 2 8 2" xfId="57719" xr:uid="{00CCEEE8-5D05-406E-B7A2-7BE442884CB9}"/>
    <cellStyle name="40% - Accent2 2 8 2 2" xfId="57720" xr:uid="{AF2083FC-1427-4A15-BCF0-CA77878F8EBC}"/>
    <cellStyle name="40% - Accent2 2 8 2 2 2" xfId="57721" xr:uid="{95E91368-DC49-4A8B-BB90-E7A60ADCCD67}"/>
    <cellStyle name="40% - Accent2 2 8 2 2_Progress__BFKT3G_HSPA_OFC_PH_3_14_Jan_55_w_team_plan1" xfId="57722" xr:uid="{6B15BFA0-6D54-4053-828D-F52F7F3D1417}"/>
    <cellStyle name="40% - Accent2 2 8 2_Progress__BFKT3G_HSPA_OFC_PH_3_14_Jan_55_w_team_plan1" xfId="57723" xr:uid="{89A570DC-7152-4809-BA24-A548F4D76FB1}"/>
    <cellStyle name="40% - Accent2 2 8 3" xfId="57724" xr:uid="{2BEAA0CE-2076-4103-BFE4-4D859F23C27C}"/>
    <cellStyle name="40% - Accent2 2 8 4" xfId="57725" xr:uid="{266B0D3D-0704-42D6-8651-A3F7FA05D144}"/>
    <cellStyle name="40% - Accent2 2 8 5" xfId="57718" xr:uid="{7BB95CCE-185F-4E71-96B6-C0B2ABD6CB7F}"/>
    <cellStyle name="40% - Accent2 2 8_Progress__BFKT3G_HSPA_OFC_PH_3_14_Jan_55_w_team_plan1" xfId="57726" xr:uid="{5715785E-D425-4680-8BE7-7E99E60F2575}"/>
    <cellStyle name="40% - Accent2 2 9" xfId="57727" xr:uid="{60D4191B-EC79-4C3B-A18D-8134AC13C342}"/>
    <cellStyle name="40% - Accent2 20" xfId="2632" xr:uid="{73A054E8-3E1B-43F2-95BC-23332D0FDF37}"/>
    <cellStyle name="40% - Accent2 21" xfId="1219" xr:uid="{65D09386-B1CA-4178-AFF1-360D33EA7584}"/>
    <cellStyle name="40% - Accent2 22" xfId="58845" xr:uid="{FD35CEE3-91A9-447C-92BB-D5EF603F4E13}"/>
    <cellStyle name="40% - Accent2 23" xfId="58862" xr:uid="{091D5151-E6CD-4CCB-A5D2-8C5D59A8A1EC}"/>
    <cellStyle name="40% - Accent2 24" xfId="58884" xr:uid="{A75A9F62-38E7-457B-B068-BBBC6F54414B}"/>
    <cellStyle name="40% - Accent2 25" xfId="58887" xr:uid="{7C55F44A-F6A5-4615-B505-B233220B4DB8}"/>
    <cellStyle name="40% - Accent2 26" xfId="58902" xr:uid="{D140B114-8D19-4822-BF1A-DD8B590C2086}"/>
    <cellStyle name="40% - Accent2 27" xfId="58920" xr:uid="{7FA7A814-BA5E-4BC8-B756-CBD0230CEA93}"/>
    <cellStyle name="40% - Accent2 28" xfId="1179" xr:uid="{52250056-AEAB-41F3-9C4B-30C95C9A5261}"/>
    <cellStyle name="40% - Accent2 3" xfId="257" xr:uid="{154C9849-8EDC-431B-811F-331092F5EB45}"/>
    <cellStyle name="40% - Accent2 3 2" xfId="372" xr:uid="{4A862976-CF52-4096-92B4-7C6137190B49}"/>
    <cellStyle name="40% - Accent2 3 2 2" xfId="496" xr:uid="{B2E8F7E2-427E-4F11-BA8B-20E22EF6D0BD}"/>
    <cellStyle name="40% - Accent2 3 2 2 2" xfId="3074" xr:uid="{2C20F619-94BE-4FA6-9E0E-7F100738B749}"/>
    <cellStyle name="40% - Accent2 3 2 2 3" xfId="3073" xr:uid="{5BE1F32E-543A-4BD6-8AB4-61BED70022AD}"/>
    <cellStyle name="40% - Accent2 3 2 3" xfId="619" xr:uid="{068C3DD0-05E7-49B9-AACF-E59FA2827FC2}"/>
    <cellStyle name="40% - Accent2 3 2 4" xfId="3072" xr:uid="{5641A55C-9106-416E-A59B-AC141DF7EB3A}"/>
    <cellStyle name="40% - Accent2 3 3" xfId="435" xr:uid="{D0A6BE77-262A-4BE8-9952-05C79C603E42}"/>
    <cellStyle name="40% - Accent2 3 3 2" xfId="3075" xr:uid="{93DDE8AE-AD80-407D-837B-C4BEFA6F26DF}"/>
    <cellStyle name="40% - Accent2 3 4" xfId="558" xr:uid="{D1AEF941-5127-4F69-AE53-2F6F1C69147E}"/>
    <cellStyle name="40% - Accent2 3 4 2" xfId="3077" xr:uid="{A8D9E0E5-93E0-4428-9286-7DD7388ECD0A}"/>
    <cellStyle name="40% - Accent2 3 4 3" xfId="3076" xr:uid="{8E2189A9-0056-4978-8708-39E97D976F85}"/>
    <cellStyle name="40% - Accent2 3 5" xfId="57728" xr:uid="{779B982E-CF41-46F4-BD9F-018CF03DCFBC}"/>
    <cellStyle name="40% - Accent2 3 6" xfId="3071" xr:uid="{6C0108D0-C090-466E-9362-4C324CB0076D}"/>
    <cellStyle name="40% - Accent2 3_Progress__BFKT3G_HSPA_OFC_PH_3_14_Jan_55_w_team_plan1" xfId="57729" xr:uid="{B945CAC5-427E-45D8-BA54-8BF7A9AC612A}"/>
    <cellStyle name="40% - Accent2 4" xfId="3078" xr:uid="{841BDB88-C008-4715-945F-2171E1889E69}"/>
    <cellStyle name="40% - Accent2 4 2" xfId="3079" xr:uid="{F018ED53-544E-4B14-B506-BE8682DDA3C8}"/>
    <cellStyle name="40% - Accent2 4 2 2" xfId="3080" xr:uid="{A51BBC0D-7B15-4EAA-B2EB-E0E50D6107B1}"/>
    <cellStyle name="40% - Accent2 4 2 2 2" xfId="3081" xr:uid="{9DA761EA-7A92-45B3-AF84-0ED3DF08C11D}"/>
    <cellStyle name="40% - Accent2 4 2 3" xfId="3082" xr:uid="{28307CE1-1236-4128-BB7E-AAC35D622F82}"/>
    <cellStyle name="40% - Accent2 4 2 4" xfId="57731" xr:uid="{2C761276-8C02-41A3-A88E-326104D0C196}"/>
    <cellStyle name="40% - Accent2 4 3" xfId="3083" xr:uid="{6E56F305-E70E-49A8-88BD-4F3AAD9686E8}"/>
    <cellStyle name="40% - Accent2 4 3 2" xfId="3084" xr:uid="{ED84E53F-00BB-4121-B309-D7734EADAAB3}"/>
    <cellStyle name="40% - Accent2 4 4" xfId="3085" xr:uid="{AAA1A969-45CB-47BA-9D1C-4A9D83983873}"/>
    <cellStyle name="40% - Accent2 4 4 2" xfId="3086" xr:uid="{F946982D-240F-4827-808A-49B62AEC4537}"/>
    <cellStyle name="40% - Accent2 4 5" xfId="3087" xr:uid="{E26E417A-E556-4D18-B321-A7B76AF79413}"/>
    <cellStyle name="40% - Accent2 4 6" xfId="3088" xr:uid="{D713DA64-8B10-4564-B32D-D7681F4C50B3}"/>
    <cellStyle name="40% - Accent2 4 7" xfId="57730" xr:uid="{D416B530-D629-4F82-8F8F-46ECFCCC7234}"/>
    <cellStyle name="40% - Accent2 4_Progress__BFKT3G_HSPA_OFC_PH_3_14_Jan_55_w_team_plan1" xfId="57732" xr:uid="{EF31256F-EF14-42F8-AA54-78264FE8BD91}"/>
    <cellStyle name="40% - Accent2 5" xfId="3089" xr:uid="{0511B956-0B58-415C-9118-3DD88D5E969F}"/>
    <cellStyle name="40% - Accent2 5 2" xfId="3090" xr:uid="{A096AED8-61ED-4916-A8C2-2909D9CEF79C}"/>
    <cellStyle name="40% - Accent2 5 2 2" xfId="3091" xr:uid="{5CA931EC-C31E-4A31-B073-139995A5F894}"/>
    <cellStyle name="40% - Accent2 5 2 3" xfId="57734" xr:uid="{BB7913EE-280C-4E44-AC73-F3825A7437C6}"/>
    <cellStyle name="40% - Accent2 5 3" xfId="3092" xr:uid="{EF0FBE8D-A653-4E13-B47E-70237E446809}"/>
    <cellStyle name="40% - Accent2 5 3 2" xfId="3093" xr:uid="{EA806582-44B9-479B-9181-0BC89F80A1BC}"/>
    <cellStyle name="40% - Accent2 5 4" xfId="3094" xr:uid="{E9AF4FAB-E1A7-40E4-A3D6-A346FA2B66E8}"/>
    <cellStyle name="40% - Accent2 5 5" xfId="57733" xr:uid="{A40AE17D-9008-45B7-B4EB-ED60A1240B85}"/>
    <cellStyle name="40% - Accent2 5_Progress__BFKT3G_HSPA_OFC_PH_3_14_Jan_55_w_team_plan1" xfId="57735" xr:uid="{F6112C65-F5E8-4ECF-9D50-9B79341E2534}"/>
    <cellStyle name="40% - Accent2 6" xfId="3095" xr:uid="{7B94F68A-0C4A-49EE-B5CE-4B16FE296957}"/>
    <cellStyle name="40% - Accent2 6 2" xfId="3096" xr:uid="{3E7289F2-C47A-4992-8574-6ED5868B0E38}"/>
    <cellStyle name="40% - Accent2 6 2 2" xfId="57736" xr:uid="{972A5AC7-68B2-4874-B1D2-9A13D1B16A17}"/>
    <cellStyle name="40% - Accent2 6 3" xfId="3097" xr:uid="{889DBFED-9609-48D7-AE6C-03CBDE983FDA}"/>
    <cellStyle name="40% - Accent2 6 4" xfId="3098" xr:uid="{04F0146A-4E4A-409D-8772-C14542E5A10C}"/>
    <cellStyle name="40% - Accent2 7" xfId="3099" xr:uid="{A5703280-2A87-46CC-9FEF-5F47A1B6737C}"/>
    <cellStyle name="40% - Accent2 8" xfId="3100" xr:uid="{4DFA7064-418A-497F-8373-80ADBF74E215}"/>
    <cellStyle name="40% - Accent2 9" xfId="3101" xr:uid="{C99C2E80-A8DA-4950-848E-D1ABF4C6B927}"/>
    <cellStyle name="40% - Accent3" xfId="52" builtinId="39" customBuiltin="1"/>
    <cellStyle name="40% - Accent3 10" xfId="3102" xr:uid="{A1E5B03A-1C92-4D26-8967-C8603C573012}"/>
    <cellStyle name="40% - Accent3 11" xfId="3103" xr:uid="{12EA2E9F-8600-42CC-9C41-AA49D6D396D7}"/>
    <cellStyle name="40% - Accent3 12" xfId="3104" xr:uid="{94874CE3-5536-4102-A1E5-2AE5CFA9129C}"/>
    <cellStyle name="40% - Accent3 13" xfId="3105" xr:uid="{09B0A04E-CEC1-401F-88C4-F6951C6BFE65}"/>
    <cellStyle name="40% - Accent3 14" xfId="3106" xr:uid="{2FF9EE85-5F33-4704-877B-B0A7DA64E06B}"/>
    <cellStyle name="40% - Accent3 15" xfId="3107" xr:uid="{383B7D58-6ECD-4498-8652-28FC2754DCC8}"/>
    <cellStyle name="40% - Accent3 16" xfId="3108" xr:uid="{22B70A80-F750-4E7D-A1F0-0B3B50012D8F}"/>
    <cellStyle name="40% - Accent3 17" xfId="3109" xr:uid="{677A0E56-D9F8-4E80-835F-6790FA1C2ED3}"/>
    <cellStyle name="40% - Accent3 18" xfId="3110" xr:uid="{88937E13-4117-4F13-BE40-AA279F0EEC15}"/>
    <cellStyle name="40% - Accent3 19" xfId="57549" xr:uid="{2C0B62C6-EB55-4C8D-A7EF-03FDEB0466E3}"/>
    <cellStyle name="40% - Accent3 2" xfId="157" xr:uid="{3D41675D-BF1A-4AFE-9F41-C018ECDF7098}"/>
    <cellStyle name="40% - Accent3 2 10" xfId="57737" xr:uid="{C206D3A0-AEF4-40AB-B68D-FE4547CA6277}"/>
    <cellStyle name="40% - Accent3 2 11" xfId="57738" xr:uid="{F4507180-F7FE-4012-938F-D11CAF5EAD30}"/>
    <cellStyle name="40% - Accent3 2 11 2" xfId="57739" xr:uid="{E2702533-EBB4-45AA-87B8-504B16DDBBFE}"/>
    <cellStyle name="40% - Accent3 2 11 2 2" xfId="57740" xr:uid="{1F3930A6-7474-4411-8536-DBF7A4F1FFC1}"/>
    <cellStyle name="40% - Accent3 2 11 2 2 2" xfId="57741" xr:uid="{2B09B5C4-7D33-4669-B571-63DD41486EAF}"/>
    <cellStyle name="40% - Accent3 2 11 2 2_Progress__BFKT3G_HSPA_OFC_PH_3_14_Jan_55_w_team_plan1" xfId="57742" xr:uid="{EB9ADACC-1F37-4791-A199-4FB81A9A7A2F}"/>
    <cellStyle name="40% - Accent3 2 11 2_Progress__BFKT3G_HSPA_OFC_PH_3_14_Jan_55_w_team_plan1" xfId="57743" xr:uid="{1DF8572A-5B72-4724-B950-B4520C63D3E2}"/>
    <cellStyle name="40% - Accent3 2 11_Progress__BFKT3G_HSPA_OFC_PH_3_14_Jan_55_w_team_plan1" xfId="57744" xr:uid="{6366761E-6BA6-4745-988A-0BAD11F29CFE}"/>
    <cellStyle name="40% - Accent3 2 12" xfId="57745" xr:uid="{62112BF7-12C9-4445-9FA7-BAB8029B9873}"/>
    <cellStyle name="40% - Accent3 2 12 2" xfId="57746" xr:uid="{56B9FD61-5DD1-43DE-9F7B-E7DFD5E72CF0}"/>
    <cellStyle name="40% - Accent3 2 12_Progress__BFKT3G_HSPA_OFC_PH_3_14_Jan_55_w_team_plan1" xfId="57747" xr:uid="{3D8FE354-2960-4695-B535-55E0D3A55529}"/>
    <cellStyle name="40% - Accent3 2 13" xfId="57748" xr:uid="{E5A15505-B7C0-4BB0-964E-E2AE72A9DD84}"/>
    <cellStyle name="40% - Accent3 2 2" xfId="259" xr:uid="{F6C03FB0-A9BA-4B72-9DA7-83692535F65C}"/>
    <cellStyle name="40% - Accent3 2 2 2" xfId="3112" xr:uid="{B21B3B9E-94BC-4FFC-80A0-0092B0CBF375}"/>
    <cellStyle name="40% - Accent3 2 2 2 2" xfId="3113" xr:uid="{ED2CBD1B-B58A-4EA5-BE4E-E527515C6841}"/>
    <cellStyle name="40% - Accent3 2 2 3" xfId="3114" xr:uid="{0A482853-1FDC-4869-9971-1E9687DE97E6}"/>
    <cellStyle name="40% - Accent3 2 2 4" xfId="3115" xr:uid="{E9A24428-DB28-4656-A476-B34FB6EB30CE}"/>
    <cellStyle name="40% - Accent3 2 2 5" xfId="57749" xr:uid="{6F504623-DCDF-47DD-9C11-9B1748CA7CBC}"/>
    <cellStyle name="40% - Accent3 2 2 6" xfId="3111" xr:uid="{1E6CB11B-5449-4D4B-A329-BE743AFAEFF7}"/>
    <cellStyle name="40% - Accent3 2 3" xfId="260" xr:uid="{C0BB97F6-3988-4426-890B-01E2EFC4C26A}"/>
    <cellStyle name="40% - Accent3 2 3 2" xfId="374" xr:uid="{4E7EB050-B433-4499-A3F1-4FF01F8B46EA}"/>
    <cellStyle name="40% - Accent3 2 3 2 2" xfId="498" xr:uid="{CD54A837-13E2-4610-9577-17C8A002DF2D}"/>
    <cellStyle name="40% - Accent3 2 3 2 3" xfId="621" xr:uid="{E7654E3C-EA0E-42D7-827C-744CFFFCD160}"/>
    <cellStyle name="40% - Accent3 2 3 2 4" xfId="3117" xr:uid="{224BB291-A17B-44E5-AF3D-45A53DB373D4}"/>
    <cellStyle name="40% - Accent3 2 3 3" xfId="437" xr:uid="{1EEB1D79-A1DF-4D9D-8772-A0B8B70E515A}"/>
    <cellStyle name="40% - Accent3 2 3 3 2" xfId="3118" xr:uid="{BEE32DA6-1533-4D2F-8BCB-2C20377A9C4C}"/>
    <cellStyle name="40% - Accent3 2 3 4" xfId="560" xr:uid="{1C5ABA4C-61AC-43CB-B599-BA3674246177}"/>
    <cellStyle name="40% - Accent3 2 3 4 2" xfId="57750" xr:uid="{B9BDFAD8-9297-4724-9D50-D8E9A5214F4C}"/>
    <cellStyle name="40% - Accent3 2 3 5" xfId="3116" xr:uid="{72F8412A-90F8-496D-9772-7A106C47E512}"/>
    <cellStyle name="40% - Accent3 2 4" xfId="373" xr:uid="{CEF1F00B-B6C0-49D2-9662-0362B4D8B8EE}"/>
    <cellStyle name="40% - Accent3 2 4 2" xfId="497" xr:uid="{EEFCC5CF-BB3D-4B63-B4DE-9D6ED66458AD}"/>
    <cellStyle name="40% - Accent3 2 4 2 2" xfId="3120" xr:uid="{B628C7D7-2212-4CFC-8474-23C8BB859D13}"/>
    <cellStyle name="40% - Accent3 2 4 3" xfId="620" xr:uid="{5D4955AB-EAFE-42F2-A396-2DEDC3D852D5}"/>
    <cellStyle name="40% - Accent3 2 4 3 2" xfId="57751" xr:uid="{F7461F14-4164-4BEF-B2D0-660E384AB3A6}"/>
    <cellStyle name="40% - Accent3 2 4 4" xfId="3119" xr:uid="{EDBE5C42-DABA-4A29-A9BE-02EA20D9F412}"/>
    <cellStyle name="40% - Accent3 2 5" xfId="436" xr:uid="{1D2BB32D-7DE3-4DC5-B334-9AB1443623DB}"/>
    <cellStyle name="40% - Accent3 2 5 2" xfId="57752" xr:uid="{33B3C92A-8BB4-4F5C-962D-58152C7ADE35}"/>
    <cellStyle name="40% - Accent3 2 5 3" xfId="3121" xr:uid="{540EB9D8-D154-4A7B-AE0F-CF3C343489CE}"/>
    <cellStyle name="40% - Accent3 2 6" xfId="559" xr:uid="{DF7DC472-EA22-4701-B872-759DC5CE0073}"/>
    <cellStyle name="40% - Accent3 2 6 2" xfId="57753" xr:uid="{C55B0C1C-440A-41C3-AB86-941D132D8FF2}"/>
    <cellStyle name="40% - Accent3 2 6 3" xfId="3122" xr:uid="{2DA23721-5C81-49D2-A57A-B9883467BEF5}"/>
    <cellStyle name="40% - Accent3 2 7" xfId="258" xr:uid="{49108A35-0583-46B2-81C4-6A9597F7DE53}"/>
    <cellStyle name="40% - Accent3 2 7 2" xfId="57754" xr:uid="{92FE2B84-4E20-4E8E-B3BF-D32B2BB79F98}"/>
    <cellStyle name="40% - Accent3 2 7 3" xfId="3123" xr:uid="{E940EA51-A8E5-4497-B036-6CFB749D0809}"/>
    <cellStyle name="40% - Accent3 2 8" xfId="3124" xr:uid="{47EEE928-91A7-499C-9311-F473295A7C51}"/>
    <cellStyle name="40% - Accent3 2 8 2" xfId="57756" xr:uid="{3822C871-99DB-4859-B6D7-EBCA0AC0CED0}"/>
    <cellStyle name="40% - Accent3 2 8 2 2" xfId="57757" xr:uid="{5E7D375F-CA5A-45E6-896A-732B0CFCDEDC}"/>
    <cellStyle name="40% - Accent3 2 8 2 2 2" xfId="57758" xr:uid="{3C4E196A-766A-4FF0-BBDE-01BDC1A76207}"/>
    <cellStyle name="40% - Accent3 2 8 2 2_Progress__BFKT3G_HSPA_OFC_PH_3_14_Jan_55_w_team_plan1" xfId="57759" xr:uid="{3CF94DF6-C591-4BB5-A74B-E71D35B77A9A}"/>
    <cellStyle name="40% - Accent3 2 8 2_Progress__BFKT3G_HSPA_OFC_PH_3_14_Jan_55_w_team_plan1" xfId="57760" xr:uid="{629D5688-8862-468D-A201-08C1563A0FEF}"/>
    <cellStyle name="40% - Accent3 2 8 3" xfId="57761" xr:uid="{B84DCB73-BEB6-48E4-96DC-086257AFAA63}"/>
    <cellStyle name="40% - Accent3 2 8 4" xfId="57762" xr:uid="{0311576E-9A84-4A48-B821-1759AEB0927F}"/>
    <cellStyle name="40% - Accent3 2 8 5" xfId="57755" xr:uid="{A5BC5C19-75AB-43C9-B99A-F2432DC185F1}"/>
    <cellStyle name="40% - Accent3 2 8_Progress__BFKT3G_HSPA_OFC_PH_3_14_Jan_55_w_team_plan1" xfId="57763" xr:uid="{D692ED06-EC87-4951-B9AE-45B9BCBFAF2A}"/>
    <cellStyle name="40% - Accent3 2 9" xfId="57764" xr:uid="{19AC26DB-4AB0-434D-8904-9A4CC306D9D0}"/>
    <cellStyle name="40% - Accent3 20" xfId="2634" xr:uid="{8A226A86-C65D-4BF7-9B00-7BCC8F2A13EB}"/>
    <cellStyle name="40% - Accent3 21" xfId="1221" xr:uid="{11D5359E-B326-41FC-B0CF-FDBFC1A493D5}"/>
    <cellStyle name="40% - Accent3 22" xfId="58847" xr:uid="{32DDA036-1A6C-451D-BCA4-C4AFE0450E0A}"/>
    <cellStyle name="40% - Accent3 23" xfId="58864" xr:uid="{02148D01-94BD-47C3-BDDE-F01B4F332F0C}"/>
    <cellStyle name="40% - Accent3 24" xfId="58886" xr:uid="{F56E1CD7-4597-4144-B1EF-94D66D68D152}"/>
    <cellStyle name="40% - Accent3 25" xfId="58899" xr:uid="{D46D9F18-D16D-4FF5-99BB-CB83FEF6487D}"/>
    <cellStyle name="40% - Accent3 26" xfId="58908" xr:uid="{DAB5EDF2-7A3E-46C7-B5B4-E42A9A6D1A20}"/>
    <cellStyle name="40% - Accent3 27" xfId="58922" xr:uid="{ECF62F6B-D8BB-4411-A8BF-9FF843E2AEA2}"/>
    <cellStyle name="40% - Accent3 28" xfId="1181" xr:uid="{53344E5D-DB48-4DC4-A3A3-E8B2C3B17A1B}"/>
    <cellStyle name="40% - Accent3 3" xfId="261" xr:uid="{CD090E3F-0FEA-4A8D-BA68-442B836910A7}"/>
    <cellStyle name="40% - Accent3 3 2" xfId="375" xr:uid="{398D57F1-1DAB-43B3-9D50-E46EE3B1BBB1}"/>
    <cellStyle name="40% - Accent3 3 2 2" xfId="499" xr:uid="{FAE9F47F-0ACE-4923-8675-965D4E6E263F}"/>
    <cellStyle name="40% - Accent3 3 2 2 2" xfId="3128" xr:uid="{51F0F4D9-B5A8-4CCC-A014-0D39E265DECD}"/>
    <cellStyle name="40% - Accent3 3 2 2 3" xfId="3127" xr:uid="{6A7B6FAB-574A-4CA6-B39A-938BF2D82A4F}"/>
    <cellStyle name="40% - Accent3 3 2 3" xfId="622" xr:uid="{EECFC7E6-1246-46C1-8472-2CA204871B18}"/>
    <cellStyle name="40% - Accent3 3 2 3 2" xfId="57766" xr:uid="{3A2E302C-CCB3-4B3B-A95A-EAD39C90E93E}"/>
    <cellStyle name="40% - Accent3 3 2 4" xfId="3126" xr:uid="{F6827396-5B0D-43D4-8E6D-F65C25F77855}"/>
    <cellStyle name="40% - Accent3 3 3" xfId="438" xr:uid="{E829AE6C-B6EF-4680-9DC0-1438990F1BFF}"/>
    <cellStyle name="40% - Accent3 3 3 2" xfId="3129" xr:uid="{EE7974E4-05AD-4865-90A4-B27C32F079F5}"/>
    <cellStyle name="40% - Accent3 3 4" xfId="561" xr:uid="{7565C5CC-B8AF-44DA-B78F-5D753ED8F8CF}"/>
    <cellStyle name="40% - Accent3 3 4 2" xfId="3131" xr:uid="{DF6A8112-3190-4DAA-8DBA-D1303CE7FEC3}"/>
    <cellStyle name="40% - Accent3 3 4 3" xfId="3130" xr:uid="{6F49505D-94C5-44BA-9BD4-475088E445A7}"/>
    <cellStyle name="40% - Accent3 3 5" xfId="57765" xr:uid="{3378778A-49C4-46BD-A99F-50A4CF500912}"/>
    <cellStyle name="40% - Accent3 3 6" xfId="3125" xr:uid="{252D9D64-E96B-4D09-B250-CC94C904B110}"/>
    <cellStyle name="40% - Accent3 3_Progress__BFKT3G_HSPA_OFC_PH_3_14_Jan_55_w_team_plan1" xfId="57767" xr:uid="{5174D284-77C7-4653-A939-BD3E3C210F32}"/>
    <cellStyle name="40% - Accent3 4" xfId="3132" xr:uid="{D665A0A9-EE7A-4ED6-83E3-5AF59145EDCC}"/>
    <cellStyle name="40% - Accent3 4 2" xfId="3133" xr:uid="{A571EACF-893B-4F38-8CB1-9FCED0ADD015}"/>
    <cellStyle name="40% - Accent3 4 2 2" xfId="3134" xr:uid="{C99D7F0B-F953-46AC-88A5-3059A2DDCC46}"/>
    <cellStyle name="40% - Accent3 4 2 2 2" xfId="3135" xr:uid="{62BE4F3B-8B51-4130-BBA2-D0D30300A7AE}"/>
    <cellStyle name="40% - Accent3 4 2 3" xfId="3136" xr:uid="{86DD093E-0073-4B82-91D1-E2E661FD7CB4}"/>
    <cellStyle name="40% - Accent3 4 2 4" xfId="57769" xr:uid="{00F4748F-9310-4840-92EC-5AE0DEA16D0F}"/>
    <cellStyle name="40% - Accent3 4 3" xfId="3137" xr:uid="{AFC6871C-AE17-4B43-859E-47EEB846812A}"/>
    <cellStyle name="40% - Accent3 4 3 2" xfId="3138" xr:uid="{600BCB32-B829-4647-B43D-5656648F1435}"/>
    <cellStyle name="40% - Accent3 4 4" xfId="3139" xr:uid="{82A5AE0F-B4D5-4B6F-82D3-9473A59B0CC3}"/>
    <cellStyle name="40% - Accent3 4 4 2" xfId="3140" xr:uid="{111BAAE9-85A0-464C-86EC-1983A5FA5398}"/>
    <cellStyle name="40% - Accent3 4 5" xfId="3141" xr:uid="{AAF054A4-8260-414F-BCA4-09EEA7E3584F}"/>
    <cellStyle name="40% - Accent3 4 6" xfId="3142" xr:uid="{64F425A8-5CC7-4F93-9620-147C365AC6B3}"/>
    <cellStyle name="40% - Accent3 4 7" xfId="57768" xr:uid="{B3335CC6-57C2-4779-8719-E9CFE4C798BD}"/>
    <cellStyle name="40% - Accent3 4_Progress__BFKT3G_HSPA_OFC_PH_3_14_Jan_55_w_team_plan1" xfId="57770" xr:uid="{C686D928-BC68-4EAD-9CB4-4AD0752BD621}"/>
    <cellStyle name="40% - Accent3 5" xfId="3143" xr:uid="{7C136395-9D1D-4EC6-A97D-F3FBDAD9B92C}"/>
    <cellStyle name="40% - Accent3 5 2" xfId="3144" xr:uid="{DD50730A-3A30-4F9F-81E8-E7ABED918F91}"/>
    <cellStyle name="40% - Accent3 5 2 2" xfId="3145" xr:uid="{D08B068D-368F-4A69-BD1C-7961C9A09B84}"/>
    <cellStyle name="40% - Accent3 5 2 3" xfId="57772" xr:uid="{191E9ACE-2697-4491-B16A-50A416043344}"/>
    <cellStyle name="40% - Accent3 5 3" xfId="3146" xr:uid="{6E9F630B-EA24-48F1-8D83-01F65B6DE03D}"/>
    <cellStyle name="40% - Accent3 5 3 2" xfId="3147" xr:uid="{FA4764F1-9F3F-48DC-A750-563A82275B67}"/>
    <cellStyle name="40% - Accent3 5 4" xfId="3148" xr:uid="{93A668F0-16CA-46FC-A95B-FA287B43E964}"/>
    <cellStyle name="40% - Accent3 5 5" xfId="57771" xr:uid="{268AD51C-B3D7-4E7D-BEB9-502462CCF2F1}"/>
    <cellStyle name="40% - Accent3 5_Progress__BFKT3G_HSPA_OFC_PH_3_14_Jan_55_w_team_plan1" xfId="57773" xr:uid="{55606DC5-E567-42F0-9B06-CEF81ED45D24}"/>
    <cellStyle name="40% - Accent3 6" xfId="3149" xr:uid="{F735B798-6123-49A4-B1F1-0CEB2F183DD4}"/>
    <cellStyle name="40% - Accent3 6 2" xfId="3150" xr:uid="{D85CA271-ADA7-4D2F-BDFE-472AF5E2946F}"/>
    <cellStyle name="40% - Accent3 6 2 2" xfId="57774" xr:uid="{22501E8E-69EC-43DE-9F0B-2E7FC468F5F6}"/>
    <cellStyle name="40% - Accent3 6 3" xfId="3151" xr:uid="{B0D09847-8C89-408E-A7AB-244F9720D2A7}"/>
    <cellStyle name="40% - Accent3 6 4" xfId="3152" xr:uid="{104E0EE2-C720-48E7-BF4A-7AA9BF6601ED}"/>
    <cellStyle name="40% - Accent3 7" xfId="3153" xr:uid="{E1A71C2E-8452-46B2-AB8C-5957990B3372}"/>
    <cellStyle name="40% - Accent3 8" xfId="3154" xr:uid="{DC2A3F31-2524-4348-A6C1-3CACC0B1C96A}"/>
    <cellStyle name="40% - Accent3 9" xfId="3155" xr:uid="{CA725262-D877-4179-A1FE-633663019298}"/>
    <cellStyle name="40% - Accent4" xfId="55" builtinId="43" customBuiltin="1"/>
    <cellStyle name="40% - Accent4 10" xfId="3156" xr:uid="{24B6E150-8B6E-4E64-BD1E-7AB30F06B629}"/>
    <cellStyle name="40% - Accent4 11" xfId="3157" xr:uid="{7E51B121-97DF-4BD2-9975-F1FC9F331DF4}"/>
    <cellStyle name="40% - Accent4 12" xfId="3158" xr:uid="{FE9B87CB-5056-43F2-8589-D690D4DC192E}"/>
    <cellStyle name="40% - Accent4 13" xfId="3159" xr:uid="{228CD61A-81F5-4974-AACD-F3AF2BD6C380}"/>
    <cellStyle name="40% - Accent4 14" xfId="3160" xr:uid="{B5125E9F-070B-456D-95AC-375D77FD0AC6}"/>
    <cellStyle name="40% - Accent4 15" xfId="3161" xr:uid="{9CFF83B6-EE19-4620-B621-B07BCE871083}"/>
    <cellStyle name="40% - Accent4 16" xfId="3162" xr:uid="{7FCFC86F-62AF-4E93-804F-54111F7EBF0A}"/>
    <cellStyle name="40% - Accent4 17" xfId="3163" xr:uid="{F7F7FD77-8998-4C87-B943-95491D54A624}"/>
    <cellStyle name="40% - Accent4 18" xfId="3164" xr:uid="{C935A275-5B21-4671-B736-B8384A805446}"/>
    <cellStyle name="40% - Accent4 19" xfId="57551" xr:uid="{1C542BED-D64F-476D-8104-8FDD9C4D2694}"/>
    <cellStyle name="40% - Accent4 2" xfId="158" xr:uid="{C99989D4-DAAD-4C1B-8EA8-898F4440DAB0}"/>
    <cellStyle name="40% - Accent4 2 10" xfId="57775" xr:uid="{C4A41C53-0915-461B-BD46-E200DAC35922}"/>
    <cellStyle name="40% - Accent4 2 11" xfId="57776" xr:uid="{4BF5E79F-8DF0-49E2-8247-7F2251473FAF}"/>
    <cellStyle name="40% - Accent4 2 11 2" xfId="57777" xr:uid="{0D775E70-F715-49A9-864B-DE489424F631}"/>
    <cellStyle name="40% - Accent4 2 11 2 2" xfId="57778" xr:uid="{F64A619F-697E-4788-8FFB-62035D494E21}"/>
    <cellStyle name="40% - Accent4 2 11 2 2 2" xfId="57779" xr:uid="{30F05915-CF1C-4BEE-B088-77AD9CA83C6E}"/>
    <cellStyle name="40% - Accent4 2 11 2 2_Progress__BFKT3G_HSPA_OFC_PH_3_14_Jan_55_w_team_plan1" xfId="57780" xr:uid="{4F407E0F-61D6-454E-BC3B-76036F7DA4D8}"/>
    <cellStyle name="40% - Accent4 2 11 2_Progress__BFKT3G_HSPA_OFC_PH_3_14_Jan_55_w_team_plan1" xfId="57781" xr:uid="{9B955C69-3F40-420F-A583-3902AB8184DA}"/>
    <cellStyle name="40% - Accent4 2 11_Progress__BFKT3G_HSPA_OFC_PH_3_14_Jan_55_w_team_plan1" xfId="57782" xr:uid="{3CE57E5A-5110-4621-A181-4AA6AAF8F061}"/>
    <cellStyle name="40% - Accent4 2 12" xfId="57783" xr:uid="{DDAD6A99-1B36-4389-ADF8-BB70BC0E9451}"/>
    <cellStyle name="40% - Accent4 2 12 2" xfId="57784" xr:uid="{41B47B4A-2BAD-4005-BD87-C6B08FB1A755}"/>
    <cellStyle name="40% - Accent4 2 12_Progress__BFKT3G_HSPA_OFC_PH_3_14_Jan_55_w_team_plan1" xfId="57785" xr:uid="{F387DB29-556C-41A2-9922-F39D359ACC2C}"/>
    <cellStyle name="40% - Accent4 2 13" xfId="57786" xr:uid="{366A2856-E0A1-4434-9AB7-331989477F32}"/>
    <cellStyle name="40% - Accent4 2 2" xfId="263" xr:uid="{F7F50F8E-A7F0-4716-A46A-D4F4DE27B08B}"/>
    <cellStyle name="40% - Accent4 2 2 2" xfId="3166" xr:uid="{5709DAA8-CC5A-408D-B173-5BCA69DC7231}"/>
    <cellStyle name="40% - Accent4 2 2 2 2" xfId="3167" xr:uid="{3E0616FB-1665-4242-89FB-7A2FC6AE1339}"/>
    <cellStyle name="40% - Accent4 2 2 3" xfId="3168" xr:uid="{693D3683-5DED-41D6-87E8-BF818A65A5A8}"/>
    <cellStyle name="40% - Accent4 2 2 4" xfId="3169" xr:uid="{6AFA435F-60D3-4F3D-9DC7-393C6B5820B3}"/>
    <cellStyle name="40% - Accent4 2 2 5" xfId="3165" xr:uid="{4AD6961C-9B2A-4960-93A2-3C9DAECB3DFD}"/>
    <cellStyle name="40% - Accent4 2 3" xfId="264" xr:uid="{E2465F28-2FC4-447E-A2F4-23AAE4FEA546}"/>
    <cellStyle name="40% - Accent4 2 3 2" xfId="377" xr:uid="{EB81214D-7FB2-4DF1-9E51-BCC404C9CB9A}"/>
    <cellStyle name="40% - Accent4 2 3 2 2" xfId="501" xr:uid="{4643A48C-CC87-4792-8DE3-47974953CCFB}"/>
    <cellStyle name="40% - Accent4 2 3 2 3" xfId="624" xr:uid="{622180EB-5D53-49C4-8189-FBE29FFE1568}"/>
    <cellStyle name="40% - Accent4 2 3 2 4" xfId="3171" xr:uid="{3B4C670F-FD8D-46AC-82E6-B56804469450}"/>
    <cellStyle name="40% - Accent4 2 3 3" xfId="440" xr:uid="{CDFA1FC5-877D-4ADC-9043-F01175DEBB9C}"/>
    <cellStyle name="40% - Accent4 2 3 3 2" xfId="3172" xr:uid="{6C99C624-58EF-4D9E-884A-63E8AF7F6526}"/>
    <cellStyle name="40% - Accent4 2 3 4" xfId="563" xr:uid="{61DDDA66-29C0-4372-BF32-5396DB775949}"/>
    <cellStyle name="40% - Accent4 2 3 5" xfId="3170" xr:uid="{5EEBE1A1-61B0-4C7A-BDCF-0FFD24B11971}"/>
    <cellStyle name="40% - Accent4 2 4" xfId="376" xr:uid="{63F32C92-003A-42A8-8A97-D2FF5D1C45A9}"/>
    <cellStyle name="40% - Accent4 2 4 2" xfId="500" xr:uid="{5C1DDD85-AA7C-4071-9969-01C1E4E87572}"/>
    <cellStyle name="40% - Accent4 2 4 2 2" xfId="3174" xr:uid="{5C41D4C9-3196-4230-A62D-DE43454334BA}"/>
    <cellStyle name="40% - Accent4 2 4 3" xfId="623" xr:uid="{9110CE69-6557-4976-8A82-A281E63C7D63}"/>
    <cellStyle name="40% - Accent4 2 4 4" xfId="3173" xr:uid="{6308FC0D-E811-442B-BA3D-FF9559D69133}"/>
    <cellStyle name="40% - Accent4 2 5" xfId="439" xr:uid="{190108D9-36C7-4DFF-A38B-3CE16BF32C01}"/>
    <cellStyle name="40% - Accent4 2 5 2" xfId="57787" xr:uid="{B9D23E86-0F5F-4983-B432-E89AAF1248E1}"/>
    <cellStyle name="40% - Accent4 2 5 3" xfId="3175" xr:uid="{F7AB4661-4F23-4FBF-B6D3-5379BFBE77C7}"/>
    <cellStyle name="40% - Accent4 2 6" xfId="562" xr:uid="{0DE96B18-B1DE-46D2-83AF-AAAE5B18A7EE}"/>
    <cellStyle name="40% - Accent4 2 6 2" xfId="57788" xr:uid="{276EBF9C-D09A-4981-B73C-328C3391043A}"/>
    <cellStyle name="40% - Accent4 2 6 3" xfId="3176" xr:uid="{502907B7-0AE8-485D-A06E-8A95C92CBA36}"/>
    <cellStyle name="40% - Accent4 2 7" xfId="262" xr:uid="{4AFF1BD0-D4C3-452C-BCCA-0FF987F3CF6B}"/>
    <cellStyle name="40% - Accent4 2 7 2" xfId="57789" xr:uid="{BF6574E6-5A3B-4422-BFE4-5F50D4377690}"/>
    <cellStyle name="40% - Accent4 2 7 3" xfId="3177" xr:uid="{7019A7DC-076B-493C-B569-5C9EFA9AA812}"/>
    <cellStyle name="40% - Accent4 2 8" xfId="3178" xr:uid="{5CD936E7-A0D4-451B-A977-E93ED8287211}"/>
    <cellStyle name="40% - Accent4 2 8 2" xfId="57791" xr:uid="{C1016D77-A904-42F6-AECA-1BFB5CBA4FA2}"/>
    <cellStyle name="40% - Accent4 2 8 2 2" xfId="57792" xr:uid="{260E50EC-30BD-462A-8E0E-890197B40BFF}"/>
    <cellStyle name="40% - Accent4 2 8 2 2 2" xfId="57793" xr:uid="{B168A2D3-B5AF-400F-952A-08009F2BC088}"/>
    <cellStyle name="40% - Accent4 2 8 2 2_Progress__BFKT3G_HSPA_OFC_PH_3_14_Jan_55_w_team_plan1" xfId="57794" xr:uid="{D205E772-17A7-4832-B72D-1EF1B6CC7988}"/>
    <cellStyle name="40% - Accent4 2 8 2_Progress__BFKT3G_HSPA_OFC_PH_3_14_Jan_55_w_team_plan1" xfId="57795" xr:uid="{104BF701-DFD0-4CBA-AFBE-69D72F6BEC75}"/>
    <cellStyle name="40% - Accent4 2 8 3" xfId="57796" xr:uid="{6E8A7863-4B61-4DA7-9235-D9999CD4137D}"/>
    <cellStyle name="40% - Accent4 2 8 4" xfId="57797" xr:uid="{F8CB0D23-886C-4DEE-9D49-CDE7D5BB28B7}"/>
    <cellStyle name="40% - Accent4 2 8 5" xfId="57790" xr:uid="{F973C3D5-34A2-45A0-AA40-BD1AC4E4C425}"/>
    <cellStyle name="40% - Accent4 2 8_Progress__BFKT3G_HSPA_OFC_PH_3_14_Jan_55_w_team_plan1" xfId="57798" xr:uid="{DA9F90D1-E0E7-4841-BBEC-B1EA7BE2FC7C}"/>
    <cellStyle name="40% - Accent4 2 9" xfId="57799" xr:uid="{342D86EE-ECE6-4551-AFB0-D714CC5691D2}"/>
    <cellStyle name="40% - Accent4 20" xfId="2636" xr:uid="{8C63B61E-6054-4274-8E65-205C140D48B7}"/>
    <cellStyle name="40% - Accent4 21" xfId="1223" xr:uid="{287D4467-3232-46A6-B17E-D6717C46137E}"/>
    <cellStyle name="40% - Accent4 22" xfId="58849" xr:uid="{289B3D3A-13C4-4DBD-9EB0-6D9DCCA9F093}"/>
    <cellStyle name="40% - Accent4 23" xfId="58866" xr:uid="{68F20272-01D8-4CDF-B9AB-C986273C3918}"/>
    <cellStyle name="40% - Accent4 24" xfId="58889" xr:uid="{02664C91-6B9E-4C4B-BAFE-77F312358B6C}"/>
    <cellStyle name="40% - Accent4 25" xfId="58901" xr:uid="{4C68437C-9D3E-4646-A96D-FB501E7E55E3}"/>
    <cellStyle name="40% - Accent4 26" xfId="58910" xr:uid="{411DECB5-C827-401A-935F-527289951D39}"/>
    <cellStyle name="40% - Accent4 27" xfId="58924" xr:uid="{C90CD495-E583-4288-86DE-40BF183D0278}"/>
    <cellStyle name="40% - Accent4 28" xfId="1183" xr:uid="{5C309FCE-5BB4-4D98-B3C2-6996B748AB47}"/>
    <cellStyle name="40% - Accent4 3" xfId="265" xr:uid="{D038A8FB-6B9B-4BCB-AB86-FA9CE23B736E}"/>
    <cellStyle name="40% - Accent4 3 2" xfId="378" xr:uid="{A836AC41-9193-4F9D-B3B7-4813E77BFF15}"/>
    <cellStyle name="40% - Accent4 3 2 2" xfId="502" xr:uid="{0C112CBF-2380-4285-BF33-0360AC39DB6F}"/>
    <cellStyle name="40% - Accent4 3 2 2 2" xfId="3182" xr:uid="{1B4D2337-BB44-40B6-BEFD-3F4183F52C4E}"/>
    <cellStyle name="40% - Accent4 3 2 2 3" xfId="3181" xr:uid="{8EE9DB09-FDD6-4470-B8A2-A1B5CE726FEC}"/>
    <cellStyle name="40% - Accent4 3 2 3" xfId="625" xr:uid="{8EC04974-5B70-47A2-9755-8ED16B1D0AA2}"/>
    <cellStyle name="40% - Accent4 3 2 4" xfId="3180" xr:uid="{C785AC5B-746F-4361-B7E9-0F3B3D2608D0}"/>
    <cellStyle name="40% - Accent4 3 3" xfId="441" xr:uid="{041D0FF6-A9A5-4AFA-9C23-0620EB907F18}"/>
    <cellStyle name="40% - Accent4 3 3 2" xfId="3183" xr:uid="{0D993AF6-C107-4947-A858-6835BB870F33}"/>
    <cellStyle name="40% - Accent4 3 4" xfId="564" xr:uid="{C3D2851F-A40C-4FB5-946B-17F1FCBC1206}"/>
    <cellStyle name="40% - Accent4 3 4 2" xfId="3185" xr:uid="{230BEF64-48EB-43A4-AE61-4BBF2EEDCA29}"/>
    <cellStyle name="40% - Accent4 3 4 3" xfId="3184" xr:uid="{F59A44ED-48CB-4E2A-A982-51652302731B}"/>
    <cellStyle name="40% - Accent4 3 5" xfId="57800" xr:uid="{D69F5453-CBA3-42D5-9FFB-274B5B3A8A06}"/>
    <cellStyle name="40% - Accent4 3 6" xfId="3179" xr:uid="{93F9D3A7-76FA-4EE1-AECD-9D11E563D11E}"/>
    <cellStyle name="40% - Accent4 3_Progress__BFKT3G_HSPA_OFC_PH_3_14_Jan_55_w_team_plan1" xfId="57801" xr:uid="{E31C69EF-27C7-468E-B65D-99AD2AF703C5}"/>
    <cellStyle name="40% - Accent4 4" xfId="3186" xr:uid="{D0990E7C-C781-4E07-A09F-C09324ACB8EA}"/>
    <cellStyle name="40% - Accent4 4 2" xfId="3187" xr:uid="{28562298-8119-4DBF-A677-0C2DBEA19C26}"/>
    <cellStyle name="40% - Accent4 4 2 2" xfId="3188" xr:uid="{32B6F983-2FBB-409E-9A9E-1E849CB7A2FD}"/>
    <cellStyle name="40% - Accent4 4 2 2 2" xfId="3189" xr:uid="{A337C29B-452A-438C-83AD-7C57AC4D128E}"/>
    <cellStyle name="40% - Accent4 4 2 3" xfId="3190" xr:uid="{5A53796F-8C5C-482F-A78C-002656331190}"/>
    <cellStyle name="40% - Accent4 4 2 4" xfId="57803" xr:uid="{1318CB74-65E7-4107-901F-3424AE7FD689}"/>
    <cellStyle name="40% - Accent4 4 3" xfId="3191" xr:uid="{3553CFC2-1BEA-4CEC-8FC4-B7B49D2CA0D9}"/>
    <cellStyle name="40% - Accent4 4 3 2" xfId="3192" xr:uid="{DDA0F0DF-45B4-413B-8CCB-E345A8DD04A6}"/>
    <cellStyle name="40% - Accent4 4 4" xfId="3193" xr:uid="{1FD6C8DF-FB20-4941-8AE7-773396E873EE}"/>
    <cellStyle name="40% - Accent4 4 4 2" xfId="3194" xr:uid="{1983BB53-C46B-4724-99E1-63F6E9DD6B48}"/>
    <cellStyle name="40% - Accent4 4 5" xfId="3195" xr:uid="{9F935607-0523-4C70-B129-65A021DC64CC}"/>
    <cellStyle name="40% - Accent4 4 6" xfId="3196" xr:uid="{FCEB1F31-C04B-4884-8469-641CF2345651}"/>
    <cellStyle name="40% - Accent4 4 7" xfId="57802" xr:uid="{5DC7A8C8-FAEE-452E-B9EA-1975FF5A2AA0}"/>
    <cellStyle name="40% - Accent4 4_Progress__BFKT3G_HSPA_OFC_PH_3_14_Jan_55_w_team_plan1" xfId="57804" xr:uid="{9824A72C-D092-4810-82A2-6D6A00D162F5}"/>
    <cellStyle name="40% - Accent4 5" xfId="3197" xr:uid="{FFFEB57D-7CFA-4BA6-BF92-F6A2D108BB2A}"/>
    <cellStyle name="40% - Accent4 5 2" xfId="3198" xr:uid="{82E7E708-79A5-41E9-B8F4-80557A95DC99}"/>
    <cellStyle name="40% - Accent4 5 2 2" xfId="3199" xr:uid="{8D54CC6B-EDA6-4096-84B6-1FB2D462AD0D}"/>
    <cellStyle name="40% - Accent4 5 2 3" xfId="57806" xr:uid="{6B5BA095-7F6C-47AB-8D82-D34A7289C092}"/>
    <cellStyle name="40% - Accent4 5 3" xfId="3200" xr:uid="{86BFA973-0AAD-4CE0-B313-5CD08F8A8D33}"/>
    <cellStyle name="40% - Accent4 5 3 2" xfId="3201" xr:uid="{E83FC2A4-9A68-4C3D-88E8-471051AE7F71}"/>
    <cellStyle name="40% - Accent4 5 4" xfId="3202" xr:uid="{D8B1A42D-F1DC-4C69-B115-03729AC70F05}"/>
    <cellStyle name="40% - Accent4 5 5" xfId="57805" xr:uid="{C8A0DC8B-4485-4C39-AAB6-2CA9204D04BC}"/>
    <cellStyle name="40% - Accent4 5_Progress__BFKT3G_HSPA_OFC_PH_3_14_Jan_55_w_team_plan1" xfId="57807" xr:uid="{F324CA71-78C8-4AB2-8BDB-C6A96ABD035D}"/>
    <cellStyle name="40% - Accent4 6" xfId="3203" xr:uid="{EAE5FCEB-B289-45CB-A62A-02A4FF2986EE}"/>
    <cellStyle name="40% - Accent4 6 2" xfId="3204" xr:uid="{935028C0-89A5-4E9D-B251-9607E442173E}"/>
    <cellStyle name="40% - Accent4 6 2 2" xfId="57808" xr:uid="{2CDF497F-B0A8-4940-8EA4-CA7B509364DF}"/>
    <cellStyle name="40% - Accent4 6 3" xfId="3205" xr:uid="{DEA1F894-EA76-4A68-81CA-F52AEA8025AD}"/>
    <cellStyle name="40% - Accent4 6 4" xfId="3206" xr:uid="{FBEA3333-8E87-46D1-BD81-60A362C4B220}"/>
    <cellStyle name="40% - Accent4 7" xfId="3207" xr:uid="{D432BFC7-47F6-4E03-93FA-22163C9CC71D}"/>
    <cellStyle name="40% - Accent4 8" xfId="3208" xr:uid="{F0F1EB71-9BC3-48DF-9561-C46824D79099}"/>
    <cellStyle name="40% - Accent4 9" xfId="3209" xr:uid="{05F89A7D-3128-4A4B-8704-02EB13EA51A1}"/>
    <cellStyle name="40% - Accent5" xfId="58" builtinId="47" customBuiltin="1"/>
    <cellStyle name="40% - Accent5 10" xfId="3210" xr:uid="{7BFFACBC-28AC-457F-BD18-2F6FC2EF4ACC}"/>
    <cellStyle name="40% - Accent5 11" xfId="3211" xr:uid="{8919545B-08FD-4B1E-BCD3-32E6C5341B76}"/>
    <cellStyle name="40% - Accent5 12" xfId="3212" xr:uid="{AE3489FD-AE2F-4B4C-A9BB-110A6DB58A3A}"/>
    <cellStyle name="40% - Accent5 13" xfId="3213" xr:uid="{4A046927-01B5-4B04-97EE-621EABFBEDE3}"/>
    <cellStyle name="40% - Accent5 14" xfId="3214" xr:uid="{DF9B6148-28EB-4B8E-AAF8-1597E512B155}"/>
    <cellStyle name="40% - Accent5 15" xfId="3215" xr:uid="{346AFDA3-B44D-4E27-B65B-98BD01CF66F6}"/>
    <cellStyle name="40% - Accent5 16" xfId="3216" xr:uid="{45888317-AA0C-41CC-9F5C-A6D4C4FA26F9}"/>
    <cellStyle name="40% - Accent5 17" xfId="3217" xr:uid="{A98BF665-DEBF-43EF-9588-2E3BED5BDAC3}"/>
    <cellStyle name="40% - Accent5 18" xfId="3218" xr:uid="{E4A21C66-A9AF-4B73-92D0-3C652574E0E5}"/>
    <cellStyle name="40% - Accent5 19" xfId="57553" xr:uid="{EFC356DA-4BFF-4D0F-BEAE-A751CD13CAE6}"/>
    <cellStyle name="40% - Accent5 2" xfId="159" xr:uid="{468B5AAB-2DBD-4A94-B47F-1A015347C377}"/>
    <cellStyle name="40% - Accent5 2 10" xfId="57809" xr:uid="{5269FEE5-2188-42E6-B74B-D8ED0BAF2A2F}"/>
    <cellStyle name="40% - Accent5 2 11" xfId="57810" xr:uid="{813B2D5C-A97A-4D51-9BA9-A026688E0A65}"/>
    <cellStyle name="40% - Accent5 2 11 2" xfId="57811" xr:uid="{E0F701BD-33AF-411D-803C-4DD5225C37E6}"/>
    <cellStyle name="40% - Accent5 2 11 2 2" xfId="57812" xr:uid="{C62F210F-1B7E-4E55-8D31-DB7C1349805C}"/>
    <cellStyle name="40% - Accent5 2 11 2 2 2" xfId="57813" xr:uid="{3FF5F85E-554D-4715-B2E4-272EA9E715AA}"/>
    <cellStyle name="40% - Accent5 2 11 2 2_Progress__BFKT3G_HSPA_OFC_PH_3_14_Jan_55_w_team_plan1" xfId="57814" xr:uid="{8FECB4A7-5352-4885-8DA7-16C959C2CE63}"/>
    <cellStyle name="40% - Accent5 2 11 2_Progress__BFKT3G_HSPA_OFC_PH_3_14_Jan_55_w_team_plan1" xfId="57815" xr:uid="{4CC3E813-43E0-419F-9C07-9C74E909AD9D}"/>
    <cellStyle name="40% - Accent5 2 11_Progress__BFKT3G_HSPA_OFC_PH_3_14_Jan_55_w_team_plan1" xfId="57816" xr:uid="{A92F829C-1BEF-48A5-9306-B2291A36C919}"/>
    <cellStyle name="40% - Accent5 2 12" xfId="57817" xr:uid="{1D21A357-2EC1-474A-AC08-1B83081CB928}"/>
    <cellStyle name="40% - Accent5 2 12 2" xfId="57818" xr:uid="{BE068220-5DB9-44C4-98BB-0ED2DD132383}"/>
    <cellStyle name="40% - Accent5 2 12_Progress__BFKT3G_HSPA_OFC_PH_3_14_Jan_55_w_team_plan1" xfId="57819" xr:uid="{9A27778A-51D2-454A-A213-F959C6477BA8}"/>
    <cellStyle name="40% - Accent5 2 13" xfId="57820" xr:uid="{08C8EE01-3BB0-46E4-8B04-EEFADA113C1F}"/>
    <cellStyle name="40% - Accent5 2 2" xfId="267" xr:uid="{32301927-AB09-4639-AEDE-769AED5C4349}"/>
    <cellStyle name="40% - Accent5 2 2 2" xfId="3220" xr:uid="{B8E37DD4-6D0F-4338-A3A7-12E76557BAAC}"/>
    <cellStyle name="40% - Accent5 2 2 2 2" xfId="3221" xr:uid="{0992B03B-38B4-40F4-A936-C5E4CE1563D5}"/>
    <cellStyle name="40% - Accent5 2 2 3" xfId="3222" xr:uid="{631A4158-76B4-45F6-B6F6-E1FD4698FCB2}"/>
    <cellStyle name="40% - Accent5 2 2 4" xfId="3223" xr:uid="{26BEC09C-5E04-4A99-A7D5-8EDA59BDC40D}"/>
    <cellStyle name="40% - Accent5 2 2 5" xfId="3219" xr:uid="{7E1FD22B-EAA1-420A-BB27-73463936C926}"/>
    <cellStyle name="40% - Accent5 2 3" xfId="268" xr:uid="{7601AB5E-D717-4524-8717-3F1FE8726C1F}"/>
    <cellStyle name="40% - Accent5 2 3 2" xfId="380" xr:uid="{490779C7-C136-4B6D-A909-96C5B9042D81}"/>
    <cellStyle name="40% - Accent5 2 3 2 2" xfId="504" xr:uid="{3EE39765-8020-425E-97FE-6DBCC1AFA741}"/>
    <cellStyle name="40% - Accent5 2 3 2 3" xfId="627" xr:uid="{50F6E23A-06C8-4460-92EC-06FD91110B4A}"/>
    <cellStyle name="40% - Accent5 2 3 2 4" xfId="3225" xr:uid="{9DB19EA7-F1EC-463D-9747-AE2E3A6415D3}"/>
    <cellStyle name="40% - Accent5 2 3 3" xfId="443" xr:uid="{0352E964-5698-4DB1-84DC-B3C674BE067D}"/>
    <cellStyle name="40% - Accent5 2 3 3 2" xfId="3226" xr:uid="{083EBA7F-3EE8-4C41-A222-ECAF0E39A1B5}"/>
    <cellStyle name="40% - Accent5 2 3 4" xfId="566" xr:uid="{E16019E9-9714-41C6-9AA9-26C248546B62}"/>
    <cellStyle name="40% - Accent5 2 3 5" xfId="3224" xr:uid="{6497C540-8B85-43A4-8F02-E854E6D24423}"/>
    <cellStyle name="40% - Accent5 2 4" xfId="379" xr:uid="{1FCF6263-4228-4234-B539-F98BEF6F8ABB}"/>
    <cellStyle name="40% - Accent5 2 4 2" xfId="503" xr:uid="{C5426823-DD6D-42EA-8BE8-A8310C542D32}"/>
    <cellStyle name="40% - Accent5 2 4 2 2" xfId="3228" xr:uid="{F76B5CCC-FFEC-4A0F-A765-DE99AC770F99}"/>
    <cellStyle name="40% - Accent5 2 4 3" xfId="626" xr:uid="{D90790C7-6DAB-4234-BBD1-DAA1ECBD1684}"/>
    <cellStyle name="40% - Accent5 2 4 4" xfId="3227" xr:uid="{901D1D7C-CEA3-41BE-BDFC-8C6B6F723763}"/>
    <cellStyle name="40% - Accent5 2 5" xfId="442" xr:uid="{00DD9C3F-4B1F-408A-BE65-E59D45C2C370}"/>
    <cellStyle name="40% - Accent5 2 5 2" xfId="57821" xr:uid="{1D1B4D1F-F80B-4291-8B5C-C89890ED2F23}"/>
    <cellStyle name="40% - Accent5 2 5 3" xfId="3229" xr:uid="{81ADFB1E-2836-4213-B2C2-56FC89C6B533}"/>
    <cellStyle name="40% - Accent5 2 6" xfId="565" xr:uid="{F5EE7D27-2BAA-498E-8745-76825EA73728}"/>
    <cellStyle name="40% - Accent5 2 6 2" xfId="57822" xr:uid="{529ABF20-B33F-4828-8B8C-84FF5882208B}"/>
    <cellStyle name="40% - Accent5 2 6 3" xfId="3230" xr:uid="{E9225CC0-9948-462A-BEF6-3D00D42CDD69}"/>
    <cellStyle name="40% - Accent5 2 7" xfId="266" xr:uid="{9B132F37-6702-4472-A62A-5DD2A961EDA7}"/>
    <cellStyle name="40% - Accent5 2 7 2" xfId="57823" xr:uid="{277210FE-57F8-4CF1-A05A-DF59DA5C541D}"/>
    <cellStyle name="40% - Accent5 2 7 3" xfId="3231" xr:uid="{337CAAB4-C8FF-45B0-A34C-7A6D7CF5A8C5}"/>
    <cellStyle name="40% - Accent5 2 8" xfId="3232" xr:uid="{474382BE-393C-434A-A60D-9BFE06E08DB8}"/>
    <cellStyle name="40% - Accent5 2 8 2" xfId="57825" xr:uid="{5668DD99-F0E0-45FF-B5B7-68DEAF5F4DD2}"/>
    <cellStyle name="40% - Accent5 2 8 2 2" xfId="57826" xr:uid="{AD5C490D-99A6-41CF-9813-4B61EC6C83A9}"/>
    <cellStyle name="40% - Accent5 2 8 2 2 2" xfId="57827" xr:uid="{0AC5CA50-0947-4EB8-9335-7934CF31DFDE}"/>
    <cellStyle name="40% - Accent5 2 8 2 2_Progress__BFKT3G_HSPA_OFC_PH_3_14_Jan_55_w_team_plan1" xfId="57828" xr:uid="{0FF5B6C0-242C-48E2-97BB-2AC5D554AB37}"/>
    <cellStyle name="40% - Accent5 2 8 2_Progress__BFKT3G_HSPA_OFC_PH_3_14_Jan_55_w_team_plan1" xfId="57829" xr:uid="{D54F3BB7-2E37-4609-9E13-0E36F458DF75}"/>
    <cellStyle name="40% - Accent5 2 8 3" xfId="57830" xr:uid="{43DDF474-C61F-4B12-88E5-4E9A0A18EC20}"/>
    <cellStyle name="40% - Accent5 2 8 4" xfId="57831" xr:uid="{EEBCEA36-873C-4E8C-938F-1FF3E81A145C}"/>
    <cellStyle name="40% - Accent5 2 8 5" xfId="57824" xr:uid="{C1820E63-79D1-4464-AB32-6D50F6FC30FB}"/>
    <cellStyle name="40% - Accent5 2 8_Progress__BFKT3G_HSPA_OFC_PH_3_14_Jan_55_w_team_plan1" xfId="57832" xr:uid="{3C80BC8F-1ED0-4FEB-850A-9E8CDA0CFA9C}"/>
    <cellStyle name="40% - Accent5 2 9" xfId="57833" xr:uid="{680F5889-47E0-4E9A-A813-D1017254A4B9}"/>
    <cellStyle name="40% - Accent5 20" xfId="2638" xr:uid="{7C60C8B5-E142-4381-B2FA-08988886338E}"/>
    <cellStyle name="40% - Accent5 21" xfId="1225" xr:uid="{3E64B439-0640-448C-A82E-507FBD93AFC8}"/>
    <cellStyle name="40% - Accent5 22" xfId="58851" xr:uid="{88CB16AA-0AE4-4D4E-ABF2-84D98A2AE04E}"/>
    <cellStyle name="40% - Accent5 23" xfId="58868" xr:uid="{867449EB-4495-4930-AF71-D77F2A807181}"/>
    <cellStyle name="40% - Accent5 24" xfId="58892" xr:uid="{26EC44F0-1201-4B90-B614-EEB15D787D02}"/>
    <cellStyle name="40% - Accent5 25" xfId="58904" xr:uid="{D715D0F9-3F55-4300-BAF1-1AC7FDA7A048}"/>
    <cellStyle name="40% - Accent5 26" xfId="58912" xr:uid="{DE12DEE5-2462-45A4-941F-B2B0460E2286}"/>
    <cellStyle name="40% - Accent5 27" xfId="58926" xr:uid="{B1495C70-F80A-492C-9597-8639783CB264}"/>
    <cellStyle name="40% - Accent5 28" xfId="1185" xr:uid="{04F3E400-D8C8-47C7-B798-D2E11174F4EE}"/>
    <cellStyle name="40% - Accent5 3" xfId="269" xr:uid="{A5A8D947-FCF1-4DEF-A901-3D2BBFFB71EB}"/>
    <cellStyle name="40% - Accent5 3 2" xfId="381" xr:uid="{DB30E94C-4E7A-4FE7-847D-7B21974B4C88}"/>
    <cellStyle name="40% - Accent5 3 2 2" xfId="505" xr:uid="{C474E67C-EF45-45DA-AF12-36D8B7A1A48C}"/>
    <cellStyle name="40% - Accent5 3 2 2 2" xfId="3236" xr:uid="{5D57CF1C-CC32-4AF9-8D7D-E28D9280EA6B}"/>
    <cellStyle name="40% - Accent5 3 2 2 3" xfId="3235" xr:uid="{2A48FFED-377C-4702-AA99-EF2620838F5D}"/>
    <cellStyle name="40% - Accent5 3 2 3" xfId="628" xr:uid="{30D75536-8D5A-4029-BA06-361F39FA008C}"/>
    <cellStyle name="40% - Accent5 3 2 4" xfId="3234" xr:uid="{3EE82754-1465-461B-BFCF-44A2D72EA47E}"/>
    <cellStyle name="40% - Accent5 3 3" xfId="444" xr:uid="{20782C90-1841-4024-B8E7-C25425EF651F}"/>
    <cellStyle name="40% - Accent5 3 3 2" xfId="3237" xr:uid="{82CB23F6-019B-4D60-BBBB-11212019B683}"/>
    <cellStyle name="40% - Accent5 3 4" xfId="567" xr:uid="{6D940C9E-CD7C-48F1-B4C8-4E2C2C3A8F80}"/>
    <cellStyle name="40% - Accent5 3 4 2" xfId="3239" xr:uid="{723E8DE8-D347-404F-97B6-5D638BBC4DF2}"/>
    <cellStyle name="40% - Accent5 3 4 3" xfId="3238" xr:uid="{9FF26DD4-75D2-4E66-8CC9-4AC9E379FC4C}"/>
    <cellStyle name="40% - Accent5 3 5" xfId="57834" xr:uid="{8FAAA5EB-B72B-4640-8F3C-E9FB9135E7A4}"/>
    <cellStyle name="40% - Accent5 3 6" xfId="3233" xr:uid="{67233A07-82B2-45D0-8729-EC55DBF584BB}"/>
    <cellStyle name="40% - Accent5 3_Progress__BFKT3G_HSPA_OFC_PH_3_14_Jan_55_w_team_plan1" xfId="57835" xr:uid="{24AD0276-764C-4016-9F2E-F1AC62DC38C3}"/>
    <cellStyle name="40% - Accent5 4" xfId="3240" xr:uid="{90DAEFDE-DD1F-4B54-B6FC-4AD0AE990802}"/>
    <cellStyle name="40% - Accent5 4 2" xfId="3241" xr:uid="{63206109-5DC2-40EA-94FC-074DCA7ECE18}"/>
    <cellStyle name="40% - Accent5 4 2 2" xfId="3242" xr:uid="{5B996773-41C9-4417-98DF-584F9A5AE0DE}"/>
    <cellStyle name="40% - Accent5 4 2 2 2" xfId="3243" xr:uid="{098A0C53-EE78-46C2-AAB8-45061C18E804}"/>
    <cellStyle name="40% - Accent5 4 2 3" xfId="3244" xr:uid="{F39D6A13-7F90-480B-BFA1-86C295F5ECBD}"/>
    <cellStyle name="40% - Accent5 4 2 4" xfId="57837" xr:uid="{8893E673-72A8-4038-8712-F0CCF14BE298}"/>
    <cellStyle name="40% - Accent5 4 3" xfId="3245" xr:uid="{7A3ECF3B-C246-48C1-B9E5-E3D270154E59}"/>
    <cellStyle name="40% - Accent5 4 3 2" xfId="3246" xr:uid="{F048CF40-C217-475D-AD7D-9964030AC6D2}"/>
    <cellStyle name="40% - Accent5 4 4" xfId="3247" xr:uid="{2BB42A57-9EFB-4099-9594-47EEEFA1E803}"/>
    <cellStyle name="40% - Accent5 4 4 2" xfId="3248" xr:uid="{B252E3AA-7353-403A-AF56-5FD0A9471E9F}"/>
    <cellStyle name="40% - Accent5 4 5" xfId="3249" xr:uid="{19D894C2-DFF1-4E89-A973-F45303264040}"/>
    <cellStyle name="40% - Accent5 4 6" xfId="3250" xr:uid="{DEDC4E98-A075-440F-A4FF-D74596743C4C}"/>
    <cellStyle name="40% - Accent5 4 7" xfId="57836" xr:uid="{1CE10902-3C33-4ED1-B2F9-54EF376A3BA4}"/>
    <cellStyle name="40% - Accent5 4_Progress__BFKT3G_HSPA_OFC_PH_3_14_Jan_55_w_team_plan1" xfId="57838" xr:uid="{76A10587-F6F4-46C7-B4E0-DE83DAFE155F}"/>
    <cellStyle name="40% - Accent5 5" xfId="3251" xr:uid="{D6FF3B40-BC0E-4FD1-9B89-11C379ABC57C}"/>
    <cellStyle name="40% - Accent5 5 2" xfId="3252" xr:uid="{80503E57-9EC0-4EDE-98C4-7FB891B806F5}"/>
    <cellStyle name="40% - Accent5 5 2 2" xfId="3253" xr:uid="{39642E54-E96C-4DA5-9F8A-6E536E161047}"/>
    <cellStyle name="40% - Accent5 5 2 3" xfId="57840" xr:uid="{262EF2C8-2481-4EB2-A445-72974B822DAA}"/>
    <cellStyle name="40% - Accent5 5 3" xfId="3254" xr:uid="{A2CCE312-43E5-4135-B1BA-A852A78999ED}"/>
    <cellStyle name="40% - Accent5 5 3 2" xfId="3255" xr:uid="{0B3AB053-C12E-423E-B055-0CD4621EE9A5}"/>
    <cellStyle name="40% - Accent5 5 4" xfId="3256" xr:uid="{F2B81C05-1F1F-4F5B-9EE7-6D5C3793FFAC}"/>
    <cellStyle name="40% - Accent5 5 5" xfId="57839" xr:uid="{8109174E-7F4B-4C4A-AC53-307E066FF370}"/>
    <cellStyle name="40% - Accent5 5_Progress__BFKT3G_HSPA_OFC_PH_3_14_Jan_55_w_team_plan1" xfId="57841" xr:uid="{1C4ADDF7-8F74-4D84-B9F5-18DDA3BD260C}"/>
    <cellStyle name="40% - Accent5 6" xfId="3257" xr:uid="{C7D4F9EE-101A-4537-88A2-58E43750886C}"/>
    <cellStyle name="40% - Accent5 6 2" xfId="3258" xr:uid="{A7AEEDCF-4069-48B4-840F-BC5E9F8C5F83}"/>
    <cellStyle name="40% - Accent5 6 2 2" xfId="57842" xr:uid="{6985F64C-BF20-44E1-810F-8725908108DD}"/>
    <cellStyle name="40% - Accent5 6 3" xfId="3259" xr:uid="{763DA625-C535-44EB-9E9D-BA71770AC714}"/>
    <cellStyle name="40% - Accent5 6 4" xfId="3260" xr:uid="{75AEA092-33C8-4A8E-875B-3666553B00A0}"/>
    <cellStyle name="40% - Accent5 7" xfId="3261" xr:uid="{153D35E9-D5A6-4BC9-A06E-138895430983}"/>
    <cellStyle name="40% - Accent5 8" xfId="3262" xr:uid="{3FB2CCBA-0269-4973-B300-6C12C4C59EA9}"/>
    <cellStyle name="40% - Accent5 9" xfId="3263" xr:uid="{A59CA0E0-2638-4EBF-9983-4FDE990AF7B0}"/>
    <cellStyle name="40% - Accent6" xfId="61" builtinId="51" customBuiltin="1"/>
    <cellStyle name="40% - Accent6 10" xfId="3264" xr:uid="{AB12FA16-BDF7-4A49-8FC8-E3942B63AAB1}"/>
    <cellStyle name="40% - Accent6 11" xfId="3265" xr:uid="{CFCBD105-8EEA-4096-9C42-B599F65185F6}"/>
    <cellStyle name="40% - Accent6 12" xfId="3266" xr:uid="{FACAC3F1-4451-4A7B-847F-1FF8BD77A432}"/>
    <cellStyle name="40% - Accent6 13" xfId="3267" xr:uid="{20910579-0484-4DC1-9CA4-8BFD25F893BB}"/>
    <cellStyle name="40% - Accent6 14" xfId="3268" xr:uid="{2D9676B4-B883-4861-9DE1-B2E038B67AD9}"/>
    <cellStyle name="40% - Accent6 15" xfId="3269" xr:uid="{83ED59FF-6088-4867-8E51-4AD228E8D750}"/>
    <cellStyle name="40% - Accent6 16" xfId="3270" xr:uid="{E5F454CD-6C9A-4938-92E9-94316938ED13}"/>
    <cellStyle name="40% - Accent6 17" xfId="3271" xr:uid="{4A36BCB4-EE41-4A5C-8F6A-BBC4F5DDD324}"/>
    <cellStyle name="40% - Accent6 18" xfId="3272" xr:uid="{9985F7DA-FAA9-4B8F-8695-37F4EB29B769}"/>
    <cellStyle name="40% - Accent6 19" xfId="57555" xr:uid="{333A170F-927A-419E-96F5-7CDDE60DD458}"/>
    <cellStyle name="40% - Accent6 2" xfId="160" xr:uid="{DE73AE87-97C7-4099-8040-65F6173698F5}"/>
    <cellStyle name="40% - Accent6 2 10" xfId="57843" xr:uid="{4669AFAC-3E72-4BAA-8AC5-5E605718ABE3}"/>
    <cellStyle name="40% - Accent6 2 11" xfId="57844" xr:uid="{738FF3F0-04B5-4FAB-9826-82A22F55F9B2}"/>
    <cellStyle name="40% - Accent6 2 11 2" xfId="57845" xr:uid="{7D21A722-0944-4BB3-97D8-CAA1D71E0A2E}"/>
    <cellStyle name="40% - Accent6 2 11 2 2" xfId="57846" xr:uid="{28DD20B1-F759-4C1B-A421-929C9D4EA34D}"/>
    <cellStyle name="40% - Accent6 2 11 2 2 2" xfId="57847" xr:uid="{7329855C-D4F0-4B52-9C73-7FC5DFC51CEF}"/>
    <cellStyle name="40% - Accent6 2 11 2 2_Progress__BFKT3G_HSPA_OFC_PH_3_14_Jan_55_w_team_plan1" xfId="57848" xr:uid="{69B1ED46-CD93-48E5-B966-37449E8FBF7C}"/>
    <cellStyle name="40% - Accent6 2 11 2_Progress__BFKT3G_HSPA_OFC_PH_3_14_Jan_55_w_team_plan1" xfId="57849" xr:uid="{444CB7BF-38FD-42B5-9B47-82C39D4C14AA}"/>
    <cellStyle name="40% - Accent6 2 11_Progress__BFKT3G_HSPA_OFC_PH_3_14_Jan_55_w_team_plan1" xfId="57850" xr:uid="{9490E0BC-E2B4-4B29-A270-FE1E9F6CE918}"/>
    <cellStyle name="40% - Accent6 2 12" xfId="57851" xr:uid="{E8222B28-3639-402D-97CB-693642199763}"/>
    <cellStyle name="40% - Accent6 2 12 2" xfId="57852" xr:uid="{FB3993DC-F36C-4530-AA73-E3139134E0B9}"/>
    <cellStyle name="40% - Accent6 2 12_Progress__BFKT3G_HSPA_OFC_PH_3_14_Jan_55_w_team_plan1" xfId="57853" xr:uid="{D1584566-39A4-4D42-BB80-E11C9FE41FA1}"/>
    <cellStyle name="40% - Accent6 2 13" xfId="57854" xr:uid="{570026C3-B2CE-4BBD-BC15-0303CF99EA10}"/>
    <cellStyle name="40% - Accent6 2 14" xfId="3273" xr:uid="{53877868-1741-499E-B0CE-1CC461221EDA}"/>
    <cellStyle name="40% - Accent6 2 2" xfId="271" xr:uid="{5EFBB5F3-BE21-4995-8B53-288E811D4B8A}"/>
    <cellStyle name="40% - Accent6 2 2 2" xfId="994" xr:uid="{A294EA56-8936-4061-80DA-7FA0936C0B03}"/>
    <cellStyle name="40% - Accent6 2 2 2 2" xfId="1078" xr:uid="{965388A9-AFF0-4F1F-BD71-286450211131}"/>
    <cellStyle name="40% - Accent6 2 2 2 2 2" xfId="3276" xr:uid="{27FBBB22-2557-42C2-9638-7C0B87CADA4B}"/>
    <cellStyle name="40% - Accent6 2 2 2 3" xfId="3275" xr:uid="{2D6BA29A-B5FE-4EA3-863C-27798C9BA7DC}"/>
    <cellStyle name="40% - Accent6 2 2 3" xfId="1011" xr:uid="{7119A458-32EA-4E99-9C65-44D11C24E2D3}"/>
    <cellStyle name="40% - Accent6 2 2 3 2" xfId="1098" xr:uid="{E1F56BC6-4610-4D30-ADBE-FFD9C90205A6}"/>
    <cellStyle name="40% - Accent6 2 2 3 3" xfId="3277" xr:uid="{CD604AC6-E114-4D4E-B65E-4A1010256B36}"/>
    <cellStyle name="40% - Accent6 2 2 4" xfId="1023" xr:uid="{595D0028-64DC-4EAF-8205-6AC79759949C}"/>
    <cellStyle name="40% - Accent6 2 2 4 2" xfId="1116" xr:uid="{C719F831-6AB9-48AC-9944-1BD1DD958C71}"/>
    <cellStyle name="40% - Accent6 2 2 4 3" xfId="3278" xr:uid="{1306E209-6915-462F-849D-D37B85C67194}"/>
    <cellStyle name="40% - Accent6 2 2 5" xfId="1034" xr:uid="{CF34ECE8-B2EF-4F84-B48A-ADEA18B2D21C}"/>
    <cellStyle name="40% - Accent6 2 2 5 2" xfId="1038" xr:uid="{8D1F28FE-C83F-411A-9170-835070D3C2BA}"/>
    <cellStyle name="40% - Accent6 2 2 5 2 2" xfId="1140" xr:uid="{C5FCE8B5-2EDB-4B73-B1BB-34773B772C5A}"/>
    <cellStyle name="40% - Accent6 2 2 5 2 3" xfId="982" xr:uid="{CF54C480-7B7F-4290-8F3C-3A5929275940}"/>
    <cellStyle name="40% - Accent6 2 2 5 2 3 2" xfId="1170" xr:uid="{E610B637-9D0A-4F50-95A8-27E27231F00E}"/>
    <cellStyle name="40% - Accent6 2 2 5 2 3 3" xfId="58936" xr:uid="{1B8AAFF2-AFCF-4CCF-831C-FA3141A0551A}"/>
    <cellStyle name="40% - Accent6 2 2 5 3" xfId="1137" xr:uid="{FEB4CF96-97BA-466A-93B1-A7C5531E37A1}"/>
    <cellStyle name="40% - Accent6 2 2 6" xfId="1042" xr:uid="{A1E6E779-2C06-4FA8-9B21-675FDBEEFB4C}"/>
    <cellStyle name="40% - Accent6 2 2 6 2" xfId="1143" xr:uid="{4545E7BB-E4F8-4786-8113-062E2CF20971}"/>
    <cellStyle name="40% - Accent6 2 2 7" xfId="1074" xr:uid="{74B1FFCD-4FFB-4D31-89C8-AD1F35F9E727}"/>
    <cellStyle name="40% - Accent6 2 2 8" xfId="3274" xr:uid="{BCE52DA9-0EBA-4F00-97E4-89155C2F7381}"/>
    <cellStyle name="40% - Accent6 2 2 9" xfId="989" xr:uid="{C5E64EA6-5483-44E5-A2B5-6275B5DBEEF0}"/>
    <cellStyle name="40% - Accent6 2 3" xfId="272" xr:uid="{9667294D-D5DA-4A65-A4BA-1C20CF94E20B}"/>
    <cellStyle name="40% - Accent6 2 3 2" xfId="383" xr:uid="{3C01CB39-5843-43E9-B10F-47786ED7F653}"/>
    <cellStyle name="40% - Accent6 2 3 2 2" xfId="507" xr:uid="{ECCC627F-2B9D-4C41-8333-A5A80982C597}"/>
    <cellStyle name="40% - Accent6 2 3 2 3" xfId="630" xr:uid="{029ABD22-C791-4A26-B503-1BD3424F4C47}"/>
    <cellStyle name="40% - Accent6 2 3 2 3 2" xfId="3280" xr:uid="{78B210C6-0254-4C08-ABA3-6BB675DF96AD}"/>
    <cellStyle name="40% - Accent6 2 3 3" xfId="446" xr:uid="{D0F58AF1-3F5E-4C27-BB64-C4EFEFCC8427}"/>
    <cellStyle name="40% - Accent6 2 3 3 2" xfId="1120" xr:uid="{514107BA-C7C1-4122-BF08-704A10BFDC49}"/>
    <cellStyle name="40% - Accent6 2 3 3 3" xfId="3281" xr:uid="{0ECC4861-9A7E-49FE-A884-425CC1DC1850}"/>
    <cellStyle name="40% - Accent6 2 3 4" xfId="569" xr:uid="{04FEA582-9B8A-4347-B25E-317DCBE430F0}"/>
    <cellStyle name="40% - Accent6 2 3 4 2" xfId="1144" xr:uid="{52E20BFC-0C58-4A6C-B572-C04B883D2C20}"/>
    <cellStyle name="40% - Accent6 2 3 5" xfId="1082" xr:uid="{92B288CA-2756-4D9F-923B-DA4721E3AF3E}"/>
    <cellStyle name="40% - Accent6 2 3 6" xfId="3279" xr:uid="{D16A523C-3754-43C0-BA26-8DD19618C934}"/>
    <cellStyle name="40% - Accent6 2 4" xfId="382" xr:uid="{CF14BEDC-EC3F-48E0-B60B-E86F22741958}"/>
    <cellStyle name="40% - Accent6 2 4 2" xfId="506" xr:uid="{87AB5B3A-107B-4D6D-8659-6B95A1F8E4E3}"/>
    <cellStyle name="40% - Accent6 2 4 2 2" xfId="3283" xr:uid="{B6AF5074-C9ED-42BD-A337-BC283C2FC143}"/>
    <cellStyle name="40% - Accent6 2 4 3" xfId="629" xr:uid="{FC4835E4-9BD1-420E-B741-4EF8AFFA9C96}"/>
    <cellStyle name="40% - Accent6 2 4 3 2" xfId="3282" xr:uid="{F52FE18D-EE88-4FCB-82D2-AA6A1AE2ED3D}"/>
    <cellStyle name="40% - Accent6 2 5" xfId="445" xr:uid="{5160D312-7B7D-475A-9BB1-8ACAF17A6FF9}"/>
    <cellStyle name="40% - Accent6 2 5 2" xfId="1097" xr:uid="{AAF6A37D-EA1C-465A-89E7-77ED29D109A3}"/>
    <cellStyle name="40% - Accent6 2 5 2 2" xfId="57855" xr:uid="{5CAAE943-E2DB-4FCF-8543-05982BF7167E}"/>
    <cellStyle name="40% - Accent6 2 5 3" xfId="3284" xr:uid="{3D8AA408-FFE7-4DC8-8E7B-CE2BA421E89E}"/>
    <cellStyle name="40% - Accent6 2 6" xfId="568" xr:uid="{3D620199-4E94-4B62-8648-5A4BA46E2E6C}"/>
    <cellStyle name="40% - Accent6 2 6 2" xfId="1115" xr:uid="{2E05244B-5923-4E74-9DDF-0F85E6EAB242}"/>
    <cellStyle name="40% - Accent6 2 6 2 2" xfId="57856" xr:uid="{43BF0835-C984-4DB9-B9F5-67A79A9B443E}"/>
    <cellStyle name="40% - Accent6 2 6 3" xfId="3285" xr:uid="{03675EF6-689F-424A-8620-5573B106B92A}"/>
    <cellStyle name="40% - Accent6 2 7" xfId="270" xr:uid="{395F6A40-E94F-4953-996D-9AE73181F471}"/>
    <cellStyle name="40% - Accent6 2 7 2" xfId="1142" xr:uid="{C3511856-5F72-4432-9F66-5E942A6A2910}"/>
    <cellStyle name="40% - Accent6 2 7 2 2" xfId="57857" xr:uid="{9F49B703-3BD3-466F-9582-1D35EAE93AC6}"/>
    <cellStyle name="40% - Accent6 2 7 3" xfId="3286" xr:uid="{42059EC9-D3D6-48DD-AE10-1F8DD8FF1F20}"/>
    <cellStyle name="40% - Accent6 2 8" xfId="1073" xr:uid="{FEED8441-6AD0-49E8-AE7D-5AF17CE957E1}"/>
    <cellStyle name="40% - Accent6 2 8 2" xfId="57859" xr:uid="{12A8D00C-38E4-41DA-8B4B-166AC6C00728}"/>
    <cellStyle name="40% - Accent6 2 8 2 2" xfId="57860" xr:uid="{4404CF6A-1067-4C39-BCAF-D7A05FD79AA4}"/>
    <cellStyle name="40% - Accent6 2 8 2 2 2" xfId="57861" xr:uid="{6A8AB9E8-E3FA-4021-A09F-26A20F9D3A6A}"/>
    <cellStyle name="40% - Accent6 2 8 2 2_Progress__BFKT3G_HSPA_OFC_PH_3_14_Jan_55_w_team_plan1" xfId="57862" xr:uid="{D90F93A8-698D-4C08-939C-9C4A44F725FE}"/>
    <cellStyle name="40% - Accent6 2 8 2_Progress__BFKT3G_HSPA_OFC_PH_3_14_Jan_55_w_team_plan1" xfId="57863" xr:uid="{4A7E77D0-0894-47D7-B01C-51EF0C708CB8}"/>
    <cellStyle name="40% - Accent6 2 8 3" xfId="57864" xr:uid="{8608BDD5-8246-4A1A-9396-B5FD24683378}"/>
    <cellStyle name="40% - Accent6 2 8 4" xfId="57865" xr:uid="{3435A482-7E50-4832-8934-A8E19071D11F}"/>
    <cellStyle name="40% - Accent6 2 8 5" xfId="57858" xr:uid="{D4BC2EEB-A47C-434D-98F6-92C0CF8976EA}"/>
    <cellStyle name="40% - Accent6 2 8 6" xfId="3287" xr:uid="{65D2A63C-802D-4E91-A293-E45EB811F17F}"/>
    <cellStyle name="40% - Accent6 2 8_Progress__BFKT3G_HSPA_OFC_PH_3_14_Jan_55_w_team_plan1" xfId="57866" xr:uid="{D089939E-4FBE-43E3-ADDE-611D730A3362}"/>
    <cellStyle name="40% - Accent6 2 9" xfId="57867" xr:uid="{1B8C5B8D-B548-4949-BBA5-5EB2D4393304}"/>
    <cellStyle name="40% - Accent6 20" xfId="2640" xr:uid="{2154474B-0CEE-4558-B02D-073BFCD19D31}"/>
    <cellStyle name="40% - Accent6 21" xfId="1227" xr:uid="{1CDEBB49-4F6C-4658-B2A6-F73C8E0D8CE4}"/>
    <cellStyle name="40% - Accent6 22" xfId="58853" xr:uid="{3E79DF54-F607-4877-AD9C-D40DA699D6D2}"/>
    <cellStyle name="40% - Accent6 23" xfId="58870" xr:uid="{A72E3085-4BBD-4BB8-8DE5-E1E42F5AE6A2}"/>
    <cellStyle name="40% - Accent6 24" xfId="58896" xr:uid="{0A410DE0-9424-4B90-B582-4B83AF98B161}"/>
    <cellStyle name="40% - Accent6 25" xfId="58907" xr:uid="{9CCF2178-33FB-4522-96D9-A67C92432AB0}"/>
    <cellStyle name="40% - Accent6 26" xfId="58914" xr:uid="{E815590C-E94A-4C4A-9171-9B1D1FB032C4}"/>
    <cellStyle name="40% - Accent6 27" xfId="58928" xr:uid="{F9E393A3-370A-450D-A958-FB00C3C06691}"/>
    <cellStyle name="40% - Accent6 3" xfId="273" xr:uid="{73F7B853-AC6E-41F3-A195-47EE7406E433}"/>
    <cellStyle name="40% - Accent6 3 2" xfId="384" xr:uid="{E5D38BB7-8493-41CD-8CAE-DB46954395B4}"/>
    <cellStyle name="40% - Accent6 3 2 2" xfId="508" xr:uid="{93285B7A-55A1-48DA-9B33-58D3B6BFBA26}"/>
    <cellStyle name="40% - Accent6 3 2 2 2" xfId="3291" xr:uid="{79182347-2044-4EAE-8114-3F21BD307972}"/>
    <cellStyle name="40% - Accent6 3 2 2 3" xfId="3290" xr:uid="{89483D36-663F-42F3-B1F3-19969AB80A9E}"/>
    <cellStyle name="40% - Accent6 3 2 3" xfId="631" xr:uid="{C5FE620E-759D-4C82-A53A-9BFC9B14655C}"/>
    <cellStyle name="40% - Accent6 3 2 4" xfId="3289" xr:uid="{E4C97A19-6145-4360-A7DC-8B87AD54090A}"/>
    <cellStyle name="40% - Accent6 3 3" xfId="447" xr:uid="{2A7F8ED3-327C-4966-8976-9DCB056F59BC}"/>
    <cellStyle name="40% - Accent6 3 3 2" xfId="3292" xr:uid="{849613CB-1415-46F6-BD1F-64314C5BBFF2}"/>
    <cellStyle name="40% - Accent6 3 4" xfId="570" xr:uid="{62551763-ADC8-425E-A822-BC262C47C462}"/>
    <cellStyle name="40% - Accent6 3 4 2" xfId="3294" xr:uid="{A0A58170-6950-4F58-AEBB-9EB0A8D3F99A}"/>
    <cellStyle name="40% - Accent6 3 4 3" xfId="3293" xr:uid="{266F176E-977B-4665-AB25-B055D3DC518A}"/>
    <cellStyle name="40% - Accent6 3 5" xfId="57868" xr:uid="{ABA7B106-22F8-4559-8FF3-5992AC053A46}"/>
    <cellStyle name="40% - Accent6 3 6" xfId="3288" xr:uid="{BAD99109-9FFE-4C8A-8107-D3FE3788EFE8}"/>
    <cellStyle name="40% - Accent6 3_Progress__BFKT3G_HSPA_OFC_PH_3_14_Jan_55_w_team_plan1" xfId="57869" xr:uid="{8ED42F16-4917-46DF-BE42-A0CDD470C6DE}"/>
    <cellStyle name="40% - Accent6 4" xfId="3295" xr:uid="{9A0C5F58-1AB4-4323-81FD-D083544065E2}"/>
    <cellStyle name="40% - Accent6 4 2" xfId="3296" xr:uid="{A56D99E7-BF15-4D98-9109-61D9690AB475}"/>
    <cellStyle name="40% - Accent6 4 2 2" xfId="3297" xr:uid="{5024FD9E-2D41-42ED-8355-9D9AFDBD764A}"/>
    <cellStyle name="40% - Accent6 4 2 2 2" xfId="3298" xr:uid="{F21209A9-B815-48BD-B23B-DB15435286EB}"/>
    <cellStyle name="40% - Accent6 4 2 3" xfId="3299" xr:uid="{60174563-79C6-4FAA-B761-162C52AEADF9}"/>
    <cellStyle name="40% - Accent6 4 2 4" xfId="57871" xr:uid="{6931786B-3143-4BC6-BA7F-E8979272534F}"/>
    <cellStyle name="40% - Accent6 4 3" xfId="3300" xr:uid="{656FB5B7-D1D8-4D3B-8DF4-9C96310AB8B3}"/>
    <cellStyle name="40% - Accent6 4 3 2" xfId="3301" xr:uid="{EDDB32A4-C312-45D5-AC77-7C5E46B0BF7A}"/>
    <cellStyle name="40% - Accent6 4 4" xfId="3302" xr:uid="{E64EB7F1-7790-4C44-9420-853D18D33A78}"/>
    <cellStyle name="40% - Accent6 4 4 2" xfId="3303" xr:uid="{94483945-50F7-47C4-9101-B25787E0F09A}"/>
    <cellStyle name="40% - Accent6 4 5" xfId="3304" xr:uid="{B0FD3B6B-5FC8-4915-B0DA-E0F48277F22F}"/>
    <cellStyle name="40% - Accent6 4 6" xfId="3305" xr:uid="{E25421B4-54BB-4BC9-B232-83A2675F8A4C}"/>
    <cellStyle name="40% - Accent6 4 7" xfId="57870" xr:uid="{6CE468CE-D4D4-4A2B-A67C-CDBF31A5AFDD}"/>
    <cellStyle name="40% - Accent6 4_Progress__BFKT3G_HSPA_OFC_PH_3_14_Jan_55_w_team_plan1" xfId="57872" xr:uid="{14B4B22F-0DDB-48CC-AD08-06916B327C75}"/>
    <cellStyle name="40% - Accent6 5" xfId="3306" xr:uid="{1E3EEE04-F4E0-4BAF-9150-C07A01DB5375}"/>
    <cellStyle name="40% - Accent6 5 2" xfId="3307" xr:uid="{E6D107C9-139F-45AF-ACD9-53B033CAB69D}"/>
    <cellStyle name="40% - Accent6 5 2 2" xfId="3308" xr:uid="{48EB986D-1A4F-471E-9806-3B031A3F5088}"/>
    <cellStyle name="40% - Accent6 5 2 3" xfId="57874" xr:uid="{74375378-E8DD-4DE9-8110-24293310C296}"/>
    <cellStyle name="40% - Accent6 5 3" xfId="3309" xr:uid="{82C0B746-D240-41BF-8BB5-7ED4B3D770E8}"/>
    <cellStyle name="40% - Accent6 5 3 2" xfId="3310" xr:uid="{F8EE2CF9-DECD-49EA-8532-96190CF22DC9}"/>
    <cellStyle name="40% - Accent6 5 4" xfId="3311" xr:uid="{15023DAF-3DA8-430D-8B62-DA872B1BDAA7}"/>
    <cellStyle name="40% - Accent6 5 5" xfId="57873" xr:uid="{8C34D915-6F46-4B4A-BF65-0937E3597344}"/>
    <cellStyle name="40% - Accent6 5_Progress__BFKT3G_HSPA_OFC_PH_3_14_Jan_55_w_team_plan1" xfId="57875" xr:uid="{45C857FD-8391-492F-90F2-806475CDBFC7}"/>
    <cellStyle name="40% - Accent6 6" xfId="3312" xr:uid="{155D82E6-E692-4F00-8E4C-CBA0A0B50A81}"/>
    <cellStyle name="40% - Accent6 6 2" xfId="3313" xr:uid="{45C27D0A-6AB1-4AB5-96C3-C3351769F125}"/>
    <cellStyle name="40% - Accent6 6 2 2" xfId="57876" xr:uid="{A56ADE05-BC39-4830-AA8F-86339BE8FC9A}"/>
    <cellStyle name="40% - Accent6 6 3" xfId="3314" xr:uid="{7D396A8C-0461-43A7-90F8-A2E9B427AD10}"/>
    <cellStyle name="40% - Accent6 6 4" xfId="3315" xr:uid="{08157282-3D9D-4B2E-B402-044EF8A53973}"/>
    <cellStyle name="40% - Accent6 7" xfId="3316" xr:uid="{37CD1AC7-6201-4167-903B-0A9FEE22B7DC}"/>
    <cellStyle name="40% - Accent6 8" xfId="3317" xr:uid="{AB5422EC-BB00-4435-BF4A-6353BE0DC06A}"/>
    <cellStyle name="40% - Accent6 9" xfId="3318" xr:uid="{AA78FD77-3EA1-48FB-ADF6-145324CEC614}"/>
    <cellStyle name="40% - ส่วนที่ถูกเน้น1" xfId="3319" xr:uid="{42171E20-A780-4132-8235-FDB75CD67044}"/>
    <cellStyle name="40% - ส่วนที่ถูกเน้น1 10" xfId="3320" xr:uid="{2FEF481B-27A0-4008-8FC8-86D00D3F6E5C}"/>
    <cellStyle name="40% - ส่วนที่ถูกเน้น1 10 2" xfId="3321" xr:uid="{F37B3476-B1C7-4178-8849-C0E43AE938FF}"/>
    <cellStyle name="40% - ส่วนที่ถูกเน้น1 10 2 2" xfId="3322" xr:uid="{8622BBA7-12F2-4C60-8D09-A1C7DEC73CAC}"/>
    <cellStyle name="40% - ส่วนที่ถูกเน้น1 10 3" xfId="3323" xr:uid="{3B5887D7-B5A3-48FE-8CF6-02563A362491}"/>
    <cellStyle name="40% - ส่วนที่ถูกเน้น1 10 3 2" xfId="3324" xr:uid="{59F88E30-65C2-4AE3-A71D-1DBFA4D7568B}"/>
    <cellStyle name="40% - ส่วนที่ถูกเน้น1 10 4" xfId="3325" xr:uid="{327151BF-EBB0-41C7-A979-40A0235F84C9}"/>
    <cellStyle name="40% - ส่วนที่ถูกเน้น1 11" xfId="3326" xr:uid="{A72DEA74-CA26-46A1-8639-3C4D27A44BFF}"/>
    <cellStyle name="40% - ส่วนที่ถูกเน้น1 11 2" xfId="3327" xr:uid="{E7A236AB-C79E-4CD2-B4F9-4B184B07D9BD}"/>
    <cellStyle name="40% - ส่วนที่ถูกเน้น1 11 2 2" xfId="3328" xr:uid="{21BC5D96-6B7C-40A1-A649-AC48C79AD930}"/>
    <cellStyle name="40% - ส่วนที่ถูกเน้น1 11 3" xfId="3329" xr:uid="{3C94ABE0-259C-4862-AD7F-76515753983D}"/>
    <cellStyle name="40% - ส่วนที่ถูกเน้น1 11 3 2" xfId="3330" xr:uid="{F9FE551F-C9C7-4636-BC30-896A540F9310}"/>
    <cellStyle name="40% - ส่วนที่ถูกเน้น1 11 4" xfId="3331" xr:uid="{B15B089F-1396-471E-97B5-FAF5EABADD4A}"/>
    <cellStyle name="40% - ส่วนที่ถูกเน้น1 12" xfId="3332" xr:uid="{115CE7A4-DE6D-466A-A021-F179591102BA}"/>
    <cellStyle name="40% - ส่วนที่ถูกเน้น1 12 2" xfId="3333" xr:uid="{2F10E818-19B1-4623-8F27-3CF580BC5181}"/>
    <cellStyle name="40% - ส่วนที่ถูกเน้น1 12 2 2" xfId="3334" xr:uid="{219A2FB4-7001-41C6-B632-E9BC126B7D67}"/>
    <cellStyle name="40% - ส่วนที่ถูกเน้น1 12 3" xfId="3335" xr:uid="{D56461A6-91EB-413A-A762-210B3648E75D}"/>
    <cellStyle name="40% - ส่วนที่ถูกเน้น1 12 3 2" xfId="3336" xr:uid="{D3B377D4-A039-4ACA-8987-96175D3522ED}"/>
    <cellStyle name="40% - ส่วนที่ถูกเน้น1 12 4" xfId="3337" xr:uid="{1A13286D-5E8A-44F1-8023-AD661217CD6D}"/>
    <cellStyle name="40% - ส่วนที่ถูกเน้น1 13" xfId="3338" xr:uid="{B8B833CD-22CC-49DD-98D2-DB96269A1284}"/>
    <cellStyle name="40% - ส่วนที่ถูกเน้น1 13 2" xfId="3339" xr:uid="{5DE34D1E-5C33-4805-A654-2DF02BCD4C3E}"/>
    <cellStyle name="40% - ส่วนที่ถูกเน้น1 13 2 2" xfId="3340" xr:uid="{A7DC2808-D13D-4775-9BBA-C14C348B9FA8}"/>
    <cellStyle name="40% - ส่วนที่ถูกเน้น1 13 3" xfId="3341" xr:uid="{FEA7CF18-0105-4D64-B3CF-713F04B28A5F}"/>
    <cellStyle name="40% - ส่วนที่ถูกเน้น1 13 3 2" xfId="3342" xr:uid="{89CD78BA-A076-46C3-B342-FA0956BB5E75}"/>
    <cellStyle name="40% - ส่วนที่ถูกเน้น1 13 4" xfId="3343" xr:uid="{85853821-4BAB-4C73-BA49-E22EEEBDE535}"/>
    <cellStyle name="40% - ส่วนที่ถูกเน้น1 14" xfId="3344" xr:uid="{06D32E9E-B60E-4E92-A42B-6219DE007DEC}"/>
    <cellStyle name="40% - ส่วนที่ถูกเน้น1 14 2" xfId="3345" xr:uid="{821F9D69-A39A-46A4-BCFB-E5D6D4F5093E}"/>
    <cellStyle name="40% - ส่วนที่ถูกเน้น1 14 2 2" xfId="3346" xr:uid="{38253F3A-7C12-4640-B217-1E547545B4D9}"/>
    <cellStyle name="40% - ส่วนที่ถูกเน้น1 14 3" xfId="3347" xr:uid="{E9C9F383-1D1B-462B-93B9-6224807BDDEC}"/>
    <cellStyle name="40% - ส่วนที่ถูกเน้น1 14 3 2" xfId="3348" xr:uid="{41E1E0EA-2DA2-4327-A131-FA88CFB1E710}"/>
    <cellStyle name="40% - ส่วนที่ถูกเน้น1 14 4" xfId="3349" xr:uid="{9FAEDCC8-DCCF-4223-B113-F8C4243EB0EB}"/>
    <cellStyle name="40% - ส่วนที่ถูกเน้น1 15" xfId="3350" xr:uid="{DF2A82B8-F8A4-4A7B-BDFB-C8DA4DC501E8}"/>
    <cellStyle name="40% - ส่วนที่ถูกเน้น1 15 2" xfId="3351" xr:uid="{66C77E66-B851-4909-BA4F-3BD475E9BD64}"/>
    <cellStyle name="40% - ส่วนที่ถูกเน้น1 15 2 2" xfId="3352" xr:uid="{E6EE03EA-F24C-45BA-8868-A04944C1FE11}"/>
    <cellStyle name="40% - ส่วนที่ถูกเน้น1 15 3" xfId="3353" xr:uid="{65129A72-3BD4-4A54-A0C0-F7F9392B2C5F}"/>
    <cellStyle name="40% - ส่วนที่ถูกเน้น1 15 3 2" xfId="3354" xr:uid="{9E35C2FB-0CC9-4AE7-991A-F649AF602D00}"/>
    <cellStyle name="40% - ส่วนที่ถูกเน้น1 15 4" xfId="3355" xr:uid="{A94FB698-7C73-452D-B323-ED840537369F}"/>
    <cellStyle name="40% - ส่วนที่ถูกเน้น1 16" xfId="3356" xr:uid="{3DC46354-2D98-4445-B212-8842BEF9337B}"/>
    <cellStyle name="40% - ส่วนที่ถูกเน้น1 16 2" xfId="3357" xr:uid="{733B7AE5-9CD8-4A9B-B923-1ABBD8564590}"/>
    <cellStyle name="40% - ส่วนที่ถูกเน้น1 16 2 2" xfId="3358" xr:uid="{6C83050F-D84F-43D6-98A7-913CE4385C2C}"/>
    <cellStyle name="40% - ส่วนที่ถูกเน้น1 16 3" xfId="3359" xr:uid="{948F72A8-60AA-4377-9AAA-EB236FD37264}"/>
    <cellStyle name="40% - ส่วนที่ถูกเน้น1 16 3 2" xfId="3360" xr:uid="{DC628FB5-B6C4-4AA8-BE00-E819198BF61E}"/>
    <cellStyle name="40% - ส่วนที่ถูกเน้น1 16 4" xfId="3361" xr:uid="{5DC949FC-F01C-4BC5-8653-9A69FA5D6BB4}"/>
    <cellStyle name="40% - ส่วนที่ถูกเน้น1 17" xfId="3362" xr:uid="{76778E4F-408B-4932-A37B-0DB6DDFFC217}"/>
    <cellStyle name="40% - ส่วนที่ถูกเน้น1 17 2" xfId="3363" xr:uid="{17CCB1C2-52F6-49D6-8B3A-20727B24CE1B}"/>
    <cellStyle name="40% - ส่วนที่ถูกเน้น1 17 2 2" xfId="3364" xr:uid="{08B5B139-B402-46F0-81C3-87ED9F92F6AE}"/>
    <cellStyle name="40% - ส่วนที่ถูกเน้น1 17 3" xfId="3365" xr:uid="{BE228E16-9571-426C-B215-0533F9F408C8}"/>
    <cellStyle name="40% - ส่วนที่ถูกเน้น1 17 3 2" xfId="3366" xr:uid="{991689C9-96AC-43F5-81BA-02A390FBAF3B}"/>
    <cellStyle name="40% - ส่วนที่ถูกเน้น1 17 4" xfId="3367" xr:uid="{AF303E43-DDD4-4884-BAB8-A7B14372915C}"/>
    <cellStyle name="40% - ส่วนที่ถูกเน้น1 18" xfId="3368" xr:uid="{59533EF9-D06D-4CE5-AAA6-0EC63896C97A}"/>
    <cellStyle name="40% - ส่วนที่ถูกเน้น1 18 2" xfId="3369" xr:uid="{8530690B-B38C-40A6-BFD4-2CC766430569}"/>
    <cellStyle name="40% - ส่วนที่ถูกเน้น1 18 2 2" xfId="3370" xr:uid="{584C5BF8-DBB7-4C77-A669-45CD4B096C5C}"/>
    <cellStyle name="40% - ส่วนที่ถูกเน้น1 18 3" xfId="3371" xr:uid="{6283FEE7-48DA-498E-AF92-584C2296B49F}"/>
    <cellStyle name="40% - ส่วนที่ถูกเน้น1 18 3 2" xfId="3372" xr:uid="{759BD529-5667-4773-B53C-5F07227F289B}"/>
    <cellStyle name="40% - ส่วนที่ถูกเน้น1 18 4" xfId="3373" xr:uid="{71A3C17B-CD32-4EEB-B6C1-E519A418B8FF}"/>
    <cellStyle name="40% - ส่วนที่ถูกเน้น1 19" xfId="3374" xr:uid="{E1E33E6D-C142-4391-9AC4-8C803E569881}"/>
    <cellStyle name="40% - ส่วนที่ถูกเน้น1 19 2" xfId="3375" xr:uid="{B28AAA6D-8DFD-4F0B-9EBE-F4FDF42AE3BD}"/>
    <cellStyle name="40% - ส่วนที่ถูกเน้น1 19 2 2" xfId="3376" xr:uid="{C649E79A-B1BB-456D-8AAD-BAF70F03330E}"/>
    <cellStyle name="40% - ส่วนที่ถูกเน้น1 19 2 3" xfId="3377" xr:uid="{7EFFC863-10B8-4D70-8582-CE609310DC01}"/>
    <cellStyle name="40% - ส่วนที่ถูกเน้น1 19 2 4" xfId="3378" xr:uid="{B9E69DD2-45CA-42F4-86AA-83A5B43230BD}"/>
    <cellStyle name="40% - ส่วนที่ถูกเน้น1 19 3" xfId="3379" xr:uid="{16E391EF-6C98-4771-9EC5-6C97CE3E7A01}"/>
    <cellStyle name="40% - ส่วนที่ถูกเน้น1 19 3 2" xfId="3380" xr:uid="{898E5B37-3960-4964-91E1-6213FB5A5D0B}"/>
    <cellStyle name="40% - ส่วนที่ถูกเน้น1 19 4" xfId="3381" xr:uid="{714EE1B9-CE45-4201-8E3F-78DE8F1D5CFB}"/>
    <cellStyle name="40% - ส่วนที่ถูกเน้น1 19 5" xfId="3382" xr:uid="{649E0D30-9641-4825-8B88-EF9184D97738}"/>
    <cellStyle name="40% - ส่วนที่ถูกเน้น1 2" xfId="3383" xr:uid="{AC205846-E298-4ABF-B13F-AEE66BBAB564}"/>
    <cellStyle name="40% - ส่วนที่ถูกเน้น1 2 2" xfId="3384" xr:uid="{472741AA-74AE-4F8F-B158-871AD9458D3A}"/>
    <cellStyle name="40% - ส่วนที่ถูกเน้น1 2 2 2" xfId="3385" xr:uid="{AC5A508C-108E-46BC-AD76-A292379071F4}"/>
    <cellStyle name="40% - ส่วนที่ถูกเน้น1 2 2 2 2" xfId="3386" xr:uid="{0F86EAD5-BAC3-49E3-86A0-8356B3FE1E18}"/>
    <cellStyle name="40% - ส่วนที่ถูกเน้น1 2 2 2 2 2" xfId="3387" xr:uid="{7AD5BD71-E4C5-402B-911B-B80A76A6A055}"/>
    <cellStyle name="40% - ส่วนที่ถูกเน้น1 2 2 2 3" xfId="3388" xr:uid="{35F2F006-5001-4B77-9306-1A147B3EB798}"/>
    <cellStyle name="40% - ส่วนที่ถูกเน้น1 2 2 2 4" xfId="3389" xr:uid="{03618A52-C3AE-419E-AAA6-50DB8A2C9A99}"/>
    <cellStyle name="40% - ส่วนที่ถูกเน้น1 2 2 3" xfId="3390" xr:uid="{3524BB88-11B1-464C-A16B-A501CCD5136C}"/>
    <cellStyle name="40% - ส่วนที่ถูกเน้น1 2 2 3 2" xfId="3391" xr:uid="{D87E562D-117C-4D95-BB7A-718659B06D56}"/>
    <cellStyle name="40% - ส่วนที่ถูกเน้น1 2 2 4" xfId="3392" xr:uid="{4C967CF8-6ABA-473B-81F7-34FC3C8EF412}"/>
    <cellStyle name="40% - ส่วนที่ถูกเน้น1 2 2 5" xfId="3393" xr:uid="{0991DF2B-7DB8-4FA4-A6B0-8DCD51C5E338}"/>
    <cellStyle name="40% - ส่วนที่ถูกเน้น1 2 3" xfId="3394" xr:uid="{B6F9D945-0DBA-4226-96F3-F68C06B5A3C2}"/>
    <cellStyle name="40% - ส่วนที่ถูกเน้น1 2 3 2" xfId="3395" xr:uid="{714B21C7-9852-420E-BBF8-D2433D18368D}"/>
    <cellStyle name="40% - ส่วนที่ถูกเน้น1 2 4" xfId="3396" xr:uid="{2AB8C8DD-C27A-4459-BDF9-FD6F8183AFC5}"/>
    <cellStyle name="40% - ส่วนที่ถูกเน้น1 2 4 2" xfId="3397" xr:uid="{4EC3D7E2-AB8D-4B14-A5A5-CA265217C0C6}"/>
    <cellStyle name="40% - ส่วนที่ถูกเน้น1 2 4 3" xfId="3398" xr:uid="{A3C4BD61-BCB2-447B-AFD2-948F2982CAC3}"/>
    <cellStyle name="40% - ส่วนที่ถูกเน้น1 2 4 4" xfId="3399" xr:uid="{B6B67E1C-8AF4-4F65-A88E-A595E52C8BD0}"/>
    <cellStyle name="40% - ส่วนที่ถูกเน้น1 2 5" xfId="3400" xr:uid="{D4FC8634-1670-47CE-8D5F-720ECB7733FC}"/>
    <cellStyle name="40% - ส่วนที่ถูกเน้น1 2 5 2" xfId="3401" xr:uid="{81E5A5E8-460B-4319-BC7C-1F57BF169531}"/>
    <cellStyle name="40% - ส่วนที่ถูกเน้น1 2 5 3" xfId="3402" xr:uid="{2399B61D-522C-4D3E-A23F-6302AD89F1FC}"/>
    <cellStyle name="40% - ส่วนที่ถูกเน้น1 2 6" xfId="3403" xr:uid="{7CCC4D02-FA8C-42BB-BA66-8D35FF11F981}"/>
    <cellStyle name="40% - ส่วนที่ถูกเน้น1 2 7" xfId="3404" xr:uid="{0B8492A3-385E-4F85-B412-2DD42FDE857E}"/>
    <cellStyle name="40% - ส่วนที่ถูกเน้น1 2 8" xfId="3405" xr:uid="{DC883022-3AF1-432F-9730-22777E9A38D9}"/>
    <cellStyle name="40% - ส่วนที่ถูกเน้น1 2 9" xfId="3406" xr:uid="{B3AE795E-AD3F-4D1F-BB9E-6F5C783547F9}"/>
    <cellStyle name="40% - ส่วนที่ถูกเน้น1 20" xfId="3407" xr:uid="{FF6D08E0-0A83-4FC2-A77D-C7E96B95C37E}"/>
    <cellStyle name="40% - ส่วนที่ถูกเน้น1 20 2" xfId="3408" xr:uid="{9FB6067F-7C8B-4B7D-AAFC-FDA5EB2721D3}"/>
    <cellStyle name="40% - ส่วนที่ถูกเน้น1 20 3" xfId="3409" xr:uid="{C58BBE33-135F-4DF8-86FA-073DE3E9ABA7}"/>
    <cellStyle name="40% - ส่วนที่ถูกเน้น1 20 4" xfId="3410" xr:uid="{651548ED-1126-4D51-855E-0227BAE98001}"/>
    <cellStyle name="40% - ส่วนที่ถูกเน้น1 21" xfId="3411" xr:uid="{83A74F43-EE68-419A-A3F3-807E03C6B05D}"/>
    <cellStyle name="40% - ส่วนที่ถูกเน้น1 21 2" xfId="3412" xr:uid="{883A188F-FDEE-4EC2-B61D-60D8CFCBB460}"/>
    <cellStyle name="40% - ส่วนที่ถูกเน้น1 22" xfId="3413" xr:uid="{CCA35387-9DB8-4040-A28D-2BB9A54F3507}"/>
    <cellStyle name="40% - ส่วนที่ถูกเน้น1 22 2" xfId="3414" xr:uid="{F36F8BEC-4F45-4005-B5E7-EAD367AB8523}"/>
    <cellStyle name="40% - ส่วนที่ถูกเน้น1 23" xfId="3415" xr:uid="{16E3AC0A-E023-4A26-9414-DF9A8CF6E4B7}"/>
    <cellStyle name="40% - ส่วนที่ถูกเน้น1 23 2" xfId="3416" xr:uid="{F65A9B4C-93DC-4689-839F-82EDDB4D1BF3}"/>
    <cellStyle name="40% - ส่วนที่ถูกเน้น1 24" xfId="3417" xr:uid="{DBFE67FC-4F70-44F2-B67F-A14FF2A70653}"/>
    <cellStyle name="40% - ส่วนที่ถูกเน้น1 24 2" xfId="3418" xr:uid="{9E38DB89-A457-4338-A95E-A3A1E0908CAA}"/>
    <cellStyle name="40% - ส่วนที่ถูกเน้น1 25" xfId="3419" xr:uid="{93F630DC-B588-4F4B-9543-A85D33BD4BBF}"/>
    <cellStyle name="40% - ส่วนที่ถูกเน้น1 25 2" xfId="3420" xr:uid="{E5DEEBD2-15E8-40F2-B006-51E2A4C66B30}"/>
    <cellStyle name="40% - ส่วนที่ถูกเน้น1 26" xfId="57559" xr:uid="{861D05C6-24BB-476D-8CF2-D9B7F0B66069}"/>
    <cellStyle name="40% - ส่วนที่ถูกเน้น1 3" xfId="3421" xr:uid="{9D386C61-DFCC-45FF-BC37-BCE2BF80FF8E}"/>
    <cellStyle name="40% - ส่วนที่ถูกเน้น1 3 2" xfId="3422" xr:uid="{BD617B00-4A21-40ED-9CA6-94E6BE05C0D9}"/>
    <cellStyle name="40% - ส่วนที่ถูกเน้น1 3 2 2" xfId="3423" xr:uid="{913D4DB0-EEAC-47D1-9E6F-FF9A8473AE52}"/>
    <cellStyle name="40% - ส่วนที่ถูกเน้น1 3 3" xfId="3424" xr:uid="{BD7845CD-5FD9-49B3-97AF-C42A6EA83409}"/>
    <cellStyle name="40% - ส่วนที่ถูกเน้น1 3 3 2" xfId="3425" xr:uid="{60B2E897-9EB2-442A-9C3D-1805AEC16E71}"/>
    <cellStyle name="40% - ส่วนที่ถูกเน้น1 3 4" xfId="3426" xr:uid="{831791F8-2CF8-459D-8129-FC20A1A0CAA3}"/>
    <cellStyle name="40% - ส่วนที่ถูกเน้น1 4" xfId="3427" xr:uid="{F082B2AC-4076-406D-8979-F42AD932A7D4}"/>
    <cellStyle name="40% - ส่วนที่ถูกเน้น1 4 2" xfId="3428" xr:uid="{3C17A7F1-B2DF-4B17-B492-E0F80EF07ECE}"/>
    <cellStyle name="40% - ส่วนที่ถูกเน้น1 4 2 2" xfId="3429" xr:uid="{90C7DC63-4B73-4423-A5C6-12CE30102856}"/>
    <cellStyle name="40% - ส่วนที่ถูกเน้น1 4 3" xfId="3430" xr:uid="{F891DF64-69B5-4E14-B8A5-C3868592CB36}"/>
    <cellStyle name="40% - ส่วนที่ถูกเน้น1 4 3 2" xfId="3431" xr:uid="{75D90749-18D5-4367-99F4-BF07C3DEC0DC}"/>
    <cellStyle name="40% - ส่วนที่ถูกเน้น1 4 4" xfId="3432" xr:uid="{4DAD6612-AE54-438F-89E0-40EBC65128D6}"/>
    <cellStyle name="40% - ส่วนที่ถูกเน้น1 5" xfId="3433" xr:uid="{29877C25-494F-43E5-911D-99DB4640EF07}"/>
    <cellStyle name="40% - ส่วนที่ถูกเน้น1 5 2" xfId="3434" xr:uid="{DD78B736-EFAD-4121-BB0F-F997D7B0D599}"/>
    <cellStyle name="40% - ส่วนที่ถูกเน้น1 5 2 2" xfId="3435" xr:uid="{30B89469-44C0-4C87-A81F-F062F47F894C}"/>
    <cellStyle name="40% - ส่วนที่ถูกเน้น1 5 3" xfId="3436" xr:uid="{10FCDD8A-52F9-4B3A-B3D2-552FD313B19D}"/>
    <cellStyle name="40% - ส่วนที่ถูกเน้น1 5 3 2" xfId="3437" xr:uid="{9E9F3C55-1C0B-4E2B-B373-115E68EF32BB}"/>
    <cellStyle name="40% - ส่วนที่ถูกเน้น1 5 4" xfId="3438" xr:uid="{DD60C922-21E7-424F-8537-F0B09793221B}"/>
    <cellStyle name="40% - ส่วนที่ถูกเน้น1 6" xfId="3439" xr:uid="{BF6F6FC0-4051-4FC7-907D-E4D1553FC24D}"/>
    <cellStyle name="40% - ส่วนที่ถูกเน้น1 6 2" xfId="3440" xr:uid="{412FC0A2-7909-401D-A968-C87F20091F85}"/>
    <cellStyle name="40% - ส่วนที่ถูกเน้น1 6 2 2" xfId="3441" xr:uid="{54083CAD-BE01-4033-BB6B-ADE804F7ECD6}"/>
    <cellStyle name="40% - ส่วนที่ถูกเน้น1 6 3" xfId="3442" xr:uid="{500D9D67-7AD5-4500-BE52-FC3596B80298}"/>
    <cellStyle name="40% - ส่วนที่ถูกเน้น1 6 3 2" xfId="3443" xr:uid="{A0EAD66F-BA0C-4D37-BEEE-EB87DD89814B}"/>
    <cellStyle name="40% - ส่วนที่ถูกเน้น1 6 4" xfId="3444" xr:uid="{410F0504-A960-4D25-82CE-1179E2900120}"/>
    <cellStyle name="40% - ส่วนที่ถูกเน้น1 7" xfId="3445" xr:uid="{501B30CD-3065-4C46-ACAB-0E325EAE800B}"/>
    <cellStyle name="40% - ส่วนที่ถูกเน้น1 7 2" xfId="3446" xr:uid="{BB4DE1ED-42D0-4AA2-8FBB-9220D631DE49}"/>
    <cellStyle name="40% - ส่วนที่ถูกเน้น1 7 2 2" xfId="3447" xr:uid="{3FAEFEDF-86FA-4994-A417-93FCE39369B1}"/>
    <cellStyle name="40% - ส่วนที่ถูกเน้น1 7 3" xfId="3448" xr:uid="{71EC294F-9084-4B3E-8EB2-F81617609A77}"/>
    <cellStyle name="40% - ส่วนที่ถูกเน้น1 7 3 2" xfId="3449" xr:uid="{66D6BD99-A2C2-4BFC-B3A0-31AD5DD2DA71}"/>
    <cellStyle name="40% - ส่วนที่ถูกเน้น1 7 4" xfId="3450" xr:uid="{F8DE140C-839A-4176-AA2C-56EBE1E13804}"/>
    <cellStyle name="40% - ส่วนที่ถูกเน้น1 8" xfId="3451" xr:uid="{0220927C-0AF5-4C25-84B8-18286265B342}"/>
    <cellStyle name="40% - ส่วนที่ถูกเน้น1 8 2" xfId="3452" xr:uid="{89EC48DD-9A5F-4FCB-A467-E6A23F42DB9B}"/>
    <cellStyle name="40% - ส่วนที่ถูกเน้น1 8 2 2" xfId="3453" xr:uid="{231CFE39-C9EE-4022-A65A-F9E1B10D07FB}"/>
    <cellStyle name="40% - ส่วนที่ถูกเน้น1 8 3" xfId="3454" xr:uid="{F9320BA9-3D1C-4B38-9B35-FB94B1A2A2FE}"/>
    <cellStyle name="40% - ส่วนที่ถูกเน้น1 8 3 2" xfId="3455" xr:uid="{575818E5-2499-4A19-882E-5C2E69E3A5CD}"/>
    <cellStyle name="40% - ส่วนที่ถูกเน้น1 8 4" xfId="3456" xr:uid="{BD9E98EE-7E7D-49F8-879B-E58313C708F6}"/>
    <cellStyle name="40% - ส่วนที่ถูกเน้น1 9" xfId="3457" xr:uid="{99EBF73F-9F4C-4090-8D17-F7C2BC2F90BD}"/>
    <cellStyle name="40% - ส่วนที่ถูกเน้น1 9 2" xfId="3458" xr:uid="{F04F17E9-B460-4026-B232-ABF34D330855}"/>
    <cellStyle name="40% - ส่วนที่ถูกเน้น1 9 2 2" xfId="3459" xr:uid="{AA2237BA-72B8-4DAC-8AE5-97925D8D2FA4}"/>
    <cellStyle name="40% - ส่วนที่ถูกเน้น1 9 3" xfId="3460" xr:uid="{B5B99FA8-508C-4878-AED1-A2F43E18C23A}"/>
    <cellStyle name="40% - ส่วนที่ถูกเน้น1 9 3 2" xfId="3461" xr:uid="{DCECF859-299B-4577-8EE8-EE85E121DFBF}"/>
    <cellStyle name="40% - ส่วนที่ถูกเน้น1 9 4" xfId="3462" xr:uid="{4103E66C-157C-4104-8E81-2ACBF46762DC}"/>
    <cellStyle name="40% - ส่วนที่ถูกเน้น2" xfId="3463" xr:uid="{E4C6B97D-DB3D-43AB-8279-E895AFA7DDAB}"/>
    <cellStyle name="40% - ส่วนที่ถูกเน้น2 10" xfId="3464" xr:uid="{92CD360D-E529-4CFD-A255-474A1727BE8F}"/>
    <cellStyle name="40% - ส่วนที่ถูกเน้น2 10 2" xfId="3465" xr:uid="{39506ED3-E342-47D2-A956-7AC5DA492353}"/>
    <cellStyle name="40% - ส่วนที่ถูกเน้น2 10 2 2" xfId="3466" xr:uid="{552BB8CE-0FE7-4F69-85AB-369B53CFCB90}"/>
    <cellStyle name="40% - ส่วนที่ถูกเน้น2 10 3" xfId="3467" xr:uid="{FFDA17ED-4779-498E-813D-349A31335CAB}"/>
    <cellStyle name="40% - ส่วนที่ถูกเน้น2 10 3 2" xfId="3468" xr:uid="{328FB051-EFCE-4094-9B64-C66E36BD606F}"/>
    <cellStyle name="40% - ส่วนที่ถูกเน้น2 10 4" xfId="3469" xr:uid="{8230E2D7-B98A-4773-9651-801D420B5C25}"/>
    <cellStyle name="40% - ส่วนที่ถูกเน้น2 11" xfId="3470" xr:uid="{31D9702E-F1AD-4014-9B58-2325857DAB35}"/>
    <cellStyle name="40% - ส่วนที่ถูกเน้น2 11 2" xfId="3471" xr:uid="{FB110CFD-822F-4197-84B0-8025630913DC}"/>
    <cellStyle name="40% - ส่วนที่ถูกเน้น2 11 2 2" xfId="3472" xr:uid="{34338E2F-796D-4452-A60B-AA5C98254A29}"/>
    <cellStyle name="40% - ส่วนที่ถูกเน้น2 11 3" xfId="3473" xr:uid="{A29588A0-9A82-4BD3-AD46-E96835E875AC}"/>
    <cellStyle name="40% - ส่วนที่ถูกเน้น2 11 3 2" xfId="3474" xr:uid="{9D56B5EC-A4C3-418A-9D16-5A6B4D91177A}"/>
    <cellStyle name="40% - ส่วนที่ถูกเน้น2 11 4" xfId="3475" xr:uid="{26C2D897-D8DE-41DA-92C2-9F89A872CBFB}"/>
    <cellStyle name="40% - ส่วนที่ถูกเน้น2 12" xfId="3476" xr:uid="{4BF91AB5-7C14-42F7-BCBD-3F4EC9C733BE}"/>
    <cellStyle name="40% - ส่วนที่ถูกเน้น2 12 2" xfId="3477" xr:uid="{7F5210E6-EA85-42F1-8BAD-B8883674C754}"/>
    <cellStyle name="40% - ส่วนที่ถูกเน้น2 12 2 2" xfId="3478" xr:uid="{566A08A0-68F8-421D-A258-C2E215604736}"/>
    <cellStyle name="40% - ส่วนที่ถูกเน้น2 12 3" xfId="3479" xr:uid="{16F0E201-7788-4794-A816-236CC74EAA26}"/>
    <cellStyle name="40% - ส่วนที่ถูกเน้น2 12 3 2" xfId="3480" xr:uid="{BBB65EB5-AE7B-4377-95C3-F39A3EF2130C}"/>
    <cellStyle name="40% - ส่วนที่ถูกเน้น2 12 4" xfId="3481" xr:uid="{B587CED9-EFBA-4250-ADFB-C3AE721BB5C1}"/>
    <cellStyle name="40% - ส่วนที่ถูกเน้น2 13" xfId="3482" xr:uid="{DB0D5433-8C48-47BF-BB8F-F0EB9056C730}"/>
    <cellStyle name="40% - ส่วนที่ถูกเน้น2 13 2" xfId="3483" xr:uid="{C003CBC8-895A-42C8-B15C-ABE19490EA98}"/>
    <cellStyle name="40% - ส่วนที่ถูกเน้น2 13 2 2" xfId="3484" xr:uid="{6E2EA57E-E591-40F7-AA2D-62E8258AFC60}"/>
    <cellStyle name="40% - ส่วนที่ถูกเน้น2 13 3" xfId="3485" xr:uid="{978E8950-48F6-4CFC-B2D9-6E223CCEA51A}"/>
    <cellStyle name="40% - ส่วนที่ถูกเน้น2 13 3 2" xfId="3486" xr:uid="{5A0FE337-F9C4-4CE0-B8B5-43249C51650F}"/>
    <cellStyle name="40% - ส่วนที่ถูกเน้น2 13 4" xfId="3487" xr:uid="{F69E6BB6-B270-4CCF-B118-9A55C2C29F3B}"/>
    <cellStyle name="40% - ส่วนที่ถูกเน้น2 14" xfId="3488" xr:uid="{35D58F17-1ED5-445E-893D-CE36CD7654C0}"/>
    <cellStyle name="40% - ส่วนที่ถูกเน้น2 14 2" xfId="3489" xr:uid="{224097C7-A2BD-4825-8613-D9DBFCAE0B0A}"/>
    <cellStyle name="40% - ส่วนที่ถูกเน้น2 14 2 2" xfId="3490" xr:uid="{F8EA4E70-0F10-4A23-B8BA-E084FF0D59BD}"/>
    <cellStyle name="40% - ส่วนที่ถูกเน้น2 14 3" xfId="3491" xr:uid="{CDE96B68-4734-454C-BC4E-3B17BE01B790}"/>
    <cellStyle name="40% - ส่วนที่ถูกเน้น2 14 3 2" xfId="3492" xr:uid="{03BA014C-5538-4CEB-AE39-A0BD8F8127BF}"/>
    <cellStyle name="40% - ส่วนที่ถูกเน้น2 14 4" xfId="3493" xr:uid="{A2D929DB-1009-440C-BD9E-F6910C2F569E}"/>
    <cellStyle name="40% - ส่วนที่ถูกเน้น2 15" xfId="3494" xr:uid="{BAABB2A0-5A0A-474D-A555-2BBE33077183}"/>
    <cellStyle name="40% - ส่วนที่ถูกเน้น2 15 2" xfId="3495" xr:uid="{7682F5B6-AA7C-4739-923D-D64140BFAD39}"/>
    <cellStyle name="40% - ส่วนที่ถูกเน้น2 15 2 2" xfId="3496" xr:uid="{F28CD70C-3709-4193-B6E8-2A0C0D2440AA}"/>
    <cellStyle name="40% - ส่วนที่ถูกเน้น2 15 3" xfId="3497" xr:uid="{4A64D714-7CB6-4EA4-91C5-BA5C94811747}"/>
    <cellStyle name="40% - ส่วนที่ถูกเน้น2 15 3 2" xfId="3498" xr:uid="{D3607066-333C-42AE-A6A2-D7DEF332F5E4}"/>
    <cellStyle name="40% - ส่วนที่ถูกเน้น2 15 4" xfId="3499" xr:uid="{B8730C18-0814-443E-8E53-F5F7F242F935}"/>
    <cellStyle name="40% - ส่วนที่ถูกเน้น2 16" xfId="3500" xr:uid="{A4174F07-419A-4360-A9AA-CA2EDFEB877E}"/>
    <cellStyle name="40% - ส่วนที่ถูกเน้น2 16 2" xfId="3501" xr:uid="{96209431-DDBC-4157-A50E-5480083CB949}"/>
    <cellStyle name="40% - ส่วนที่ถูกเน้น2 16 2 2" xfId="3502" xr:uid="{96BAD05E-A80C-43A1-BF91-73949187DD20}"/>
    <cellStyle name="40% - ส่วนที่ถูกเน้น2 16 3" xfId="3503" xr:uid="{B3105FFB-256F-4265-A7B2-95AC3EEB4345}"/>
    <cellStyle name="40% - ส่วนที่ถูกเน้น2 16 3 2" xfId="3504" xr:uid="{B241660D-699D-4A5E-AE7F-5B76D8D40F5F}"/>
    <cellStyle name="40% - ส่วนที่ถูกเน้น2 16 4" xfId="3505" xr:uid="{E6477777-78D5-479A-BA45-DAAA53CB9A3A}"/>
    <cellStyle name="40% - ส่วนที่ถูกเน้น2 17" xfId="3506" xr:uid="{43238C90-A466-49BD-9860-57B7B4D7C2B3}"/>
    <cellStyle name="40% - ส่วนที่ถูกเน้น2 17 2" xfId="3507" xr:uid="{AA6A2C0D-1E9F-4D70-BDEC-277E113C419A}"/>
    <cellStyle name="40% - ส่วนที่ถูกเน้น2 17 2 2" xfId="3508" xr:uid="{BFC86AF3-EF0A-4121-B61A-A3E8B1D62FBF}"/>
    <cellStyle name="40% - ส่วนที่ถูกเน้น2 17 3" xfId="3509" xr:uid="{8C447423-777C-42E9-B02C-5BF1B37509BD}"/>
    <cellStyle name="40% - ส่วนที่ถูกเน้น2 17 3 2" xfId="3510" xr:uid="{64D47E27-2D11-4CFD-A821-9ABBD519BBEA}"/>
    <cellStyle name="40% - ส่วนที่ถูกเน้น2 17 4" xfId="3511" xr:uid="{AEBF3456-6BB3-4870-A458-13FCF5DB921A}"/>
    <cellStyle name="40% - ส่วนที่ถูกเน้น2 18" xfId="3512" xr:uid="{E6831A7D-D603-4684-BFF6-4ADE7AEAA5AF}"/>
    <cellStyle name="40% - ส่วนที่ถูกเน้น2 18 2" xfId="3513" xr:uid="{A71C8D89-6AB2-4170-847B-2EC8EBE1B71E}"/>
    <cellStyle name="40% - ส่วนที่ถูกเน้น2 18 2 2" xfId="3514" xr:uid="{F6F31672-163E-4416-93C2-C0DE67B86B22}"/>
    <cellStyle name="40% - ส่วนที่ถูกเน้น2 18 3" xfId="3515" xr:uid="{6EC60A9B-418C-4BA3-838F-FDD212164B5C}"/>
    <cellStyle name="40% - ส่วนที่ถูกเน้น2 18 3 2" xfId="3516" xr:uid="{8A9B3C8D-ECB8-4EE2-A999-EA5BBCAB651D}"/>
    <cellStyle name="40% - ส่วนที่ถูกเน้น2 18 4" xfId="3517" xr:uid="{C6ECF628-4686-4598-B1DD-3389790AACEF}"/>
    <cellStyle name="40% - ส่วนที่ถูกเน้น2 19" xfId="3518" xr:uid="{E17C092C-1878-4930-8762-EAD4506D9DF5}"/>
    <cellStyle name="40% - ส่วนที่ถูกเน้น2 19 2" xfId="3519" xr:uid="{9BA18DE7-ED87-4C2B-B7F0-55DD43DCCDBF}"/>
    <cellStyle name="40% - ส่วนที่ถูกเน้น2 19 2 2" xfId="3520" xr:uid="{681AAB1B-F86F-4DD0-B5C7-733FE9409A7E}"/>
    <cellStyle name="40% - ส่วนที่ถูกเน้น2 19 2 3" xfId="3521" xr:uid="{B90CA6C3-8F33-4180-8AEF-E032FC507254}"/>
    <cellStyle name="40% - ส่วนที่ถูกเน้น2 19 2 4" xfId="3522" xr:uid="{FC3F4C4C-D8A1-409E-B51B-39BFA073D337}"/>
    <cellStyle name="40% - ส่วนที่ถูกเน้น2 19 3" xfId="3523" xr:uid="{2DC7B64F-550D-4315-9EEB-CB8CA2CB7474}"/>
    <cellStyle name="40% - ส่วนที่ถูกเน้น2 19 3 2" xfId="3524" xr:uid="{CDE25697-A3B6-4DD6-B6C1-42CAFE084A84}"/>
    <cellStyle name="40% - ส่วนที่ถูกเน้น2 19 4" xfId="3525" xr:uid="{965118D4-4281-48A4-B925-E967E7E9EA6F}"/>
    <cellStyle name="40% - ส่วนที่ถูกเน้น2 19 5" xfId="3526" xr:uid="{1F6DE9A4-49D0-47E5-AE33-8ECE5E060F9A}"/>
    <cellStyle name="40% - ส่วนที่ถูกเน้น2 2" xfId="3527" xr:uid="{25C4F6E2-5546-4035-8461-63198B8C1D63}"/>
    <cellStyle name="40% - ส่วนที่ถูกเน้น2 2 2" xfId="3528" xr:uid="{94EC4893-A07C-4B02-92D4-EB325A5A3EF3}"/>
    <cellStyle name="40% - ส่วนที่ถูกเน้น2 2 2 2" xfId="3529" xr:uid="{C3957E90-8A10-4781-B822-A5EDC3BB5D57}"/>
    <cellStyle name="40% - ส่วนที่ถูกเน้น2 2 2 2 2" xfId="3530" xr:uid="{2483AA9E-1B87-4D0A-B178-490F726E54FB}"/>
    <cellStyle name="40% - ส่วนที่ถูกเน้น2 2 2 2 2 2" xfId="3531" xr:uid="{68F191C3-3D9D-42E4-88E1-35EFB495763B}"/>
    <cellStyle name="40% - ส่วนที่ถูกเน้น2 2 2 2 3" xfId="3532" xr:uid="{244B8870-6E3A-4C6B-BE49-510D259054CE}"/>
    <cellStyle name="40% - ส่วนที่ถูกเน้น2 2 2 2 4" xfId="3533" xr:uid="{0041242A-4525-40B3-8408-E14559959B04}"/>
    <cellStyle name="40% - ส่วนที่ถูกเน้น2 2 2 3" xfId="3534" xr:uid="{4BD7B0EA-56C8-4278-A27A-3CEF489A40EC}"/>
    <cellStyle name="40% - ส่วนที่ถูกเน้น2 2 2 3 2" xfId="3535" xr:uid="{34C7BC26-1B66-4AC6-BCB9-904D740BE8BF}"/>
    <cellStyle name="40% - ส่วนที่ถูกเน้น2 2 2 4" xfId="3536" xr:uid="{1A3FAAEF-ED85-4D14-BCC9-417F65B472FA}"/>
    <cellStyle name="40% - ส่วนที่ถูกเน้น2 2 2 5" xfId="3537" xr:uid="{514CAE38-1AA9-4485-ABB0-8ADB2C64EADD}"/>
    <cellStyle name="40% - ส่วนที่ถูกเน้น2 2 3" xfId="3538" xr:uid="{C5BB373F-5AC9-4A05-867E-E894C1AE0F42}"/>
    <cellStyle name="40% - ส่วนที่ถูกเน้น2 2 3 2" xfId="3539" xr:uid="{21029A7D-6348-4FCF-A271-3F40D729305F}"/>
    <cellStyle name="40% - ส่วนที่ถูกเน้น2 2 4" xfId="3540" xr:uid="{78CD0266-86D2-4463-BCD7-D39CCC92B8F3}"/>
    <cellStyle name="40% - ส่วนที่ถูกเน้น2 2 4 2" xfId="3541" xr:uid="{B62EADB7-AFF9-4815-9741-4AB2D46A6280}"/>
    <cellStyle name="40% - ส่วนที่ถูกเน้น2 2 4 3" xfId="3542" xr:uid="{0B8914B6-4C19-4754-9BB5-FD0F771793B1}"/>
    <cellStyle name="40% - ส่วนที่ถูกเน้น2 2 4 4" xfId="3543" xr:uid="{00E4E0E1-64C6-4059-8B6D-238B0A0EF2C1}"/>
    <cellStyle name="40% - ส่วนที่ถูกเน้น2 2 5" xfId="3544" xr:uid="{C578D426-C278-4E6B-BD3C-36421DC3E45F}"/>
    <cellStyle name="40% - ส่วนที่ถูกเน้น2 20" xfId="3545" xr:uid="{83536B72-8807-4CF1-BCFD-43F7F10C8141}"/>
    <cellStyle name="40% - ส่วนที่ถูกเน้น2 20 2" xfId="3546" xr:uid="{ABEEC702-3ED8-4C3F-AA33-6DC45590F21E}"/>
    <cellStyle name="40% - ส่วนที่ถูกเน้น2 20 3" xfId="3547" xr:uid="{EBE1E5FD-9DB4-4543-AA23-66FF2AEDE835}"/>
    <cellStyle name="40% - ส่วนที่ถูกเน้น2 20 4" xfId="3548" xr:uid="{74CBEA1A-DF7F-403A-9848-AEFDE7000CC6}"/>
    <cellStyle name="40% - ส่วนที่ถูกเน้น2 21" xfId="3549" xr:uid="{11DE0969-F8A7-455F-AD07-6C885042E391}"/>
    <cellStyle name="40% - ส่วนที่ถูกเน้น2 21 2" xfId="3550" xr:uid="{1D9FFD1D-EC0F-461E-8482-BD8E4B17F159}"/>
    <cellStyle name="40% - ส่วนที่ถูกเน้น2 22" xfId="3551" xr:uid="{1D75CE21-60C5-4816-B12F-5CCD803B15D3}"/>
    <cellStyle name="40% - ส่วนที่ถูกเน้น2 22 2" xfId="3552" xr:uid="{80FFD5AB-8EA0-4032-BB1A-AF0EA2519EB2}"/>
    <cellStyle name="40% - ส่วนที่ถูกเน้น2 23" xfId="3553" xr:uid="{2CB5200E-820C-4DD9-B7DC-6D71D02D2AAB}"/>
    <cellStyle name="40% - ส่วนที่ถูกเน้น2 23 2" xfId="3554" xr:uid="{9D38814F-20AF-49D5-9E26-CA7A8FB557E7}"/>
    <cellStyle name="40% - ส่วนที่ถูกเน้น2 24" xfId="3555" xr:uid="{D7AB2994-136B-429F-95DA-D70F24E94050}"/>
    <cellStyle name="40% - ส่วนที่ถูกเน้น2 24 2" xfId="3556" xr:uid="{2AD04DFB-4C15-4325-95F2-A684F2465340}"/>
    <cellStyle name="40% - ส่วนที่ถูกเน้น2 25" xfId="3557" xr:uid="{BF4B3A03-35E7-4EE8-9002-74B8DD51F4D3}"/>
    <cellStyle name="40% - ส่วนที่ถูกเน้น2 25 2" xfId="3558" xr:uid="{2D84F975-2220-4CCA-BB46-47C3178FFA35}"/>
    <cellStyle name="40% - ส่วนที่ถูกเน้น2 3" xfId="3559" xr:uid="{D2DF006E-6C88-4B91-9B99-7103F6BC0141}"/>
    <cellStyle name="40% - ส่วนที่ถูกเน้น2 3 2" xfId="3560" xr:uid="{01B55B94-00F5-4048-ABE3-47FA24BE15F0}"/>
    <cellStyle name="40% - ส่วนที่ถูกเน้น2 3 2 2" xfId="3561" xr:uid="{D8409CF6-21C1-483D-B626-B784D16A8052}"/>
    <cellStyle name="40% - ส่วนที่ถูกเน้น2 3 3" xfId="3562" xr:uid="{2CA4D1D5-7388-43CA-A1FB-FC7B46B1C20A}"/>
    <cellStyle name="40% - ส่วนที่ถูกเน้น2 3 3 2" xfId="3563" xr:uid="{82C94DF5-5901-4478-B19E-D6C4820B8D08}"/>
    <cellStyle name="40% - ส่วนที่ถูกเน้น2 3 4" xfId="3564" xr:uid="{B11C97AF-AA52-4B83-95ED-BB1702B0D61F}"/>
    <cellStyle name="40% - ส่วนที่ถูกเน้น2 4" xfId="3565" xr:uid="{930A0E6F-1D9A-4F7B-B649-70BBB76F1603}"/>
    <cellStyle name="40% - ส่วนที่ถูกเน้น2 4 2" xfId="3566" xr:uid="{D1231852-884F-43AF-BE92-F3F02F07091F}"/>
    <cellStyle name="40% - ส่วนที่ถูกเน้น2 4 2 2" xfId="3567" xr:uid="{4147AE67-9F76-47FA-8A5E-4060BF2443FB}"/>
    <cellStyle name="40% - ส่วนที่ถูกเน้น2 4 3" xfId="3568" xr:uid="{2A3CA03D-F20C-4B3E-9A74-1895BD21F50E}"/>
    <cellStyle name="40% - ส่วนที่ถูกเน้น2 4 3 2" xfId="3569" xr:uid="{B3C5A942-B106-43E2-A1F0-BC82D9B9478A}"/>
    <cellStyle name="40% - ส่วนที่ถูกเน้น2 4 4" xfId="3570" xr:uid="{02DB1F84-78BC-4BD5-8034-D933A2756047}"/>
    <cellStyle name="40% - ส่วนที่ถูกเน้น2 5" xfId="3571" xr:uid="{9BEEEAF2-3A03-4FBE-9783-277CA7548B61}"/>
    <cellStyle name="40% - ส่วนที่ถูกเน้น2 5 2" xfId="3572" xr:uid="{88D4665D-7E40-48D3-8FCF-05D45E443DC7}"/>
    <cellStyle name="40% - ส่วนที่ถูกเน้น2 5 2 2" xfId="3573" xr:uid="{AC405A4D-8D00-4429-B37A-432C1DFAC567}"/>
    <cellStyle name="40% - ส่วนที่ถูกเน้น2 5 3" xfId="3574" xr:uid="{6D02666C-1B5A-4A95-8C5F-70F98F6349ED}"/>
    <cellStyle name="40% - ส่วนที่ถูกเน้น2 5 3 2" xfId="3575" xr:uid="{B167AF03-0FEB-4587-84F2-4370A294DED3}"/>
    <cellStyle name="40% - ส่วนที่ถูกเน้น2 5 4" xfId="3576" xr:uid="{221CD554-3BAC-4A5A-B9C9-6A527D12B019}"/>
    <cellStyle name="40% - ส่วนที่ถูกเน้น2 6" xfId="3577" xr:uid="{1417678C-52E0-4638-BF17-402FB1CD17D1}"/>
    <cellStyle name="40% - ส่วนที่ถูกเน้น2 6 2" xfId="3578" xr:uid="{E6640EFB-A1A7-4A40-90E6-2BC0B31DBAB2}"/>
    <cellStyle name="40% - ส่วนที่ถูกเน้น2 6 2 2" xfId="3579" xr:uid="{6DBDCC83-81BA-4250-ACC2-E71DFF5001C2}"/>
    <cellStyle name="40% - ส่วนที่ถูกเน้น2 6 3" xfId="3580" xr:uid="{2BEBBAAC-CEFE-4B82-A5EA-B59D8AC73AF4}"/>
    <cellStyle name="40% - ส่วนที่ถูกเน้น2 6 3 2" xfId="3581" xr:uid="{F693F2FD-C55B-4ADE-999B-D387EF3286C7}"/>
    <cellStyle name="40% - ส่วนที่ถูกเน้น2 6 4" xfId="3582" xr:uid="{1744F921-1CFD-4120-9BEE-FC83ADCBE9B3}"/>
    <cellStyle name="40% - ส่วนที่ถูกเน้น2 7" xfId="3583" xr:uid="{6D0694B6-A692-4C9F-91E1-FFFDE9C11CBC}"/>
    <cellStyle name="40% - ส่วนที่ถูกเน้น2 7 2" xfId="3584" xr:uid="{512FF67D-D9EA-4CDF-8BCE-9AF3B71F03B8}"/>
    <cellStyle name="40% - ส่วนที่ถูกเน้น2 7 2 2" xfId="3585" xr:uid="{96DE3247-361F-40E7-866A-5A06FFD796E1}"/>
    <cellStyle name="40% - ส่วนที่ถูกเน้น2 7 3" xfId="3586" xr:uid="{293323B2-2E3E-40B8-8857-C20AFE5F6632}"/>
    <cellStyle name="40% - ส่วนที่ถูกเน้น2 7 3 2" xfId="3587" xr:uid="{E9E49471-A52C-48D0-87CE-FCE95DAB22D0}"/>
    <cellStyle name="40% - ส่วนที่ถูกเน้น2 7 4" xfId="3588" xr:uid="{FE840473-37FC-4EC5-84DF-46E02118E2F5}"/>
    <cellStyle name="40% - ส่วนที่ถูกเน้น2 8" xfId="3589" xr:uid="{A791BC0F-40DD-40A8-976D-447FD528E98E}"/>
    <cellStyle name="40% - ส่วนที่ถูกเน้น2 8 2" xfId="3590" xr:uid="{3EEF2E3F-4F25-48BA-9569-BE771ABAECF0}"/>
    <cellStyle name="40% - ส่วนที่ถูกเน้น2 8 2 2" xfId="3591" xr:uid="{426F5259-CB5E-4641-8882-AC5013142635}"/>
    <cellStyle name="40% - ส่วนที่ถูกเน้น2 8 3" xfId="3592" xr:uid="{DF1ABC85-47D0-47EA-87DA-F0C1115A63DC}"/>
    <cellStyle name="40% - ส่วนที่ถูกเน้น2 8 3 2" xfId="3593" xr:uid="{E4C6E36D-D1D8-438F-B4B6-B063E57AD50E}"/>
    <cellStyle name="40% - ส่วนที่ถูกเน้น2 8 4" xfId="3594" xr:uid="{9B10267B-4308-4D74-96F9-9A926B48F7CE}"/>
    <cellStyle name="40% - ส่วนที่ถูกเน้น2 9" xfId="3595" xr:uid="{836BEF63-6625-4CD9-8FBF-4E0574A7AE4E}"/>
    <cellStyle name="40% - ส่วนที่ถูกเน้น2 9 2" xfId="3596" xr:uid="{47A2A5B7-C415-4F35-BD8F-29CD150CFBCF}"/>
    <cellStyle name="40% - ส่วนที่ถูกเน้น2 9 2 2" xfId="3597" xr:uid="{8010041D-76CA-450D-B04B-B3F85679733E}"/>
    <cellStyle name="40% - ส่วนที่ถูกเน้น2 9 3" xfId="3598" xr:uid="{ABE6A47E-9462-4BDE-834A-99801D5CFDD4}"/>
    <cellStyle name="40% - ส่วนที่ถูกเน้น2 9 3 2" xfId="3599" xr:uid="{460A2951-015B-4741-8546-6BE216EC5DCD}"/>
    <cellStyle name="40% - ส่วนที่ถูกเน้น2 9 4" xfId="3600" xr:uid="{9CF7913F-8751-4734-A85C-2D24E75C18AA}"/>
    <cellStyle name="40% - ส่วนที่ถูกเน้น3" xfId="3601" xr:uid="{A045C486-054A-4FE0-936A-DDBB6E41515C}"/>
    <cellStyle name="40% - ส่วนที่ถูกเน้น3 10" xfId="3602" xr:uid="{02D7C3A1-DD1A-4E62-B26A-8016034F8A22}"/>
    <cellStyle name="40% - ส่วนที่ถูกเน้น3 10 2" xfId="3603" xr:uid="{D483E1A6-5964-4AB0-AD66-A3325E27278A}"/>
    <cellStyle name="40% - ส่วนที่ถูกเน้น3 10 2 2" xfId="3604" xr:uid="{1884A910-64F0-49D0-9654-175214D4C21E}"/>
    <cellStyle name="40% - ส่วนที่ถูกเน้น3 10 3" xfId="3605" xr:uid="{7282A7EC-D74A-4DEE-BD09-7A051854E7B2}"/>
    <cellStyle name="40% - ส่วนที่ถูกเน้น3 10 3 2" xfId="3606" xr:uid="{7EFBF49E-4DC3-450C-8CF6-E540532157AB}"/>
    <cellStyle name="40% - ส่วนที่ถูกเน้น3 10 4" xfId="3607" xr:uid="{369AC57C-2C41-4A1F-AF4D-C2909C826957}"/>
    <cellStyle name="40% - ส่วนที่ถูกเน้น3 11" xfId="3608" xr:uid="{B0F47C2D-F57B-4F84-A726-4FFE1141B735}"/>
    <cellStyle name="40% - ส่วนที่ถูกเน้น3 11 2" xfId="3609" xr:uid="{1CD3B8D3-AE15-4801-9203-EC160E864CF3}"/>
    <cellStyle name="40% - ส่วนที่ถูกเน้น3 11 2 2" xfId="3610" xr:uid="{1521153F-2774-4EAF-84D7-8B22E696D97C}"/>
    <cellStyle name="40% - ส่วนที่ถูกเน้น3 11 3" xfId="3611" xr:uid="{766F0974-BE1E-4807-9EF2-45C3BE48F416}"/>
    <cellStyle name="40% - ส่วนที่ถูกเน้น3 11 3 2" xfId="3612" xr:uid="{15F65CCC-4FDB-456F-8098-CBD4E594F62E}"/>
    <cellStyle name="40% - ส่วนที่ถูกเน้น3 11 4" xfId="3613" xr:uid="{7CA55A51-BF32-4907-BA16-1DBF1146AEDF}"/>
    <cellStyle name="40% - ส่วนที่ถูกเน้น3 12" xfId="3614" xr:uid="{294FEE62-E172-4EEA-AD9B-B64D2E50873A}"/>
    <cellStyle name="40% - ส่วนที่ถูกเน้น3 12 2" xfId="3615" xr:uid="{C3AEAD17-F109-49A8-B84B-49912812A710}"/>
    <cellStyle name="40% - ส่วนที่ถูกเน้น3 12 2 2" xfId="3616" xr:uid="{081FD128-FA2B-437B-A353-528D28724B6D}"/>
    <cellStyle name="40% - ส่วนที่ถูกเน้น3 12 3" xfId="3617" xr:uid="{C2DBD87E-5879-421B-935C-C1E0B7DC060B}"/>
    <cellStyle name="40% - ส่วนที่ถูกเน้น3 12 3 2" xfId="3618" xr:uid="{FE4E24FE-6DBD-4239-960A-E26DB9BAF661}"/>
    <cellStyle name="40% - ส่วนที่ถูกเน้น3 12 4" xfId="3619" xr:uid="{86700582-B69E-40C0-98D6-4203B3F4D041}"/>
    <cellStyle name="40% - ส่วนที่ถูกเน้น3 13" xfId="3620" xr:uid="{2CCCDFCC-BF02-4EFE-9BDD-911F410B3261}"/>
    <cellStyle name="40% - ส่วนที่ถูกเน้น3 13 2" xfId="3621" xr:uid="{63E9DF84-065E-49C8-9B65-D1A052DA2A2F}"/>
    <cellStyle name="40% - ส่วนที่ถูกเน้น3 13 2 2" xfId="3622" xr:uid="{CC7CD302-8171-4542-BB8E-3291F8AD3605}"/>
    <cellStyle name="40% - ส่วนที่ถูกเน้น3 13 3" xfId="3623" xr:uid="{21C59061-591F-4CBE-B38B-4FBCC65144C6}"/>
    <cellStyle name="40% - ส่วนที่ถูกเน้น3 13 3 2" xfId="3624" xr:uid="{D320256C-B87C-404E-BE11-2D61C4F48916}"/>
    <cellStyle name="40% - ส่วนที่ถูกเน้น3 13 4" xfId="3625" xr:uid="{FF25DF3F-CAD8-42E2-B98B-44B7317228F5}"/>
    <cellStyle name="40% - ส่วนที่ถูกเน้น3 14" xfId="3626" xr:uid="{89492A57-DB0C-402B-B449-12EF945F3636}"/>
    <cellStyle name="40% - ส่วนที่ถูกเน้น3 14 2" xfId="3627" xr:uid="{6C169A50-F71E-4D34-8FED-8D0DAE599F5D}"/>
    <cellStyle name="40% - ส่วนที่ถูกเน้น3 14 2 2" xfId="3628" xr:uid="{24CF7AB1-BD16-4C28-A941-92EB88A51DA5}"/>
    <cellStyle name="40% - ส่วนที่ถูกเน้น3 14 3" xfId="3629" xr:uid="{927BF670-19BB-41D9-ACAB-8EC3497A1891}"/>
    <cellStyle name="40% - ส่วนที่ถูกเน้น3 14 3 2" xfId="3630" xr:uid="{B7DE96FC-B257-4BC8-84DA-7671C2216B57}"/>
    <cellStyle name="40% - ส่วนที่ถูกเน้น3 14 4" xfId="3631" xr:uid="{54DF089B-5FBE-40C4-8883-6CA7B4621121}"/>
    <cellStyle name="40% - ส่วนที่ถูกเน้น3 15" xfId="3632" xr:uid="{249F9A1B-92AB-47ED-BD50-A4C603320A3F}"/>
    <cellStyle name="40% - ส่วนที่ถูกเน้น3 15 2" xfId="3633" xr:uid="{C2847FC2-6E6F-4F15-81C4-FAC212AEB3AE}"/>
    <cellStyle name="40% - ส่วนที่ถูกเน้น3 15 2 2" xfId="3634" xr:uid="{6A534651-90AD-4E5C-B66F-7AB7BB694B3E}"/>
    <cellStyle name="40% - ส่วนที่ถูกเน้น3 15 3" xfId="3635" xr:uid="{1C7DAC3D-5C3A-417E-A004-7EF89455B8DE}"/>
    <cellStyle name="40% - ส่วนที่ถูกเน้น3 15 3 2" xfId="3636" xr:uid="{0B8591FE-98EA-4576-AA3A-E191EEBCF281}"/>
    <cellStyle name="40% - ส่วนที่ถูกเน้น3 15 4" xfId="3637" xr:uid="{EEB30F4A-DB73-4E26-8F81-69F179767D55}"/>
    <cellStyle name="40% - ส่วนที่ถูกเน้น3 16" xfId="3638" xr:uid="{7AE126E6-1037-437C-AB6F-BBF6A2E21BD1}"/>
    <cellStyle name="40% - ส่วนที่ถูกเน้น3 16 2" xfId="3639" xr:uid="{A296DF0B-E0B3-4051-9594-8575C985EFFF}"/>
    <cellStyle name="40% - ส่วนที่ถูกเน้น3 16 2 2" xfId="3640" xr:uid="{6D37F6F1-B4DB-48A4-9288-4E3A2981D8AC}"/>
    <cellStyle name="40% - ส่วนที่ถูกเน้น3 16 3" xfId="3641" xr:uid="{140F7E72-6D0E-467F-8405-D2D331A66A11}"/>
    <cellStyle name="40% - ส่วนที่ถูกเน้น3 16 3 2" xfId="3642" xr:uid="{C3480024-860B-4C21-827E-3E74F654722C}"/>
    <cellStyle name="40% - ส่วนที่ถูกเน้น3 16 4" xfId="3643" xr:uid="{DA89411F-D17A-4C77-AA16-EB9E9AB07BDB}"/>
    <cellStyle name="40% - ส่วนที่ถูกเน้น3 17" xfId="3644" xr:uid="{12C9A200-5519-4D39-84B6-79748C7FAF80}"/>
    <cellStyle name="40% - ส่วนที่ถูกเน้น3 17 2" xfId="3645" xr:uid="{CCED3017-89BB-4779-AE84-406284573B7C}"/>
    <cellStyle name="40% - ส่วนที่ถูกเน้น3 17 2 2" xfId="3646" xr:uid="{A870D45C-5B14-4688-B4D4-FB63A24B0411}"/>
    <cellStyle name="40% - ส่วนที่ถูกเน้น3 17 3" xfId="3647" xr:uid="{67B892A8-3A48-479B-BAF7-C3ACA13FB474}"/>
    <cellStyle name="40% - ส่วนที่ถูกเน้น3 17 3 2" xfId="3648" xr:uid="{1CE5AFBE-7ADC-4A43-8FFB-EB88CD59D3F3}"/>
    <cellStyle name="40% - ส่วนที่ถูกเน้น3 17 4" xfId="3649" xr:uid="{D5D292E3-0AA3-424E-B697-F22322DA3BA0}"/>
    <cellStyle name="40% - ส่วนที่ถูกเน้น3 18" xfId="3650" xr:uid="{0915EB36-34FF-4647-8DE1-E93532351C2F}"/>
    <cellStyle name="40% - ส่วนที่ถูกเน้น3 18 2" xfId="3651" xr:uid="{901582ED-A4AD-43A2-821C-38C60BDCD5BE}"/>
    <cellStyle name="40% - ส่วนที่ถูกเน้น3 18 2 2" xfId="3652" xr:uid="{4A15723F-0472-4DA6-9682-DE0D41260420}"/>
    <cellStyle name="40% - ส่วนที่ถูกเน้น3 18 3" xfId="3653" xr:uid="{6DD0B79D-5F8A-4F50-875F-79E68A9BA392}"/>
    <cellStyle name="40% - ส่วนที่ถูกเน้น3 18 3 2" xfId="3654" xr:uid="{41A1000D-E8CE-4AA7-BB87-1FB1652DB50A}"/>
    <cellStyle name="40% - ส่วนที่ถูกเน้น3 18 4" xfId="3655" xr:uid="{F68595D6-5833-412C-A8B4-EF9A185E8CCC}"/>
    <cellStyle name="40% - ส่วนที่ถูกเน้น3 19" xfId="3656" xr:uid="{4A0541BA-A5A7-459D-8844-4573F70F44BD}"/>
    <cellStyle name="40% - ส่วนที่ถูกเน้น3 19 2" xfId="3657" xr:uid="{CCEEBF97-BEE3-4948-B045-D20FD67AAF2D}"/>
    <cellStyle name="40% - ส่วนที่ถูกเน้น3 19 2 2" xfId="3658" xr:uid="{3A312822-D540-4FAF-ADB3-35A5DF87B319}"/>
    <cellStyle name="40% - ส่วนที่ถูกเน้น3 19 2 3" xfId="3659" xr:uid="{A3454A69-BCEA-4CC2-8D0F-AC0FB3C1CC75}"/>
    <cellStyle name="40% - ส่วนที่ถูกเน้น3 19 2 4" xfId="3660" xr:uid="{5274B064-9C8F-4B9B-BCB2-AF6034FAF44F}"/>
    <cellStyle name="40% - ส่วนที่ถูกเน้น3 19 3" xfId="3661" xr:uid="{482F91AE-2D8D-4A23-A5DC-C920CA2DFC77}"/>
    <cellStyle name="40% - ส่วนที่ถูกเน้น3 19 3 2" xfId="3662" xr:uid="{C26E0232-2A57-4C30-B923-397CF91835A0}"/>
    <cellStyle name="40% - ส่วนที่ถูกเน้น3 19 4" xfId="3663" xr:uid="{0FF7EA1A-97AE-4A09-BC11-1121BF529D86}"/>
    <cellStyle name="40% - ส่วนที่ถูกเน้น3 19 5" xfId="3664" xr:uid="{C8679CD5-8F36-4091-8297-8196B04C3EFE}"/>
    <cellStyle name="40% - ส่วนที่ถูกเน้น3 2" xfId="3665" xr:uid="{627A1286-0972-4F20-A948-2EC27FB6E390}"/>
    <cellStyle name="40% - ส่วนที่ถูกเน้น3 2 2" xfId="3666" xr:uid="{274B50E7-B377-4A70-9074-44F5B8E43DA4}"/>
    <cellStyle name="40% - ส่วนที่ถูกเน้น3 2 2 2" xfId="3667" xr:uid="{6FE0175B-7701-44CA-88AE-A5FA8A4F176C}"/>
    <cellStyle name="40% - ส่วนที่ถูกเน้น3 2 2 2 2" xfId="3668" xr:uid="{74E19C4D-CD18-47A8-871E-3FF76B869B70}"/>
    <cellStyle name="40% - ส่วนที่ถูกเน้น3 2 2 2 2 2" xfId="3669" xr:uid="{F79E85C2-1171-48D9-90B8-6092FD55ACFD}"/>
    <cellStyle name="40% - ส่วนที่ถูกเน้น3 2 2 2 3" xfId="3670" xr:uid="{7F3C54E5-362E-4563-A723-A730927A53D6}"/>
    <cellStyle name="40% - ส่วนที่ถูกเน้น3 2 2 2 4" xfId="3671" xr:uid="{8FBD51F3-3119-4D45-B718-849630461236}"/>
    <cellStyle name="40% - ส่วนที่ถูกเน้น3 2 2 3" xfId="3672" xr:uid="{44CC18B8-5C85-4999-8850-CD68469A1BD0}"/>
    <cellStyle name="40% - ส่วนที่ถูกเน้น3 2 2 3 2" xfId="3673" xr:uid="{7F329746-FF83-4F49-9465-DF1929D31E97}"/>
    <cellStyle name="40% - ส่วนที่ถูกเน้น3 2 2 4" xfId="3674" xr:uid="{E8CAFB14-EF45-4B16-A5AB-593F6C58B6B1}"/>
    <cellStyle name="40% - ส่วนที่ถูกเน้น3 2 2 5" xfId="3675" xr:uid="{DC796255-3D7D-41AE-A1F3-BB49BB6A2823}"/>
    <cellStyle name="40% - ส่วนที่ถูกเน้น3 2 3" xfId="3676" xr:uid="{8739A0F4-6074-4870-B385-66044DCB9A5D}"/>
    <cellStyle name="40% - ส่วนที่ถูกเน้น3 2 3 2" xfId="3677" xr:uid="{838562A0-4C36-4736-8927-F3E64C54B6E7}"/>
    <cellStyle name="40% - ส่วนที่ถูกเน้น3 2 4" xfId="3678" xr:uid="{C00C3BBA-0D94-4CCF-B188-2166F9ACD029}"/>
    <cellStyle name="40% - ส่วนที่ถูกเน้น3 2 4 2" xfId="3679" xr:uid="{4BDBAF90-4164-47C0-B63C-38D2B2AC38B8}"/>
    <cellStyle name="40% - ส่วนที่ถูกเน้น3 2 4 3" xfId="3680" xr:uid="{9A77D246-1138-4262-9213-9FFED03A4C44}"/>
    <cellStyle name="40% - ส่วนที่ถูกเน้น3 2 4 4" xfId="3681" xr:uid="{83CEF695-4C8A-4A39-A3D0-6C4B7741BA3C}"/>
    <cellStyle name="40% - ส่วนที่ถูกเน้น3 2 5" xfId="3682" xr:uid="{67D604A8-FFE4-4BCD-A02F-7F2FE5CF7159}"/>
    <cellStyle name="40% - ส่วนที่ถูกเน้น3 2 5 2" xfId="3683" xr:uid="{D1C9540D-F45A-4789-A050-F25CF4D07000}"/>
    <cellStyle name="40% - ส่วนที่ถูกเน้น3 2 5 3" xfId="3684" xr:uid="{90913225-1A53-4686-B510-49F66BC145CD}"/>
    <cellStyle name="40% - ส่วนที่ถูกเน้น3 2 6" xfId="3685" xr:uid="{85D8E62A-3D59-484D-B407-62D6D658B321}"/>
    <cellStyle name="40% - ส่วนที่ถูกเน้น3 2 7" xfId="3686" xr:uid="{8F6981A4-5FA0-483C-82EC-D09229132CCD}"/>
    <cellStyle name="40% - ส่วนที่ถูกเน้น3 2 8" xfId="3687" xr:uid="{D77376FF-EA02-4675-8FDF-BD2C921ECB02}"/>
    <cellStyle name="40% - ส่วนที่ถูกเน้น3 2 9" xfId="3688" xr:uid="{84B943D5-B4FC-4DA5-B95D-A83ED0E1B57B}"/>
    <cellStyle name="40% - ส่วนที่ถูกเน้น3 20" xfId="3689" xr:uid="{F45EA4ED-CCB2-4FC7-B41A-B3273B65618F}"/>
    <cellStyle name="40% - ส่วนที่ถูกเน้น3 20 2" xfId="3690" xr:uid="{6B213AC1-56A6-4A79-8E2F-2EBFFE02DF0F}"/>
    <cellStyle name="40% - ส่วนที่ถูกเน้น3 20 3" xfId="3691" xr:uid="{3D82CC01-FDDC-4653-B6CB-107A796CE16E}"/>
    <cellStyle name="40% - ส่วนที่ถูกเน้น3 20 4" xfId="3692" xr:uid="{CE3875EF-D700-473A-93DA-A337E78A2BBE}"/>
    <cellStyle name="40% - ส่วนที่ถูกเน้น3 21" xfId="3693" xr:uid="{6963DF93-DA77-4255-92B2-CA61D814568F}"/>
    <cellStyle name="40% - ส่วนที่ถูกเน้น3 21 2" xfId="3694" xr:uid="{5233CAF9-9059-423C-AD4C-4964A5D14F8B}"/>
    <cellStyle name="40% - ส่วนที่ถูกเน้น3 22" xfId="3695" xr:uid="{A24D1606-45BC-46E8-939F-6BCD256A3792}"/>
    <cellStyle name="40% - ส่วนที่ถูกเน้น3 22 2" xfId="3696" xr:uid="{1F23DB74-A0EA-4D54-9000-5DC5502F274E}"/>
    <cellStyle name="40% - ส่วนที่ถูกเน้น3 23" xfId="3697" xr:uid="{6C875594-3C19-42DB-BDB6-348A625FB4F0}"/>
    <cellStyle name="40% - ส่วนที่ถูกเน้น3 23 2" xfId="3698" xr:uid="{AE297459-32E1-4BF5-9802-A6BCBC8D4CFC}"/>
    <cellStyle name="40% - ส่วนที่ถูกเน้น3 24" xfId="3699" xr:uid="{94049FE2-337F-4B86-8839-6C032E24C01A}"/>
    <cellStyle name="40% - ส่วนที่ถูกเน้น3 24 2" xfId="3700" xr:uid="{532599D5-AB47-4428-B453-4346C6D8EB05}"/>
    <cellStyle name="40% - ส่วนที่ถูกเน้น3 25" xfId="3701" xr:uid="{95C793B3-05A5-45F1-BC96-9F63F7C05F68}"/>
    <cellStyle name="40% - ส่วนที่ถูกเน้น3 25 2" xfId="3702" xr:uid="{C69A96C1-0BFB-4874-A728-7C94D14D958C}"/>
    <cellStyle name="40% - ส่วนที่ถูกเน้น3 26" xfId="57560" xr:uid="{EDBCAB19-4ED2-479A-BEAA-4199EA64CBC9}"/>
    <cellStyle name="40% - ส่วนที่ถูกเน้น3 3" xfId="3703" xr:uid="{95E24A35-539F-45BD-A0BE-985C2507F6AE}"/>
    <cellStyle name="40% - ส่วนที่ถูกเน้น3 3 2" xfId="3704" xr:uid="{CB196EED-BC2F-425E-8283-BBEDA12E4477}"/>
    <cellStyle name="40% - ส่วนที่ถูกเน้น3 3 2 2" xfId="3705" xr:uid="{DF01B2D9-5ED2-4622-8BEF-19EB2C909F67}"/>
    <cellStyle name="40% - ส่วนที่ถูกเน้น3 3 3" xfId="3706" xr:uid="{F14CEEA2-366B-4AAE-A141-5ECAC680DFD0}"/>
    <cellStyle name="40% - ส่วนที่ถูกเน้น3 3 3 2" xfId="3707" xr:uid="{9D9B6A86-BEED-4EB0-B9AB-6D47925F5732}"/>
    <cellStyle name="40% - ส่วนที่ถูกเน้น3 3 4" xfId="3708" xr:uid="{6C2737C4-B297-4B1B-BA85-7961E9016E5F}"/>
    <cellStyle name="40% - ส่วนที่ถูกเน้น3 4" xfId="3709" xr:uid="{917705B0-D94F-45EF-B3C3-E7CDF1A67CB5}"/>
    <cellStyle name="40% - ส่วนที่ถูกเน้น3 4 2" xfId="3710" xr:uid="{AF80D5AC-4A3F-4EE3-A227-18A8AC21E8E1}"/>
    <cellStyle name="40% - ส่วนที่ถูกเน้น3 4 2 2" xfId="3711" xr:uid="{6F69178F-6BC4-463C-9B14-41BEB0E0EC95}"/>
    <cellStyle name="40% - ส่วนที่ถูกเน้น3 4 3" xfId="3712" xr:uid="{4FD3CC32-9547-4FB2-A43B-C20B62D54263}"/>
    <cellStyle name="40% - ส่วนที่ถูกเน้น3 4 3 2" xfId="3713" xr:uid="{127353D2-9E08-41D4-A7F9-9BC19788E8FF}"/>
    <cellStyle name="40% - ส่วนที่ถูกเน้น3 4 4" xfId="3714" xr:uid="{4EAE7302-DD12-4C1E-BC2E-91E3004D4F50}"/>
    <cellStyle name="40% - ส่วนที่ถูกเน้น3 5" xfId="3715" xr:uid="{3F41A2A0-606F-4AD0-9024-B5E82FDA9BEB}"/>
    <cellStyle name="40% - ส่วนที่ถูกเน้น3 5 2" xfId="3716" xr:uid="{4F74D1E9-78A2-473B-8E63-E346CEE39E72}"/>
    <cellStyle name="40% - ส่วนที่ถูกเน้น3 5 2 2" xfId="3717" xr:uid="{CDB93C67-DEFD-415E-AB26-B43F44655596}"/>
    <cellStyle name="40% - ส่วนที่ถูกเน้น3 5 3" xfId="3718" xr:uid="{E824CAF6-9D0A-4621-96C2-4D0D0C9732E8}"/>
    <cellStyle name="40% - ส่วนที่ถูกเน้น3 5 3 2" xfId="3719" xr:uid="{0EB4654E-6DA6-4B3A-B3E4-DA02EF4E7D55}"/>
    <cellStyle name="40% - ส่วนที่ถูกเน้น3 5 4" xfId="3720" xr:uid="{F0BE6C6C-42E7-4053-ADD8-84704EAD3E11}"/>
    <cellStyle name="40% - ส่วนที่ถูกเน้น3 6" xfId="3721" xr:uid="{E9DBD6F4-A1DA-4B50-A348-DD9ED0C1D520}"/>
    <cellStyle name="40% - ส่วนที่ถูกเน้น3 6 2" xfId="3722" xr:uid="{C2921BED-B12A-4B84-B2CE-AC8EC7FE8B18}"/>
    <cellStyle name="40% - ส่วนที่ถูกเน้น3 6 2 2" xfId="3723" xr:uid="{C6E3D820-281B-4138-BCEC-BAC3E2111ABD}"/>
    <cellStyle name="40% - ส่วนที่ถูกเน้น3 6 3" xfId="3724" xr:uid="{11229B23-DB72-4F1C-9562-FAD1A4336494}"/>
    <cellStyle name="40% - ส่วนที่ถูกเน้น3 6 3 2" xfId="3725" xr:uid="{301296A6-8474-4509-B3A0-B5736D63FD65}"/>
    <cellStyle name="40% - ส่วนที่ถูกเน้น3 6 4" xfId="3726" xr:uid="{7A44AD34-8674-47B0-9967-D742346E2FEF}"/>
    <cellStyle name="40% - ส่วนที่ถูกเน้น3 7" xfId="3727" xr:uid="{A9D555C7-ACAB-4658-8633-3B21004FA27E}"/>
    <cellStyle name="40% - ส่วนที่ถูกเน้น3 7 2" xfId="3728" xr:uid="{72DB6DF0-2DBE-4611-9AAF-DB5F07C6674B}"/>
    <cellStyle name="40% - ส่วนที่ถูกเน้น3 7 2 2" xfId="3729" xr:uid="{C74C313D-813C-4847-AB19-8C1769B3B123}"/>
    <cellStyle name="40% - ส่วนที่ถูกเน้น3 7 3" xfId="3730" xr:uid="{C440BDC8-9C46-4688-AB76-2A5B4A1E0034}"/>
    <cellStyle name="40% - ส่วนที่ถูกเน้น3 7 3 2" xfId="3731" xr:uid="{3F5AA7E9-5D29-44F9-A0E4-551C162187CE}"/>
    <cellStyle name="40% - ส่วนที่ถูกเน้น3 7 4" xfId="3732" xr:uid="{50103B2E-4C5F-48FD-BAFF-A2D208AFB679}"/>
    <cellStyle name="40% - ส่วนที่ถูกเน้น3 8" xfId="3733" xr:uid="{E5D49C5A-28F7-494F-8D4F-CF01FC7FFF68}"/>
    <cellStyle name="40% - ส่วนที่ถูกเน้น3 8 2" xfId="3734" xr:uid="{1B6D14C3-751C-4297-BD37-B3BDD2C30DF6}"/>
    <cellStyle name="40% - ส่วนที่ถูกเน้น3 8 2 2" xfId="3735" xr:uid="{271F9286-00F2-4565-9093-F7FEB9C5B6D4}"/>
    <cellStyle name="40% - ส่วนที่ถูกเน้น3 8 3" xfId="3736" xr:uid="{D30E3C83-49C4-4D36-88E8-01906A488F16}"/>
    <cellStyle name="40% - ส่วนที่ถูกเน้น3 8 3 2" xfId="3737" xr:uid="{6BBAA943-A2A8-4397-BB3B-297125A30AB3}"/>
    <cellStyle name="40% - ส่วนที่ถูกเน้น3 8 4" xfId="3738" xr:uid="{D6A301FC-442D-42DF-A8AE-BD143764B890}"/>
    <cellStyle name="40% - ส่วนที่ถูกเน้น3 9" xfId="3739" xr:uid="{4F9F0F9A-7329-4AFD-A635-C37E893B7A03}"/>
    <cellStyle name="40% - ส่วนที่ถูกเน้น3 9 2" xfId="3740" xr:uid="{BC22DFB1-A772-4D29-9A3C-CF5E7BFFD472}"/>
    <cellStyle name="40% - ส่วนที่ถูกเน้น3 9 2 2" xfId="3741" xr:uid="{0A891B92-9D9D-4AC3-86B6-FCF8CB2E6C79}"/>
    <cellStyle name="40% - ส่วนที่ถูกเน้น3 9 3" xfId="3742" xr:uid="{53B2C3FE-C51F-4A51-A3A3-FFD68AED3BA9}"/>
    <cellStyle name="40% - ส่วนที่ถูกเน้น3 9 3 2" xfId="3743" xr:uid="{73053905-D88B-48EF-8AC1-B6797CD75295}"/>
    <cellStyle name="40% - ส่วนที่ถูกเน้น3 9 4" xfId="3744" xr:uid="{250178F7-6B10-4B86-BDBD-85DD6A6EDADC}"/>
    <cellStyle name="40% - ส่วนที่ถูกเน้น4" xfId="3745" xr:uid="{3DAEDD42-2EF8-4586-A489-FAA91E5D0D36}"/>
    <cellStyle name="40% - ส่วนที่ถูกเน้น4 10" xfId="3746" xr:uid="{80115BBB-5B4D-46DA-BE7F-C792C37B20EA}"/>
    <cellStyle name="40% - ส่วนที่ถูกเน้น4 10 2" xfId="3747" xr:uid="{14D54A1D-A03D-4362-AE21-7C5E43908A6C}"/>
    <cellStyle name="40% - ส่วนที่ถูกเน้น4 10 2 2" xfId="3748" xr:uid="{0DD8E4F5-7DE8-476D-A902-1AFF9768DE20}"/>
    <cellStyle name="40% - ส่วนที่ถูกเน้น4 10 3" xfId="3749" xr:uid="{38869F57-46DA-46F6-B989-BD888217C3DF}"/>
    <cellStyle name="40% - ส่วนที่ถูกเน้น4 10 3 2" xfId="3750" xr:uid="{8A8E6F22-23B9-4A33-998B-DE73474D0A7A}"/>
    <cellStyle name="40% - ส่วนที่ถูกเน้น4 10 4" xfId="3751" xr:uid="{26ACBECF-18AF-4013-92BE-D258419F4DD8}"/>
    <cellStyle name="40% - ส่วนที่ถูกเน้น4 11" xfId="3752" xr:uid="{122D4BD1-E5B0-464D-87D0-9574AAA8AD74}"/>
    <cellStyle name="40% - ส่วนที่ถูกเน้น4 11 2" xfId="3753" xr:uid="{9604A3D8-82A7-4534-9C4C-BA6E9351200C}"/>
    <cellStyle name="40% - ส่วนที่ถูกเน้น4 11 2 2" xfId="3754" xr:uid="{34BBBCA9-CE48-4DF0-A7B7-0C688B3D4D20}"/>
    <cellStyle name="40% - ส่วนที่ถูกเน้น4 11 3" xfId="3755" xr:uid="{A32AB58F-A646-4EF1-AB2E-DE2A8EFF9C71}"/>
    <cellStyle name="40% - ส่วนที่ถูกเน้น4 11 3 2" xfId="3756" xr:uid="{D9478E96-2A2A-49C3-A203-C666F48D5589}"/>
    <cellStyle name="40% - ส่วนที่ถูกเน้น4 11 4" xfId="3757" xr:uid="{8016E34E-FA71-450F-8CFC-CD101AABE961}"/>
    <cellStyle name="40% - ส่วนที่ถูกเน้น4 12" xfId="3758" xr:uid="{11A048D9-50AA-4115-8977-AF97ED751786}"/>
    <cellStyle name="40% - ส่วนที่ถูกเน้น4 12 2" xfId="3759" xr:uid="{F507ACAE-BBDF-406D-BFA9-225A10316A55}"/>
    <cellStyle name="40% - ส่วนที่ถูกเน้น4 12 2 2" xfId="3760" xr:uid="{0F04A656-9469-4238-BF53-CD36E66F85F0}"/>
    <cellStyle name="40% - ส่วนที่ถูกเน้น4 12 3" xfId="3761" xr:uid="{32442F2E-BF53-4B00-A113-8743595CDAF9}"/>
    <cellStyle name="40% - ส่วนที่ถูกเน้น4 12 3 2" xfId="3762" xr:uid="{1AC65B51-59AB-4E61-BC36-EFE58F192A22}"/>
    <cellStyle name="40% - ส่วนที่ถูกเน้น4 12 4" xfId="3763" xr:uid="{4FBBFAF0-03A1-461F-9F85-B945C644B2C7}"/>
    <cellStyle name="40% - ส่วนที่ถูกเน้น4 13" xfId="3764" xr:uid="{2F744846-9F93-48F8-A2CB-E7E17910AC2A}"/>
    <cellStyle name="40% - ส่วนที่ถูกเน้น4 13 2" xfId="3765" xr:uid="{5C916865-2E48-4138-833F-6B5EF5E2382B}"/>
    <cellStyle name="40% - ส่วนที่ถูกเน้น4 13 2 2" xfId="3766" xr:uid="{AAD204EF-AF68-4730-B626-F098CD7BBD33}"/>
    <cellStyle name="40% - ส่วนที่ถูกเน้น4 13 3" xfId="3767" xr:uid="{780E0782-188B-4C1B-90D1-67B0EC55AC2A}"/>
    <cellStyle name="40% - ส่วนที่ถูกเน้น4 13 3 2" xfId="3768" xr:uid="{FF9BC765-8885-41C9-B90D-46CA3DCE3924}"/>
    <cellStyle name="40% - ส่วนที่ถูกเน้น4 13 4" xfId="3769" xr:uid="{389F90AF-345B-477E-A0FA-944CA922663E}"/>
    <cellStyle name="40% - ส่วนที่ถูกเน้น4 14" xfId="3770" xr:uid="{51F0EDA2-FDA6-49F6-B6A1-DEE2395BF11C}"/>
    <cellStyle name="40% - ส่วนที่ถูกเน้น4 14 2" xfId="3771" xr:uid="{CD311C2F-3235-459C-887C-DCEFDF63070A}"/>
    <cellStyle name="40% - ส่วนที่ถูกเน้น4 14 2 2" xfId="3772" xr:uid="{0C67F268-39E2-4270-80C4-7838EAC6B9AD}"/>
    <cellStyle name="40% - ส่วนที่ถูกเน้น4 14 3" xfId="3773" xr:uid="{49B9FC06-24E9-422C-A42C-A28FB2ECDA42}"/>
    <cellStyle name="40% - ส่วนที่ถูกเน้น4 14 3 2" xfId="3774" xr:uid="{E57F996E-568C-46FA-8DC2-A53313AC8A72}"/>
    <cellStyle name="40% - ส่วนที่ถูกเน้น4 14 4" xfId="3775" xr:uid="{0E2B18E9-7C97-46D5-AA7C-CF7DAAC7A53D}"/>
    <cellStyle name="40% - ส่วนที่ถูกเน้น4 15" xfId="3776" xr:uid="{C69A48C0-09FD-4FFF-8A3D-611128A3494D}"/>
    <cellStyle name="40% - ส่วนที่ถูกเน้น4 15 2" xfId="3777" xr:uid="{C2D7E9BC-11F4-414D-A766-47163EB44F2E}"/>
    <cellStyle name="40% - ส่วนที่ถูกเน้น4 15 2 2" xfId="3778" xr:uid="{E5012217-195D-4A32-BB16-BD9FEDF14DC1}"/>
    <cellStyle name="40% - ส่วนที่ถูกเน้น4 15 3" xfId="3779" xr:uid="{72C8007D-6170-4F84-AFCB-55D398AB19EC}"/>
    <cellStyle name="40% - ส่วนที่ถูกเน้น4 15 3 2" xfId="3780" xr:uid="{79FF1F3D-86A4-487C-B076-997F9DA48CFD}"/>
    <cellStyle name="40% - ส่วนที่ถูกเน้น4 15 4" xfId="3781" xr:uid="{F6A6A2CE-61D1-4FCC-9205-5D31A7DC80CE}"/>
    <cellStyle name="40% - ส่วนที่ถูกเน้น4 16" xfId="3782" xr:uid="{9286D99E-846E-4E4F-8D64-95592CEBC01C}"/>
    <cellStyle name="40% - ส่วนที่ถูกเน้น4 16 2" xfId="3783" xr:uid="{7B2CDED5-81BD-4415-A2BA-41FF1221C6EE}"/>
    <cellStyle name="40% - ส่วนที่ถูกเน้น4 16 2 2" xfId="3784" xr:uid="{7BF52E81-EF92-4A40-A416-E1C0AB5E6E27}"/>
    <cellStyle name="40% - ส่วนที่ถูกเน้น4 16 3" xfId="3785" xr:uid="{5B68BC9F-BC8A-423C-87F9-35B90220C461}"/>
    <cellStyle name="40% - ส่วนที่ถูกเน้น4 16 3 2" xfId="3786" xr:uid="{69975973-FC00-4FE9-9996-AC90494E8D2D}"/>
    <cellStyle name="40% - ส่วนที่ถูกเน้น4 16 4" xfId="3787" xr:uid="{BBB47FA7-9722-455E-810B-FB08C2E3185A}"/>
    <cellStyle name="40% - ส่วนที่ถูกเน้น4 17" xfId="3788" xr:uid="{A2DBF045-C9E6-4603-90D9-60C4AB267B83}"/>
    <cellStyle name="40% - ส่วนที่ถูกเน้น4 17 2" xfId="3789" xr:uid="{89D503A5-E7DC-4149-9876-E2C23ECB1334}"/>
    <cellStyle name="40% - ส่วนที่ถูกเน้น4 17 2 2" xfId="3790" xr:uid="{6BEFEE60-E6D4-4A1D-9590-F5A3A6C54176}"/>
    <cellStyle name="40% - ส่วนที่ถูกเน้น4 17 3" xfId="3791" xr:uid="{B8707E51-8EC1-42FC-A9AB-BEF607FCB6CB}"/>
    <cellStyle name="40% - ส่วนที่ถูกเน้น4 17 3 2" xfId="3792" xr:uid="{B417E33A-03FD-445F-9CE8-9785059A87FB}"/>
    <cellStyle name="40% - ส่วนที่ถูกเน้น4 17 4" xfId="3793" xr:uid="{69EA78B2-2095-40A7-8D8D-4F6E7BE8BF21}"/>
    <cellStyle name="40% - ส่วนที่ถูกเน้น4 18" xfId="3794" xr:uid="{9AC6FB5A-6D23-438A-8953-B45D583B5AC5}"/>
    <cellStyle name="40% - ส่วนที่ถูกเน้น4 18 2" xfId="3795" xr:uid="{D5DCC32F-D2C3-4C12-992E-C61BC9DF12EF}"/>
    <cellStyle name="40% - ส่วนที่ถูกเน้น4 18 2 2" xfId="3796" xr:uid="{606A5530-7B5C-42D9-B2F7-304EB77FBA03}"/>
    <cellStyle name="40% - ส่วนที่ถูกเน้น4 18 3" xfId="3797" xr:uid="{AFEE2A74-9D42-4999-870A-43A117F447BD}"/>
    <cellStyle name="40% - ส่วนที่ถูกเน้น4 18 3 2" xfId="3798" xr:uid="{8184C372-35F6-42A2-B7DB-42DFD44F0A05}"/>
    <cellStyle name="40% - ส่วนที่ถูกเน้น4 18 4" xfId="3799" xr:uid="{9736EE0B-F8B9-47EB-A1B7-2DC0FA00EDC1}"/>
    <cellStyle name="40% - ส่วนที่ถูกเน้น4 19" xfId="3800" xr:uid="{9B55F0F2-B4F5-4A04-95E3-BE4E893D9E5C}"/>
    <cellStyle name="40% - ส่วนที่ถูกเน้น4 19 2" xfId="3801" xr:uid="{66C433C2-9FF8-471C-9C3B-883050889428}"/>
    <cellStyle name="40% - ส่วนที่ถูกเน้น4 19 2 2" xfId="3802" xr:uid="{93BBA81E-1332-4C8C-A9E0-5E3E9FA3CE23}"/>
    <cellStyle name="40% - ส่วนที่ถูกเน้น4 19 2 3" xfId="3803" xr:uid="{FCF68888-5958-4B9E-AEA7-1D6FDEE6E232}"/>
    <cellStyle name="40% - ส่วนที่ถูกเน้น4 19 2 4" xfId="3804" xr:uid="{56743743-824F-4A0E-B79B-7AF9E8114883}"/>
    <cellStyle name="40% - ส่วนที่ถูกเน้น4 19 3" xfId="3805" xr:uid="{8FC53B4D-FE9D-4095-8772-EBBFA30D5DEE}"/>
    <cellStyle name="40% - ส่วนที่ถูกเน้น4 19 3 2" xfId="3806" xr:uid="{73D20FDD-5AB1-47EA-80E6-25A2A3474B95}"/>
    <cellStyle name="40% - ส่วนที่ถูกเน้น4 19 4" xfId="3807" xr:uid="{161515CB-9648-474D-8969-14B0C57797D0}"/>
    <cellStyle name="40% - ส่วนที่ถูกเน้น4 19 5" xfId="3808" xr:uid="{90008B14-8086-464B-B977-B747FC653106}"/>
    <cellStyle name="40% - ส่วนที่ถูกเน้น4 2" xfId="3809" xr:uid="{C9EA6E46-5CA3-4924-B043-EC4DFDE8FB10}"/>
    <cellStyle name="40% - ส่วนที่ถูกเน้น4 2 2" xfId="3810" xr:uid="{9AAD2741-18AF-4155-B4DF-24C4DD0A6E31}"/>
    <cellStyle name="40% - ส่วนที่ถูกเน้น4 2 2 2" xfId="3811" xr:uid="{E0C275B2-DC29-4CE8-86EC-F15970407B23}"/>
    <cellStyle name="40% - ส่วนที่ถูกเน้น4 2 2 2 2" xfId="3812" xr:uid="{D2E5C1E6-697F-4EDD-AE87-95058B6C1E3B}"/>
    <cellStyle name="40% - ส่วนที่ถูกเน้น4 2 2 2 2 2" xfId="3813" xr:uid="{8B86D801-9261-49A3-8661-78AA2D1680EF}"/>
    <cellStyle name="40% - ส่วนที่ถูกเน้น4 2 2 2 3" xfId="3814" xr:uid="{2760A01C-C1F3-4BE4-81D0-A5175ADBED79}"/>
    <cellStyle name="40% - ส่วนที่ถูกเน้น4 2 2 2 4" xfId="3815" xr:uid="{E76F0DB8-1332-47D9-ABEC-FA33C1487A9D}"/>
    <cellStyle name="40% - ส่วนที่ถูกเน้น4 2 2 3" xfId="3816" xr:uid="{16C2986C-7FE1-4975-B824-0CCBB391B9AA}"/>
    <cellStyle name="40% - ส่วนที่ถูกเน้น4 2 2 3 2" xfId="3817" xr:uid="{0D65C946-C04B-4B72-A27E-7396C8098B40}"/>
    <cellStyle name="40% - ส่วนที่ถูกเน้น4 2 2 4" xfId="3818" xr:uid="{8FF12160-D75B-4C89-B8EC-1CED4CE239D0}"/>
    <cellStyle name="40% - ส่วนที่ถูกเน้น4 2 2 5" xfId="3819" xr:uid="{1845D4F8-B4FC-4FF6-87A9-4F253CE283BD}"/>
    <cellStyle name="40% - ส่วนที่ถูกเน้น4 2 3" xfId="3820" xr:uid="{5D034A04-7CEB-4BDA-97C7-9A765236990E}"/>
    <cellStyle name="40% - ส่วนที่ถูกเน้น4 2 3 2" xfId="3821" xr:uid="{B891D180-C06B-4D6C-94C4-FB1B8E6C0569}"/>
    <cellStyle name="40% - ส่วนที่ถูกเน้น4 2 4" xfId="3822" xr:uid="{22210914-2907-4679-A498-7444B5246C9E}"/>
    <cellStyle name="40% - ส่วนที่ถูกเน้น4 2 4 2" xfId="3823" xr:uid="{E64C9F1F-A994-4776-886F-A06691E2E7F4}"/>
    <cellStyle name="40% - ส่วนที่ถูกเน้น4 2 4 3" xfId="3824" xr:uid="{D7AC9722-7F09-4966-A5B8-0E5379E19336}"/>
    <cellStyle name="40% - ส่วนที่ถูกเน้น4 2 4 4" xfId="3825" xr:uid="{C12188B5-3C8A-4C18-8199-2932B34FAE54}"/>
    <cellStyle name="40% - ส่วนที่ถูกเน้น4 2 5" xfId="3826" xr:uid="{78C94294-638D-4605-BB4C-73FFB7EA9B98}"/>
    <cellStyle name="40% - ส่วนที่ถูกเน้น4 2 5 2" xfId="3827" xr:uid="{DBE9245F-1445-4034-8FCE-D27EE41D982A}"/>
    <cellStyle name="40% - ส่วนที่ถูกเน้น4 2 5 3" xfId="3828" xr:uid="{D4F3E5A5-527C-42AE-9699-A86BAC77DBA2}"/>
    <cellStyle name="40% - ส่วนที่ถูกเน้น4 2 6" xfId="3829" xr:uid="{C809A91B-9BC0-4970-9A64-0E19046CAC61}"/>
    <cellStyle name="40% - ส่วนที่ถูกเน้น4 2 7" xfId="3830" xr:uid="{3FA01B06-2F4D-4E59-A76C-2E851A399000}"/>
    <cellStyle name="40% - ส่วนที่ถูกเน้น4 2 8" xfId="3831" xr:uid="{97FAC682-A874-41E7-9A51-551D3F6B21C9}"/>
    <cellStyle name="40% - ส่วนที่ถูกเน้น4 2 9" xfId="3832" xr:uid="{6C854736-0CDF-4578-9791-94CB0AB164AE}"/>
    <cellStyle name="40% - ส่วนที่ถูกเน้น4 20" xfId="3833" xr:uid="{71F4CEE0-C572-4A74-AE22-BEC681B0B429}"/>
    <cellStyle name="40% - ส่วนที่ถูกเน้น4 20 2" xfId="3834" xr:uid="{75D29EAF-4E3B-4071-8F16-A8B3B3C597DE}"/>
    <cellStyle name="40% - ส่วนที่ถูกเน้น4 20 3" xfId="3835" xr:uid="{867ADAB7-2D1F-4AAE-9ABD-049859A04601}"/>
    <cellStyle name="40% - ส่วนที่ถูกเน้น4 20 4" xfId="3836" xr:uid="{B1C27092-D5D3-4D42-BCF0-AE98E7C9C8FE}"/>
    <cellStyle name="40% - ส่วนที่ถูกเน้น4 21" xfId="3837" xr:uid="{C91C5ED6-1A70-4D89-AD79-E79D8E4EEB28}"/>
    <cellStyle name="40% - ส่วนที่ถูกเน้น4 21 2" xfId="3838" xr:uid="{3462EA5E-8502-45D1-AD7F-370187C2C0EC}"/>
    <cellStyle name="40% - ส่วนที่ถูกเน้น4 22" xfId="3839" xr:uid="{86EAEDD0-6C4B-49E6-81A6-C49486BA8CBF}"/>
    <cellStyle name="40% - ส่วนที่ถูกเน้น4 22 2" xfId="3840" xr:uid="{B3ABC5C4-FB73-43C2-BBE6-D1556A2A53CF}"/>
    <cellStyle name="40% - ส่วนที่ถูกเน้น4 23" xfId="3841" xr:uid="{7AA0EBFE-2931-4C5D-817B-E07F158CB9DC}"/>
    <cellStyle name="40% - ส่วนที่ถูกเน้น4 23 2" xfId="3842" xr:uid="{F3E624F4-A18C-4A22-94C2-85618AF45AFB}"/>
    <cellStyle name="40% - ส่วนที่ถูกเน้น4 24" xfId="3843" xr:uid="{0D09A5ED-8C5F-48DA-BBE3-ADF9BD0C51FE}"/>
    <cellStyle name="40% - ส่วนที่ถูกเน้น4 24 2" xfId="3844" xr:uid="{664BB2FC-1F07-4CB1-81B0-8CE9C0CB002A}"/>
    <cellStyle name="40% - ส่วนที่ถูกเน้น4 25" xfId="3845" xr:uid="{5E5478EF-6ABF-4A71-939A-AB5A62968E22}"/>
    <cellStyle name="40% - ส่วนที่ถูกเน้น4 25 2" xfId="3846" xr:uid="{C9EEBE9D-C482-475B-8B4E-DE1342FF6A2E}"/>
    <cellStyle name="40% - ส่วนที่ถูกเน้น4 26" xfId="57561" xr:uid="{34F9D704-CD7D-4523-B517-F8E2CDDDCB45}"/>
    <cellStyle name="40% - ส่วนที่ถูกเน้น4 3" xfId="3847" xr:uid="{1F47CFDC-2283-4B56-82F2-6BB5BD7CE210}"/>
    <cellStyle name="40% - ส่วนที่ถูกเน้น4 3 2" xfId="3848" xr:uid="{3780C70A-6971-47A0-8AC2-208890ADE3A0}"/>
    <cellStyle name="40% - ส่วนที่ถูกเน้น4 3 2 2" xfId="3849" xr:uid="{CBD8D362-2A7C-4046-8B93-49D765EE4D56}"/>
    <cellStyle name="40% - ส่วนที่ถูกเน้น4 3 3" xfId="3850" xr:uid="{FCAB581F-1BF2-4410-A202-4ABE35646E48}"/>
    <cellStyle name="40% - ส่วนที่ถูกเน้น4 3 3 2" xfId="3851" xr:uid="{22A6E4DA-ABCE-417C-B09A-35E7E6D071B4}"/>
    <cellStyle name="40% - ส่วนที่ถูกเน้น4 3 4" xfId="3852" xr:uid="{79A8A6D3-4DF5-4E22-8B03-44E2E89E541A}"/>
    <cellStyle name="40% - ส่วนที่ถูกเน้น4 4" xfId="3853" xr:uid="{3654396E-B427-41FC-8B00-FC0F003FF795}"/>
    <cellStyle name="40% - ส่วนที่ถูกเน้น4 4 2" xfId="3854" xr:uid="{E8D9F48D-302F-446B-BD47-F3A2432A0BB5}"/>
    <cellStyle name="40% - ส่วนที่ถูกเน้น4 4 2 2" xfId="3855" xr:uid="{EBAA6DA0-FBCF-4986-BD31-B28FCB186933}"/>
    <cellStyle name="40% - ส่วนที่ถูกเน้น4 4 3" xfId="3856" xr:uid="{D221F05D-FBC4-4818-8DC6-AA8B08AC017C}"/>
    <cellStyle name="40% - ส่วนที่ถูกเน้น4 4 3 2" xfId="3857" xr:uid="{3160F0AF-E94E-40C5-845D-09EFCCC301D4}"/>
    <cellStyle name="40% - ส่วนที่ถูกเน้น4 4 4" xfId="3858" xr:uid="{1EAD5034-D6BC-4EA6-8826-BDA2FC929080}"/>
    <cellStyle name="40% - ส่วนที่ถูกเน้น4 5" xfId="3859" xr:uid="{B528B8F9-7405-4D1D-A45D-B9CA0C3DED83}"/>
    <cellStyle name="40% - ส่วนที่ถูกเน้น4 5 2" xfId="3860" xr:uid="{05758E96-057C-4297-B3F8-CA0D3A801B01}"/>
    <cellStyle name="40% - ส่วนที่ถูกเน้น4 5 2 2" xfId="3861" xr:uid="{89FE4D14-186B-4954-82BD-2C83B9CE0A3E}"/>
    <cellStyle name="40% - ส่วนที่ถูกเน้น4 5 3" xfId="3862" xr:uid="{22ED2FC9-C312-4B82-82E0-458ED8A7D268}"/>
    <cellStyle name="40% - ส่วนที่ถูกเน้น4 5 3 2" xfId="3863" xr:uid="{3AC364D7-D7EE-4B28-86D6-104AD4767BF5}"/>
    <cellStyle name="40% - ส่วนที่ถูกเน้น4 5 4" xfId="3864" xr:uid="{09F53B05-69E6-4D41-A825-12B50EE0C63D}"/>
    <cellStyle name="40% - ส่วนที่ถูกเน้น4 6" xfId="3865" xr:uid="{7C8F6183-BD0D-4991-B368-AA907DABCBDB}"/>
    <cellStyle name="40% - ส่วนที่ถูกเน้น4 6 2" xfId="3866" xr:uid="{758DB755-D93C-40AF-AABE-67A2368A91FD}"/>
    <cellStyle name="40% - ส่วนที่ถูกเน้น4 6 2 2" xfId="3867" xr:uid="{151B97A7-2646-4768-9F3C-D96EB7B46A7B}"/>
    <cellStyle name="40% - ส่วนที่ถูกเน้น4 6 3" xfId="3868" xr:uid="{BD39DAD7-242E-4FF5-BCCB-FB23CC3496EF}"/>
    <cellStyle name="40% - ส่วนที่ถูกเน้น4 6 3 2" xfId="3869" xr:uid="{DF75D9B1-B9FE-4F62-BC62-7CABC4FDD86C}"/>
    <cellStyle name="40% - ส่วนที่ถูกเน้น4 6 4" xfId="3870" xr:uid="{7A3952FF-064A-4646-B5F6-CE27B837CB18}"/>
    <cellStyle name="40% - ส่วนที่ถูกเน้น4 7" xfId="3871" xr:uid="{684EEF26-FD7E-4426-BCFB-DA9DB4FD4737}"/>
    <cellStyle name="40% - ส่วนที่ถูกเน้น4 7 2" xfId="3872" xr:uid="{D61CE56A-898D-400E-8B7A-BAD912000536}"/>
    <cellStyle name="40% - ส่วนที่ถูกเน้น4 7 2 2" xfId="3873" xr:uid="{657EEAB5-92C8-4C54-B195-40088D4800E6}"/>
    <cellStyle name="40% - ส่วนที่ถูกเน้น4 7 3" xfId="3874" xr:uid="{D4E34338-3406-4FFF-B249-00EF29E83CF8}"/>
    <cellStyle name="40% - ส่วนที่ถูกเน้น4 7 3 2" xfId="3875" xr:uid="{CAD29656-0018-41F7-8B31-327CCCABDAE4}"/>
    <cellStyle name="40% - ส่วนที่ถูกเน้น4 7 4" xfId="3876" xr:uid="{ECC43028-2BD9-4881-828F-F854C49B863F}"/>
    <cellStyle name="40% - ส่วนที่ถูกเน้น4 8" xfId="3877" xr:uid="{10CC37F0-2ED4-4C40-89D5-4DA351336E18}"/>
    <cellStyle name="40% - ส่วนที่ถูกเน้น4 8 2" xfId="3878" xr:uid="{6E68DC3C-707E-4B26-8ABC-8DAE1DB355B5}"/>
    <cellStyle name="40% - ส่วนที่ถูกเน้น4 8 2 2" xfId="3879" xr:uid="{E68A6075-B6DE-4D02-A0A5-9D285E9B180F}"/>
    <cellStyle name="40% - ส่วนที่ถูกเน้น4 8 3" xfId="3880" xr:uid="{1DCA2885-D0FA-44DB-B52C-FA97CC4E2FBE}"/>
    <cellStyle name="40% - ส่วนที่ถูกเน้น4 8 3 2" xfId="3881" xr:uid="{A080CFAF-6F25-4EEF-A03E-70A6A9E80A73}"/>
    <cellStyle name="40% - ส่วนที่ถูกเน้น4 8 4" xfId="3882" xr:uid="{FFB8FBF9-7E29-4768-8971-D603DF3FEA71}"/>
    <cellStyle name="40% - ส่วนที่ถูกเน้น4 9" xfId="3883" xr:uid="{C3F370BD-8248-452A-83FE-16F38A4C1D88}"/>
    <cellStyle name="40% - ส่วนที่ถูกเน้น4 9 2" xfId="3884" xr:uid="{673970F7-25F9-4FD3-87DD-2E9674935025}"/>
    <cellStyle name="40% - ส่วนที่ถูกเน้น4 9 2 2" xfId="3885" xr:uid="{D1B6AB74-DF79-457E-9403-CD3F438016DD}"/>
    <cellStyle name="40% - ส่วนที่ถูกเน้น4 9 3" xfId="3886" xr:uid="{08612254-7BCD-4B46-86F8-3D521818DBAB}"/>
    <cellStyle name="40% - ส่วนที่ถูกเน้น4 9 3 2" xfId="3887" xr:uid="{753DCB5B-C378-4043-970F-7F20B5EA0904}"/>
    <cellStyle name="40% - ส่วนที่ถูกเน้น4 9 4" xfId="3888" xr:uid="{7DE4B8DE-B788-4558-B067-C5567515BF2A}"/>
    <cellStyle name="40% - ส่วนที่ถูกเน้น5" xfId="3889" xr:uid="{4BFBFBD7-5EBB-41AC-A843-668EC257CBC5}"/>
    <cellStyle name="40% - ส่วนที่ถูกเน้น5 10" xfId="3890" xr:uid="{527ABB04-3C04-4979-BC34-A800E9B38FDF}"/>
    <cellStyle name="40% - ส่วนที่ถูกเน้น5 10 2" xfId="3891" xr:uid="{02AEAAC8-DDFC-4CEB-9FD5-BC2DF298C9BA}"/>
    <cellStyle name="40% - ส่วนที่ถูกเน้น5 10 2 2" xfId="3892" xr:uid="{9059965A-7A88-47A4-8CCE-A7F6D6A09C52}"/>
    <cellStyle name="40% - ส่วนที่ถูกเน้น5 10 3" xfId="3893" xr:uid="{21F6167C-5ABB-4BB2-B68C-627C72AE1560}"/>
    <cellStyle name="40% - ส่วนที่ถูกเน้น5 10 3 2" xfId="3894" xr:uid="{E99BAF35-92FF-46A3-B8E1-D42F09F0B73C}"/>
    <cellStyle name="40% - ส่วนที่ถูกเน้น5 10 4" xfId="3895" xr:uid="{89833632-5F8F-49F9-A05E-844FD732CBBD}"/>
    <cellStyle name="40% - ส่วนที่ถูกเน้น5 11" xfId="3896" xr:uid="{AE3FEFDE-9997-42CE-8F74-8F786F8CE2B2}"/>
    <cellStyle name="40% - ส่วนที่ถูกเน้น5 11 2" xfId="3897" xr:uid="{3FBB657F-2C65-4AAF-A443-BAE0C9209259}"/>
    <cellStyle name="40% - ส่วนที่ถูกเน้น5 11 2 2" xfId="3898" xr:uid="{393D8A69-7821-4E9C-9305-DDC6F7E0FAAD}"/>
    <cellStyle name="40% - ส่วนที่ถูกเน้น5 11 3" xfId="3899" xr:uid="{E7673252-3479-4066-BE23-8A25C29BA7D4}"/>
    <cellStyle name="40% - ส่วนที่ถูกเน้น5 11 3 2" xfId="3900" xr:uid="{8D630865-5B6E-4D63-954D-9237ED8F4596}"/>
    <cellStyle name="40% - ส่วนที่ถูกเน้น5 11 4" xfId="3901" xr:uid="{F2FEE5CA-EED8-4965-9AE9-0A6E37BD0050}"/>
    <cellStyle name="40% - ส่วนที่ถูกเน้น5 12" xfId="3902" xr:uid="{3C5D4ED5-3B26-430D-93EF-51C745E261BB}"/>
    <cellStyle name="40% - ส่วนที่ถูกเน้น5 12 2" xfId="3903" xr:uid="{2428AD16-FCCB-42F8-B4C2-B62E49050FAA}"/>
    <cellStyle name="40% - ส่วนที่ถูกเน้น5 12 2 2" xfId="3904" xr:uid="{D42F07E4-5E3F-4060-A333-2429E6599AD7}"/>
    <cellStyle name="40% - ส่วนที่ถูกเน้น5 12 3" xfId="3905" xr:uid="{B7F87507-28F2-47A0-A0F7-07065F0CDDC0}"/>
    <cellStyle name="40% - ส่วนที่ถูกเน้น5 12 3 2" xfId="3906" xr:uid="{3113B800-53F6-4D6D-BCF8-67E3927951A4}"/>
    <cellStyle name="40% - ส่วนที่ถูกเน้น5 12 4" xfId="3907" xr:uid="{190322EC-7E1F-4F73-89EC-AA6965ABA37C}"/>
    <cellStyle name="40% - ส่วนที่ถูกเน้น5 13" xfId="3908" xr:uid="{FB13F313-757F-4360-A53A-1183CA9F27E5}"/>
    <cellStyle name="40% - ส่วนที่ถูกเน้น5 13 2" xfId="3909" xr:uid="{F6B6C2A8-1229-4869-A33C-05DCEAE59615}"/>
    <cellStyle name="40% - ส่วนที่ถูกเน้น5 13 2 2" xfId="3910" xr:uid="{94B28481-99FE-40E8-BEE5-91258144F271}"/>
    <cellStyle name="40% - ส่วนที่ถูกเน้น5 13 3" xfId="3911" xr:uid="{C708AE43-028D-4732-84C0-0B5967EFAD27}"/>
    <cellStyle name="40% - ส่วนที่ถูกเน้น5 13 3 2" xfId="3912" xr:uid="{3BC720BA-F027-4F84-8844-C8144926134C}"/>
    <cellStyle name="40% - ส่วนที่ถูกเน้น5 13 4" xfId="3913" xr:uid="{8AE151F6-C8DC-4E1A-8433-A6C5DCBD3F3D}"/>
    <cellStyle name="40% - ส่วนที่ถูกเน้น5 14" xfId="3914" xr:uid="{88708BE4-029C-49AA-B470-5188F2143EF1}"/>
    <cellStyle name="40% - ส่วนที่ถูกเน้น5 14 2" xfId="3915" xr:uid="{90F5047E-54E1-4D4A-979B-007AE431B087}"/>
    <cellStyle name="40% - ส่วนที่ถูกเน้น5 14 2 2" xfId="3916" xr:uid="{49ED5C7A-8341-486C-9F83-B7645E4F1908}"/>
    <cellStyle name="40% - ส่วนที่ถูกเน้น5 14 3" xfId="3917" xr:uid="{BD648B42-486E-485C-966C-79A1AA9B2BCE}"/>
    <cellStyle name="40% - ส่วนที่ถูกเน้น5 14 3 2" xfId="3918" xr:uid="{FB826B1F-44C0-41DB-8C90-10AE9E484234}"/>
    <cellStyle name="40% - ส่วนที่ถูกเน้น5 14 4" xfId="3919" xr:uid="{722B669A-15C3-474B-A14E-3FCC24CD5C2F}"/>
    <cellStyle name="40% - ส่วนที่ถูกเน้น5 15" xfId="3920" xr:uid="{DF3DC947-9CD1-4AF6-87B9-EEDC5A7FEE64}"/>
    <cellStyle name="40% - ส่วนที่ถูกเน้น5 15 2" xfId="3921" xr:uid="{E591DC4A-8888-46B8-A7BB-E39ADAC636B5}"/>
    <cellStyle name="40% - ส่วนที่ถูกเน้น5 15 2 2" xfId="3922" xr:uid="{82EDD2F4-C6D5-4961-B291-132250509577}"/>
    <cellStyle name="40% - ส่วนที่ถูกเน้น5 15 3" xfId="3923" xr:uid="{747E159E-69BC-42E8-BB35-F24570807B61}"/>
    <cellStyle name="40% - ส่วนที่ถูกเน้น5 15 3 2" xfId="3924" xr:uid="{2987C581-DED5-45B3-951F-6647344D248B}"/>
    <cellStyle name="40% - ส่วนที่ถูกเน้น5 15 4" xfId="3925" xr:uid="{52FDE14B-82B1-489F-BF7D-B73D6D34B597}"/>
    <cellStyle name="40% - ส่วนที่ถูกเน้น5 16" xfId="3926" xr:uid="{83CA0A25-FEC7-451B-8771-A551903C7218}"/>
    <cellStyle name="40% - ส่วนที่ถูกเน้น5 16 2" xfId="3927" xr:uid="{7108C1BF-A307-45C9-951E-F5EB64D06CB4}"/>
    <cellStyle name="40% - ส่วนที่ถูกเน้น5 16 2 2" xfId="3928" xr:uid="{AC2F6CEB-32B3-4A93-AC34-FDC5DCF87011}"/>
    <cellStyle name="40% - ส่วนที่ถูกเน้น5 16 3" xfId="3929" xr:uid="{FCC2139A-9683-4D75-B963-DC5FDE27FB83}"/>
    <cellStyle name="40% - ส่วนที่ถูกเน้น5 16 3 2" xfId="3930" xr:uid="{D510CEB7-E418-4F0D-9F8C-A6212ED4CC59}"/>
    <cellStyle name="40% - ส่วนที่ถูกเน้น5 16 4" xfId="3931" xr:uid="{AAC5E507-7643-4039-AD33-1E2CACF5ED66}"/>
    <cellStyle name="40% - ส่วนที่ถูกเน้น5 17" xfId="3932" xr:uid="{30C79696-C367-45F9-A0A4-CB42DCCDE858}"/>
    <cellStyle name="40% - ส่วนที่ถูกเน้น5 17 2" xfId="3933" xr:uid="{EDBE3174-A5CD-4E69-8628-B321CBBE857A}"/>
    <cellStyle name="40% - ส่วนที่ถูกเน้น5 17 2 2" xfId="3934" xr:uid="{CF9F3515-384C-465B-85CF-9A7F9D06DE98}"/>
    <cellStyle name="40% - ส่วนที่ถูกเน้น5 17 3" xfId="3935" xr:uid="{5CCD3B77-1222-4AA1-9644-D91C8F0B6290}"/>
    <cellStyle name="40% - ส่วนที่ถูกเน้น5 17 3 2" xfId="3936" xr:uid="{C770739D-D9E7-4C64-B1A0-888D363AE2BC}"/>
    <cellStyle name="40% - ส่วนที่ถูกเน้น5 17 4" xfId="3937" xr:uid="{FF8B4A56-5C01-42EA-9494-9EB6682F9069}"/>
    <cellStyle name="40% - ส่วนที่ถูกเน้น5 18" xfId="3938" xr:uid="{87D4FAA7-8F39-4267-9781-BA9B10216411}"/>
    <cellStyle name="40% - ส่วนที่ถูกเน้น5 18 2" xfId="3939" xr:uid="{B7BCB383-9333-404C-86B5-1AE59E5B4448}"/>
    <cellStyle name="40% - ส่วนที่ถูกเน้น5 18 2 2" xfId="3940" xr:uid="{1C6BE34C-76C9-4419-B152-2DB582FCDE6E}"/>
    <cellStyle name="40% - ส่วนที่ถูกเน้น5 18 3" xfId="3941" xr:uid="{938DDF5F-65B6-4712-9AA8-F3C772C4803E}"/>
    <cellStyle name="40% - ส่วนที่ถูกเน้น5 18 3 2" xfId="3942" xr:uid="{6F27A5B2-3A46-41A2-BFB3-76DDA90ED580}"/>
    <cellStyle name="40% - ส่วนที่ถูกเน้น5 18 4" xfId="3943" xr:uid="{35EA8764-692D-455D-9FEF-7F650CF92434}"/>
    <cellStyle name="40% - ส่วนที่ถูกเน้น5 19" xfId="3944" xr:uid="{D911740F-F9B2-4D20-813F-884CBF6741A9}"/>
    <cellStyle name="40% - ส่วนที่ถูกเน้น5 19 2" xfId="3945" xr:uid="{CBC73A14-8025-47EB-8A3E-73FA92141E9C}"/>
    <cellStyle name="40% - ส่วนที่ถูกเน้น5 19 2 2" xfId="3946" xr:uid="{372C553E-96B0-4816-A2F0-021D1F08418D}"/>
    <cellStyle name="40% - ส่วนที่ถูกเน้น5 19 2 3" xfId="3947" xr:uid="{09BD7C9A-95E7-4047-9982-327DE76BB3CC}"/>
    <cellStyle name="40% - ส่วนที่ถูกเน้น5 19 2 4" xfId="3948" xr:uid="{55712477-6137-4F27-A2D4-24B899E14BDD}"/>
    <cellStyle name="40% - ส่วนที่ถูกเน้น5 19 3" xfId="3949" xr:uid="{1BC57871-170D-4FCF-86E9-A5D5BED95895}"/>
    <cellStyle name="40% - ส่วนที่ถูกเน้น5 19 3 2" xfId="3950" xr:uid="{4D703288-0660-42D5-975B-07D40A5A7251}"/>
    <cellStyle name="40% - ส่วนที่ถูกเน้น5 19 4" xfId="3951" xr:uid="{3F8C1DE1-1AB2-4025-9B18-8EFCEB3314A9}"/>
    <cellStyle name="40% - ส่วนที่ถูกเน้น5 19 5" xfId="3952" xr:uid="{CC2F1D62-6186-4AF1-9E71-CC5292D6D0C9}"/>
    <cellStyle name="40% - ส่วนที่ถูกเน้น5 2" xfId="3953" xr:uid="{9A6DC1EC-82A4-4F99-9C53-CF24F09DCED6}"/>
    <cellStyle name="40% - ส่วนที่ถูกเน้น5 2 2" xfId="3954" xr:uid="{EE91C686-6C7F-4596-9734-A31808A7A7DC}"/>
    <cellStyle name="40% - ส่วนที่ถูกเน้น5 2 2 2" xfId="3955" xr:uid="{19ACEBDE-B469-4D0A-95E0-1F25121A1C18}"/>
    <cellStyle name="40% - ส่วนที่ถูกเน้น5 2 2 2 2" xfId="3956" xr:uid="{C8607800-F9DA-4E61-B554-9C293CFB0E0B}"/>
    <cellStyle name="40% - ส่วนที่ถูกเน้น5 2 2 2 2 2" xfId="3957" xr:uid="{342EB3CC-FC1C-474A-B83E-72CCD0F4C0E8}"/>
    <cellStyle name="40% - ส่วนที่ถูกเน้น5 2 2 2 3" xfId="3958" xr:uid="{92988A28-52AF-4E58-8756-D7F020F7C9E7}"/>
    <cellStyle name="40% - ส่วนที่ถูกเน้น5 2 2 2 4" xfId="3959" xr:uid="{B4DBECBC-F279-4738-A243-10557A1AC616}"/>
    <cellStyle name="40% - ส่วนที่ถูกเน้น5 2 2 3" xfId="3960" xr:uid="{518D5904-71D7-4D4E-889A-E82F0DF62BB6}"/>
    <cellStyle name="40% - ส่วนที่ถูกเน้น5 2 2 3 2" xfId="3961" xr:uid="{58E1E0B0-9CB7-4040-9247-5CEA73013646}"/>
    <cellStyle name="40% - ส่วนที่ถูกเน้น5 2 2 4" xfId="3962" xr:uid="{7BA0A106-EB71-4D63-903F-D5068D8DE344}"/>
    <cellStyle name="40% - ส่วนที่ถูกเน้น5 2 2 5" xfId="3963" xr:uid="{3859054B-889A-4DFA-AED4-17328D1310B6}"/>
    <cellStyle name="40% - ส่วนที่ถูกเน้น5 2 3" xfId="3964" xr:uid="{DF3A6DBF-3E6E-4BEC-8C66-014BBBC62E6D}"/>
    <cellStyle name="40% - ส่วนที่ถูกเน้น5 2 3 2" xfId="3965" xr:uid="{8EA868F4-1EB8-4662-80FD-AAF915484365}"/>
    <cellStyle name="40% - ส่วนที่ถูกเน้น5 2 4" xfId="3966" xr:uid="{F36881C7-535D-4869-AA4C-A5E410F26B06}"/>
    <cellStyle name="40% - ส่วนที่ถูกเน้น5 2 4 2" xfId="3967" xr:uid="{8013E528-6FEA-4353-8E8B-225BCAB27258}"/>
    <cellStyle name="40% - ส่วนที่ถูกเน้น5 2 4 3" xfId="3968" xr:uid="{CFDF7F64-DA6C-4B7C-8EE9-A9CF150D00C6}"/>
    <cellStyle name="40% - ส่วนที่ถูกเน้น5 2 4 4" xfId="3969" xr:uid="{51582706-BBEA-4447-BB8F-2B549D9A5445}"/>
    <cellStyle name="40% - ส่วนที่ถูกเน้น5 2 5" xfId="3970" xr:uid="{A6AF9E33-79DF-4A02-976E-B627ABF7E3FF}"/>
    <cellStyle name="40% - ส่วนที่ถูกเน้น5 2 5 2" xfId="3971" xr:uid="{E209EB9D-3216-452F-B4D2-905BBC79460B}"/>
    <cellStyle name="40% - ส่วนที่ถูกเน้น5 2 5 3" xfId="3972" xr:uid="{A840C1C4-5C9E-4308-80CE-3F1356D3E157}"/>
    <cellStyle name="40% - ส่วนที่ถูกเน้น5 2 6" xfId="3973" xr:uid="{A5BF13CE-934F-47DF-8AC6-E55577E94353}"/>
    <cellStyle name="40% - ส่วนที่ถูกเน้น5 2 7" xfId="3974" xr:uid="{693C20D2-B2A5-4122-B485-F7CC6C338C78}"/>
    <cellStyle name="40% - ส่วนที่ถูกเน้น5 2 8" xfId="3975" xr:uid="{5CE8C7A6-51EF-4883-AAE2-C9FDD70E7A1C}"/>
    <cellStyle name="40% - ส่วนที่ถูกเน้น5 2 9" xfId="3976" xr:uid="{3140E674-AD98-4C73-A08E-2DEEFCE169D2}"/>
    <cellStyle name="40% - ส่วนที่ถูกเน้น5 20" xfId="3977" xr:uid="{876FB801-7A93-440E-827D-4177D0E59B30}"/>
    <cellStyle name="40% - ส่วนที่ถูกเน้น5 20 2" xfId="3978" xr:uid="{DEB78CF7-2627-4C84-AC5A-D172D0D46B59}"/>
    <cellStyle name="40% - ส่วนที่ถูกเน้น5 20 3" xfId="3979" xr:uid="{9B6F1140-AF67-45C6-9B4A-DFD0C69F059D}"/>
    <cellStyle name="40% - ส่วนที่ถูกเน้น5 20 4" xfId="3980" xr:uid="{FF66A7CB-A0C9-425D-8547-BDDA41475D23}"/>
    <cellStyle name="40% - ส่วนที่ถูกเน้น5 21" xfId="3981" xr:uid="{55EF215F-FA55-4D06-8355-4064F99CFBC6}"/>
    <cellStyle name="40% - ส่วนที่ถูกเน้น5 21 2" xfId="3982" xr:uid="{5905DD7B-122D-4249-93A1-6901909DC0A2}"/>
    <cellStyle name="40% - ส่วนที่ถูกเน้น5 22" xfId="3983" xr:uid="{FCE6685F-4377-47B9-9767-65E7EB1E3829}"/>
    <cellStyle name="40% - ส่วนที่ถูกเน้น5 22 2" xfId="3984" xr:uid="{88125913-DC93-4730-BD90-7826BF20C29C}"/>
    <cellStyle name="40% - ส่วนที่ถูกเน้น5 23" xfId="3985" xr:uid="{420EFEFF-42B3-4B8C-951C-B6AE21479526}"/>
    <cellStyle name="40% - ส่วนที่ถูกเน้น5 23 2" xfId="3986" xr:uid="{FE79B6C7-4544-4B8E-9B45-A4595C22FE1A}"/>
    <cellStyle name="40% - ส่วนที่ถูกเน้น5 24" xfId="3987" xr:uid="{5086B551-F926-4099-969C-078B77D96BA1}"/>
    <cellStyle name="40% - ส่วนที่ถูกเน้น5 24 2" xfId="3988" xr:uid="{D2FF2632-A157-4533-BBD3-8137C4C11A08}"/>
    <cellStyle name="40% - ส่วนที่ถูกเน้น5 25" xfId="3989" xr:uid="{18B54B5C-E5BE-47BB-B886-D8491D8E4DA9}"/>
    <cellStyle name="40% - ส่วนที่ถูกเน้น5 25 2" xfId="3990" xr:uid="{136E6AD6-07DC-44A5-BA05-0B4582666D9A}"/>
    <cellStyle name="40% - ส่วนที่ถูกเน้น5 3" xfId="3991" xr:uid="{57DAB971-CBFE-4A90-87F6-CECB036836CF}"/>
    <cellStyle name="40% - ส่วนที่ถูกเน้น5 3 2" xfId="3992" xr:uid="{A2F0149E-7D1A-47A8-8CE9-E235FBDB8905}"/>
    <cellStyle name="40% - ส่วนที่ถูกเน้น5 3 2 2" xfId="3993" xr:uid="{8FB6E746-5687-4EFE-A55D-BF60528C43ED}"/>
    <cellStyle name="40% - ส่วนที่ถูกเน้น5 3 3" xfId="3994" xr:uid="{6587917B-E2F4-40F1-B125-3D677AFE5BAF}"/>
    <cellStyle name="40% - ส่วนที่ถูกเน้น5 3 3 2" xfId="3995" xr:uid="{D5084E4E-2A03-47CB-B7D6-C130716F6251}"/>
    <cellStyle name="40% - ส่วนที่ถูกเน้น5 3 4" xfId="3996" xr:uid="{BA0F077A-4373-4D05-B67E-9322E3931082}"/>
    <cellStyle name="40% - ส่วนที่ถูกเน้น5 4" xfId="3997" xr:uid="{958AEC70-D868-413E-BC9A-4C0B3A1D8561}"/>
    <cellStyle name="40% - ส่วนที่ถูกเน้น5 4 2" xfId="3998" xr:uid="{7617D59C-EC6B-4627-B0C8-A6A9176A62E7}"/>
    <cellStyle name="40% - ส่วนที่ถูกเน้น5 4 2 2" xfId="3999" xr:uid="{A9A5E5DE-4C59-4F5C-A7C7-DEBB2807CCB1}"/>
    <cellStyle name="40% - ส่วนที่ถูกเน้น5 4 3" xfId="4000" xr:uid="{CFD8CB32-DA3A-4E72-BA05-E50BA2028340}"/>
    <cellStyle name="40% - ส่วนที่ถูกเน้น5 4 3 2" xfId="4001" xr:uid="{6AA7F706-4501-4307-AAE0-72EBC9C69CD5}"/>
    <cellStyle name="40% - ส่วนที่ถูกเน้น5 4 4" xfId="4002" xr:uid="{60DEB891-3B6E-4BBD-901A-8AF02B367BD6}"/>
    <cellStyle name="40% - ส่วนที่ถูกเน้น5 5" xfId="4003" xr:uid="{AB539568-28C9-4F11-A375-1598FAE2DBF8}"/>
    <cellStyle name="40% - ส่วนที่ถูกเน้น5 5 2" xfId="4004" xr:uid="{CC018EA5-6DD4-49B7-A767-9550EB114EC2}"/>
    <cellStyle name="40% - ส่วนที่ถูกเน้น5 5 2 2" xfId="4005" xr:uid="{AE888490-99D6-40E7-81E4-2197348FC646}"/>
    <cellStyle name="40% - ส่วนที่ถูกเน้น5 5 3" xfId="4006" xr:uid="{ECD62BDB-3E4A-4412-83A8-810FED5677E2}"/>
    <cellStyle name="40% - ส่วนที่ถูกเน้น5 5 3 2" xfId="4007" xr:uid="{07BCA4DA-608D-42D5-8773-0294D135C8BB}"/>
    <cellStyle name="40% - ส่วนที่ถูกเน้น5 5 4" xfId="4008" xr:uid="{C6207842-A96C-4951-AFF7-2992824B72B0}"/>
    <cellStyle name="40% - ส่วนที่ถูกเน้น5 6" xfId="4009" xr:uid="{40EF53F5-9D3D-464A-8AE9-111D4CF87A20}"/>
    <cellStyle name="40% - ส่วนที่ถูกเน้น5 6 2" xfId="4010" xr:uid="{3BF86DC9-4D14-4A67-A07B-4A312E48A4A0}"/>
    <cellStyle name="40% - ส่วนที่ถูกเน้น5 6 2 2" xfId="4011" xr:uid="{5B304BAC-97C7-475B-9978-F9EEBDAF9C8C}"/>
    <cellStyle name="40% - ส่วนที่ถูกเน้น5 6 3" xfId="4012" xr:uid="{8F556A86-D032-4677-8FA4-BB91D94D4198}"/>
    <cellStyle name="40% - ส่วนที่ถูกเน้น5 6 3 2" xfId="4013" xr:uid="{9D37453B-6951-4D2F-97AB-CDCE271CE846}"/>
    <cellStyle name="40% - ส่วนที่ถูกเน้น5 6 4" xfId="4014" xr:uid="{0C2BD07F-BBC5-4809-BCDF-0FE235240810}"/>
    <cellStyle name="40% - ส่วนที่ถูกเน้น5 7" xfId="4015" xr:uid="{E466B66D-B554-4086-AF67-63C66E17FA1C}"/>
    <cellStyle name="40% - ส่วนที่ถูกเน้น5 7 2" xfId="4016" xr:uid="{5CB756A5-4257-4735-BD49-1BA3BA36349F}"/>
    <cellStyle name="40% - ส่วนที่ถูกเน้น5 7 2 2" xfId="4017" xr:uid="{EC1D7125-5DBE-412F-A827-C1DE6DFAFDF1}"/>
    <cellStyle name="40% - ส่วนที่ถูกเน้น5 7 3" xfId="4018" xr:uid="{9D70410D-3FE1-465A-A19F-51402B808D21}"/>
    <cellStyle name="40% - ส่วนที่ถูกเน้น5 7 3 2" xfId="4019" xr:uid="{292C31CC-8F13-4A6B-8764-47003193461F}"/>
    <cellStyle name="40% - ส่วนที่ถูกเน้น5 7 4" xfId="4020" xr:uid="{A322FF5F-853E-4FA5-B4E2-7FD42909624D}"/>
    <cellStyle name="40% - ส่วนที่ถูกเน้น5 8" xfId="4021" xr:uid="{2BC8500D-5D2F-4551-8EEF-DF6D543F6596}"/>
    <cellStyle name="40% - ส่วนที่ถูกเน้น5 8 2" xfId="4022" xr:uid="{520394CE-8FB5-4E3D-BA8A-80CAEF621E86}"/>
    <cellStyle name="40% - ส่วนที่ถูกเน้น5 8 2 2" xfId="4023" xr:uid="{52F3790E-BBDC-4C7C-AF39-6BDC81FD3A05}"/>
    <cellStyle name="40% - ส่วนที่ถูกเน้น5 8 3" xfId="4024" xr:uid="{B62CB00D-5262-400D-A865-1C72CD0E3D18}"/>
    <cellStyle name="40% - ส่วนที่ถูกเน้น5 8 3 2" xfId="4025" xr:uid="{ECE41888-1EDA-4D48-99BE-A6B8AC3EE102}"/>
    <cellStyle name="40% - ส่วนที่ถูกเน้น5 8 4" xfId="4026" xr:uid="{85EBF529-BAF6-40F7-A8B6-02B590E138CF}"/>
    <cellStyle name="40% - ส่วนที่ถูกเน้น5 9" xfId="4027" xr:uid="{103C3B87-8145-479A-B2E3-7B9572A906CD}"/>
    <cellStyle name="40% - ส่วนที่ถูกเน้น5 9 2" xfId="4028" xr:uid="{B548DD6E-EFAF-497B-85C6-58E5DC32A7B0}"/>
    <cellStyle name="40% - ส่วนที่ถูกเน้น5 9 2 2" xfId="4029" xr:uid="{FA3D5140-485F-4B12-802E-080F8EFB4210}"/>
    <cellStyle name="40% - ส่วนที่ถูกเน้น5 9 3" xfId="4030" xr:uid="{32D78D5F-1F0E-4EED-BE14-D0F778DA8F72}"/>
    <cellStyle name="40% - ส่วนที่ถูกเน้น5 9 3 2" xfId="4031" xr:uid="{5F408ED1-A1F6-43DD-BC0E-D8DA360CC575}"/>
    <cellStyle name="40% - ส่วนที่ถูกเน้น5 9 4" xfId="4032" xr:uid="{9846B4EE-BB92-4557-89AB-381BF759E9EE}"/>
    <cellStyle name="40% - ส่วนที่ถูกเน้น6" xfId="4033" xr:uid="{6CE4A9CC-BFFD-45A6-BDB3-4684E03A6131}"/>
    <cellStyle name="40% - ส่วนที่ถูกเน้น6 10" xfId="4034" xr:uid="{1BFD7CDB-B3B4-4F9D-85E4-D9A003717D74}"/>
    <cellStyle name="40% - ส่วนที่ถูกเน้น6 10 2" xfId="4035" xr:uid="{E4C765AE-EE84-4A15-84A7-7AC20EE3AB0F}"/>
    <cellStyle name="40% - ส่วนที่ถูกเน้น6 10 2 2" xfId="4036" xr:uid="{49BB034B-7D31-4625-B80B-C6AADF384E4E}"/>
    <cellStyle name="40% - ส่วนที่ถูกเน้น6 10 3" xfId="4037" xr:uid="{5B05ABE3-83CC-40FF-82C3-B6187ABDFDDE}"/>
    <cellStyle name="40% - ส่วนที่ถูกเน้น6 10 3 2" xfId="4038" xr:uid="{D92B66BD-DD55-4D4A-A3F1-D35AAA100E79}"/>
    <cellStyle name="40% - ส่วนที่ถูกเน้น6 10 4" xfId="4039" xr:uid="{BFED80F9-0F17-47B7-9CF9-BA2346E3AA42}"/>
    <cellStyle name="40% - ส่วนที่ถูกเน้น6 11" xfId="4040" xr:uid="{8BC7DF60-9867-475D-B9A8-B1EB7F4DCAB6}"/>
    <cellStyle name="40% - ส่วนที่ถูกเน้น6 11 2" xfId="4041" xr:uid="{2076ADE8-9F6E-4A07-A939-8328B6CD5BA4}"/>
    <cellStyle name="40% - ส่วนที่ถูกเน้น6 11 2 2" xfId="4042" xr:uid="{C048A988-72BC-4D3F-B864-428B3772DBE8}"/>
    <cellStyle name="40% - ส่วนที่ถูกเน้น6 11 3" xfId="4043" xr:uid="{CC1867A1-65D7-428F-A7CF-13C95C9CA52D}"/>
    <cellStyle name="40% - ส่วนที่ถูกเน้น6 11 3 2" xfId="4044" xr:uid="{428120BC-92B5-4B61-B74D-F54392A9E5B1}"/>
    <cellStyle name="40% - ส่วนที่ถูกเน้น6 11 4" xfId="4045" xr:uid="{4AA64EAE-5AB6-4440-B7F3-00D5C70B0DB6}"/>
    <cellStyle name="40% - ส่วนที่ถูกเน้น6 12" xfId="4046" xr:uid="{179C05CA-6B29-4045-8003-C4A52830F02C}"/>
    <cellStyle name="40% - ส่วนที่ถูกเน้น6 12 2" xfId="4047" xr:uid="{E6D6EB51-9FE3-4D0C-ACFC-BB5BF54BF4D4}"/>
    <cellStyle name="40% - ส่วนที่ถูกเน้น6 12 2 2" xfId="4048" xr:uid="{B8E4310D-E6AB-46C9-9107-27149A194D9E}"/>
    <cellStyle name="40% - ส่วนที่ถูกเน้น6 12 3" xfId="4049" xr:uid="{7A6A1571-1120-4C98-B501-58E9450D75F9}"/>
    <cellStyle name="40% - ส่วนที่ถูกเน้น6 12 3 2" xfId="4050" xr:uid="{1A8B23C0-87B8-4F51-84A1-00EE5F5605FF}"/>
    <cellStyle name="40% - ส่วนที่ถูกเน้น6 12 4" xfId="4051" xr:uid="{1B9E69E8-031C-4073-BB08-AA8878E51AD0}"/>
    <cellStyle name="40% - ส่วนที่ถูกเน้น6 13" xfId="4052" xr:uid="{5811C80C-ED20-4827-A4D9-9766D72A5760}"/>
    <cellStyle name="40% - ส่วนที่ถูกเน้น6 13 2" xfId="4053" xr:uid="{C53F72CD-C0CB-4A89-B6D5-F170C58CB704}"/>
    <cellStyle name="40% - ส่วนที่ถูกเน้น6 13 2 2" xfId="4054" xr:uid="{F4B409C6-2E05-4587-BB39-AD960EC6A301}"/>
    <cellStyle name="40% - ส่วนที่ถูกเน้น6 13 3" xfId="4055" xr:uid="{2592D38E-4CC6-4CF6-8FD0-47081D7A6D75}"/>
    <cellStyle name="40% - ส่วนที่ถูกเน้น6 13 3 2" xfId="4056" xr:uid="{9EB8FE2F-4E5C-469E-B381-256FACA52BC2}"/>
    <cellStyle name="40% - ส่วนที่ถูกเน้น6 13 4" xfId="4057" xr:uid="{3B5DC262-6EA3-4F2D-8FBA-2D4FFBAE6AB0}"/>
    <cellStyle name="40% - ส่วนที่ถูกเน้น6 14" xfId="4058" xr:uid="{F3DB59FA-230C-498A-A2C6-79CEFC6A69CA}"/>
    <cellStyle name="40% - ส่วนที่ถูกเน้น6 14 2" xfId="4059" xr:uid="{76353689-09FE-4FC6-9F4D-3A4E372F8C48}"/>
    <cellStyle name="40% - ส่วนที่ถูกเน้น6 14 2 2" xfId="4060" xr:uid="{FAD63EBA-E923-4043-BC3E-02728964A566}"/>
    <cellStyle name="40% - ส่วนที่ถูกเน้น6 14 3" xfId="4061" xr:uid="{0D70084F-561C-4F0D-8F78-D6D3E4FE8DF8}"/>
    <cellStyle name="40% - ส่วนที่ถูกเน้น6 14 3 2" xfId="4062" xr:uid="{F2320300-73D1-4D54-AF4D-784BDC823C85}"/>
    <cellStyle name="40% - ส่วนที่ถูกเน้น6 14 4" xfId="4063" xr:uid="{D277ECAF-9209-41DA-A81C-7D624448F261}"/>
    <cellStyle name="40% - ส่วนที่ถูกเน้น6 15" xfId="4064" xr:uid="{CC78DA92-294F-4251-BC00-9ED4D9E65D5A}"/>
    <cellStyle name="40% - ส่วนที่ถูกเน้น6 15 2" xfId="4065" xr:uid="{08556A93-296D-495C-BB2B-F82ACB8AC2F9}"/>
    <cellStyle name="40% - ส่วนที่ถูกเน้น6 15 2 2" xfId="4066" xr:uid="{6E0BA3E8-8085-4C44-BEC5-5D37659373A9}"/>
    <cellStyle name="40% - ส่วนที่ถูกเน้น6 15 3" xfId="4067" xr:uid="{211BEA80-4D36-4EA5-951B-D372E654BD94}"/>
    <cellStyle name="40% - ส่วนที่ถูกเน้น6 15 3 2" xfId="4068" xr:uid="{481CD0D2-55AD-4960-BD20-BEE32DD96626}"/>
    <cellStyle name="40% - ส่วนที่ถูกเน้น6 15 4" xfId="4069" xr:uid="{0A7844E4-AA9C-4896-9E6C-30E0753C368B}"/>
    <cellStyle name="40% - ส่วนที่ถูกเน้น6 16" xfId="4070" xr:uid="{BB625FF7-6AC8-48B5-AD71-407B780A5AE9}"/>
    <cellStyle name="40% - ส่วนที่ถูกเน้น6 16 2" xfId="4071" xr:uid="{7064CE22-3527-4106-9095-CCC1970078DF}"/>
    <cellStyle name="40% - ส่วนที่ถูกเน้น6 16 2 2" xfId="4072" xr:uid="{BB0C5EC2-D33D-407E-95B2-EAF4058867FF}"/>
    <cellStyle name="40% - ส่วนที่ถูกเน้น6 16 3" xfId="4073" xr:uid="{0FCD263C-9627-4F0E-8E11-F50079842C1C}"/>
    <cellStyle name="40% - ส่วนที่ถูกเน้น6 16 3 2" xfId="4074" xr:uid="{82AC06BA-F184-4E2A-9FEF-F12DA7E25DF0}"/>
    <cellStyle name="40% - ส่วนที่ถูกเน้น6 16 4" xfId="4075" xr:uid="{5F40B71A-C5FF-41B1-91C2-A23BCB50B007}"/>
    <cellStyle name="40% - ส่วนที่ถูกเน้น6 17" xfId="4076" xr:uid="{0CA47CCE-5F89-4DFF-8E4F-2ED0C3E8C53C}"/>
    <cellStyle name="40% - ส่วนที่ถูกเน้น6 17 2" xfId="4077" xr:uid="{6DFA4953-0F02-4571-B6A3-335BCEC84210}"/>
    <cellStyle name="40% - ส่วนที่ถูกเน้น6 17 2 2" xfId="4078" xr:uid="{2714F2E2-F830-4DB3-9DFC-1FFBA9EC1354}"/>
    <cellStyle name="40% - ส่วนที่ถูกเน้น6 17 3" xfId="4079" xr:uid="{0B579321-BEE2-4D58-BCB0-1EF4734F2E3B}"/>
    <cellStyle name="40% - ส่วนที่ถูกเน้น6 17 3 2" xfId="4080" xr:uid="{9D06CED6-F5BA-4C85-A833-0961B3EF5AC3}"/>
    <cellStyle name="40% - ส่วนที่ถูกเน้น6 17 4" xfId="4081" xr:uid="{55220E02-97F4-4203-A755-8DBE73FBCCEA}"/>
    <cellStyle name="40% - ส่วนที่ถูกเน้น6 18" xfId="4082" xr:uid="{C36BA05C-91AD-4DE3-8B31-36174A879D84}"/>
    <cellStyle name="40% - ส่วนที่ถูกเน้น6 18 2" xfId="4083" xr:uid="{6B6DB296-3052-40D2-BA78-669AD3171454}"/>
    <cellStyle name="40% - ส่วนที่ถูกเน้น6 18 2 2" xfId="4084" xr:uid="{767F192F-8B41-42D2-B85E-F58338FF2E60}"/>
    <cellStyle name="40% - ส่วนที่ถูกเน้น6 18 3" xfId="4085" xr:uid="{6F81144B-453E-4A7D-AD37-D59E6E19EA95}"/>
    <cellStyle name="40% - ส่วนที่ถูกเน้น6 18 3 2" xfId="4086" xr:uid="{561F0D84-BC46-4C64-A85C-EC102D7771D9}"/>
    <cellStyle name="40% - ส่วนที่ถูกเน้น6 18 4" xfId="4087" xr:uid="{EABCF8B3-8BA0-4612-BEE8-0AABC7646A62}"/>
    <cellStyle name="40% - ส่วนที่ถูกเน้น6 19" xfId="4088" xr:uid="{F375C58B-FFFF-4820-BDA1-1AD8D651D9E5}"/>
    <cellStyle name="40% - ส่วนที่ถูกเน้น6 19 2" xfId="4089" xr:uid="{9B48241B-5710-4139-92AE-BD3EF2168155}"/>
    <cellStyle name="40% - ส่วนที่ถูกเน้น6 19 2 2" xfId="4090" xr:uid="{122E3E6B-12B8-4B13-8B24-CBF42071B06A}"/>
    <cellStyle name="40% - ส่วนที่ถูกเน้น6 19 2 3" xfId="4091" xr:uid="{81BD30EC-20FB-42D3-9520-838ED3759441}"/>
    <cellStyle name="40% - ส่วนที่ถูกเน้น6 19 2 4" xfId="4092" xr:uid="{C9084C1B-2DB2-4078-84FC-946BBBDA8062}"/>
    <cellStyle name="40% - ส่วนที่ถูกเน้น6 19 3" xfId="4093" xr:uid="{0DBCB5B4-B7BE-491B-B210-DE9FF8C5FA71}"/>
    <cellStyle name="40% - ส่วนที่ถูกเน้น6 19 3 2" xfId="4094" xr:uid="{8114BDE8-46DC-4C6C-BFAA-3993AA913679}"/>
    <cellStyle name="40% - ส่วนที่ถูกเน้น6 19 4" xfId="4095" xr:uid="{5FA0517B-2352-4606-89B2-7A8A86344751}"/>
    <cellStyle name="40% - ส่วนที่ถูกเน้น6 19 5" xfId="4096" xr:uid="{566603E6-9170-4D99-B140-09C80F49B91F}"/>
    <cellStyle name="40% - ส่วนที่ถูกเน้น6 2" xfId="4097" xr:uid="{D1C82CC2-C272-46F1-94B3-0A8F2B4F33F7}"/>
    <cellStyle name="40% - ส่วนที่ถูกเน้น6 2 2" xfId="4098" xr:uid="{ABD7077D-B8C7-4767-9950-745AFE796F74}"/>
    <cellStyle name="40% - ส่วนที่ถูกเน้น6 2 2 2" xfId="4099" xr:uid="{7E808092-05BB-4F7C-BCE4-187E474EC665}"/>
    <cellStyle name="40% - ส่วนที่ถูกเน้น6 2 2 2 2" xfId="4100" xr:uid="{634C9508-E124-4FC2-8D7A-BD9988A9BC97}"/>
    <cellStyle name="40% - ส่วนที่ถูกเน้น6 2 2 2 2 2" xfId="4101" xr:uid="{661508D1-8E3F-4D21-9F5E-0A19EEF3B0A1}"/>
    <cellStyle name="40% - ส่วนที่ถูกเน้น6 2 2 2 3" xfId="4102" xr:uid="{AD1B7EC5-E492-4BB4-B22C-7EE26CDD6F7A}"/>
    <cellStyle name="40% - ส่วนที่ถูกเน้น6 2 2 2 4" xfId="4103" xr:uid="{6913B855-880F-45C2-9D30-556E22EFF47B}"/>
    <cellStyle name="40% - ส่วนที่ถูกเน้น6 2 2 3" xfId="4104" xr:uid="{CCF0C7E1-9C16-4E42-899F-2A8CEDE54832}"/>
    <cellStyle name="40% - ส่วนที่ถูกเน้น6 2 2 3 2" xfId="4105" xr:uid="{E57B7007-5260-4356-B363-223B959D0BE2}"/>
    <cellStyle name="40% - ส่วนที่ถูกเน้น6 2 2 4" xfId="4106" xr:uid="{298CDCE7-DAB6-48D5-998A-F5B24C98F687}"/>
    <cellStyle name="40% - ส่วนที่ถูกเน้น6 2 2 5" xfId="4107" xr:uid="{35E047FA-BCAD-4E40-A17E-B0C12DE5BD05}"/>
    <cellStyle name="40% - ส่วนที่ถูกเน้น6 2 3" xfId="4108" xr:uid="{9A5DBE3E-F1E8-44CD-8134-54AE85170F7D}"/>
    <cellStyle name="40% - ส่วนที่ถูกเน้น6 2 3 2" xfId="4109" xr:uid="{C4505F72-85F9-4D16-BC06-F7F76DECB561}"/>
    <cellStyle name="40% - ส่วนที่ถูกเน้น6 2 4" xfId="4110" xr:uid="{F857414F-7556-4441-BD2B-1BFCCADCE0C1}"/>
    <cellStyle name="40% - ส่วนที่ถูกเน้น6 2 4 2" xfId="4111" xr:uid="{C2D96294-1EC6-44EB-9887-089AF407416F}"/>
    <cellStyle name="40% - ส่วนที่ถูกเน้น6 2 4 3" xfId="4112" xr:uid="{B8541F8A-07E8-4B96-8307-60456BA0E9EE}"/>
    <cellStyle name="40% - ส่วนที่ถูกเน้น6 2 4 4" xfId="4113" xr:uid="{8DB86C98-ADC6-49B1-A5A6-5DE53D2A65FF}"/>
    <cellStyle name="40% - ส่วนที่ถูกเน้น6 2 5" xfId="4114" xr:uid="{A6D28E3D-D279-47AD-B8FE-7C27CAEDB7D1}"/>
    <cellStyle name="40% - ส่วนที่ถูกเน้น6 2 5 2" xfId="4115" xr:uid="{E6EEF873-BF20-4101-83BE-81696F08DEEF}"/>
    <cellStyle name="40% - ส่วนที่ถูกเน้น6 2 5 3" xfId="4116" xr:uid="{B7AAA2A6-9DA0-4A55-B0E5-472D52BA51D0}"/>
    <cellStyle name="40% - ส่วนที่ถูกเน้น6 2 6" xfId="4117" xr:uid="{4BD09A18-62CB-435C-9EB8-F88455611248}"/>
    <cellStyle name="40% - ส่วนที่ถูกเน้น6 2 7" xfId="4118" xr:uid="{6D8C20F0-0281-4FC5-80E1-6F7D7E412684}"/>
    <cellStyle name="40% - ส่วนที่ถูกเน้น6 2 8" xfId="4119" xr:uid="{4E5085BA-0A72-4F50-B8CC-13BB12105564}"/>
    <cellStyle name="40% - ส่วนที่ถูกเน้น6 2 9" xfId="4120" xr:uid="{69558FAE-B58C-411E-94B5-A9B95B39E179}"/>
    <cellStyle name="40% - ส่วนที่ถูกเน้น6 20" xfId="4121" xr:uid="{B4FA1CF2-6907-4813-8884-58BC60DBE916}"/>
    <cellStyle name="40% - ส่วนที่ถูกเน้น6 20 2" xfId="4122" xr:uid="{7561C056-7621-4085-93E7-7B507B6CCB29}"/>
    <cellStyle name="40% - ส่วนที่ถูกเน้น6 20 3" xfId="4123" xr:uid="{EFFA1EA2-C5CE-4154-A364-7FEAE0466A8F}"/>
    <cellStyle name="40% - ส่วนที่ถูกเน้น6 20 4" xfId="4124" xr:uid="{7893B1DE-F891-48C5-80F8-AAFFC9A9D41D}"/>
    <cellStyle name="40% - ส่วนที่ถูกเน้น6 21" xfId="4125" xr:uid="{B483C6E5-5831-4DE2-9258-B7C70292ECE0}"/>
    <cellStyle name="40% - ส่วนที่ถูกเน้น6 21 2" xfId="4126" xr:uid="{3803270F-7A62-4A68-BA5F-39B43291AF14}"/>
    <cellStyle name="40% - ส่วนที่ถูกเน้น6 22" xfId="4127" xr:uid="{FE725F66-AF23-499C-821F-83FA632D8284}"/>
    <cellStyle name="40% - ส่วนที่ถูกเน้น6 22 2" xfId="4128" xr:uid="{F60537C9-EED5-4A09-BFAB-CEF72D7B4D2C}"/>
    <cellStyle name="40% - ส่วนที่ถูกเน้น6 23" xfId="4129" xr:uid="{C3958354-7673-4667-B45A-90F06CB32E48}"/>
    <cellStyle name="40% - ส่วนที่ถูกเน้น6 23 2" xfId="4130" xr:uid="{8668CAB7-341B-4C91-98D5-A0F6EE2B9CC7}"/>
    <cellStyle name="40% - ส่วนที่ถูกเน้น6 24" xfId="4131" xr:uid="{BCFAA7B0-DC89-4CA3-BCEB-7C486D78848C}"/>
    <cellStyle name="40% - ส่วนที่ถูกเน้น6 24 2" xfId="4132" xr:uid="{1BA5C2D4-B828-417D-8B09-B604D7463FB0}"/>
    <cellStyle name="40% - ส่วนที่ถูกเน้น6 25" xfId="4133" xr:uid="{CF0C7362-96FE-4A94-A535-D03655EA950F}"/>
    <cellStyle name="40% - ส่วนที่ถูกเน้น6 25 2" xfId="4134" xr:uid="{3532D298-FA3D-4D68-ADB2-52FDC46E6B68}"/>
    <cellStyle name="40% - ส่วนที่ถูกเน้น6 26" xfId="57562" xr:uid="{1AE0C76E-182D-4C60-984B-730EA99953F1}"/>
    <cellStyle name="40% - ส่วนที่ถูกเน้น6 3" xfId="4135" xr:uid="{7C8A29A5-12BE-4CE3-9381-60BC35FDE8ED}"/>
    <cellStyle name="40% - ส่วนที่ถูกเน้น6 3 2" xfId="4136" xr:uid="{2886C196-320E-4EFA-B1CE-A19B3075B32C}"/>
    <cellStyle name="40% - ส่วนที่ถูกเน้น6 3 2 2" xfId="4137" xr:uid="{EEA80479-C520-4D07-BE70-D6009B05AEC5}"/>
    <cellStyle name="40% - ส่วนที่ถูกเน้น6 3 3" xfId="4138" xr:uid="{E88A732B-5EDC-4D0D-9687-4CA8EC1C8902}"/>
    <cellStyle name="40% - ส่วนที่ถูกเน้น6 3 3 2" xfId="4139" xr:uid="{525AF52D-2D47-43CA-BC67-A0689864E030}"/>
    <cellStyle name="40% - ส่วนที่ถูกเน้น6 3 4" xfId="4140" xr:uid="{58504630-E4A8-426D-AC16-DBADC2F94C6B}"/>
    <cellStyle name="40% - ส่วนที่ถูกเน้น6 4" xfId="4141" xr:uid="{233D3C13-0826-4F0A-902B-7BC81BC72178}"/>
    <cellStyle name="40% - ส่วนที่ถูกเน้น6 4 2" xfId="4142" xr:uid="{365FE251-644F-4EF0-8B3C-E13097F38881}"/>
    <cellStyle name="40% - ส่วนที่ถูกเน้น6 4 2 2" xfId="4143" xr:uid="{B9F80C5C-EA0D-48FC-AFCB-AA150F093CAC}"/>
    <cellStyle name="40% - ส่วนที่ถูกเน้น6 4 3" xfId="4144" xr:uid="{50EE664C-6878-4428-AB54-A42830DBEC3A}"/>
    <cellStyle name="40% - ส่วนที่ถูกเน้น6 4 3 2" xfId="4145" xr:uid="{73197ABF-EB6C-45A0-ACD4-A599AD261BE3}"/>
    <cellStyle name="40% - ส่วนที่ถูกเน้น6 4 4" xfId="4146" xr:uid="{475F8372-AF10-47A9-AE87-1775755E752C}"/>
    <cellStyle name="40% - ส่วนที่ถูกเน้น6 5" xfId="4147" xr:uid="{8626DE3A-CEEB-4BC3-8DE4-50DAC962ECCD}"/>
    <cellStyle name="40% - ส่วนที่ถูกเน้น6 5 2" xfId="4148" xr:uid="{D03FCBE9-930A-48A8-9C20-1418187BDF0E}"/>
    <cellStyle name="40% - ส่วนที่ถูกเน้น6 5 2 2" xfId="4149" xr:uid="{77480AE1-A999-422A-99E9-D193C5F122ED}"/>
    <cellStyle name="40% - ส่วนที่ถูกเน้น6 5 3" xfId="4150" xr:uid="{00A745B6-DD76-4C34-9C71-ABD39770CC22}"/>
    <cellStyle name="40% - ส่วนที่ถูกเน้น6 5 3 2" xfId="4151" xr:uid="{3B9F0DD1-5AD0-4327-9476-F202AF3AEA48}"/>
    <cellStyle name="40% - ส่วนที่ถูกเน้น6 5 4" xfId="4152" xr:uid="{AAC3449C-2D70-469C-860F-6F0361ECA9D4}"/>
    <cellStyle name="40% - ส่วนที่ถูกเน้น6 6" xfId="4153" xr:uid="{7C783CF8-31BD-4A12-A343-8C3795FE5EE6}"/>
    <cellStyle name="40% - ส่วนที่ถูกเน้น6 6 2" xfId="4154" xr:uid="{F46B1162-70B9-49EE-AC5E-27C0942F3FF9}"/>
    <cellStyle name="40% - ส่วนที่ถูกเน้น6 6 2 2" xfId="4155" xr:uid="{B4543891-7B03-4E6D-B7B6-DDF988133D7E}"/>
    <cellStyle name="40% - ส่วนที่ถูกเน้น6 6 3" xfId="4156" xr:uid="{5FCD4330-34C2-4D23-9B91-62FDDDB1DDDD}"/>
    <cellStyle name="40% - ส่วนที่ถูกเน้น6 6 3 2" xfId="4157" xr:uid="{1DD464FF-0AEB-4DCD-BB15-EEAC62896732}"/>
    <cellStyle name="40% - ส่วนที่ถูกเน้น6 6 4" xfId="4158" xr:uid="{988EE5EE-2270-4ACA-A3C4-D0D22B255955}"/>
    <cellStyle name="40% - ส่วนที่ถูกเน้น6 7" xfId="4159" xr:uid="{71BDF552-26DB-495C-A316-9F9E28ED7A71}"/>
    <cellStyle name="40% - ส่วนที่ถูกเน้น6 7 2" xfId="4160" xr:uid="{E8F6DF6C-B82F-4D2E-81AC-CE2CDBF8585B}"/>
    <cellStyle name="40% - ส่วนที่ถูกเน้น6 7 2 2" xfId="4161" xr:uid="{59AC31D9-4820-4874-A0A7-686C5FF732B6}"/>
    <cellStyle name="40% - ส่วนที่ถูกเน้น6 7 3" xfId="4162" xr:uid="{41FB66CD-6AF6-4309-913D-C26B58F99BC8}"/>
    <cellStyle name="40% - ส่วนที่ถูกเน้น6 7 3 2" xfId="4163" xr:uid="{FF64F3E1-DCA3-4E3B-86E3-57D8C7FAF3F7}"/>
    <cellStyle name="40% - ส่วนที่ถูกเน้น6 7 4" xfId="4164" xr:uid="{B1E41516-17BB-48F3-8641-66B3F67B52A6}"/>
    <cellStyle name="40% - ส่วนที่ถูกเน้น6 8" xfId="4165" xr:uid="{B42A914C-75B7-4837-AF29-015916AC66B5}"/>
    <cellStyle name="40% - ส่วนที่ถูกเน้น6 8 2" xfId="4166" xr:uid="{C9DF6188-576A-4942-8E7A-923B8172E99E}"/>
    <cellStyle name="40% - ส่วนที่ถูกเน้น6 8 2 2" xfId="4167" xr:uid="{DEB2A93B-0D3E-47F3-85FC-B5DB6CB80954}"/>
    <cellStyle name="40% - ส่วนที่ถูกเน้น6 8 3" xfId="4168" xr:uid="{DBB80834-8D8F-4AD5-8878-FB7EB02B087F}"/>
    <cellStyle name="40% - ส่วนที่ถูกเน้น6 8 3 2" xfId="4169" xr:uid="{FBD3F645-6EA9-4ADD-B87A-1AFE17356E08}"/>
    <cellStyle name="40% - ส่วนที่ถูกเน้น6 8 4" xfId="4170" xr:uid="{95863496-8909-4F91-AA79-94E7A9D821C9}"/>
    <cellStyle name="40% - ส่วนที่ถูกเน้น6 9" xfId="4171" xr:uid="{70C27373-5F29-4CB5-AC5C-12131EF5372E}"/>
    <cellStyle name="40% - ส่วนที่ถูกเน้น6 9 2" xfId="4172" xr:uid="{26433A97-AAA8-4B54-85CD-0148750DFCF2}"/>
    <cellStyle name="40% - ส่วนที่ถูกเน้น6 9 2 2" xfId="4173" xr:uid="{999C260B-42BD-428D-A764-FDAB7B8DFFF3}"/>
    <cellStyle name="40% - ส่วนที่ถูกเน้น6 9 3" xfId="4174" xr:uid="{97A75D46-A6D0-46CA-B5CD-9C107601D8BB}"/>
    <cellStyle name="40% - ส่วนที่ถูกเน้น6 9 3 2" xfId="4175" xr:uid="{D5A63602-2230-4D58-A91C-5D853622980B}"/>
    <cellStyle name="40% - ส่วนที่ถูกเน้น6 9 4" xfId="4176" xr:uid="{581F144E-E453-4E55-8BEC-15085250C67C}"/>
    <cellStyle name="60% - Accent1 10" xfId="4177" xr:uid="{FF198174-6E73-4CEA-9095-84D2513AAF39}"/>
    <cellStyle name="60% - Accent1 11" xfId="4178" xr:uid="{75EA7329-A240-46AC-B84F-6406C73807BF}"/>
    <cellStyle name="60% - Accent1 12" xfId="4179" xr:uid="{77B77B84-3AF9-464A-9868-AC247C347174}"/>
    <cellStyle name="60% - Accent1 13" xfId="4180" xr:uid="{F4173A69-A81D-43A1-96E7-8AEE99CB9AA2}"/>
    <cellStyle name="60% - Accent1 14" xfId="4181" xr:uid="{A3B2D284-84F1-4051-81D8-453D814DDD4F}"/>
    <cellStyle name="60% - Accent1 15" xfId="4182" xr:uid="{C46AA141-9E85-4E7D-BB58-D8E76D57E6D7}"/>
    <cellStyle name="60% - Accent1 16" xfId="4183" xr:uid="{59E5C191-05C8-4D02-AAB6-6F6788D1B578}"/>
    <cellStyle name="60% - Accent1 17" xfId="4184" xr:uid="{304D70E1-3132-474A-9B30-547C31C25198}"/>
    <cellStyle name="60% - Accent1 18" xfId="4185" xr:uid="{82CB01ED-7321-4FCB-8C92-56BD9E63EBFA}"/>
    <cellStyle name="60% - Accent1 19" xfId="965" xr:uid="{929DEA5C-985E-4667-8C88-427390DACE17}"/>
    <cellStyle name="60% - Accent1 2" xfId="161" xr:uid="{CF8CC9A6-3087-4AF7-99DE-3488E93F88DA}"/>
    <cellStyle name="60% - Accent1 2 10" xfId="57877" xr:uid="{7E57741E-5D39-491C-AAC2-C5378E1F70BC}"/>
    <cellStyle name="60% - Accent1 2 11" xfId="57878" xr:uid="{FC557559-80B8-4B4B-8747-FEA8A8584975}"/>
    <cellStyle name="60% - Accent1 2 11 2" xfId="57879" xr:uid="{C9B672EE-B98E-4141-840A-5D1D4F9A80EE}"/>
    <cellStyle name="60% - Accent1 2 11 2 2" xfId="57880" xr:uid="{4C43C35B-11DC-4572-96ED-9DF10C8A78FF}"/>
    <cellStyle name="60% - Accent1 2 11 2 2 2" xfId="57881" xr:uid="{0AD47B26-8B4A-4FE3-BE07-71012AB806E7}"/>
    <cellStyle name="60% - Accent1 2 12" xfId="57882" xr:uid="{EF2E29D7-EF55-490B-AD66-21CABB5196C2}"/>
    <cellStyle name="60% - Accent1 2 12 2" xfId="57883" xr:uid="{DCB40D6E-5CDE-4BE2-8B01-F02AA8290614}"/>
    <cellStyle name="60% - Accent1 2 13" xfId="57884" xr:uid="{132FF649-FF21-4714-BD34-4475F49859F0}"/>
    <cellStyle name="60% - Accent1 2 2" xfId="275" xr:uid="{BC38705B-C64F-43A8-8D70-26B3C05F3D85}"/>
    <cellStyle name="60% - Accent1 2 2 2" xfId="4187" xr:uid="{D56EC805-92AD-4276-B8C4-A9AE1ACA4ABB}"/>
    <cellStyle name="60% - Accent1 2 2 3" xfId="57885" xr:uid="{1153E2B3-94C3-49B5-95CA-6F0FE5065334}"/>
    <cellStyle name="60% - Accent1 2 2 4" xfId="4186" xr:uid="{78D0B309-0869-4856-9179-78E2260598A4}"/>
    <cellStyle name="60% - Accent1 2 3" xfId="274" xr:uid="{1A25138A-C555-465D-A507-594E72393A12}"/>
    <cellStyle name="60% - Accent1 2 3 2" xfId="4189" xr:uid="{5E41D73D-7665-4AD2-8FF7-2C93EDEB07DD}"/>
    <cellStyle name="60% - Accent1 2 3 3" xfId="57886" xr:uid="{8E8F4BA7-4680-4B0B-8F4A-C48EFBC28292}"/>
    <cellStyle name="60% - Accent1 2 3 4" xfId="4188" xr:uid="{E379333E-D4C4-4B24-83BE-94A5FFC130BF}"/>
    <cellStyle name="60% - Accent1 2 4" xfId="4190" xr:uid="{7B52EFA6-A91A-405C-B8A4-C0E5841C0E2F}"/>
    <cellStyle name="60% - Accent1 2 4 2" xfId="57887" xr:uid="{DB99AF2D-0ECB-4FE9-A9CC-90BD64C679C1}"/>
    <cellStyle name="60% - Accent1 2 5" xfId="4191" xr:uid="{FFA499FF-EBD4-4D09-B70E-F470A4D13EBA}"/>
    <cellStyle name="60% - Accent1 2 5 2" xfId="57888" xr:uid="{45CE0C64-8262-4035-AE8F-ABDAB788D146}"/>
    <cellStyle name="60% - Accent1 2 6" xfId="4192" xr:uid="{77DEED13-4D86-4C76-91A8-67CCF39D6FF7}"/>
    <cellStyle name="60% - Accent1 2 6 2" xfId="57889" xr:uid="{DAFA0477-7034-4B82-A4AC-E2268E686767}"/>
    <cellStyle name="60% - Accent1 2 7" xfId="4193" xr:uid="{849E273D-7DF2-4F74-9F22-2321BB90DA21}"/>
    <cellStyle name="60% - Accent1 2 7 2" xfId="57890" xr:uid="{16B0CEA6-FF54-4667-88A3-1CAF4603F0D5}"/>
    <cellStyle name="60% - Accent1 2 8" xfId="57891" xr:uid="{F5512DB8-DB42-45D4-95A7-9CAA89099B40}"/>
    <cellStyle name="60% - Accent1 2 8 2" xfId="57892" xr:uid="{4BB06FC2-EB84-4AA2-843B-C3E97318083A}"/>
    <cellStyle name="60% - Accent1 2 8 2 2" xfId="57893" xr:uid="{016DA2E8-B428-4337-90C2-1605DACC22EC}"/>
    <cellStyle name="60% - Accent1 2 8 2 2 2" xfId="57894" xr:uid="{BDC1F6AD-EB35-4A01-9F9A-7134E43F8ECC}"/>
    <cellStyle name="60% - Accent1 2 8 3" xfId="57895" xr:uid="{E299B416-AA09-41AC-B5BA-996A12459006}"/>
    <cellStyle name="60% - Accent1 2 8 4" xfId="57896" xr:uid="{C28E765A-A40A-4311-B7E1-83D0F5E3EDF0}"/>
    <cellStyle name="60% - Accent1 2 9" xfId="57897" xr:uid="{C63DAC96-B3CB-4CDD-96D4-091A07487BAC}"/>
    <cellStyle name="60% - Accent1 3" xfId="4194" xr:uid="{9582B184-F28A-4FC2-969B-4F4306148090}"/>
    <cellStyle name="60% - Accent1 3 2" xfId="4195" xr:uid="{5066438C-AF72-4277-83EA-DCE459E37A78}"/>
    <cellStyle name="60% - Accent1 3 2 2" xfId="4196" xr:uid="{A765C114-88C8-4DCA-8B88-A4237FC92375}"/>
    <cellStyle name="60% - Accent1 3 2 3" xfId="57899" xr:uid="{DB2F41C7-C41B-4292-B0FC-DF007AF37717}"/>
    <cellStyle name="60% - Accent1 3 3" xfId="4197" xr:uid="{F7E94764-CD90-4D85-9B0C-716026E9BA7D}"/>
    <cellStyle name="60% - Accent1 3 4" xfId="4198" xr:uid="{037FBEE5-5358-49A8-956F-4A94603948B5}"/>
    <cellStyle name="60% - Accent1 3 5" xfId="57898" xr:uid="{62D45F30-D3B0-4C26-BA96-026773811AAC}"/>
    <cellStyle name="60% - Accent1 4" xfId="4199" xr:uid="{C66BE6F6-6748-4FF4-AFC9-9B5BBC976D06}"/>
    <cellStyle name="60% - Accent1 4 2" xfId="4200" xr:uid="{D0DABEB7-4E91-4546-B9CF-2E7EF45AD57B}"/>
    <cellStyle name="60% - Accent1 4 2 2" xfId="4201" xr:uid="{A436B444-5EAE-4AA0-A63A-00B44AE58E18}"/>
    <cellStyle name="60% - Accent1 4 2 3" xfId="57901" xr:uid="{93A1F89F-8711-4A40-92EC-C0BE70965257}"/>
    <cellStyle name="60% - Accent1 4 3" xfId="4202" xr:uid="{D259D635-6255-429B-B67A-2C7CB088CA7E}"/>
    <cellStyle name="60% - Accent1 4 4" xfId="4203" xr:uid="{F37CC30D-9A26-46BF-B544-C09D745845B7}"/>
    <cellStyle name="60% - Accent1 4 5" xfId="4204" xr:uid="{1D42DAA5-0245-4D49-84A7-EC9DDBEBCB5A}"/>
    <cellStyle name="60% - Accent1 4 6" xfId="4205" xr:uid="{7B34D1DC-AF9B-41AB-A797-8EF8FDE69B1D}"/>
    <cellStyle name="60% - Accent1 4 7" xfId="4206" xr:uid="{22B0AA5C-944B-4816-9EE1-362FE4153513}"/>
    <cellStyle name="60% - Accent1 4 8" xfId="57900" xr:uid="{82E3C059-14FB-40A7-954C-3E000DF87EC4}"/>
    <cellStyle name="60% - Accent1 5" xfId="4207" xr:uid="{B02DD917-574D-48F3-AF2E-87E22D3AC100}"/>
    <cellStyle name="60% - Accent1 5 2" xfId="4208" xr:uid="{AAD55B74-4602-4CD5-9A6C-DEBC74B3BEC6}"/>
    <cellStyle name="60% - Accent1 5 2 2" xfId="57902" xr:uid="{8D526E37-1EE2-4949-92A1-FE022937E133}"/>
    <cellStyle name="60% - Accent1 5 3" xfId="4209" xr:uid="{EB83EF43-E2D8-4A60-A574-1F34B7DFEC91}"/>
    <cellStyle name="60% - Accent1 5 4" xfId="4210" xr:uid="{59E37CF1-C7F9-40BF-A588-07DCA392517E}"/>
    <cellStyle name="60% - Accent1 6" xfId="4211" xr:uid="{44B8B053-2837-4D8E-89A1-4763FB58085A}"/>
    <cellStyle name="60% - Accent1 6 2" xfId="4212" xr:uid="{F419AE0A-425C-4437-88C2-672F013E3A68}"/>
    <cellStyle name="60% - Accent1 6 2 2" xfId="57903" xr:uid="{C290FE03-D85C-4725-A8E6-E15B7EFE1E55}"/>
    <cellStyle name="60% - Accent1 6 3" xfId="4213" xr:uid="{EB415AFD-C087-497C-8096-602ED8C6770C}"/>
    <cellStyle name="60% - Accent1 7" xfId="4214" xr:uid="{8B86C2D4-B315-4777-A4AE-0554A46FB056}"/>
    <cellStyle name="60% - Accent1 8" xfId="4215" xr:uid="{D89B00BD-9327-49F8-BCFF-7EE215322689}"/>
    <cellStyle name="60% - Accent1 9" xfId="4216" xr:uid="{25202097-C77F-4349-ADEC-13B3BD0D3CF9}"/>
    <cellStyle name="60% - Accent2 10" xfId="4217" xr:uid="{270280F3-1609-4CBF-90B9-038A9E22DD01}"/>
    <cellStyle name="60% - Accent2 11" xfId="4218" xr:uid="{2D920D20-B73E-46FE-A042-1312A4DF41CF}"/>
    <cellStyle name="60% - Accent2 12" xfId="4219" xr:uid="{DD307500-19A7-4C71-885C-F0E4C695B936}"/>
    <cellStyle name="60% - Accent2 13" xfId="4220" xr:uid="{332BF723-48B0-489C-8B0F-7F3DC84C4EFB}"/>
    <cellStyle name="60% - Accent2 14" xfId="4221" xr:uid="{96883C30-8286-44BD-BEFC-5EEA6396A070}"/>
    <cellStyle name="60% - Accent2 15" xfId="4222" xr:uid="{5076DFEF-0D93-49B1-95BF-773332E529B7}"/>
    <cellStyle name="60% - Accent2 16" xfId="4223" xr:uid="{19A836F8-49A4-4776-9573-88AA18EBDE2B}"/>
    <cellStyle name="60% - Accent2 17" xfId="4224" xr:uid="{8D304D6D-07A9-46CD-B096-F963426A5B4F}"/>
    <cellStyle name="60% - Accent2 18" xfId="4225" xr:uid="{B7BE43A2-9A29-46FC-B905-2C627948CF42}"/>
    <cellStyle name="60% - Accent2 19" xfId="966" xr:uid="{3544CA79-A876-48F1-BA7A-C74AA901C4C4}"/>
    <cellStyle name="60% - Accent2 2" xfId="162" xr:uid="{E7A4A189-4A95-4848-8B40-4E20CA1B6D5B}"/>
    <cellStyle name="60% - Accent2 2 10" xfId="57904" xr:uid="{8C9A970F-82DA-4111-B8A2-46A1B0EFCA13}"/>
    <cellStyle name="60% - Accent2 2 11" xfId="57905" xr:uid="{2E2C4FB8-7911-4660-9706-B620B2D5A98C}"/>
    <cellStyle name="60% - Accent2 2 11 2" xfId="57906" xr:uid="{AA0ABDBD-4E9D-4A66-9A35-9021ACD655F0}"/>
    <cellStyle name="60% - Accent2 2 11 2 2" xfId="57907" xr:uid="{E8E75095-2323-4B24-ABFD-14652601D08C}"/>
    <cellStyle name="60% - Accent2 2 11 2 2 2" xfId="57908" xr:uid="{96BD3B95-6EF9-4ADD-B082-97FF8B6115E4}"/>
    <cellStyle name="60% - Accent2 2 12" xfId="57909" xr:uid="{E174B69E-D4C8-4AB2-81AD-1B07123DC6A4}"/>
    <cellStyle name="60% - Accent2 2 12 2" xfId="57910" xr:uid="{A38415D0-1227-4971-BB04-543D2529A440}"/>
    <cellStyle name="60% - Accent2 2 13" xfId="57911" xr:uid="{5CE440EC-E7C6-41E4-9895-033B6AAF849E}"/>
    <cellStyle name="60% - Accent2 2 2" xfId="277" xr:uid="{4156B9F8-98BB-434D-8683-871B9D24AEF2}"/>
    <cellStyle name="60% - Accent2 2 2 2" xfId="4227" xr:uid="{D167573A-97A7-412C-AC51-7988BDC47998}"/>
    <cellStyle name="60% - Accent2 2 2 3" xfId="4226" xr:uid="{82C7CE3B-FC48-4C24-810E-B66377D45D55}"/>
    <cellStyle name="60% - Accent2 2 3" xfId="276" xr:uid="{ACC6E68C-D742-411A-93FF-B070AB2AED68}"/>
    <cellStyle name="60% - Accent2 2 3 2" xfId="4229" xr:uid="{349D0A75-7EBD-4C5B-A1A9-EC4FB24EB3DB}"/>
    <cellStyle name="60% - Accent2 2 3 3" xfId="57912" xr:uid="{4285765C-782D-4501-995C-4EC1CE923BB7}"/>
    <cellStyle name="60% - Accent2 2 3 4" xfId="4228" xr:uid="{E606F56B-DAA9-4CBD-9ED5-3B7C5F05285D}"/>
    <cellStyle name="60% - Accent2 2 4" xfId="4230" xr:uid="{BA58FFD9-C648-4FCB-99E4-8B1DAF646086}"/>
    <cellStyle name="60% - Accent2 2 4 2" xfId="57913" xr:uid="{6926DB68-4C5D-405F-B0F4-42B9C826D9CC}"/>
    <cellStyle name="60% - Accent2 2 5" xfId="4231" xr:uid="{5DF363FC-FF47-4A0E-81E9-2E7EA3A3CBF4}"/>
    <cellStyle name="60% - Accent2 2 5 2" xfId="57914" xr:uid="{5724F8EB-9654-46AE-BD1D-16913DBD216B}"/>
    <cellStyle name="60% - Accent2 2 6" xfId="4232" xr:uid="{8582465E-87BC-4BA4-AC92-6976850AF1F8}"/>
    <cellStyle name="60% - Accent2 2 6 2" xfId="57915" xr:uid="{8BA44E3A-463C-4159-B044-E9D475797383}"/>
    <cellStyle name="60% - Accent2 2 7" xfId="4233" xr:uid="{45301D5A-7926-42BC-AD4C-C47D637D69AF}"/>
    <cellStyle name="60% - Accent2 2 7 2" xfId="57916" xr:uid="{C410DEB7-1140-4D9B-A116-6A93F17C6B44}"/>
    <cellStyle name="60% - Accent2 2 8" xfId="57917" xr:uid="{2387BC91-E0D8-4D3F-BCFC-72FE28A4039A}"/>
    <cellStyle name="60% - Accent2 2 8 2" xfId="57918" xr:uid="{3D657B25-48E1-4269-A8FA-731A8B011DE4}"/>
    <cellStyle name="60% - Accent2 2 8 2 2" xfId="57919" xr:uid="{DF52595D-5253-41C6-A169-458C708366C9}"/>
    <cellStyle name="60% - Accent2 2 8 2 2 2" xfId="57920" xr:uid="{180EF2DE-FA33-441F-8F6C-8DBD66B2DBF2}"/>
    <cellStyle name="60% - Accent2 2 8 3" xfId="57921" xr:uid="{9F7F267F-DB4B-49C2-966D-1AC8E7879340}"/>
    <cellStyle name="60% - Accent2 2 8 4" xfId="57922" xr:uid="{1E247462-C2A6-4576-8F5A-2EC933B1FF8C}"/>
    <cellStyle name="60% - Accent2 2 9" xfId="57923" xr:uid="{DE379CCA-0D92-4DC9-BE51-177195FA1516}"/>
    <cellStyle name="60% - Accent2 3" xfId="4234" xr:uid="{1B0F207A-6133-4153-918C-B36E6010C6C3}"/>
    <cellStyle name="60% - Accent2 3 2" xfId="4235" xr:uid="{FE3FBCD5-AAC1-415C-92F6-769FDD3232FA}"/>
    <cellStyle name="60% - Accent2 3 2 2" xfId="4236" xr:uid="{ED751820-B28A-40AC-B191-299BD7545C70}"/>
    <cellStyle name="60% - Accent2 3 2 3" xfId="57925" xr:uid="{2C98FDE6-E350-43AA-941A-AC79BC1DEE4E}"/>
    <cellStyle name="60% - Accent2 3 3" xfId="4237" xr:uid="{D5DDD3D4-087A-4A97-B2A8-E2DAF6FBFA6F}"/>
    <cellStyle name="60% - Accent2 3 4" xfId="4238" xr:uid="{4BA9EB0A-1AEC-4ABC-89A8-30C76D720C6A}"/>
    <cellStyle name="60% - Accent2 3 5" xfId="57924" xr:uid="{7A3CD697-68CB-4A36-A49D-744FC0BD9A4F}"/>
    <cellStyle name="60% - Accent2 4" xfId="4239" xr:uid="{9199683D-FAF6-44AB-8554-91872CD09A30}"/>
    <cellStyle name="60% - Accent2 4 2" xfId="4240" xr:uid="{DAE26287-40D8-4B94-A7AB-1160F168FBE0}"/>
    <cellStyle name="60% - Accent2 4 2 2" xfId="4241" xr:uid="{52B65DF7-4E18-49E7-AE51-011AB74E14F2}"/>
    <cellStyle name="60% - Accent2 4 2 3" xfId="57927" xr:uid="{84756E1C-7BC5-4A2E-A913-8429D4504441}"/>
    <cellStyle name="60% - Accent2 4 3" xfId="4242" xr:uid="{FCA76BB7-931F-41EC-8399-3B2B55F6CFA4}"/>
    <cellStyle name="60% - Accent2 4 4" xfId="4243" xr:uid="{DF1CECFB-7FF4-470E-87B3-D3F793B55F50}"/>
    <cellStyle name="60% - Accent2 4 5" xfId="4244" xr:uid="{35F3635F-DBCF-4374-B407-971A741C3D3A}"/>
    <cellStyle name="60% - Accent2 4 6" xfId="4245" xr:uid="{80076CC5-75F4-4548-A7B4-8B78524E664B}"/>
    <cellStyle name="60% - Accent2 4 7" xfId="4246" xr:uid="{D82F23CF-1A7D-4528-A39C-ACB0762AECE3}"/>
    <cellStyle name="60% - Accent2 4 8" xfId="57926" xr:uid="{65D84603-549D-4070-A481-C6CE7B0AE9B5}"/>
    <cellStyle name="60% - Accent2 5" xfId="4247" xr:uid="{9A18411E-3AF4-4E64-99D1-60B215249BAF}"/>
    <cellStyle name="60% - Accent2 5 2" xfId="4248" xr:uid="{A84B93A8-3D5B-43F5-97D5-C8D0CC3DE658}"/>
    <cellStyle name="60% - Accent2 5 2 2" xfId="57928" xr:uid="{8C171A64-2A7B-423F-824B-E7ADFEA69BB0}"/>
    <cellStyle name="60% - Accent2 5 3" xfId="4249" xr:uid="{4C4C0241-696A-4854-8DD3-611E30188F79}"/>
    <cellStyle name="60% - Accent2 5 4" xfId="4250" xr:uid="{A8B88127-AE03-409D-A3BD-23EDCE01EC35}"/>
    <cellStyle name="60% - Accent2 6" xfId="4251" xr:uid="{082F382C-9B48-4076-A27F-8EA9A7295DA3}"/>
    <cellStyle name="60% - Accent2 6 2" xfId="4252" xr:uid="{F9C07013-D1C6-4F2D-B851-21BACAC65D5A}"/>
    <cellStyle name="60% - Accent2 6 2 2" xfId="57929" xr:uid="{3CC1B9B0-5CB0-4524-A774-09FCD25AB482}"/>
    <cellStyle name="60% - Accent2 6 3" xfId="4253" xr:uid="{52D44488-6440-4230-9CCC-1E734D0FEF2A}"/>
    <cellStyle name="60% - Accent2 7" xfId="4254" xr:uid="{F3BE7093-63EB-4690-B79A-B07397374C65}"/>
    <cellStyle name="60% - Accent2 8" xfId="4255" xr:uid="{4ACD4624-D763-4345-A4B8-A333404EC638}"/>
    <cellStyle name="60% - Accent2 9" xfId="4256" xr:uid="{E8C433B5-43C9-49F1-830E-5D058482BBB4}"/>
    <cellStyle name="60% - Accent3 10" xfId="4257" xr:uid="{510A2172-70BE-4A86-A7AB-0D314D5B37E0}"/>
    <cellStyle name="60% - Accent3 11" xfId="4258" xr:uid="{6AC6D92E-BA71-4228-818B-F0B3C8372079}"/>
    <cellStyle name="60% - Accent3 12" xfId="4259" xr:uid="{B977823D-7B9D-40ED-80AB-03DD61FA97E2}"/>
    <cellStyle name="60% - Accent3 13" xfId="4260" xr:uid="{A338901E-9CB1-490A-9F55-7E1ABA7B7CFE}"/>
    <cellStyle name="60% - Accent3 14" xfId="4261" xr:uid="{0FAA963B-04F1-48C6-A0BB-682460BE9FED}"/>
    <cellStyle name="60% - Accent3 15" xfId="4262" xr:uid="{CDE0C6A5-1287-46BF-98D7-FEF5FF1305AD}"/>
    <cellStyle name="60% - Accent3 16" xfId="4263" xr:uid="{F8CBC0AA-4C2C-4F3E-97FE-F2694E1411A7}"/>
    <cellStyle name="60% - Accent3 17" xfId="4264" xr:uid="{2FB89C05-FA93-4799-8F84-C8690CF37A8D}"/>
    <cellStyle name="60% - Accent3 18" xfId="4265" xr:uid="{7CEE2246-96FA-46E4-807F-7859AEC71A27}"/>
    <cellStyle name="60% - Accent3 19" xfId="967" xr:uid="{20EB1DD0-5E9E-45AB-83CD-C74EA8099B3F}"/>
    <cellStyle name="60% - Accent3 2" xfId="163" xr:uid="{CD6A71F9-0791-4C60-87B8-673F46D37CD4}"/>
    <cellStyle name="60% - Accent3 2 10" xfId="57930" xr:uid="{40703823-2CF0-4FF0-BABA-0A9A4EEFADBF}"/>
    <cellStyle name="60% - Accent3 2 11" xfId="57931" xr:uid="{73D1499D-89C6-42AA-9BB2-AECEA28B53E7}"/>
    <cellStyle name="60% - Accent3 2 11 2" xfId="57932" xr:uid="{DDF3FA39-9CA3-46A4-9D2F-50312151CE62}"/>
    <cellStyle name="60% - Accent3 2 11 2 2" xfId="57933" xr:uid="{D00E5A2F-4DB4-48BD-935B-A7FCA99E1AC9}"/>
    <cellStyle name="60% - Accent3 2 11 2 2 2" xfId="57934" xr:uid="{A2704B0E-079E-4DE9-875E-586F0AB2E474}"/>
    <cellStyle name="60% - Accent3 2 12" xfId="57935" xr:uid="{A2AFA6A8-ED58-48BE-8FA0-490DFB2236A3}"/>
    <cellStyle name="60% - Accent3 2 12 2" xfId="57936" xr:uid="{E1B7C342-69C5-4A0B-ADDA-DC5EEF9F293C}"/>
    <cellStyle name="60% - Accent3 2 13" xfId="57937" xr:uid="{FA54B824-DA2D-4F8D-B86A-21DC93BF654A}"/>
    <cellStyle name="60% - Accent3 2 2" xfId="279" xr:uid="{6C371961-2E1C-43B6-93C1-A7D7120C2ACD}"/>
    <cellStyle name="60% - Accent3 2 2 2" xfId="4267" xr:uid="{46AC0819-AEF1-45DF-8F30-04B2C0768675}"/>
    <cellStyle name="60% - Accent3 2 2 3" xfId="57938" xr:uid="{37F477DC-C88B-43A1-B886-7FAF91A5933F}"/>
    <cellStyle name="60% - Accent3 2 2 4" xfId="4266" xr:uid="{DAE74BA0-D85E-4A15-8B67-266F6AAACEFB}"/>
    <cellStyle name="60% - Accent3 2 3" xfId="278" xr:uid="{EB4E3CCE-9A77-45F8-8316-DA5801ECBE7F}"/>
    <cellStyle name="60% - Accent3 2 3 2" xfId="4269" xr:uid="{B9D144BE-39F5-405D-98CC-A3023DEDC011}"/>
    <cellStyle name="60% - Accent3 2 3 3" xfId="57939" xr:uid="{1F841D62-74C4-414A-B6E8-F3DFBFC56DF4}"/>
    <cellStyle name="60% - Accent3 2 3 4" xfId="4268" xr:uid="{11371AEC-E855-4767-8BC0-2D72E0C8EAED}"/>
    <cellStyle name="60% - Accent3 2 4" xfId="4270" xr:uid="{73178C45-617E-468B-8CCA-6694FAADF337}"/>
    <cellStyle name="60% - Accent3 2 4 2" xfId="57940" xr:uid="{F3238531-2AF3-4003-8393-F7638E8D832A}"/>
    <cellStyle name="60% - Accent3 2 5" xfId="4271" xr:uid="{FA923655-4723-4861-956A-BDF78795AB79}"/>
    <cellStyle name="60% - Accent3 2 5 2" xfId="57941" xr:uid="{1FDD66D9-897E-4992-A794-AF6EBAF037D1}"/>
    <cellStyle name="60% - Accent3 2 6" xfId="4272" xr:uid="{CC736B83-5C5D-4685-9453-3F3A96CD30E8}"/>
    <cellStyle name="60% - Accent3 2 6 2" xfId="57942" xr:uid="{7294BA71-1FB0-4A95-ADF8-952FC32EF695}"/>
    <cellStyle name="60% - Accent3 2 7" xfId="4273" xr:uid="{AC2B94BA-0759-4699-A9F2-B71D5A4DFCD6}"/>
    <cellStyle name="60% - Accent3 2 7 2" xfId="57943" xr:uid="{3C2898C6-0FC2-44ED-914F-175D689733D5}"/>
    <cellStyle name="60% - Accent3 2 8" xfId="57944" xr:uid="{74CAD361-DBBC-4450-BA06-63F99297291D}"/>
    <cellStyle name="60% - Accent3 2 8 2" xfId="57945" xr:uid="{1C55E0B3-293E-44FF-92B2-B1CF645CEE89}"/>
    <cellStyle name="60% - Accent3 2 8 2 2" xfId="57946" xr:uid="{D7506501-A057-4FC9-A4E3-50833A199111}"/>
    <cellStyle name="60% - Accent3 2 8 2 2 2" xfId="57947" xr:uid="{B74F7534-13F6-4A4C-AA5A-F1EACEA93B29}"/>
    <cellStyle name="60% - Accent3 2 8 3" xfId="57948" xr:uid="{A8CD0F58-FE1D-45CE-B062-295A6E05BEE5}"/>
    <cellStyle name="60% - Accent3 2 8 4" xfId="57949" xr:uid="{9806D71A-066B-4B74-80D9-C3F896B82BC3}"/>
    <cellStyle name="60% - Accent3 2 9" xfId="57950" xr:uid="{DD79C395-4033-40CD-A5F2-D6CC7B139D40}"/>
    <cellStyle name="60% - Accent3 3" xfId="4274" xr:uid="{104F3237-32C5-47D6-8E2E-DE237D8A3717}"/>
    <cellStyle name="60% - Accent3 3 2" xfId="4275" xr:uid="{04BFF4FF-D7DF-45EB-A8D7-AFF71388AF0E}"/>
    <cellStyle name="60% - Accent3 3 2 2" xfId="4276" xr:uid="{9C79646B-EF6F-4952-A98C-1FC12FC742C9}"/>
    <cellStyle name="60% - Accent3 3 2 3" xfId="57952" xr:uid="{53EEE6C7-48D3-4B27-90C9-2D0B23777EBB}"/>
    <cellStyle name="60% - Accent3 3 3" xfId="4277" xr:uid="{E0ABEE73-F12A-4210-838A-022030B42081}"/>
    <cellStyle name="60% - Accent3 3 4" xfId="4278" xr:uid="{5ACD90D7-986F-4DB2-BB31-A245C6CCB612}"/>
    <cellStyle name="60% - Accent3 3 5" xfId="57951" xr:uid="{9451B74D-019C-4D4A-8412-1A047BFB1AA8}"/>
    <cellStyle name="60% - Accent3 4" xfId="4279" xr:uid="{EB911D0B-C781-40C2-9E49-59D8FFDA027F}"/>
    <cellStyle name="60% - Accent3 4 2" xfId="4280" xr:uid="{6066A9E5-66C2-4C1D-958A-CD6DAD67FEAE}"/>
    <cellStyle name="60% - Accent3 4 2 2" xfId="4281" xr:uid="{5958C443-FE4F-452F-86BF-75C51FA09504}"/>
    <cellStyle name="60% - Accent3 4 2 3" xfId="57954" xr:uid="{583B27A9-2C74-4550-A180-1ECD2A3FA238}"/>
    <cellStyle name="60% - Accent3 4 3" xfId="4282" xr:uid="{94D6F7B0-06BC-44EC-96DE-2AA2CC7AB0C5}"/>
    <cellStyle name="60% - Accent3 4 4" xfId="4283" xr:uid="{82EE81C1-7BF0-41D1-95FA-1871C4ECA8A2}"/>
    <cellStyle name="60% - Accent3 4 5" xfId="4284" xr:uid="{0325073F-3ECF-4983-A685-1E945BBD25E3}"/>
    <cellStyle name="60% - Accent3 4 6" xfId="4285" xr:uid="{AED5DFD4-AA66-40B8-84D6-765181584728}"/>
    <cellStyle name="60% - Accent3 4 7" xfId="4286" xr:uid="{15A0DD50-1E62-430A-9E5D-DF3D358F257B}"/>
    <cellStyle name="60% - Accent3 4 8" xfId="57953" xr:uid="{B9A419D1-12E4-4AA0-96EB-41E99BC697A9}"/>
    <cellStyle name="60% - Accent3 5" xfId="4287" xr:uid="{261FD953-6A05-44E7-AE81-B873C2547385}"/>
    <cellStyle name="60% - Accent3 5 2" xfId="4288" xr:uid="{1AC20051-3D1E-4C82-9C51-46865192C23D}"/>
    <cellStyle name="60% - Accent3 5 2 2" xfId="57956" xr:uid="{5FF57B7E-73CD-444F-A428-0D330E7A4D47}"/>
    <cellStyle name="60% - Accent3 5 3" xfId="4289" xr:uid="{A5ED9988-9118-472E-943D-0DC654431932}"/>
    <cellStyle name="60% - Accent3 5 4" xfId="4290" xr:uid="{50020BFD-F7C9-479D-8EEF-F7C7DB6BE6E8}"/>
    <cellStyle name="60% - Accent3 5 5" xfId="57955" xr:uid="{A48A66A9-35DD-4C15-81C9-AD350348A4B1}"/>
    <cellStyle name="60% - Accent3 6" xfId="4291" xr:uid="{6ED19E52-8386-4448-994D-4B827724A6E7}"/>
    <cellStyle name="60% - Accent3 6 2" xfId="4292" xr:uid="{781BB57D-B06A-4214-8095-BAE7DF033648}"/>
    <cellStyle name="60% - Accent3 6 2 2" xfId="57957" xr:uid="{1BB8B361-CAE2-4B61-9777-3F6597CF4702}"/>
    <cellStyle name="60% - Accent3 6 3" xfId="4293" xr:uid="{6378612E-DADA-453C-9837-F3E7157D3743}"/>
    <cellStyle name="60% - Accent3 7" xfId="4294" xr:uid="{AE6BB513-FB41-4ABE-9B75-D12F98D3AF7F}"/>
    <cellStyle name="60% - Accent3 8" xfId="4295" xr:uid="{BDA12AAB-7F2D-419C-98B4-85D7A0A07B01}"/>
    <cellStyle name="60% - Accent3 9" xfId="4296" xr:uid="{A60CBBB2-CD93-493A-9092-2541B122672B}"/>
    <cellStyle name="60% - Accent4 10" xfId="4297" xr:uid="{14970B9E-6037-497E-86D3-155DDFB2DEA0}"/>
    <cellStyle name="60% - Accent4 11" xfId="4298" xr:uid="{B562E453-FE1C-4EC3-AC47-4B61ECF8CEAB}"/>
    <cellStyle name="60% - Accent4 12" xfId="4299" xr:uid="{5650347C-5D3C-4B3F-A6C8-BB694DF126FE}"/>
    <cellStyle name="60% - Accent4 13" xfId="4300" xr:uid="{60B4BA22-3252-47CF-A628-BDA34FDD9A1C}"/>
    <cellStyle name="60% - Accent4 14" xfId="4301" xr:uid="{D3AF1E43-230F-4FB8-8A4A-B120A312C20E}"/>
    <cellStyle name="60% - Accent4 15" xfId="4302" xr:uid="{73398A49-379E-4F0E-A3C0-EF9DC8A1944B}"/>
    <cellStyle name="60% - Accent4 16" xfId="4303" xr:uid="{CB59D933-E83F-4519-B0A6-9E74DFBAC29A}"/>
    <cellStyle name="60% - Accent4 17" xfId="4304" xr:uid="{655BE332-6E53-48DF-9C4D-09F6B39035A8}"/>
    <cellStyle name="60% - Accent4 18" xfId="4305" xr:uid="{3CC7D276-8E74-4E16-8F43-0243DF74A404}"/>
    <cellStyle name="60% - Accent4 19" xfId="968" xr:uid="{E3E88B5D-5EDF-4233-A081-1F67F5F12684}"/>
    <cellStyle name="60% - Accent4 2" xfId="164" xr:uid="{CC58B4DC-1A21-4957-98C7-73DB229B2986}"/>
    <cellStyle name="60% - Accent4 2 10" xfId="57958" xr:uid="{E292D7FD-DE29-48AF-996D-BBE68663F4EC}"/>
    <cellStyle name="60% - Accent4 2 11" xfId="57959" xr:uid="{95FC33E3-E0F8-4B7A-B7DE-2984D8011A48}"/>
    <cellStyle name="60% - Accent4 2 11 2" xfId="57960" xr:uid="{0D1CC575-A0BB-48ED-B480-9198888CCBEB}"/>
    <cellStyle name="60% - Accent4 2 11 2 2" xfId="57961" xr:uid="{DC70D5A0-B6C4-41A3-AEEC-B124E49429CF}"/>
    <cellStyle name="60% - Accent4 2 11 2 2 2" xfId="57962" xr:uid="{C3970A73-E038-46D6-829E-6380C0EC5104}"/>
    <cellStyle name="60% - Accent4 2 12" xfId="57963" xr:uid="{6C2CF142-6D5C-41F2-B38C-F096C719F540}"/>
    <cellStyle name="60% - Accent4 2 12 2" xfId="57964" xr:uid="{F866355E-E4BB-492C-B102-F310282CF262}"/>
    <cellStyle name="60% - Accent4 2 13" xfId="57965" xr:uid="{5E547E86-C4EB-4A21-90F4-511AE3C5B11D}"/>
    <cellStyle name="60% - Accent4 2 2" xfId="281" xr:uid="{AAC10B15-5862-445F-AAB8-5763804F00BA}"/>
    <cellStyle name="60% - Accent4 2 2 2" xfId="4307" xr:uid="{C1F7D8DB-525F-4D73-B2DC-4E42C22177CE}"/>
    <cellStyle name="60% - Accent4 2 2 3" xfId="57966" xr:uid="{E051A6BA-0761-400B-9BF2-ACAD7505E39A}"/>
    <cellStyle name="60% - Accent4 2 2 4" xfId="4306" xr:uid="{4CE0B771-E15C-4C0F-8275-F5FBD67C6AB3}"/>
    <cellStyle name="60% - Accent4 2 3" xfId="280" xr:uid="{19186C35-E8FE-42C5-AF1A-2003AC6B63A8}"/>
    <cellStyle name="60% - Accent4 2 3 2" xfId="4309" xr:uid="{0830B09A-0EB9-49D6-8D63-2F885EC3F67B}"/>
    <cellStyle name="60% - Accent4 2 3 3" xfId="57967" xr:uid="{9491630C-AA0D-4A6D-B059-54579C8AF84F}"/>
    <cellStyle name="60% - Accent4 2 3 4" xfId="4308" xr:uid="{AD2A49AD-70CC-44FF-95E9-8E0960211379}"/>
    <cellStyle name="60% - Accent4 2 4" xfId="4310" xr:uid="{9AD02209-2E91-4DA8-BF73-9C9B8BC82C89}"/>
    <cellStyle name="60% - Accent4 2 4 2" xfId="57968" xr:uid="{261E3D0F-2361-42E1-871C-92478202495A}"/>
    <cellStyle name="60% - Accent4 2 5" xfId="4311" xr:uid="{5BF0B41E-DE10-47AD-8040-E360E4AFEAEB}"/>
    <cellStyle name="60% - Accent4 2 5 2" xfId="57969" xr:uid="{0C865E90-D266-4FDD-925D-637A6AA99634}"/>
    <cellStyle name="60% - Accent4 2 6" xfId="4312" xr:uid="{175B5712-F88E-4172-B271-C1C7B407A605}"/>
    <cellStyle name="60% - Accent4 2 6 2" xfId="57970" xr:uid="{7F297928-5748-41C4-BB6B-59E974D561E4}"/>
    <cellStyle name="60% - Accent4 2 7" xfId="4313" xr:uid="{8E5A075C-32CF-47AF-B7C0-FBE69EB7123F}"/>
    <cellStyle name="60% - Accent4 2 7 2" xfId="57971" xr:uid="{03C4E3FA-AE50-4726-935E-DBCB5AD7F28C}"/>
    <cellStyle name="60% - Accent4 2 8" xfId="57972" xr:uid="{E33C2B3F-EDD8-4003-917F-C0F88C0245B9}"/>
    <cellStyle name="60% - Accent4 2 8 2" xfId="57973" xr:uid="{C9E6F78F-0C99-40AE-A3FF-87CD9B57B6C8}"/>
    <cellStyle name="60% - Accent4 2 8 2 2" xfId="57974" xr:uid="{2573CF76-D39B-4CAE-813B-91C97D263EB3}"/>
    <cellStyle name="60% - Accent4 2 8 2 2 2" xfId="57975" xr:uid="{5A715E6D-F969-4A36-8B06-48334A514872}"/>
    <cellStyle name="60% - Accent4 2 8 3" xfId="57976" xr:uid="{6CF3EDD3-2CD4-49EE-9828-8F4B2E111BB1}"/>
    <cellStyle name="60% - Accent4 2 8 4" xfId="57977" xr:uid="{85E05DAD-6D47-49CE-BD18-44579CBCDA98}"/>
    <cellStyle name="60% - Accent4 2 9" xfId="57978" xr:uid="{A9F9DE5D-1D75-4379-98C0-0ED5C035D0D6}"/>
    <cellStyle name="60% - Accent4 3" xfId="4314" xr:uid="{E6EA91B0-B71A-4D05-B1AC-F7E853476BCB}"/>
    <cellStyle name="60% - Accent4 3 2" xfId="4315" xr:uid="{A3CDADD9-66A7-4BAC-8B22-C9B5124FA8C4}"/>
    <cellStyle name="60% - Accent4 3 2 2" xfId="4316" xr:uid="{E8F5A8D2-0191-44CB-AE33-F692BC5C9DFB}"/>
    <cellStyle name="60% - Accent4 3 2 3" xfId="57980" xr:uid="{7E86FBB6-B532-478A-B0F3-336DC8C453F8}"/>
    <cellStyle name="60% - Accent4 3 3" xfId="4317" xr:uid="{D331BBAF-07AA-477E-855D-9B68908B81DE}"/>
    <cellStyle name="60% - Accent4 3 4" xfId="4318" xr:uid="{0AEC8FD9-3DEB-46EF-A429-020EF4D6612E}"/>
    <cellStyle name="60% - Accent4 3 5" xfId="57979" xr:uid="{E51E5B7F-A0BC-4991-8802-FE2F1723E517}"/>
    <cellStyle name="60% - Accent4 4" xfId="4319" xr:uid="{265C1349-F597-47B1-B221-FFFA1BB04345}"/>
    <cellStyle name="60% - Accent4 4 2" xfId="4320" xr:uid="{5A64134F-C7CE-4BCC-9049-D1315BADF4AD}"/>
    <cellStyle name="60% - Accent4 4 2 2" xfId="4321" xr:uid="{A5F95092-0F43-48CE-BDE0-87C845E5DBC6}"/>
    <cellStyle name="60% - Accent4 4 2 3" xfId="57982" xr:uid="{2728576C-49B0-40E6-B1C8-27D445B9717A}"/>
    <cellStyle name="60% - Accent4 4 3" xfId="4322" xr:uid="{2D91E512-AA6C-445D-B384-4D836606E75D}"/>
    <cellStyle name="60% - Accent4 4 4" xfId="4323" xr:uid="{21CDC768-CC06-4DA2-8645-F9463BAAFAA5}"/>
    <cellStyle name="60% - Accent4 4 5" xfId="4324" xr:uid="{12F808E1-19B6-4592-A15E-1B5802B20DA0}"/>
    <cellStyle name="60% - Accent4 4 6" xfId="4325" xr:uid="{2298E0F4-115A-4E5C-B17A-4C7636B6801A}"/>
    <cellStyle name="60% - Accent4 4 7" xfId="4326" xr:uid="{789E960B-48BC-4DFA-BD8B-9B5AC4952666}"/>
    <cellStyle name="60% - Accent4 4 8" xfId="57981" xr:uid="{6231DDA0-901A-460B-B424-186432AB5F12}"/>
    <cellStyle name="60% - Accent4 5" xfId="4327" xr:uid="{E0798FD1-B14F-4F95-9C05-4C0D4C03B1FF}"/>
    <cellStyle name="60% - Accent4 5 2" xfId="4328" xr:uid="{7C69CE6C-EE43-4680-938A-27F61DCEE9FF}"/>
    <cellStyle name="60% - Accent4 5 2 2" xfId="57984" xr:uid="{D1AFB4E6-FBE4-4511-874C-B7F03EF5997F}"/>
    <cellStyle name="60% - Accent4 5 3" xfId="4329" xr:uid="{131CD771-FCD0-4E32-A92A-5147B9EF909C}"/>
    <cellStyle name="60% - Accent4 5 4" xfId="4330" xr:uid="{EF8F9E57-22D9-40A7-9024-418851D88BD2}"/>
    <cellStyle name="60% - Accent4 5 5" xfId="57983" xr:uid="{84FF9B8A-2057-448B-A955-7CD4B2250D72}"/>
    <cellStyle name="60% - Accent4 6" xfId="4331" xr:uid="{BE44E7F9-BB7B-492F-A8A6-12ED64B5A641}"/>
    <cellStyle name="60% - Accent4 6 2" xfId="4332" xr:uid="{14DCBC51-C9FA-4FDF-B1EB-57B418DFBD9E}"/>
    <cellStyle name="60% - Accent4 6 2 2" xfId="57985" xr:uid="{3116AAE8-B559-42E4-9C1A-1939825DA6C5}"/>
    <cellStyle name="60% - Accent4 6 3" xfId="4333" xr:uid="{83305669-E5AC-4308-98CF-7C32362737E9}"/>
    <cellStyle name="60% - Accent4 7" xfId="4334" xr:uid="{1419B104-2F22-4D57-A21A-14517741F7B1}"/>
    <cellStyle name="60% - Accent4 8" xfId="4335" xr:uid="{294E6C91-9D08-43EE-9BFC-60379EDD733F}"/>
    <cellStyle name="60% - Accent4 9" xfId="4336" xr:uid="{FBCB500A-FA4E-422E-AA63-FF0D9AE736D1}"/>
    <cellStyle name="60% - Accent5 10" xfId="4337" xr:uid="{2DDEA2F2-F884-4CE6-BCAC-A59A7C35ABAF}"/>
    <cellStyle name="60% - Accent5 11" xfId="4338" xr:uid="{A2A923BA-8850-4276-A138-FC2BB6906B10}"/>
    <cellStyle name="60% - Accent5 12" xfId="4339" xr:uid="{56D5D95A-39D7-46F4-B0D7-3F146B0F606A}"/>
    <cellStyle name="60% - Accent5 13" xfId="4340" xr:uid="{E6E92B6B-7073-4261-9C20-904B749CE62B}"/>
    <cellStyle name="60% - Accent5 14" xfId="4341" xr:uid="{C238F260-6D42-492E-BDC0-FB86B1436D9C}"/>
    <cellStyle name="60% - Accent5 15" xfId="4342" xr:uid="{FDC2723F-18B5-48AB-8E96-BC011DC898D7}"/>
    <cellStyle name="60% - Accent5 16" xfId="4343" xr:uid="{BE6F9CCA-3340-437B-ACDF-509F2FBF88EE}"/>
    <cellStyle name="60% - Accent5 17" xfId="4344" xr:uid="{70B13174-E1B6-4FE5-A8ED-069DC05CC9FB}"/>
    <cellStyle name="60% - Accent5 18" xfId="4345" xr:uid="{78EAE105-907D-4CC4-A6DA-8D12A57D3449}"/>
    <cellStyle name="60% - Accent5 19" xfId="969" xr:uid="{B51CAF9D-38B0-4A83-AA61-B8E631A1EDEE}"/>
    <cellStyle name="60% - Accent5 2" xfId="165" xr:uid="{55BB45E4-7714-479D-B59C-6EAEA1D39A88}"/>
    <cellStyle name="60% - Accent5 2 10" xfId="57986" xr:uid="{A9C17DF0-C64A-4EAB-83B5-42D97F0028AE}"/>
    <cellStyle name="60% - Accent5 2 11" xfId="57987" xr:uid="{9C2947BF-0B26-4A89-9067-C49C4F384EBE}"/>
    <cellStyle name="60% - Accent5 2 11 2" xfId="57988" xr:uid="{66789C51-D387-4837-80BC-D727598F71C1}"/>
    <cellStyle name="60% - Accent5 2 11 2 2" xfId="57989" xr:uid="{CA0C884C-CB8C-490D-A124-F45CCC8FEE62}"/>
    <cellStyle name="60% - Accent5 2 11 2 2 2" xfId="57990" xr:uid="{1F1BEA95-383D-4816-A639-3AEA03863F88}"/>
    <cellStyle name="60% - Accent5 2 12" xfId="57991" xr:uid="{CE8A8623-079A-4472-B939-F1198F4741AC}"/>
    <cellStyle name="60% - Accent5 2 12 2" xfId="57992" xr:uid="{F2A5EBCA-BBDA-464B-9725-2DF900A52BC4}"/>
    <cellStyle name="60% - Accent5 2 13" xfId="57993" xr:uid="{425DD4FB-B8CC-4D6A-9E55-163A1E05821D}"/>
    <cellStyle name="60% - Accent5 2 2" xfId="283" xr:uid="{8455407F-1DFA-4C71-AD0C-3131A7E8F5BE}"/>
    <cellStyle name="60% - Accent5 2 2 2" xfId="4347" xr:uid="{EE3FFE34-FF1A-45FD-9B04-41615E6BE0C7}"/>
    <cellStyle name="60% - Accent5 2 2 3" xfId="57994" xr:uid="{82FF0EEC-E0C1-4D5C-89C9-61B535D93CA5}"/>
    <cellStyle name="60% - Accent5 2 2 4" xfId="4346" xr:uid="{3F9E482D-6F25-49B2-ACA9-6388900E82A2}"/>
    <cellStyle name="60% - Accent5 2 3" xfId="282" xr:uid="{6CDAC819-E5A2-4391-BE79-E29F68543465}"/>
    <cellStyle name="60% - Accent5 2 3 2" xfId="4349" xr:uid="{A1EA6405-D4A8-4D88-B641-AC0A663DCFCE}"/>
    <cellStyle name="60% - Accent5 2 3 3" xfId="57995" xr:uid="{781F3380-E1E6-4D9F-A934-0405C66CA464}"/>
    <cellStyle name="60% - Accent5 2 3 4" xfId="4348" xr:uid="{E94BA21E-E176-4195-8D8C-B9F20DBE53BD}"/>
    <cellStyle name="60% - Accent5 2 4" xfId="4350" xr:uid="{2AD8E6BE-E80F-4061-BB59-FAE993D534B8}"/>
    <cellStyle name="60% - Accent5 2 4 2" xfId="57996" xr:uid="{D19DBA7E-CB7B-40B5-A3BF-E1C4079DE705}"/>
    <cellStyle name="60% - Accent5 2 5" xfId="4351" xr:uid="{7845912A-3503-4ABD-89AC-8B1A2A696A36}"/>
    <cellStyle name="60% - Accent5 2 5 2" xfId="57997" xr:uid="{E971CD10-BB95-431F-B15B-5A8F81588701}"/>
    <cellStyle name="60% - Accent5 2 6" xfId="4352" xr:uid="{34FB995F-1AB2-4866-8F1D-6F66D1549644}"/>
    <cellStyle name="60% - Accent5 2 6 2" xfId="57998" xr:uid="{7477F81E-3D10-4EE8-AA99-E4A06E40C6F7}"/>
    <cellStyle name="60% - Accent5 2 7" xfId="4353" xr:uid="{8EAAA960-9414-427E-9C58-2C6491880224}"/>
    <cellStyle name="60% - Accent5 2 7 2" xfId="57999" xr:uid="{345D149A-3AC0-42E3-862B-5ABE76B04B9F}"/>
    <cellStyle name="60% - Accent5 2 8" xfId="58000" xr:uid="{18862B89-9B29-4029-8D48-819370B8BD21}"/>
    <cellStyle name="60% - Accent5 2 8 2" xfId="58001" xr:uid="{3FF469AD-49DB-4FB9-A454-8FAAB10B240A}"/>
    <cellStyle name="60% - Accent5 2 8 2 2" xfId="58002" xr:uid="{B849991A-65DB-49E5-953D-925E716C315B}"/>
    <cellStyle name="60% - Accent5 2 8 2 2 2" xfId="58003" xr:uid="{36CC93E7-37E3-4098-ABA4-185387D01906}"/>
    <cellStyle name="60% - Accent5 2 8 3" xfId="58004" xr:uid="{05C7C389-7F52-4760-9614-CD3D08DB667E}"/>
    <cellStyle name="60% - Accent5 2 8 4" xfId="58005" xr:uid="{9F5CFEA6-B904-4C39-8BD0-93C59485B59C}"/>
    <cellStyle name="60% - Accent5 2 9" xfId="58006" xr:uid="{D26BD1A6-577F-4856-BEB0-9E4FF755C40D}"/>
    <cellStyle name="60% - Accent5 3" xfId="4354" xr:uid="{45FFA155-FA12-4601-9DB6-EEE1E4FF14A9}"/>
    <cellStyle name="60% - Accent5 3 2" xfId="4355" xr:uid="{B33039F9-02A9-435C-B850-F1541046B0E9}"/>
    <cellStyle name="60% - Accent5 3 2 2" xfId="4356" xr:uid="{8121813E-860A-48D5-B7B6-3BE82ADE453E}"/>
    <cellStyle name="60% - Accent5 3 2 3" xfId="58008" xr:uid="{F8DA670A-148E-4AE0-AA9A-4371401E3F01}"/>
    <cellStyle name="60% - Accent5 3 3" xfId="4357" xr:uid="{AC21C376-F914-41FB-B701-56262EEED6B9}"/>
    <cellStyle name="60% - Accent5 3 4" xfId="4358" xr:uid="{0DEBCE64-9113-40F1-BF43-BCD00CBFE761}"/>
    <cellStyle name="60% - Accent5 3 5" xfId="58007" xr:uid="{64CD2530-FDF5-4D7E-A496-F0322A591888}"/>
    <cellStyle name="60% - Accent5 4" xfId="4359" xr:uid="{C6E6FBDA-49C9-4704-8032-34FF142EF93B}"/>
    <cellStyle name="60% - Accent5 4 2" xfId="4360" xr:uid="{7AF7EB2E-040A-4539-9EF4-99DB06246FA8}"/>
    <cellStyle name="60% - Accent5 4 2 2" xfId="4361" xr:uid="{EB68EEBB-C807-4F1D-A350-2B669FABB777}"/>
    <cellStyle name="60% - Accent5 4 2 3" xfId="58010" xr:uid="{DB93134F-1B0D-4637-AABE-D725E7FFBC9C}"/>
    <cellStyle name="60% - Accent5 4 3" xfId="4362" xr:uid="{450FA917-164F-4D41-80D9-0AE2BC6F9889}"/>
    <cellStyle name="60% - Accent5 4 4" xfId="4363" xr:uid="{13F72C07-5DF1-4D2F-9571-9C775D93CADB}"/>
    <cellStyle name="60% - Accent5 4 5" xfId="4364" xr:uid="{325FDEAF-A494-4D51-8F38-CE5A8E3ABFCF}"/>
    <cellStyle name="60% - Accent5 4 6" xfId="4365" xr:uid="{0F2AE545-B016-4581-9E77-8A3496319387}"/>
    <cellStyle name="60% - Accent5 4 7" xfId="4366" xr:uid="{F9434D2C-3462-43F6-8BAB-E69ABF5E22C0}"/>
    <cellStyle name="60% - Accent5 4 8" xfId="58009" xr:uid="{6C170B35-FE28-4328-B3F8-1D043AC5EC67}"/>
    <cellStyle name="60% - Accent5 5" xfId="4367" xr:uid="{0F2EA6F8-0D5F-4FC1-841F-46745D9D159B}"/>
    <cellStyle name="60% - Accent5 5 2" xfId="4368" xr:uid="{8B8CFDCB-921D-420B-B365-CC434DBD0152}"/>
    <cellStyle name="60% - Accent5 5 2 2" xfId="58011" xr:uid="{41AD390F-9CD2-452E-B8AC-C7BE59EFEC90}"/>
    <cellStyle name="60% - Accent5 5 3" xfId="4369" xr:uid="{E9371EEB-A279-4981-852F-4E6C57C377D2}"/>
    <cellStyle name="60% - Accent5 5 4" xfId="4370" xr:uid="{6C237640-6BD8-4320-B321-BAA3DA06CCF0}"/>
    <cellStyle name="60% - Accent5 6" xfId="4371" xr:uid="{3AE47E97-8C1B-444B-B3A2-CAF152A9A934}"/>
    <cellStyle name="60% - Accent5 6 2" xfId="4372" xr:uid="{EE6DBF72-7ABC-4C62-B7F9-99F215794BB8}"/>
    <cellStyle name="60% - Accent5 6 2 2" xfId="58012" xr:uid="{06FB2FD6-8FC7-4030-9FB0-293DDE5F7EC0}"/>
    <cellStyle name="60% - Accent5 6 3" xfId="4373" xr:uid="{5763F9D0-9D64-4C2E-8219-12C229D8F5EC}"/>
    <cellStyle name="60% - Accent5 7" xfId="4374" xr:uid="{6158122D-5B67-4D38-83FD-D0904C109DDB}"/>
    <cellStyle name="60% - Accent5 8" xfId="4375" xr:uid="{D2C87D4D-C942-46E6-9C90-2B27C4275CD3}"/>
    <cellStyle name="60% - Accent5 9" xfId="4376" xr:uid="{7D95A38E-EA48-40C7-865A-4FF900A741D7}"/>
    <cellStyle name="60% - Accent6 10" xfId="4377" xr:uid="{1F8C01C3-3BD4-4E44-8DA5-C1DC7A3DB8C5}"/>
    <cellStyle name="60% - Accent6 11" xfId="4378" xr:uid="{6E673D9E-265B-45E4-A669-760A49DD5767}"/>
    <cellStyle name="60% - Accent6 12" xfId="4379" xr:uid="{2756B18E-C8CB-4DB5-AFB0-AE8A67E0CB11}"/>
    <cellStyle name="60% - Accent6 13" xfId="4380" xr:uid="{CC36F872-CD31-48F7-B5F2-2EBC62B7F818}"/>
    <cellStyle name="60% - Accent6 14" xfId="4381" xr:uid="{E37DFDF4-379C-43D8-98FA-1F175D42156B}"/>
    <cellStyle name="60% - Accent6 15" xfId="4382" xr:uid="{0E0381CA-0D35-4652-8EA5-7442C159ACA2}"/>
    <cellStyle name="60% - Accent6 16" xfId="4383" xr:uid="{74E4C6FA-959E-4D69-BB8B-47D1F2173864}"/>
    <cellStyle name="60% - Accent6 17" xfId="4384" xr:uid="{8FA9829C-312E-44CD-9A72-CADC5E80FAE5}"/>
    <cellStyle name="60% - Accent6 18" xfId="4385" xr:uid="{13F1FF9B-FD68-46FC-8330-7909713F31C6}"/>
    <cellStyle name="60% - Accent6 19" xfId="970" xr:uid="{E4C11FA5-35BD-46D7-B28D-1AAF1D2191EF}"/>
    <cellStyle name="60% - Accent6 2" xfId="166" xr:uid="{88B2114E-ADD4-40F4-BB51-0F2D4150AD13}"/>
    <cellStyle name="60% - Accent6 2 10" xfId="58013" xr:uid="{2B7E4CDA-8DD6-4903-9C1C-57F76E4AD718}"/>
    <cellStyle name="60% - Accent6 2 11" xfId="58014" xr:uid="{26DA15B7-FA52-4915-8FD1-6891179E5702}"/>
    <cellStyle name="60% - Accent6 2 11 2" xfId="58015" xr:uid="{8863F1A7-C1AE-4801-86DB-5173D887D30F}"/>
    <cellStyle name="60% - Accent6 2 11 2 2" xfId="58016" xr:uid="{C03280DE-65C8-431D-A237-7142C467DC6D}"/>
    <cellStyle name="60% - Accent6 2 11 2 2 2" xfId="58017" xr:uid="{0CE9C4A1-DBF2-46BD-BB16-8FACCF3C0219}"/>
    <cellStyle name="60% - Accent6 2 12" xfId="58018" xr:uid="{5CB93F9B-4AAC-4E61-B568-EE80A4512B6D}"/>
    <cellStyle name="60% - Accent6 2 12 2" xfId="58019" xr:uid="{28C3A15E-A93F-4485-8245-AAC68F423BBB}"/>
    <cellStyle name="60% - Accent6 2 13" xfId="58020" xr:uid="{F3CA9D13-A2E1-4025-B0BC-C9DF5CFE4472}"/>
    <cellStyle name="60% - Accent6 2 2" xfId="285" xr:uid="{5A2ADCEB-E52D-4322-94BA-4AC2746E6ADB}"/>
    <cellStyle name="60% - Accent6 2 2 2" xfId="4387" xr:uid="{EC849E4F-F505-4D48-B366-150F24FC0623}"/>
    <cellStyle name="60% - Accent6 2 2 3" xfId="58021" xr:uid="{2E3096A8-DEF3-4D5A-8DE8-F7DCF89AB713}"/>
    <cellStyle name="60% - Accent6 2 2 4" xfId="4386" xr:uid="{849FDC93-1D29-4499-A03D-88A1C8F48FB5}"/>
    <cellStyle name="60% - Accent6 2 3" xfId="284" xr:uid="{44E3F82A-2CB7-4E46-B829-4026A9F32FC4}"/>
    <cellStyle name="60% - Accent6 2 3 2" xfId="4389" xr:uid="{9AA518EE-B7BD-4415-BCB8-ED0EF37E2BFF}"/>
    <cellStyle name="60% - Accent6 2 3 3" xfId="58022" xr:uid="{211FE924-4B64-413C-BEB1-EBC0F72B6775}"/>
    <cellStyle name="60% - Accent6 2 3 4" xfId="4388" xr:uid="{443D9967-C7F2-49AC-8F5A-5FBC19C11541}"/>
    <cellStyle name="60% - Accent6 2 4" xfId="4390" xr:uid="{E6C7C5A0-3DCE-4118-A804-B1E3D863E5B9}"/>
    <cellStyle name="60% - Accent6 2 4 2" xfId="58023" xr:uid="{ABA48D75-C50B-4F14-A4F5-6437D73F8E84}"/>
    <cellStyle name="60% - Accent6 2 5" xfId="4391" xr:uid="{ABDDD65A-F5C3-44FB-B6FE-D24719E69277}"/>
    <cellStyle name="60% - Accent6 2 5 2" xfId="58024" xr:uid="{A810D507-6A5C-44B2-936E-C4595B69EB8B}"/>
    <cellStyle name="60% - Accent6 2 6" xfId="4392" xr:uid="{13BC3AA5-59F8-4956-84E5-A7DC2A3DBEA7}"/>
    <cellStyle name="60% - Accent6 2 6 2" xfId="58025" xr:uid="{D7F9D82C-D917-4DB1-9298-88C1A7E74F02}"/>
    <cellStyle name="60% - Accent6 2 7" xfId="4393" xr:uid="{14CDCD75-F8C3-4127-B343-F90217D314FF}"/>
    <cellStyle name="60% - Accent6 2 7 2" xfId="58026" xr:uid="{0E3F720D-4881-489D-A839-4F238A71D51D}"/>
    <cellStyle name="60% - Accent6 2 8" xfId="58027" xr:uid="{B49212DA-5A48-45F4-B333-9B5CF4C9E156}"/>
    <cellStyle name="60% - Accent6 2 8 2" xfId="58028" xr:uid="{AB278AB2-DC26-4C72-92ED-5704EEDB955C}"/>
    <cellStyle name="60% - Accent6 2 8 2 2" xfId="58029" xr:uid="{4D383767-BED7-481B-BA8F-C9B49621D4BE}"/>
    <cellStyle name="60% - Accent6 2 8 2 2 2" xfId="58030" xr:uid="{B8103FB0-0AF4-4B99-A92E-722B4616303E}"/>
    <cellStyle name="60% - Accent6 2 8 3" xfId="58031" xr:uid="{594C14CF-7F2C-40B2-AC64-000252FCDE8A}"/>
    <cellStyle name="60% - Accent6 2 8 4" xfId="58032" xr:uid="{C3070B33-7E32-472F-8563-A20457AE69B4}"/>
    <cellStyle name="60% - Accent6 2 9" xfId="58033" xr:uid="{9FCBA29F-0BA2-4D0F-AB2B-5827AD19FC34}"/>
    <cellStyle name="60% - Accent6 3" xfId="4394" xr:uid="{C94B29F6-BD3D-4229-9B9F-DF8F0D539942}"/>
    <cellStyle name="60% - Accent6 3 2" xfId="4395" xr:uid="{184E00F2-EA1F-49BD-AB8F-B9D84A23B307}"/>
    <cellStyle name="60% - Accent6 3 2 2" xfId="4396" xr:uid="{6D28E5A2-21F6-4968-B739-7259708438AB}"/>
    <cellStyle name="60% - Accent6 3 2 3" xfId="58035" xr:uid="{D9C6AE94-3BFC-4593-93B5-5FD77AB83266}"/>
    <cellStyle name="60% - Accent6 3 3" xfId="4397" xr:uid="{F26F6813-6FA8-4187-86F0-5B955BE319FD}"/>
    <cellStyle name="60% - Accent6 3 4" xfId="4398" xr:uid="{A631EAB8-76D7-42D2-91CE-5A7AEB745A44}"/>
    <cellStyle name="60% - Accent6 3 5" xfId="58034" xr:uid="{18145FC2-2C34-4362-80E5-B6B359492455}"/>
    <cellStyle name="60% - Accent6 4" xfId="4399" xr:uid="{8538C945-29A1-44D3-8467-CB5054421317}"/>
    <cellStyle name="60% - Accent6 4 2" xfId="4400" xr:uid="{041A7B85-095C-4ED4-AADC-AC31BDC3A210}"/>
    <cellStyle name="60% - Accent6 4 2 2" xfId="4401" xr:uid="{6BE0EB4B-456C-428B-9A5C-80AAE427AD35}"/>
    <cellStyle name="60% - Accent6 4 2 3" xfId="58037" xr:uid="{134657CC-33D7-4B00-B0A1-4BE96060F3DE}"/>
    <cellStyle name="60% - Accent6 4 3" xfId="4402" xr:uid="{8BB05B3F-469D-48CD-B85E-C334255A1D10}"/>
    <cellStyle name="60% - Accent6 4 4" xfId="4403" xr:uid="{7F75CF0C-391B-4FC7-833F-F24F21655AA5}"/>
    <cellStyle name="60% - Accent6 4 5" xfId="4404" xr:uid="{06DDF419-1CF7-45A8-A75B-2B65E730C6A1}"/>
    <cellStyle name="60% - Accent6 4 6" xfId="4405" xr:uid="{50DE45A7-96A5-46A9-BF49-F7A2E9799243}"/>
    <cellStyle name="60% - Accent6 4 7" xfId="4406" xr:uid="{4004961E-3A18-4FF1-9819-30B495AF5B61}"/>
    <cellStyle name="60% - Accent6 4 8" xfId="58036" xr:uid="{9484B82D-6BA5-415B-82A2-32769AF72E5F}"/>
    <cellStyle name="60% - Accent6 5" xfId="4407" xr:uid="{BEFB4087-2D91-4593-B8B4-FBABCBCAE34C}"/>
    <cellStyle name="60% - Accent6 5 2" xfId="4408" xr:uid="{CFEF841F-B4B5-4865-B838-A844FA386A43}"/>
    <cellStyle name="60% - Accent6 5 2 2" xfId="58039" xr:uid="{AE5AD4B7-7043-4084-9A41-BCB41F8D6796}"/>
    <cellStyle name="60% - Accent6 5 3" xfId="4409" xr:uid="{81B8AC27-7C6F-4B39-A125-2CE3AC3F4CA6}"/>
    <cellStyle name="60% - Accent6 5 4" xfId="4410" xr:uid="{51E1928A-86F4-4042-AE11-790334403B6F}"/>
    <cellStyle name="60% - Accent6 5 5" xfId="58038" xr:uid="{70C0CF11-3BC6-468A-8254-9E791A04E284}"/>
    <cellStyle name="60% - Accent6 6" xfId="4411" xr:uid="{B45B5F5E-380D-48F5-95D8-F23F33BC346D}"/>
    <cellStyle name="60% - Accent6 6 2" xfId="4412" xr:uid="{4C0358C8-84AB-4044-A85F-41C8EA5754F3}"/>
    <cellStyle name="60% - Accent6 6 2 2" xfId="58040" xr:uid="{97B8596D-D254-4E6E-B18F-3F9F078ED77C}"/>
    <cellStyle name="60% - Accent6 6 3" xfId="4413" xr:uid="{5F56748A-5B1D-4834-B724-370E0A251124}"/>
    <cellStyle name="60% - Accent6 7" xfId="4414" xr:uid="{FAB2FABE-78BB-4CEA-AB92-E072F04C25E9}"/>
    <cellStyle name="60% - Accent6 8" xfId="4415" xr:uid="{F5B2872B-8DD9-428D-92AA-77718AC97962}"/>
    <cellStyle name="60% - Accent6 9" xfId="4416" xr:uid="{14812D1D-927C-41D7-A75A-94C5BBBD3592}"/>
    <cellStyle name="60% - ส่วนที่ถูกเน้น1" xfId="4417" xr:uid="{30EEA6F1-ED1C-4A55-BEC7-7EECDF8198A7}"/>
    <cellStyle name="60% - ส่วนที่ถูกเน้น1 10" xfId="4418" xr:uid="{9117926E-D7FB-496C-9084-1AC9EDC33F2F}"/>
    <cellStyle name="60% - ส่วนที่ถูกเน้น1 10 2" xfId="4419" xr:uid="{8610FE2F-A48D-446E-87FD-C2E1B757BF47}"/>
    <cellStyle name="60% - ส่วนที่ถูกเน้น1 10 2 2" xfId="4420" xr:uid="{D64F08D8-DECC-4337-B238-3CBBBBC295E5}"/>
    <cellStyle name="60% - ส่วนที่ถูกเน้น1 10 3" xfId="4421" xr:uid="{581A96DA-EC3C-4180-97E9-F7B7B4849438}"/>
    <cellStyle name="60% - ส่วนที่ถูกเน้น1 10 3 2" xfId="4422" xr:uid="{DE33DBCA-B0CD-4C08-8F45-73B9E214C63D}"/>
    <cellStyle name="60% - ส่วนที่ถูกเน้น1 10 4" xfId="4423" xr:uid="{5EF73395-BD58-44CE-B81E-8049C20ACE7D}"/>
    <cellStyle name="60% - ส่วนที่ถูกเน้น1 11" xfId="4424" xr:uid="{415BB01A-B5D8-4465-870D-60A5385112CC}"/>
    <cellStyle name="60% - ส่วนที่ถูกเน้น1 11 2" xfId="4425" xr:uid="{C50394FE-7631-42E4-AEE7-73EE29CD4F52}"/>
    <cellStyle name="60% - ส่วนที่ถูกเน้น1 11 2 2" xfId="4426" xr:uid="{8C8EAEED-9EE0-43B5-B675-5EB6872F4811}"/>
    <cellStyle name="60% - ส่วนที่ถูกเน้น1 11 3" xfId="4427" xr:uid="{E74DD8DB-46D6-4E34-8143-CF540C689D5B}"/>
    <cellStyle name="60% - ส่วนที่ถูกเน้น1 11 3 2" xfId="4428" xr:uid="{25172FB7-8766-4B4F-B440-A65B555F2FAD}"/>
    <cellStyle name="60% - ส่วนที่ถูกเน้น1 11 4" xfId="4429" xr:uid="{6A9A1B3F-4660-4247-93E6-6D73BFEF8B66}"/>
    <cellStyle name="60% - ส่วนที่ถูกเน้น1 12" xfId="4430" xr:uid="{28876301-D689-4EB0-B5FC-09F8F5673C60}"/>
    <cellStyle name="60% - ส่วนที่ถูกเน้น1 12 2" xfId="4431" xr:uid="{E6625517-F52B-4B7D-8B4C-A2D3C0454B4C}"/>
    <cellStyle name="60% - ส่วนที่ถูกเน้น1 12 2 2" xfId="4432" xr:uid="{C1139EB1-6C1A-4CD6-85F3-559AABE44B35}"/>
    <cellStyle name="60% - ส่วนที่ถูกเน้น1 12 3" xfId="4433" xr:uid="{1506B5F4-F9E6-4C59-85F2-DCE607501E4C}"/>
    <cellStyle name="60% - ส่วนที่ถูกเน้น1 12 3 2" xfId="4434" xr:uid="{3EE5A265-08DB-40A1-927D-1B8E1659A79D}"/>
    <cellStyle name="60% - ส่วนที่ถูกเน้น1 12 4" xfId="4435" xr:uid="{CBC28A92-1E32-4F56-9607-203EFA29D852}"/>
    <cellStyle name="60% - ส่วนที่ถูกเน้น1 13" xfId="4436" xr:uid="{7E8C1029-465C-4535-8A63-651D2EEF2480}"/>
    <cellStyle name="60% - ส่วนที่ถูกเน้น1 13 2" xfId="4437" xr:uid="{46EC0A3D-A8E5-4A1E-B2AD-2995360CB2CB}"/>
    <cellStyle name="60% - ส่วนที่ถูกเน้น1 13 2 2" xfId="4438" xr:uid="{D73D0B04-C9C4-4AF4-81FD-F7796CD4F680}"/>
    <cellStyle name="60% - ส่วนที่ถูกเน้น1 13 3" xfId="4439" xr:uid="{52F0D6AC-ACA3-4198-81BF-A4BB51939B30}"/>
    <cellStyle name="60% - ส่วนที่ถูกเน้น1 13 3 2" xfId="4440" xr:uid="{5713C015-A837-4980-BD5C-820AEA6B1433}"/>
    <cellStyle name="60% - ส่วนที่ถูกเน้น1 13 4" xfId="4441" xr:uid="{95954E74-5432-47E0-8291-967D3F9F4CF1}"/>
    <cellStyle name="60% - ส่วนที่ถูกเน้น1 14" xfId="4442" xr:uid="{14170A03-83F8-4B75-BCE2-1755E63B93CD}"/>
    <cellStyle name="60% - ส่วนที่ถูกเน้น1 14 2" xfId="4443" xr:uid="{95BAA555-2195-4C9D-BB0B-B365D281DF73}"/>
    <cellStyle name="60% - ส่วนที่ถูกเน้น1 14 2 2" xfId="4444" xr:uid="{0C9F4218-6853-4EF3-A656-40B72CC3FB20}"/>
    <cellStyle name="60% - ส่วนที่ถูกเน้น1 14 3" xfId="4445" xr:uid="{C20CBA49-62E8-467B-B903-819B56606482}"/>
    <cellStyle name="60% - ส่วนที่ถูกเน้น1 14 3 2" xfId="4446" xr:uid="{9DFEBA2F-F73C-4C55-A02E-38CCC12EB7E7}"/>
    <cellStyle name="60% - ส่วนที่ถูกเน้น1 14 4" xfId="4447" xr:uid="{665C19E0-C189-4DCB-A9FA-8F84D8CFA825}"/>
    <cellStyle name="60% - ส่วนที่ถูกเน้น1 15" xfId="4448" xr:uid="{2A99EC8E-48A7-4689-80C0-89C9A600900F}"/>
    <cellStyle name="60% - ส่วนที่ถูกเน้น1 15 2" xfId="4449" xr:uid="{8D1399A1-EB9D-49C8-92B2-429D37ADDA00}"/>
    <cellStyle name="60% - ส่วนที่ถูกเน้น1 15 2 2" xfId="4450" xr:uid="{7BF24E30-8ACA-4012-B278-C352673F18B7}"/>
    <cellStyle name="60% - ส่วนที่ถูกเน้น1 15 3" xfId="4451" xr:uid="{68069E46-BDF7-4B0D-B966-209431E3EBA9}"/>
    <cellStyle name="60% - ส่วนที่ถูกเน้น1 15 3 2" xfId="4452" xr:uid="{C99B1627-3FD7-4FBB-A1A4-B0DFF679E488}"/>
    <cellStyle name="60% - ส่วนที่ถูกเน้น1 15 4" xfId="4453" xr:uid="{9DD8B1C6-7600-4B08-A688-419E4AE5F44F}"/>
    <cellStyle name="60% - ส่วนที่ถูกเน้น1 16" xfId="4454" xr:uid="{B5B47DA2-0F1C-4874-B89F-4AC23FF553AF}"/>
    <cellStyle name="60% - ส่วนที่ถูกเน้น1 16 2" xfId="4455" xr:uid="{6B34CF6F-09EA-42FA-9A14-B2D54B716113}"/>
    <cellStyle name="60% - ส่วนที่ถูกเน้น1 16 2 2" xfId="4456" xr:uid="{4DFB17C7-9E39-4F92-8006-A9F6664E66E5}"/>
    <cellStyle name="60% - ส่วนที่ถูกเน้น1 16 3" xfId="4457" xr:uid="{05E3E14B-9935-465D-8D7F-9CD6EEB5B7FA}"/>
    <cellStyle name="60% - ส่วนที่ถูกเน้น1 16 3 2" xfId="4458" xr:uid="{BA5E1117-C282-4961-806F-8DC1AB42E7CC}"/>
    <cellStyle name="60% - ส่วนที่ถูกเน้น1 16 4" xfId="4459" xr:uid="{F9A130D7-385B-4349-A5E2-93D3F49F4440}"/>
    <cellStyle name="60% - ส่วนที่ถูกเน้น1 17" xfId="4460" xr:uid="{036A04B6-D48F-4E66-BE76-D2872174A661}"/>
    <cellStyle name="60% - ส่วนที่ถูกเน้น1 17 2" xfId="4461" xr:uid="{E92F5E09-66E4-4715-89FC-29E04C8E52D3}"/>
    <cellStyle name="60% - ส่วนที่ถูกเน้น1 17 2 2" xfId="4462" xr:uid="{51E9DCFF-5B85-4B50-B60A-69A429B970CD}"/>
    <cellStyle name="60% - ส่วนที่ถูกเน้น1 17 3" xfId="4463" xr:uid="{2D0F31F3-D763-41D7-AD40-7E3D45DA0D93}"/>
    <cellStyle name="60% - ส่วนที่ถูกเน้น1 17 3 2" xfId="4464" xr:uid="{BC5F17F1-0164-48C4-904E-EF9FF4C11577}"/>
    <cellStyle name="60% - ส่วนที่ถูกเน้น1 17 4" xfId="4465" xr:uid="{0FE9D397-6AB5-442A-BD68-A7D6925B8E4B}"/>
    <cellStyle name="60% - ส่วนที่ถูกเน้น1 18" xfId="4466" xr:uid="{9126174E-184C-496D-A8AE-FD2BEC15271E}"/>
    <cellStyle name="60% - ส่วนที่ถูกเน้น1 18 2" xfId="4467" xr:uid="{F67FE470-07B9-4578-8288-42795287EC5C}"/>
    <cellStyle name="60% - ส่วนที่ถูกเน้น1 18 2 2" xfId="4468" xr:uid="{73091306-6A5E-4804-B59A-0F0FC493C8EE}"/>
    <cellStyle name="60% - ส่วนที่ถูกเน้น1 18 3" xfId="4469" xr:uid="{6FBA47F5-1F63-49E7-87F1-72E621AD56FF}"/>
    <cellStyle name="60% - ส่วนที่ถูกเน้น1 18 3 2" xfId="4470" xr:uid="{80B817A9-B21C-4E50-B5FA-AF4B41040A73}"/>
    <cellStyle name="60% - ส่วนที่ถูกเน้น1 18 4" xfId="4471" xr:uid="{7CD31DF6-BF6E-4E5E-A6E1-4440D6968FBB}"/>
    <cellStyle name="60% - ส่วนที่ถูกเน้น1 19" xfId="4472" xr:uid="{4DFFE79F-A827-4D99-8381-25381D2232CB}"/>
    <cellStyle name="60% - ส่วนที่ถูกเน้น1 19 2" xfId="4473" xr:uid="{E6886984-71CE-48CF-9971-74D5DE035AD5}"/>
    <cellStyle name="60% - ส่วนที่ถูกเน้น1 19 2 2" xfId="4474" xr:uid="{B1C09879-EDD2-46F2-A8D2-9AF1D73D1214}"/>
    <cellStyle name="60% - ส่วนที่ถูกเน้น1 19 2 3" xfId="4475" xr:uid="{0683BDE1-A21B-4844-A3D4-DEF31AE4AE84}"/>
    <cellStyle name="60% - ส่วนที่ถูกเน้น1 19 2 4" xfId="4476" xr:uid="{049323C8-31E4-4D5E-A42F-9D332E7AB5CC}"/>
    <cellStyle name="60% - ส่วนที่ถูกเน้น1 19 3" xfId="4477" xr:uid="{E8E19BCC-C3AE-4C18-A2F8-89D437CD55CB}"/>
    <cellStyle name="60% - ส่วนที่ถูกเน้น1 19 3 2" xfId="4478" xr:uid="{861D7237-4973-40BC-B548-3EDF92DFBD73}"/>
    <cellStyle name="60% - ส่วนที่ถูกเน้น1 19 4" xfId="4479" xr:uid="{95BAE6DC-F672-47EC-9E5E-1ABD5E0B4327}"/>
    <cellStyle name="60% - ส่วนที่ถูกเน้น1 19 5" xfId="4480" xr:uid="{4E111B21-836E-4DB2-BE5A-96D33135A0D9}"/>
    <cellStyle name="60% - ส่วนที่ถูกเน้น1 2" xfId="4481" xr:uid="{09944D5F-D6EF-4223-A9CC-CFF4BF6FFBB1}"/>
    <cellStyle name="60% - ส่วนที่ถูกเน้น1 2 10" xfId="4482" xr:uid="{2FB04C84-4747-4015-AA01-75763272F972}"/>
    <cellStyle name="60% - ส่วนที่ถูกเน้น1 2 2" xfId="4483" xr:uid="{F817A88E-C2B1-4FF2-9BE7-FEB6CDE0D26F}"/>
    <cellStyle name="60% - ส่วนที่ถูกเน้น1 2 2 2" xfId="4484" xr:uid="{591097B5-6A28-4214-AE84-2DE83662B403}"/>
    <cellStyle name="60% - ส่วนที่ถูกเน้น1 2 2 2 2" xfId="4485" xr:uid="{452BF114-229A-4C5D-AA62-0583748C16FF}"/>
    <cellStyle name="60% - ส่วนที่ถูกเน้น1 2 2 2 2 2" xfId="4486" xr:uid="{FB80D21B-D5E1-41A9-BC47-C1E901145371}"/>
    <cellStyle name="60% - ส่วนที่ถูกเน้น1 2 2 2 3" xfId="4487" xr:uid="{81720836-8C59-42BF-A48F-0961001D939D}"/>
    <cellStyle name="60% - ส่วนที่ถูกเน้น1 2 2 2 4" xfId="4488" xr:uid="{34C9B59C-F226-4C18-B710-1C2AD40096DE}"/>
    <cellStyle name="60% - ส่วนที่ถูกเน้น1 2 2 3" xfId="4489" xr:uid="{4D742824-F61A-47AB-92FB-1C934A8E4165}"/>
    <cellStyle name="60% - ส่วนที่ถูกเน้น1 2 2 3 2" xfId="4490" xr:uid="{7C42C6BB-107F-487A-A8BB-ADAE1FDDA6D0}"/>
    <cellStyle name="60% - ส่วนที่ถูกเน้น1 2 2 4" xfId="4491" xr:uid="{8BEC2E35-4C1F-4343-B9FD-0B4F48000984}"/>
    <cellStyle name="60% - ส่วนที่ถูกเน้น1 2 2 5" xfId="4492" xr:uid="{41B20D1B-E22C-44DD-B139-24930144F32D}"/>
    <cellStyle name="60% - ส่วนที่ถูกเน้น1 2 3" xfId="4493" xr:uid="{05DD2950-F78B-4E0C-83F0-387482B685DE}"/>
    <cellStyle name="60% - ส่วนที่ถูกเน้น1 2 3 2" xfId="4494" xr:uid="{4C2D929C-064E-4D11-8606-B9AB66CB9DBD}"/>
    <cellStyle name="60% - ส่วนที่ถูกเน้น1 2 4" xfId="4495" xr:uid="{6ACD75FF-12D3-4AD1-AEB5-CFF0E308DE2A}"/>
    <cellStyle name="60% - ส่วนที่ถูกเน้น1 2 4 2" xfId="4496" xr:uid="{AB476BE1-9023-4BA2-815F-AF835DC2FE0D}"/>
    <cellStyle name="60% - ส่วนที่ถูกเน้น1 2 4 3" xfId="4497" xr:uid="{C8AC6CBD-4860-4618-9424-FA15CA5D559F}"/>
    <cellStyle name="60% - ส่วนที่ถูกเน้น1 2 4 4" xfId="4498" xr:uid="{1B60B99B-0E2F-4889-AAA8-64AA40E4BB57}"/>
    <cellStyle name="60% - ส่วนที่ถูกเน้น1 2 5" xfId="4499" xr:uid="{0DD07B04-C8B8-4BAE-B951-E6093B9D1C54}"/>
    <cellStyle name="60% - ส่วนที่ถูกเน้น1 2 5 2" xfId="4500" xr:uid="{2F260647-44D5-4787-93AC-A6AF243DB7B5}"/>
    <cellStyle name="60% - ส่วนที่ถูกเน้น1 2 5 3" xfId="4501" xr:uid="{A081C688-2C64-4426-82AF-EDF65C3E8012}"/>
    <cellStyle name="60% - ส่วนที่ถูกเน้น1 2 6" xfId="4502" xr:uid="{C2ED63D6-4DAB-4511-90D4-A80D587AB975}"/>
    <cellStyle name="60% - ส่วนที่ถูกเน้น1 2 7" xfId="4503" xr:uid="{52F2455A-FA1D-4A10-9E23-A3D89E39C2D1}"/>
    <cellStyle name="60% - ส่วนที่ถูกเน้น1 2 8" xfId="4504" xr:uid="{C9140320-F74D-4EB2-8FB5-35C84593B686}"/>
    <cellStyle name="60% - ส่วนที่ถูกเน้น1 2 9" xfId="4505" xr:uid="{5902B520-89C3-49B5-AB53-260FBC651C82}"/>
    <cellStyle name="60% - ส่วนที่ถูกเน้น1 20" xfId="4506" xr:uid="{213C3746-525C-4542-998E-9CE0201B5AAE}"/>
    <cellStyle name="60% - ส่วนที่ถูกเน้น1 20 2" xfId="4507" xr:uid="{5A2003AE-A371-43A6-A4CF-4DA6A55A444D}"/>
    <cellStyle name="60% - ส่วนที่ถูกเน้น1 20 3" xfId="4508" xr:uid="{22FCB01D-CD57-41E3-89DA-67956C046FFB}"/>
    <cellStyle name="60% - ส่วนที่ถูกเน้น1 20 4" xfId="4509" xr:uid="{50C5182C-324C-43AD-AE21-265A402BF159}"/>
    <cellStyle name="60% - ส่วนที่ถูกเน้น1 21" xfId="4510" xr:uid="{741C55E8-EBA2-49DC-A62D-96F189DE3C0F}"/>
    <cellStyle name="60% - ส่วนที่ถูกเน้น1 21 2" xfId="4511" xr:uid="{34E8F98D-AA69-4BE3-89B5-FDCE27314189}"/>
    <cellStyle name="60% - ส่วนที่ถูกเน้น1 22" xfId="4512" xr:uid="{F4DD4699-764A-4491-ADB8-3FE0DC349A18}"/>
    <cellStyle name="60% - ส่วนที่ถูกเน้น1 22 2" xfId="4513" xr:uid="{E0587A7C-4737-4495-8107-D411DB25A365}"/>
    <cellStyle name="60% - ส่วนที่ถูกเน้น1 23" xfId="4514" xr:uid="{562CB67D-6576-4100-A91F-B2EC832CF53E}"/>
    <cellStyle name="60% - ส่วนที่ถูกเน้น1 23 2" xfId="4515" xr:uid="{42E6D982-A350-4556-83D9-8DAE7281A2C4}"/>
    <cellStyle name="60% - ส่วนที่ถูกเน้น1 24" xfId="4516" xr:uid="{20AD704F-9FCF-49C2-AF04-2DCFD333F0FA}"/>
    <cellStyle name="60% - ส่วนที่ถูกเน้น1 24 2" xfId="4517" xr:uid="{879D3CEC-2764-4D3B-9A9E-C36CF2514F52}"/>
    <cellStyle name="60% - ส่วนที่ถูกเน้น1 25" xfId="4518" xr:uid="{AD38227C-A58F-440D-828E-02DF5DCE8732}"/>
    <cellStyle name="60% - ส่วนที่ถูกเน้น1 25 2" xfId="4519" xr:uid="{175FD58E-811E-4596-9D36-89F7BD2CF344}"/>
    <cellStyle name="60% - ส่วนที่ถูกเน้น1 26" xfId="57563" xr:uid="{50D6B1C9-CA09-4C1C-8E40-E428B61E1F86}"/>
    <cellStyle name="60% - ส่วนที่ถูกเน้น1 3" xfId="4520" xr:uid="{99B52DE9-9C58-4347-A439-1DFA42D55AC3}"/>
    <cellStyle name="60% - ส่วนที่ถูกเน้น1 3 2" xfId="4521" xr:uid="{2FB5CF27-5FFE-42FD-8E53-3DD47A899F76}"/>
    <cellStyle name="60% - ส่วนที่ถูกเน้น1 3 2 2" xfId="4522" xr:uid="{ED0C0951-4343-4611-AFE0-328EAF5932AD}"/>
    <cellStyle name="60% - ส่วนที่ถูกเน้น1 3 3" xfId="4523" xr:uid="{52EBB569-77D5-4675-94C3-35873852AAB8}"/>
    <cellStyle name="60% - ส่วนที่ถูกเน้น1 3 3 2" xfId="4524" xr:uid="{0B239308-9D00-4915-B920-EA042CB3FA0B}"/>
    <cellStyle name="60% - ส่วนที่ถูกเน้น1 3 4" xfId="4525" xr:uid="{C1600122-380F-44F3-B777-7C6A33B5E277}"/>
    <cellStyle name="60% - ส่วนที่ถูกเน้น1 4" xfId="4526" xr:uid="{8F1DE402-2454-4D5E-9904-7E3A3EF94525}"/>
    <cellStyle name="60% - ส่วนที่ถูกเน้น1 4 2" xfId="4527" xr:uid="{949CBA7B-476F-4531-95DA-2B4CBAE67990}"/>
    <cellStyle name="60% - ส่วนที่ถูกเน้น1 4 2 2" xfId="4528" xr:uid="{8467F7D6-FBA2-4217-ABEE-602360E7B63B}"/>
    <cellStyle name="60% - ส่วนที่ถูกเน้น1 4 3" xfId="4529" xr:uid="{FA67F20B-1463-4BC8-8356-5CACD0EB6D3D}"/>
    <cellStyle name="60% - ส่วนที่ถูกเน้น1 4 3 2" xfId="4530" xr:uid="{38F23C84-A67D-4691-B8EF-01F5E81FACEA}"/>
    <cellStyle name="60% - ส่วนที่ถูกเน้น1 4 4" xfId="4531" xr:uid="{8522CCFB-7BDF-4E2A-B1E3-A41E1A670284}"/>
    <cellStyle name="60% - ส่วนที่ถูกเน้น1 5" xfId="4532" xr:uid="{512714DA-BA51-4BB6-8D04-9335434784CE}"/>
    <cellStyle name="60% - ส่วนที่ถูกเน้น1 5 2" xfId="4533" xr:uid="{7EE0A071-9A1B-4058-A0D0-2F79CAACBC1C}"/>
    <cellStyle name="60% - ส่วนที่ถูกเน้น1 5 2 2" xfId="4534" xr:uid="{16A92876-7316-4DE5-BC3E-AC5B287D85E3}"/>
    <cellStyle name="60% - ส่วนที่ถูกเน้น1 5 3" xfId="4535" xr:uid="{5F4C7F7B-7871-4594-A449-6F469BF81D86}"/>
    <cellStyle name="60% - ส่วนที่ถูกเน้น1 5 3 2" xfId="4536" xr:uid="{86C5E78D-B828-4D5B-B5E1-E91C18A64737}"/>
    <cellStyle name="60% - ส่วนที่ถูกเน้น1 5 4" xfId="4537" xr:uid="{FF69883C-D953-43B4-862A-B51DD740DC49}"/>
    <cellStyle name="60% - ส่วนที่ถูกเน้น1 6" xfId="4538" xr:uid="{51E8130B-49B6-44A3-82E3-9BA910D76241}"/>
    <cellStyle name="60% - ส่วนที่ถูกเน้น1 6 2" xfId="4539" xr:uid="{8E73BD4F-2541-4218-B9C2-D8E1CD25D38F}"/>
    <cellStyle name="60% - ส่วนที่ถูกเน้น1 6 2 2" xfId="4540" xr:uid="{3590FFAF-73B4-49A3-86D5-7E2E30C5778D}"/>
    <cellStyle name="60% - ส่วนที่ถูกเน้น1 6 3" xfId="4541" xr:uid="{06CE8A3E-0A16-4E6B-B98B-88B6007C83E2}"/>
    <cellStyle name="60% - ส่วนที่ถูกเน้น1 6 3 2" xfId="4542" xr:uid="{94328B9F-E441-4101-BB27-87F437F30383}"/>
    <cellStyle name="60% - ส่วนที่ถูกเน้น1 6 4" xfId="4543" xr:uid="{5E018501-A4A3-439D-8DF4-A9BC3E28C641}"/>
    <cellStyle name="60% - ส่วนที่ถูกเน้น1 7" xfId="4544" xr:uid="{D46A97E8-15CC-4C61-94FE-4A4080B2E44A}"/>
    <cellStyle name="60% - ส่วนที่ถูกเน้น1 7 2" xfId="4545" xr:uid="{5BCA6100-3EA8-4789-9D6D-BE3622136011}"/>
    <cellStyle name="60% - ส่วนที่ถูกเน้น1 7 2 2" xfId="4546" xr:uid="{A68A94E0-1DFB-4E0C-81E2-58B8BFBFAC2C}"/>
    <cellStyle name="60% - ส่วนที่ถูกเน้น1 7 3" xfId="4547" xr:uid="{DAA9E398-7C44-419A-A7FE-28155AC8F774}"/>
    <cellStyle name="60% - ส่วนที่ถูกเน้น1 7 3 2" xfId="4548" xr:uid="{B9494BEE-78EB-4D13-A9D8-55487B160D7B}"/>
    <cellStyle name="60% - ส่วนที่ถูกเน้น1 7 4" xfId="4549" xr:uid="{8A463620-3DF3-4DA2-AF54-36520296461A}"/>
    <cellStyle name="60% - ส่วนที่ถูกเน้น1 8" xfId="4550" xr:uid="{B052D05E-EE35-4E80-81B9-6F9BE60BC0F1}"/>
    <cellStyle name="60% - ส่วนที่ถูกเน้น1 8 2" xfId="4551" xr:uid="{60C5E101-F7CF-45BD-9FB7-8EA32E2422E7}"/>
    <cellStyle name="60% - ส่วนที่ถูกเน้น1 8 2 2" xfId="4552" xr:uid="{23A00398-9DCF-43DF-B28C-1EAC542C424A}"/>
    <cellStyle name="60% - ส่วนที่ถูกเน้น1 8 3" xfId="4553" xr:uid="{84D679CC-E70E-4CC8-8944-8CF42A74F553}"/>
    <cellStyle name="60% - ส่วนที่ถูกเน้น1 8 3 2" xfId="4554" xr:uid="{CAFA26BC-0240-44A0-819D-CD8BAA2157F4}"/>
    <cellStyle name="60% - ส่วนที่ถูกเน้น1 8 4" xfId="4555" xr:uid="{EC63C8BF-F88E-4B1C-A38E-3FF164ABEF72}"/>
    <cellStyle name="60% - ส่วนที่ถูกเน้น1 9" xfId="4556" xr:uid="{9C38144C-1FB8-4B10-9E43-AAACB55CA2D6}"/>
    <cellStyle name="60% - ส่วนที่ถูกเน้น1 9 2" xfId="4557" xr:uid="{C5267EA1-9397-4EA0-ACB4-7A9C513A80C2}"/>
    <cellStyle name="60% - ส่วนที่ถูกเน้น1 9 2 2" xfId="4558" xr:uid="{D7EC9523-83FB-4A5F-817D-3F3157D4793E}"/>
    <cellStyle name="60% - ส่วนที่ถูกเน้น1 9 3" xfId="4559" xr:uid="{AE375372-2CC4-4D85-81B9-55EF879D3F39}"/>
    <cellStyle name="60% - ส่วนที่ถูกเน้น1 9 3 2" xfId="4560" xr:uid="{572154F9-1222-406F-AB89-A648173457C9}"/>
    <cellStyle name="60% - ส่วนที่ถูกเน้น1 9 4" xfId="4561" xr:uid="{853BE5FF-C6AD-48B3-A781-878DF27D01E9}"/>
    <cellStyle name="60% - ส่วนที่ถูกเน้น2" xfId="4562" xr:uid="{F9775BF1-7840-4DAB-9FF1-C6F2011E1BEB}"/>
    <cellStyle name="60% - ส่วนที่ถูกเน้น2 10" xfId="4563" xr:uid="{E9B62C5D-1040-4CE4-8E47-96C876208349}"/>
    <cellStyle name="60% - ส่วนที่ถูกเน้น2 10 2" xfId="4564" xr:uid="{DA1DB691-3788-4EB5-B918-706164644EC7}"/>
    <cellStyle name="60% - ส่วนที่ถูกเน้น2 10 2 2" xfId="4565" xr:uid="{7CAB11DB-B38C-446E-A548-4EE96AE41B02}"/>
    <cellStyle name="60% - ส่วนที่ถูกเน้น2 10 3" xfId="4566" xr:uid="{835DC87B-A3B3-48DE-81BC-0E4C0893C85E}"/>
    <cellStyle name="60% - ส่วนที่ถูกเน้น2 10 3 2" xfId="4567" xr:uid="{1C0A1BC3-EFE3-4C32-B90B-6E7206DD596D}"/>
    <cellStyle name="60% - ส่วนที่ถูกเน้น2 10 4" xfId="4568" xr:uid="{D9950D5E-D45F-49F9-ABCE-A6339A9CDADA}"/>
    <cellStyle name="60% - ส่วนที่ถูกเน้น2 11" xfId="4569" xr:uid="{ACF46B98-E3F1-4D91-98A0-27B88C7634F7}"/>
    <cellStyle name="60% - ส่วนที่ถูกเน้น2 11 2" xfId="4570" xr:uid="{10390EA9-1E5B-4BF1-B9EE-E1FB6854FCCB}"/>
    <cellStyle name="60% - ส่วนที่ถูกเน้น2 11 2 2" xfId="4571" xr:uid="{CC308831-DEBB-43D0-AC56-DF5CA87C0F74}"/>
    <cellStyle name="60% - ส่วนที่ถูกเน้น2 11 3" xfId="4572" xr:uid="{B5B0A951-01BE-44DA-ACA5-3A59273AD50F}"/>
    <cellStyle name="60% - ส่วนที่ถูกเน้น2 11 3 2" xfId="4573" xr:uid="{7314BD76-38C2-4491-BE7C-35CDCA0DC41E}"/>
    <cellStyle name="60% - ส่วนที่ถูกเน้น2 11 4" xfId="4574" xr:uid="{34473F77-BD6E-4E2C-8605-B3516B304566}"/>
    <cellStyle name="60% - ส่วนที่ถูกเน้น2 12" xfId="4575" xr:uid="{8AF329F0-64D8-4F5D-A37B-93E8B38F3BE9}"/>
    <cellStyle name="60% - ส่วนที่ถูกเน้น2 12 2" xfId="4576" xr:uid="{34FE05FF-0B86-44A7-AE38-751426AB0A3A}"/>
    <cellStyle name="60% - ส่วนที่ถูกเน้น2 12 2 2" xfId="4577" xr:uid="{010ED9BF-C1D2-41AB-9116-42C82EF892F7}"/>
    <cellStyle name="60% - ส่วนที่ถูกเน้น2 12 3" xfId="4578" xr:uid="{0C737EA4-EF70-4E23-AFF2-4602100D8B99}"/>
    <cellStyle name="60% - ส่วนที่ถูกเน้น2 12 3 2" xfId="4579" xr:uid="{8B93E6BC-AEAC-43A9-83C9-77119D380D2E}"/>
    <cellStyle name="60% - ส่วนที่ถูกเน้น2 12 4" xfId="4580" xr:uid="{9A25A70A-C1AB-48A3-A230-E4AAC725C901}"/>
    <cellStyle name="60% - ส่วนที่ถูกเน้น2 13" xfId="4581" xr:uid="{0E3A3FE4-61D0-4327-A18C-CD26ED76232E}"/>
    <cellStyle name="60% - ส่วนที่ถูกเน้น2 13 2" xfId="4582" xr:uid="{156C5F23-BE6B-4089-A072-B179E340C6E8}"/>
    <cellStyle name="60% - ส่วนที่ถูกเน้น2 13 2 2" xfId="4583" xr:uid="{4450A474-1936-478B-B861-F825E409D53D}"/>
    <cellStyle name="60% - ส่วนที่ถูกเน้น2 13 3" xfId="4584" xr:uid="{C06FBF64-0E77-4B81-9D70-B13035E18400}"/>
    <cellStyle name="60% - ส่วนที่ถูกเน้น2 13 3 2" xfId="4585" xr:uid="{E8FF4BF1-51BA-4B72-9086-3E6BAEAD66E5}"/>
    <cellStyle name="60% - ส่วนที่ถูกเน้น2 13 4" xfId="4586" xr:uid="{10D7DD75-3729-461B-B01F-DB02DF05CE47}"/>
    <cellStyle name="60% - ส่วนที่ถูกเน้น2 14" xfId="4587" xr:uid="{46DA2D20-53D0-4A7B-8C67-AAD25DED4300}"/>
    <cellStyle name="60% - ส่วนที่ถูกเน้น2 14 2" xfId="4588" xr:uid="{5C874F4D-AB18-4BC3-87ED-9E32E4C25544}"/>
    <cellStyle name="60% - ส่วนที่ถูกเน้น2 14 2 2" xfId="4589" xr:uid="{09EDEB78-BF15-4C2C-A026-58153A79F8EA}"/>
    <cellStyle name="60% - ส่วนที่ถูกเน้น2 14 3" xfId="4590" xr:uid="{0EFDC7BE-38E6-4DE9-A4D8-6B14453DF6EA}"/>
    <cellStyle name="60% - ส่วนที่ถูกเน้น2 14 3 2" xfId="4591" xr:uid="{762E01BB-90E0-4283-B3B1-0D75EA607870}"/>
    <cellStyle name="60% - ส่วนที่ถูกเน้น2 14 4" xfId="4592" xr:uid="{B60C88FE-BE8A-4CC5-B233-EB4234093FB5}"/>
    <cellStyle name="60% - ส่วนที่ถูกเน้น2 15" xfId="4593" xr:uid="{C21930C8-9E3D-4016-AB79-8DE7EC14A2C2}"/>
    <cellStyle name="60% - ส่วนที่ถูกเน้น2 15 2" xfId="4594" xr:uid="{0DA82CF8-AD85-4D7F-8F3B-08EA27554456}"/>
    <cellStyle name="60% - ส่วนที่ถูกเน้น2 15 2 2" xfId="4595" xr:uid="{6056D311-48A2-448B-A6C8-29716D97F9BF}"/>
    <cellStyle name="60% - ส่วนที่ถูกเน้น2 15 3" xfId="4596" xr:uid="{9FB42E95-0667-40B8-A2B3-79696417C004}"/>
    <cellStyle name="60% - ส่วนที่ถูกเน้น2 15 3 2" xfId="4597" xr:uid="{BDE51147-BB11-46E8-ACBC-81AD2CE40428}"/>
    <cellStyle name="60% - ส่วนที่ถูกเน้น2 15 4" xfId="4598" xr:uid="{89E6D094-193A-4EEE-A3C1-3C46E7E718F4}"/>
    <cellStyle name="60% - ส่วนที่ถูกเน้น2 16" xfId="4599" xr:uid="{E0A27EE7-A060-4561-AE6A-01E110AAAB08}"/>
    <cellStyle name="60% - ส่วนที่ถูกเน้น2 16 2" xfId="4600" xr:uid="{2FE92265-8E16-4255-82D1-D9182A63B495}"/>
    <cellStyle name="60% - ส่วนที่ถูกเน้น2 16 2 2" xfId="4601" xr:uid="{3ADABBA2-1BE9-42ED-BA95-B0E8A2021996}"/>
    <cellStyle name="60% - ส่วนที่ถูกเน้น2 16 3" xfId="4602" xr:uid="{FB5AC524-9053-45DF-9C13-3BB4CFCFE35A}"/>
    <cellStyle name="60% - ส่วนที่ถูกเน้น2 16 3 2" xfId="4603" xr:uid="{A2554144-04B8-4447-8370-B17816F2D7DF}"/>
    <cellStyle name="60% - ส่วนที่ถูกเน้น2 16 4" xfId="4604" xr:uid="{5B391AB7-E1B0-445B-BAC4-F82FC9D29A39}"/>
    <cellStyle name="60% - ส่วนที่ถูกเน้น2 17" xfId="4605" xr:uid="{58EAF0C4-77B3-40C4-BDA9-B9FE1D8E5B4B}"/>
    <cellStyle name="60% - ส่วนที่ถูกเน้น2 17 2" xfId="4606" xr:uid="{252FB5A9-7B9C-4E7F-8D4E-03115C6FD434}"/>
    <cellStyle name="60% - ส่วนที่ถูกเน้น2 17 2 2" xfId="4607" xr:uid="{F9B43503-776A-4ABB-9187-C69E4977551B}"/>
    <cellStyle name="60% - ส่วนที่ถูกเน้น2 17 3" xfId="4608" xr:uid="{F4AC8A96-4C00-4E1F-95C6-EAD0BA471D12}"/>
    <cellStyle name="60% - ส่วนที่ถูกเน้น2 17 3 2" xfId="4609" xr:uid="{CAE2A8D2-74B8-46C3-9BA7-9E74409B12DA}"/>
    <cellStyle name="60% - ส่วนที่ถูกเน้น2 17 4" xfId="4610" xr:uid="{BFE09E8D-F457-490A-8264-312AB253B1B7}"/>
    <cellStyle name="60% - ส่วนที่ถูกเน้น2 18" xfId="4611" xr:uid="{14FB48DE-3EEB-450B-84A2-C868A4A7E8FA}"/>
    <cellStyle name="60% - ส่วนที่ถูกเน้น2 18 2" xfId="4612" xr:uid="{BBF00C5A-94BC-4147-BD59-4628E6931834}"/>
    <cellStyle name="60% - ส่วนที่ถูกเน้น2 18 2 2" xfId="4613" xr:uid="{B22CE3F3-92BD-48FD-88D8-D299D4B1F0E4}"/>
    <cellStyle name="60% - ส่วนที่ถูกเน้น2 18 3" xfId="4614" xr:uid="{A620FF46-8313-4720-962E-5DA64C93828C}"/>
    <cellStyle name="60% - ส่วนที่ถูกเน้น2 18 3 2" xfId="4615" xr:uid="{093948A0-1418-4456-B7A9-3B2230ACEF32}"/>
    <cellStyle name="60% - ส่วนที่ถูกเน้น2 18 4" xfId="4616" xr:uid="{C99E84FB-9EA8-4DA0-9A48-5F793BFDE1EA}"/>
    <cellStyle name="60% - ส่วนที่ถูกเน้น2 19" xfId="4617" xr:uid="{CDF32683-4B0A-466F-90BE-44BAB5A7EF6D}"/>
    <cellStyle name="60% - ส่วนที่ถูกเน้น2 19 2" xfId="4618" xr:uid="{5040BC6D-C9BA-4E10-962E-4C9DB590A8A9}"/>
    <cellStyle name="60% - ส่วนที่ถูกเน้น2 19 2 2" xfId="4619" xr:uid="{13F95855-4B2D-45C6-830F-250376385E60}"/>
    <cellStyle name="60% - ส่วนที่ถูกเน้น2 19 2 3" xfId="4620" xr:uid="{F27742DF-A6C7-48C5-B4C3-380335938ADF}"/>
    <cellStyle name="60% - ส่วนที่ถูกเน้น2 19 2 4" xfId="4621" xr:uid="{ACD47171-19C3-402F-960B-DD9EBE59EB59}"/>
    <cellStyle name="60% - ส่วนที่ถูกเน้น2 19 3" xfId="4622" xr:uid="{EF4EA203-FD82-466B-92A2-FC13DC52E6B3}"/>
    <cellStyle name="60% - ส่วนที่ถูกเน้น2 19 3 2" xfId="4623" xr:uid="{7FB27480-F49F-4254-B24A-C54E6765E796}"/>
    <cellStyle name="60% - ส่วนที่ถูกเน้น2 19 4" xfId="4624" xr:uid="{02461B04-50D8-4C39-87EE-DD8C4C581DEB}"/>
    <cellStyle name="60% - ส่วนที่ถูกเน้น2 19 5" xfId="4625" xr:uid="{3462FFE0-38F0-4DFB-88B4-AAF08E69F157}"/>
    <cellStyle name="60% - ส่วนที่ถูกเน้น2 2" xfId="4626" xr:uid="{705E4A84-EE5C-4D5C-8F63-4D2CDC4C6B32}"/>
    <cellStyle name="60% - ส่วนที่ถูกเน้น2 2 10" xfId="4627" xr:uid="{A119C729-F122-4DD2-8667-9E1F9F395753}"/>
    <cellStyle name="60% - ส่วนที่ถูกเน้น2 2 2" xfId="4628" xr:uid="{334FF0FA-E086-43AB-9192-919013B90E1F}"/>
    <cellStyle name="60% - ส่วนที่ถูกเน้น2 2 2 2" xfId="4629" xr:uid="{4EC414C7-967C-498D-80DD-BDC813D479C9}"/>
    <cellStyle name="60% - ส่วนที่ถูกเน้น2 2 2 2 2" xfId="4630" xr:uid="{A8EE268F-849D-48F4-915E-34B2C7904F33}"/>
    <cellStyle name="60% - ส่วนที่ถูกเน้น2 2 2 2 2 2" xfId="4631" xr:uid="{BED0A0CE-DFE7-4394-901F-E0E79BA75D53}"/>
    <cellStyle name="60% - ส่วนที่ถูกเน้น2 2 2 2 3" xfId="4632" xr:uid="{441A3E97-40C1-4D7B-952D-06844F74FBA9}"/>
    <cellStyle name="60% - ส่วนที่ถูกเน้น2 2 2 2 4" xfId="4633" xr:uid="{0F9FF264-CD6A-4E66-BC04-7BDA4A50F39E}"/>
    <cellStyle name="60% - ส่วนที่ถูกเน้น2 2 2 3" xfId="4634" xr:uid="{4F755255-6232-42AA-B633-6C95A9A10040}"/>
    <cellStyle name="60% - ส่วนที่ถูกเน้น2 2 2 3 2" xfId="4635" xr:uid="{B5ABDB5C-9F66-462C-89FE-722594E3D57B}"/>
    <cellStyle name="60% - ส่วนที่ถูกเน้น2 2 2 4" xfId="4636" xr:uid="{CC2DF4BB-C109-4786-90FF-6654ED8E9ED6}"/>
    <cellStyle name="60% - ส่วนที่ถูกเน้น2 2 2 5" xfId="4637" xr:uid="{51CE81FD-25F5-41F6-83AF-4ACD7706E2AB}"/>
    <cellStyle name="60% - ส่วนที่ถูกเน้น2 2 3" xfId="4638" xr:uid="{7C4AC74B-A12E-44A5-8025-97E86F554495}"/>
    <cellStyle name="60% - ส่วนที่ถูกเน้น2 2 3 2" xfId="4639" xr:uid="{366B9DB4-3081-4168-9030-E17F8F00E67E}"/>
    <cellStyle name="60% - ส่วนที่ถูกเน้น2 2 4" xfId="4640" xr:uid="{528B5E16-E1F7-47C6-86A2-B512FC732FFF}"/>
    <cellStyle name="60% - ส่วนที่ถูกเน้น2 2 4 2" xfId="4641" xr:uid="{F5DEB33C-692D-4E16-9C82-E0F97EC8CA31}"/>
    <cellStyle name="60% - ส่วนที่ถูกเน้น2 2 4 3" xfId="4642" xr:uid="{33DBAB8D-79D1-42A7-B3EC-7F3E8B5F9D5E}"/>
    <cellStyle name="60% - ส่วนที่ถูกเน้น2 2 4 4" xfId="4643" xr:uid="{A000ACA3-CC71-49BA-948D-83D19177D98C}"/>
    <cellStyle name="60% - ส่วนที่ถูกเน้น2 2 5" xfId="4644" xr:uid="{978C5352-3ACC-41B4-B1B5-E442C1A63BBB}"/>
    <cellStyle name="60% - ส่วนที่ถูกเน้น2 2 5 2" xfId="4645" xr:uid="{6EDF0AE6-C49B-49D3-B452-D9BCF0218330}"/>
    <cellStyle name="60% - ส่วนที่ถูกเน้น2 2 5 3" xfId="4646" xr:uid="{4277549B-9428-4184-86C3-0A4CA96BA61D}"/>
    <cellStyle name="60% - ส่วนที่ถูกเน้น2 2 6" xfId="4647" xr:uid="{B58B6B5D-33C9-4F01-B340-9828E7D83B5D}"/>
    <cellStyle name="60% - ส่วนที่ถูกเน้น2 2 7" xfId="4648" xr:uid="{4EE9BA9B-30D9-4950-9AF7-C9511AEB785B}"/>
    <cellStyle name="60% - ส่วนที่ถูกเน้น2 2 8" xfId="4649" xr:uid="{6D334950-7502-48B0-953A-D5A2A1746A04}"/>
    <cellStyle name="60% - ส่วนที่ถูกเน้น2 2 9" xfId="4650" xr:uid="{3E93EE94-61D8-479F-A636-6299B87498D1}"/>
    <cellStyle name="60% - ส่วนที่ถูกเน้น2 20" xfId="4651" xr:uid="{D2248C58-5B5C-44CF-B3CD-EDCB072BC015}"/>
    <cellStyle name="60% - ส่วนที่ถูกเน้น2 20 2" xfId="4652" xr:uid="{3C88A00E-97EB-4333-80F3-51CED4FFA5BE}"/>
    <cellStyle name="60% - ส่วนที่ถูกเน้น2 20 3" xfId="4653" xr:uid="{519E67B5-11C1-426B-8203-9F68B4078F16}"/>
    <cellStyle name="60% - ส่วนที่ถูกเน้น2 20 4" xfId="4654" xr:uid="{1AFFBE79-350A-457D-AF04-2F29B8B85CA6}"/>
    <cellStyle name="60% - ส่วนที่ถูกเน้น2 21" xfId="4655" xr:uid="{FEAB8C32-C0B8-4760-826B-65F1E081E697}"/>
    <cellStyle name="60% - ส่วนที่ถูกเน้น2 21 2" xfId="4656" xr:uid="{0D4142B3-58F6-43DD-A1A4-30C73DD60704}"/>
    <cellStyle name="60% - ส่วนที่ถูกเน้น2 22" xfId="4657" xr:uid="{8AB92B78-1904-4868-8AF6-25F76A3B0533}"/>
    <cellStyle name="60% - ส่วนที่ถูกเน้น2 22 2" xfId="4658" xr:uid="{EBD63FCF-4B98-4ED9-9F2F-A5923EA664D4}"/>
    <cellStyle name="60% - ส่วนที่ถูกเน้น2 23" xfId="4659" xr:uid="{73C1458A-E429-429C-B421-B99A88C6012B}"/>
    <cellStyle name="60% - ส่วนที่ถูกเน้น2 23 2" xfId="4660" xr:uid="{4C0496C0-85F5-4B5F-9BA8-009FE3DAF570}"/>
    <cellStyle name="60% - ส่วนที่ถูกเน้น2 24" xfId="4661" xr:uid="{720D1899-EA80-45FD-87C6-463D95720072}"/>
    <cellStyle name="60% - ส่วนที่ถูกเน้น2 24 2" xfId="4662" xr:uid="{FC701138-2049-4D68-A302-94F061B1B679}"/>
    <cellStyle name="60% - ส่วนที่ถูกเน้น2 25" xfId="4663" xr:uid="{A22735D4-6087-4C70-8206-D4B7BD7EE3F8}"/>
    <cellStyle name="60% - ส่วนที่ถูกเน้น2 25 2" xfId="4664" xr:uid="{5C19B1E2-FD02-4F1A-9732-7A79769B3F01}"/>
    <cellStyle name="60% - ส่วนที่ถูกเน้น2 3" xfId="4665" xr:uid="{7328DC9C-FCF4-49FC-B8A8-12269DE0FEFF}"/>
    <cellStyle name="60% - ส่วนที่ถูกเน้น2 3 2" xfId="4666" xr:uid="{1311D46E-061C-47D9-AB01-4CFA9DBA438D}"/>
    <cellStyle name="60% - ส่วนที่ถูกเน้น2 3 2 2" xfId="4667" xr:uid="{93E5C53F-A747-4FEB-9FB4-30AED2ABF8BD}"/>
    <cellStyle name="60% - ส่วนที่ถูกเน้น2 3 3" xfId="4668" xr:uid="{01496903-EECF-4591-B511-D39D1A936573}"/>
    <cellStyle name="60% - ส่วนที่ถูกเน้น2 3 3 2" xfId="4669" xr:uid="{14ADDFC9-D03F-40A4-8890-0FF572C179C1}"/>
    <cellStyle name="60% - ส่วนที่ถูกเน้น2 3 4" xfId="4670" xr:uid="{66B627FD-3C10-49C2-8565-765480063EB4}"/>
    <cellStyle name="60% - ส่วนที่ถูกเน้น2 4" xfId="4671" xr:uid="{4C1DF422-B408-45C2-81AB-79ED949F1429}"/>
    <cellStyle name="60% - ส่วนที่ถูกเน้น2 4 2" xfId="4672" xr:uid="{EAC00668-ECA0-4FC4-B5CF-9ABBE08B0ADE}"/>
    <cellStyle name="60% - ส่วนที่ถูกเน้น2 4 2 2" xfId="4673" xr:uid="{63D2DD18-CF90-4ABC-83DE-8F7EF00009F4}"/>
    <cellStyle name="60% - ส่วนที่ถูกเน้น2 4 3" xfId="4674" xr:uid="{EA633A65-6BDC-4359-9A9B-62AE06771919}"/>
    <cellStyle name="60% - ส่วนที่ถูกเน้น2 4 3 2" xfId="4675" xr:uid="{9203C3A9-328F-4DC1-8BBF-17887FE131CA}"/>
    <cellStyle name="60% - ส่วนที่ถูกเน้น2 4 4" xfId="4676" xr:uid="{BD506956-1793-45AD-A537-BC339473134E}"/>
    <cellStyle name="60% - ส่วนที่ถูกเน้น2 5" xfId="4677" xr:uid="{B9A283D2-FB4C-4B0E-AA00-5D07D69C21BE}"/>
    <cellStyle name="60% - ส่วนที่ถูกเน้น2 5 2" xfId="4678" xr:uid="{C4DFD20B-7549-4A7A-B775-D31698939732}"/>
    <cellStyle name="60% - ส่วนที่ถูกเน้น2 5 2 2" xfId="4679" xr:uid="{8B56DBD4-A838-4786-9F6A-BDE493502E62}"/>
    <cellStyle name="60% - ส่วนที่ถูกเน้น2 5 3" xfId="4680" xr:uid="{0AFC88D5-1C4C-46F0-A244-5939E60655D4}"/>
    <cellStyle name="60% - ส่วนที่ถูกเน้น2 5 3 2" xfId="4681" xr:uid="{C2293878-F74D-4710-8D08-51DFF69F524B}"/>
    <cellStyle name="60% - ส่วนที่ถูกเน้น2 5 4" xfId="4682" xr:uid="{B903BF9C-5DBF-490D-98C8-1B91C0B5E1D2}"/>
    <cellStyle name="60% - ส่วนที่ถูกเน้น2 6" xfId="4683" xr:uid="{FB088AF6-E9A7-43E5-9542-44F02427CA90}"/>
    <cellStyle name="60% - ส่วนที่ถูกเน้น2 6 2" xfId="4684" xr:uid="{26A481E7-DD9A-44ED-B594-E95F7BF92565}"/>
    <cellStyle name="60% - ส่วนที่ถูกเน้น2 6 2 2" xfId="4685" xr:uid="{BF96CCE7-1DF3-4EEF-9650-DB5FD137F011}"/>
    <cellStyle name="60% - ส่วนที่ถูกเน้น2 6 3" xfId="4686" xr:uid="{DB8F61B6-75BB-44F1-92B3-677E50019BF3}"/>
    <cellStyle name="60% - ส่วนที่ถูกเน้น2 6 3 2" xfId="4687" xr:uid="{760DA9C7-7E3A-4D3D-801D-6AC91F94CD89}"/>
    <cellStyle name="60% - ส่วนที่ถูกเน้น2 6 4" xfId="4688" xr:uid="{7949D16B-9226-4EFE-9115-0E34DDDEEC45}"/>
    <cellStyle name="60% - ส่วนที่ถูกเน้น2 7" xfId="4689" xr:uid="{49927D7D-5E2A-4A96-B6D9-A5D62E65903D}"/>
    <cellStyle name="60% - ส่วนที่ถูกเน้น2 7 2" xfId="4690" xr:uid="{E8F866FF-0F11-474A-BF1C-2E3C468EE961}"/>
    <cellStyle name="60% - ส่วนที่ถูกเน้น2 7 2 2" xfId="4691" xr:uid="{D914709C-B1AC-480C-932B-0CB19E1CAE27}"/>
    <cellStyle name="60% - ส่วนที่ถูกเน้น2 7 3" xfId="4692" xr:uid="{41EE1BD8-67B4-4B44-BB6F-FDAA61FE6674}"/>
    <cellStyle name="60% - ส่วนที่ถูกเน้น2 7 3 2" xfId="4693" xr:uid="{2B698A4A-E8BE-4DD4-81C7-9F82456C8BDC}"/>
    <cellStyle name="60% - ส่วนที่ถูกเน้น2 7 4" xfId="4694" xr:uid="{6418368E-CA50-4631-9212-960C5E7916CE}"/>
    <cellStyle name="60% - ส่วนที่ถูกเน้น2 8" xfId="4695" xr:uid="{C64E2773-FF34-4B3A-AF24-661F5761EEAA}"/>
    <cellStyle name="60% - ส่วนที่ถูกเน้น2 8 2" xfId="4696" xr:uid="{EA745785-77F2-4085-AACC-D95F39469B7B}"/>
    <cellStyle name="60% - ส่วนที่ถูกเน้น2 8 2 2" xfId="4697" xr:uid="{A0E33036-E882-47F6-863F-39B90BA77050}"/>
    <cellStyle name="60% - ส่วนที่ถูกเน้น2 8 3" xfId="4698" xr:uid="{A98910E0-A087-4D65-9B68-E2ADFE56988E}"/>
    <cellStyle name="60% - ส่วนที่ถูกเน้น2 8 3 2" xfId="4699" xr:uid="{183DF8F1-EAA3-46F1-B27F-9D9CC1CE55D9}"/>
    <cellStyle name="60% - ส่วนที่ถูกเน้น2 8 4" xfId="4700" xr:uid="{2BB2D348-B8EE-4F89-A3FB-06D75D9609B7}"/>
    <cellStyle name="60% - ส่วนที่ถูกเน้น2 9" xfId="4701" xr:uid="{8A69AD56-1933-4CF3-93B0-156DDFE60216}"/>
    <cellStyle name="60% - ส่วนที่ถูกเน้น2 9 2" xfId="4702" xr:uid="{56CC13E7-6577-4321-A733-7E95FC59F2B5}"/>
    <cellStyle name="60% - ส่วนที่ถูกเน้น2 9 2 2" xfId="4703" xr:uid="{A425FBB0-CBF3-4DA1-9137-DD11D5419847}"/>
    <cellStyle name="60% - ส่วนที่ถูกเน้น2 9 3" xfId="4704" xr:uid="{804EB0AC-CB85-4F24-8D2A-8F52CF39F569}"/>
    <cellStyle name="60% - ส่วนที่ถูกเน้น2 9 3 2" xfId="4705" xr:uid="{84392218-1A97-4A5B-B439-C56CDD01A98A}"/>
    <cellStyle name="60% - ส่วนที่ถูกเน้น2 9 4" xfId="4706" xr:uid="{1E4B2ABA-1E33-443F-8015-564DC9DCE5E9}"/>
    <cellStyle name="60% - ส่วนที่ถูกเน้น3" xfId="4707" xr:uid="{30AB20BF-8446-4679-B507-47B15F492A95}"/>
    <cellStyle name="60% - ส่วนที่ถูกเน้น3 10" xfId="4708" xr:uid="{6FF38DAE-3009-4185-B696-382C5AE60267}"/>
    <cellStyle name="60% - ส่วนที่ถูกเน้น3 10 2" xfId="4709" xr:uid="{AF8C2ABC-4B6D-47D0-97C6-555B14ACD3D9}"/>
    <cellStyle name="60% - ส่วนที่ถูกเน้น3 10 2 2" xfId="4710" xr:uid="{49D16EF1-19C5-426B-BED7-603B75AE3B25}"/>
    <cellStyle name="60% - ส่วนที่ถูกเน้น3 10 3" xfId="4711" xr:uid="{C681C7A8-FCC8-49B7-8401-B4273B1B6220}"/>
    <cellStyle name="60% - ส่วนที่ถูกเน้น3 10 3 2" xfId="4712" xr:uid="{CF81D076-6994-46BE-87F1-4F3BBE7275D5}"/>
    <cellStyle name="60% - ส่วนที่ถูกเน้น3 10 4" xfId="4713" xr:uid="{7F1D203A-710D-41ED-A64F-35026F961F0E}"/>
    <cellStyle name="60% - ส่วนที่ถูกเน้น3 11" xfId="4714" xr:uid="{2701D603-E24B-4B42-B72A-036A26287CBA}"/>
    <cellStyle name="60% - ส่วนที่ถูกเน้น3 11 2" xfId="4715" xr:uid="{B02AB6AB-3E26-4AFA-BFC2-74669CEDFEBA}"/>
    <cellStyle name="60% - ส่วนที่ถูกเน้น3 11 2 2" xfId="4716" xr:uid="{096C10FB-3BA0-4C32-A66F-5FEA96EB883A}"/>
    <cellStyle name="60% - ส่วนที่ถูกเน้น3 11 3" xfId="4717" xr:uid="{06162049-F40A-478B-B2E6-C56F1FD806BA}"/>
    <cellStyle name="60% - ส่วนที่ถูกเน้น3 11 3 2" xfId="4718" xr:uid="{225171CD-BE90-4B22-AAE4-6BE6416812AE}"/>
    <cellStyle name="60% - ส่วนที่ถูกเน้น3 11 4" xfId="4719" xr:uid="{FA5ABB35-750C-4E21-BFFC-815468746B1A}"/>
    <cellStyle name="60% - ส่วนที่ถูกเน้น3 12" xfId="4720" xr:uid="{27704A0A-21A9-4A2F-BBBC-45BE0F441FDF}"/>
    <cellStyle name="60% - ส่วนที่ถูกเน้น3 12 2" xfId="4721" xr:uid="{AC7B20F6-48E2-4BE7-A79A-8748264E41F2}"/>
    <cellStyle name="60% - ส่วนที่ถูกเน้น3 12 2 2" xfId="4722" xr:uid="{CE102A4A-3E99-4E18-8BB5-A43C44D58ED9}"/>
    <cellStyle name="60% - ส่วนที่ถูกเน้น3 12 3" xfId="4723" xr:uid="{0B7C2659-644C-4C15-9DE4-2964831F1535}"/>
    <cellStyle name="60% - ส่วนที่ถูกเน้น3 12 3 2" xfId="4724" xr:uid="{F412DFC4-2AF7-48B3-8620-5E455E8593B9}"/>
    <cellStyle name="60% - ส่วนที่ถูกเน้น3 12 4" xfId="4725" xr:uid="{7A5DCC8C-7371-4F57-8BEF-AA4450421ABF}"/>
    <cellStyle name="60% - ส่วนที่ถูกเน้น3 13" xfId="4726" xr:uid="{3CF5EA9E-3667-4DE6-B0A6-49C37CE077E9}"/>
    <cellStyle name="60% - ส่วนที่ถูกเน้น3 13 2" xfId="4727" xr:uid="{C4B7F599-2979-461E-9AD3-BDF6B72E5291}"/>
    <cellStyle name="60% - ส่วนที่ถูกเน้น3 13 2 2" xfId="4728" xr:uid="{1FB3A020-89A8-4F99-80ED-43507F4395EA}"/>
    <cellStyle name="60% - ส่วนที่ถูกเน้น3 13 3" xfId="4729" xr:uid="{0DE0D2F7-D953-4B55-A02F-5603AF2102E6}"/>
    <cellStyle name="60% - ส่วนที่ถูกเน้น3 13 3 2" xfId="4730" xr:uid="{CF7BB276-D4D0-41E0-B60A-255816DDC7F1}"/>
    <cellStyle name="60% - ส่วนที่ถูกเน้น3 13 4" xfId="4731" xr:uid="{5456E2DB-0C92-490A-935E-A3EECB9B9A33}"/>
    <cellStyle name="60% - ส่วนที่ถูกเน้น3 14" xfId="4732" xr:uid="{2544BED8-0F8D-45D6-A8D1-4CC9724C059E}"/>
    <cellStyle name="60% - ส่วนที่ถูกเน้น3 14 2" xfId="4733" xr:uid="{08753BB8-0B9C-4968-9C3B-2F3AE64E47A0}"/>
    <cellStyle name="60% - ส่วนที่ถูกเน้น3 14 2 2" xfId="4734" xr:uid="{8B42A4DA-3470-4B58-ADE3-224EC4C62DD5}"/>
    <cellStyle name="60% - ส่วนที่ถูกเน้น3 14 3" xfId="4735" xr:uid="{4CB5B937-E6BB-44D5-911B-1C1AA72DD935}"/>
    <cellStyle name="60% - ส่วนที่ถูกเน้น3 14 3 2" xfId="4736" xr:uid="{6C4B6F74-DDBB-446A-B7DE-50615CD61E24}"/>
    <cellStyle name="60% - ส่วนที่ถูกเน้น3 14 4" xfId="4737" xr:uid="{5A0D4DCD-E0A6-4211-8CFE-332E18F8EAD7}"/>
    <cellStyle name="60% - ส่วนที่ถูกเน้น3 15" xfId="4738" xr:uid="{403A4A25-D3CE-49B5-BFB5-5AEF72AB507D}"/>
    <cellStyle name="60% - ส่วนที่ถูกเน้น3 15 2" xfId="4739" xr:uid="{5C19DA04-3789-47D1-AEB1-AD71FE7630B8}"/>
    <cellStyle name="60% - ส่วนที่ถูกเน้น3 15 2 2" xfId="4740" xr:uid="{1700363F-0A95-4269-812E-DB0E7E296815}"/>
    <cellStyle name="60% - ส่วนที่ถูกเน้น3 15 3" xfId="4741" xr:uid="{EF2FEECB-7366-40BB-95E1-1783DE521884}"/>
    <cellStyle name="60% - ส่วนที่ถูกเน้น3 15 3 2" xfId="4742" xr:uid="{96578295-CF1D-4524-B6D1-5AD41DE23F44}"/>
    <cellStyle name="60% - ส่วนที่ถูกเน้น3 15 4" xfId="4743" xr:uid="{D18F0CBD-2F20-4FDE-9A69-21BE3179E0D6}"/>
    <cellStyle name="60% - ส่วนที่ถูกเน้น3 16" xfId="4744" xr:uid="{84AA1F8B-8866-4BE4-A044-615A64FD9311}"/>
    <cellStyle name="60% - ส่วนที่ถูกเน้น3 16 2" xfId="4745" xr:uid="{F5F70176-2C94-4539-9637-F46E4503C9B8}"/>
    <cellStyle name="60% - ส่วนที่ถูกเน้น3 16 2 2" xfId="4746" xr:uid="{AC1529E1-4F32-4ED6-A201-E5AEAE55E66F}"/>
    <cellStyle name="60% - ส่วนที่ถูกเน้น3 16 3" xfId="4747" xr:uid="{69F96165-0E99-4B52-A659-6030E9F9B22C}"/>
    <cellStyle name="60% - ส่วนที่ถูกเน้น3 16 3 2" xfId="4748" xr:uid="{5D573F4D-D137-42F6-9B3C-9B13ABB072D0}"/>
    <cellStyle name="60% - ส่วนที่ถูกเน้น3 16 4" xfId="4749" xr:uid="{CD5648A9-B4CA-4E6B-B8F0-C8262AD5B047}"/>
    <cellStyle name="60% - ส่วนที่ถูกเน้น3 17" xfId="4750" xr:uid="{68D68891-8449-42EB-90E7-DA3FEBBAEAF7}"/>
    <cellStyle name="60% - ส่วนที่ถูกเน้น3 17 2" xfId="4751" xr:uid="{C90E19F0-3ADB-4C3B-A023-E2F6ED047141}"/>
    <cellStyle name="60% - ส่วนที่ถูกเน้น3 17 2 2" xfId="4752" xr:uid="{C57D30BE-366D-40A2-9FD6-D81B42256558}"/>
    <cellStyle name="60% - ส่วนที่ถูกเน้น3 17 3" xfId="4753" xr:uid="{90A1B3D6-6496-4745-8E4F-A183470E4BA2}"/>
    <cellStyle name="60% - ส่วนที่ถูกเน้น3 17 3 2" xfId="4754" xr:uid="{8D798667-D68E-4C5C-84BC-923A4884B958}"/>
    <cellStyle name="60% - ส่วนที่ถูกเน้น3 17 4" xfId="4755" xr:uid="{20845E64-8E3A-479D-9391-52EBE76FB29D}"/>
    <cellStyle name="60% - ส่วนที่ถูกเน้น3 18" xfId="4756" xr:uid="{C0F2939D-CCD9-40E3-A0B9-A950FDBDE4F1}"/>
    <cellStyle name="60% - ส่วนที่ถูกเน้น3 18 2" xfId="4757" xr:uid="{CF1623AC-A17A-4620-8634-F77ED51CEFCB}"/>
    <cellStyle name="60% - ส่วนที่ถูกเน้น3 18 2 2" xfId="4758" xr:uid="{9E4BAF4C-5199-475E-B536-80366E95CF3F}"/>
    <cellStyle name="60% - ส่วนที่ถูกเน้น3 18 3" xfId="4759" xr:uid="{45BA4E59-CD8F-4EC4-8A6B-D63644DDCCA2}"/>
    <cellStyle name="60% - ส่วนที่ถูกเน้น3 18 3 2" xfId="4760" xr:uid="{37EC1A0D-6277-46D4-A6EB-595AAB614E1A}"/>
    <cellStyle name="60% - ส่วนที่ถูกเน้น3 18 4" xfId="4761" xr:uid="{4CECEFAC-EEE7-4EE3-989C-6718B45D69B4}"/>
    <cellStyle name="60% - ส่วนที่ถูกเน้น3 19" xfId="4762" xr:uid="{F21D5D04-B812-42A5-BC88-EB9C6E4B128E}"/>
    <cellStyle name="60% - ส่วนที่ถูกเน้น3 19 2" xfId="4763" xr:uid="{A61E6295-F2A4-405B-9018-E0AE43DFE594}"/>
    <cellStyle name="60% - ส่วนที่ถูกเน้น3 19 2 2" xfId="4764" xr:uid="{5557F47F-11A3-4D11-B1EA-90817C654F73}"/>
    <cellStyle name="60% - ส่วนที่ถูกเน้น3 19 2 3" xfId="4765" xr:uid="{2CA145F6-BF2B-41B1-9D2A-73B03BB28D17}"/>
    <cellStyle name="60% - ส่วนที่ถูกเน้น3 19 2 4" xfId="4766" xr:uid="{BA93DBC2-1145-40F3-85EF-3F87FFCBB4D4}"/>
    <cellStyle name="60% - ส่วนที่ถูกเน้น3 19 3" xfId="4767" xr:uid="{C6E5353F-FB51-4012-A914-A4FD59B8EB66}"/>
    <cellStyle name="60% - ส่วนที่ถูกเน้น3 19 3 2" xfId="4768" xr:uid="{D963535D-6671-4EB1-BF2B-95CDDB325A8D}"/>
    <cellStyle name="60% - ส่วนที่ถูกเน้น3 19 4" xfId="4769" xr:uid="{012D7C96-D3F2-442C-96EA-1B3B04A1AC94}"/>
    <cellStyle name="60% - ส่วนที่ถูกเน้น3 19 5" xfId="4770" xr:uid="{0087DEB0-DD13-4D95-A666-56C4C13777CA}"/>
    <cellStyle name="60% - ส่วนที่ถูกเน้น3 2" xfId="4771" xr:uid="{3F904677-12F0-41FA-8C04-A3DA20128BCE}"/>
    <cellStyle name="60% - ส่วนที่ถูกเน้น3 2 10" xfId="4772" xr:uid="{42699C21-01A5-423B-ADF2-66A220FA0FB1}"/>
    <cellStyle name="60% - ส่วนที่ถูกเน้น3 2 2" xfId="4773" xr:uid="{F8A8FFCC-11F2-481E-9B41-BFC538D75B68}"/>
    <cellStyle name="60% - ส่วนที่ถูกเน้น3 2 2 2" xfId="4774" xr:uid="{81BF6EA6-6218-4D46-AF89-7F3D91F20C6D}"/>
    <cellStyle name="60% - ส่วนที่ถูกเน้น3 2 2 2 2" xfId="4775" xr:uid="{8082E385-CE86-4EDE-BDDF-2E0981E08349}"/>
    <cellStyle name="60% - ส่วนที่ถูกเน้น3 2 2 2 2 2" xfId="4776" xr:uid="{526A7C40-34E0-41AF-B4CA-405790302EA6}"/>
    <cellStyle name="60% - ส่วนที่ถูกเน้น3 2 2 2 3" xfId="4777" xr:uid="{6C4039A2-FAB9-41EE-9276-6FE202535D08}"/>
    <cellStyle name="60% - ส่วนที่ถูกเน้น3 2 2 2 4" xfId="4778" xr:uid="{0096112F-087D-4C7B-B63D-1807D8185C5E}"/>
    <cellStyle name="60% - ส่วนที่ถูกเน้น3 2 2 3" xfId="4779" xr:uid="{9864F7DF-DF96-4E32-BAFD-225B46F3AAC3}"/>
    <cellStyle name="60% - ส่วนที่ถูกเน้น3 2 2 3 2" xfId="4780" xr:uid="{9290E05D-8DEF-43F0-8E65-3B009F427236}"/>
    <cellStyle name="60% - ส่วนที่ถูกเน้น3 2 2 4" xfId="4781" xr:uid="{5109CD52-009C-49B3-B9A9-64A6ABC1B4FF}"/>
    <cellStyle name="60% - ส่วนที่ถูกเน้น3 2 2 5" xfId="4782" xr:uid="{EA0649E2-9B9B-45FE-8485-99A138955276}"/>
    <cellStyle name="60% - ส่วนที่ถูกเน้น3 2 3" xfId="4783" xr:uid="{8A739840-99D1-458B-A639-D5298A255E42}"/>
    <cellStyle name="60% - ส่วนที่ถูกเน้น3 2 3 2" xfId="4784" xr:uid="{DFE3BBC8-53B2-41AD-B205-16C581119691}"/>
    <cellStyle name="60% - ส่วนที่ถูกเน้น3 2 4" xfId="4785" xr:uid="{E06A4D72-A800-4741-88D7-36A17E29202E}"/>
    <cellStyle name="60% - ส่วนที่ถูกเน้น3 2 4 2" xfId="4786" xr:uid="{03D46D13-DEF1-43E1-802A-C4EE618C37D0}"/>
    <cellStyle name="60% - ส่วนที่ถูกเน้น3 2 4 3" xfId="4787" xr:uid="{087E18CB-A7BC-4541-94D7-2AE7EFB134B3}"/>
    <cellStyle name="60% - ส่วนที่ถูกเน้น3 2 4 4" xfId="4788" xr:uid="{11537CE8-5157-4693-A39E-D3E433E87B53}"/>
    <cellStyle name="60% - ส่วนที่ถูกเน้น3 2 5" xfId="4789" xr:uid="{5BF8877D-9BEC-4D6D-8FB0-7C5ADA760A7B}"/>
    <cellStyle name="60% - ส่วนที่ถูกเน้น3 2 5 2" xfId="4790" xr:uid="{BDE7A625-E642-4D08-86BF-A8F75742320E}"/>
    <cellStyle name="60% - ส่วนที่ถูกเน้น3 2 5 3" xfId="4791" xr:uid="{55FF6A65-A924-4568-BE1C-73284EACE93A}"/>
    <cellStyle name="60% - ส่วนที่ถูกเน้น3 2 6" xfId="4792" xr:uid="{8A991CA0-1546-495F-A0C7-4B515353D224}"/>
    <cellStyle name="60% - ส่วนที่ถูกเน้น3 2 7" xfId="4793" xr:uid="{D27D03F5-6205-457C-878B-2048BC26CAD6}"/>
    <cellStyle name="60% - ส่วนที่ถูกเน้น3 2 8" xfId="4794" xr:uid="{242A63E7-A035-4637-B21F-EA6D040D296F}"/>
    <cellStyle name="60% - ส่วนที่ถูกเน้น3 2 9" xfId="4795" xr:uid="{4344C2E1-3D60-4FF5-B206-BF85F216C8D8}"/>
    <cellStyle name="60% - ส่วนที่ถูกเน้น3 20" xfId="4796" xr:uid="{F9CD5259-B5CC-4594-9C1D-AC5DCF9573E8}"/>
    <cellStyle name="60% - ส่วนที่ถูกเน้น3 20 2" xfId="4797" xr:uid="{E6FC9BEA-C04A-4DF0-825B-DC2E57D122C2}"/>
    <cellStyle name="60% - ส่วนที่ถูกเน้น3 20 3" xfId="4798" xr:uid="{2CAB76EE-E0D8-4B8E-9C42-81B5853CE585}"/>
    <cellStyle name="60% - ส่วนที่ถูกเน้น3 20 4" xfId="4799" xr:uid="{7B8E0A84-5938-4675-AC5C-9E4DAA16CD23}"/>
    <cellStyle name="60% - ส่วนที่ถูกเน้น3 21" xfId="4800" xr:uid="{34CC9A2D-8E14-47AC-B8A2-7A8D8C297109}"/>
    <cellStyle name="60% - ส่วนที่ถูกเน้น3 21 2" xfId="4801" xr:uid="{9E1B455E-6703-437C-9B83-AC8FC5F2E12C}"/>
    <cellStyle name="60% - ส่วนที่ถูกเน้น3 22" xfId="4802" xr:uid="{09943ACB-91AE-45C6-8571-80C144B12E03}"/>
    <cellStyle name="60% - ส่วนที่ถูกเน้น3 22 2" xfId="4803" xr:uid="{E63840BC-2F1D-460D-A551-65F5A4D2EEA7}"/>
    <cellStyle name="60% - ส่วนที่ถูกเน้น3 23" xfId="4804" xr:uid="{61E1E5A6-3904-4E96-8AF7-B8A10EF4DB2C}"/>
    <cellStyle name="60% - ส่วนที่ถูกเน้น3 23 2" xfId="4805" xr:uid="{4A3379A2-64C6-4B2B-8F62-8C2DE152F724}"/>
    <cellStyle name="60% - ส่วนที่ถูกเน้น3 24" xfId="4806" xr:uid="{6F5143FD-BDF6-4E83-80D1-CE6AC53F2AA0}"/>
    <cellStyle name="60% - ส่วนที่ถูกเน้น3 24 2" xfId="4807" xr:uid="{9B892377-8377-4038-9A1A-0E8253266ADA}"/>
    <cellStyle name="60% - ส่วนที่ถูกเน้น3 25" xfId="4808" xr:uid="{924B5F90-ED06-443C-BD1B-BFEA263726BD}"/>
    <cellStyle name="60% - ส่วนที่ถูกเน้น3 25 2" xfId="4809" xr:uid="{6EDFC9C2-69BE-439D-80F7-56A333E1B02E}"/>
    <cellStyle name="60% - ส่วนที่ถูกเน้น3 26" xfId="57564" xr:uid="{8CC99CB2-D098-4E42-96F0-3D582BDB7147}"/>
    <cellStyle name="60% - ส่วนที่ถูกเน้น3 3" xfId="4810" xr:uid="{B54004BF-0504-45A0-B60C-C07022B0D3C3}"/>
    <cellStyle name="60% - ส่วนที่ถูกเน้น3 3 2" xfId="4811" xr:uid="{8E6B0BAD-3403-4DCA-8F1F-103FB0D38EC1}"/>
    <cellStyle name="60% - ส่วนที่ถูกเน้น3 3 2 2" xfId="4812" xr:uid="{91208AE7-44E1-4C79-AAE5-A4A3D912B8E6}"/>
    <cellStyle name="60% - ส่วนที่ถูกเน้น3 3 3" xfId="4813" xr:uid="{89BE7076-FE45-4760-BD8F-1B2E249317D9}"/>
    <cellStyle name="60% - ส่วนที่ถูกเน้น3 3 3 2" xfId="4814" xr:uid="{829305A4-CA7F-4251-BDA8-F51D189AA00C}"/>
    <cellStyle name="60% - ส่วนที่ถูกเน้น3 3 4" xfId="4815" xr:uid="{351ADBEB-11EE-4585-81B0-6EBE38FA3789}"/>
    <cellStyle name="60% - ส่วนที่ถูกเน้น3 4" xfId="4816" xr:uid="{A4B9292F-4D78-4309-B723-C90D0F40D63F}"/>
    <cellStyle name="60% - ส่วนที่ถูกเน้น3 4 2" xfId="4817" xr:uid="{EE6380AD-7166-416D-8FB9-DC248BA17B34}"/>
    <cellStyle name="60% - ส่วนที่ถูกเน้น3 4 2 2" xfId="4818" xr:uid="{C62C06A8-1B63-4634-85A6-1770A197CD8D}"/>
    <cellStyle name="60% - ส่วนที่ถูกเน้น3 4 3" xfId="4819" xr:uid="{536BD79E-B6BE-48EA-9493-816E641DD8DC}"/>
    <cellStyle name="60% - ส่วนที่ถูกเน้น3 4 3 2" xfId="4820" xr:uid="{37D21FAD-4563-4634-A175-570878853680}"/>
    <cellStyle name="60% - ส่วนที่ถูกเน้น3 4 4" xfId="4821" xr:uid="{725DB27B-163E-414A-BD7F-E737CEF7336C}"/>
    <cellStyle name="60% - ส่วนที่ถูกเน้น3 5" xfId="4822" xr:uid="{8E4C7078-C571-4A51-9B9D-D7B4E790A2D5}"/>
    <cellStyle name="60% - ส่วนที่ถูกเน้น3 5 2" xfId="4823" xr:uid="{0C27117A-C940-436B-B888-8B8B8716A1B4}"/>
    <cellStyle name="60% - ส่วนที่ถูกเน้น3 5 2 2" xfId="4824" xr:uid="{C0A7FF90-D277-46E1-B7B4-92E0895FFB88}"/>
    <cellStyle name="60% - ส่วนที่ถูกเน้น3 5 3" xfId="4825" xr:uid="{7E3C5BF8-CC3D-4135-B023-E4C6F6BAFF2E}"/>
    <cellStyle name="60% - ส่วนที่ถูกเน้น3 5 3 2" xfId="4826" xr:uid="{4E5C1B5F-FC85-4D0B-BE36-CF3436B0FE45}"/>
    <cellStyle name="60% - ส่วนที่ถูกเน้น3 5 4" xfId="4827" xr:uid="{E6786E39-2D1B-43EE-9987-96C0D40A896B}"/>
    <cellStyle name="60% - ส่วนที่ถูกเน้น3 6" xfId="4828" xr:uid="{6A4770F7-33C9-46B6-8400-645FF70B82D2}"/>
    <cellStyle name="60% - ส่วนที่ถูกเน้น3 6 2" xfId="4829" xr:uid="{4946D4E8-F9FB-4DBB-BB5F-E500183CE353}"/>
    <cellStyle name="60% - ส่วนที่ถูกเน้น3 6 2 2" xfId="4830" xr:uid="{1F327918-EBA3-477B-BDAC-28D1762AC5CF}"/>
    <cellStyle name="60% - ส่วนที่ถูกเน้น3 6 3" xfId="4831" xr:uid="{E6764796-8A08-4283-B11C-A52293DCCF1F}"/>
    <cellStyle name="60% - ส่วนที่ถูกเน้น3 6 3 2" xfId="4832" xr:uid="{A11188BA-4CD4-4062-B1C8-EC9938579A65}"/>
    <cellStyle name="60% - ส่วนที่ถูกเน้น3 6 4" xfId="4833" xr:uid="{F35D00A8-95D4-40F1-94A4-59D66C9B33BA}"/>
    <cellStyle name="60% - ส่วนที่ถูกเน้น3 7" xfId="4834" xr:uid="{97671F0D-9DE3-49B4-8DC5-F7B156F4ADF1}"/>
    <cellStyle name="60% - ส่วนที่ถูกเน้น3 7 2" xfId="4835" xr:uid="{DADE7E48-A356-458A-9D9C-0D27295B0873}"/>
    <cellStyle name="60% - ส่วนที่ถูกเน้น3 7 2 2" xfId="4836" xr:uid="{0FE40441-CF20-4CFC-99F1-C1EA47634192}"/>
    <cellStyle name="60% - ส่วนที่ถูกเน้น3 7 3" xfId="4837" xr:uid="{9CF4A49B-2A73-4183-9676-19C7BBFF3DF5}"/>
    <cellStyle name="60% - ส่วนที่ถูกเน้น3 7 3 2" xfId="4838" xr:uid="{9BC7BAB9-614F-462B-9188-EE5C7B75F1ED}"/>
    <cellStyle name="60% - ส่วนที่ถูกเน้น3 7 4" xfId="4839" xr:uid="{DFF022AA-3694-46E8-A586-A0DF7A557853}"/>
    <cellStyle name="60% - ส่วนที่ถูกเน้น3 8" xfId="4840" xr:uid="{292FAE6E-BDE9-4DAA-BD45-2C5C7C42F8A5}"/>
    <cellStyle name="60% - ส่วนที่ถูกเน้น3 8 2" xfId="4841" xr:uid="{3049901E-6446-49D4-B9F7-B8182A27F00F}"/>
    <cellStyle name="60% - ส่วนที่ถูกเน้น3 8 2 2" xfId="4842" xr:uid="{7B11D638-7E8D-4CB4-A2E5-2811CAB06187}"/>
    <cellStyle name="60% - ส่วนที่ถูกเน้น3 8 3" xfId="4843" xr:uid="{D3E0FAB7-610A-4FF7-B903-C05F4F4420F5}"/>
    <cellStyle name="60% - ส่วนที่ถูกเน้น3 8 3 2" xfId="4844" xr:uid="{33C185B4-A012-4958-8A89-39AA6A9BB044}"/>
    <cellStyle name="60% - ส่วนที่ถูกเน้น3 8 4" xfId="4845" xr:uid="{504CCC9D-B09D-49AB-BFD1-846DFE3A8C40}"/>
    <cellStyle name="60% - ส่วนที่ถูกเน้น3 9" xfId="4846" xr:uid="{C1468877-B84A-48A6-8549-AE82EDEB4274}"/>
    <cellStyle name="60% - ส่วนที่ถูกเน้น3 9 2" xfId="4847" xr:uid="{8CB93972-E6AE-4C7D-8102-5CA90A4C3E74}"/>
    <cellStyle name="60% - ส่วนที่ถูกเน้น3 9 2 2" xfId="4848" xr:uid="{B994726D-DF90-466C-BA6B-338521226665}"/>
    <cellStyle name="60% - ส่วนที่ถูกเน้น3 9 3" xfId="4849" xr:uid="{540731F9-3BC1-40BC-B43F-76A033F1436E}"/>
    <cellStyle name="60% - ส่วนที่ถูกเน้น3 9 3 2" xfId="4850" xr:uid="{25CD29B1-1AD5-4B7E-9CB4-938E7DED7902}"/>
    <cellStyle name="60% - ส่วนที่ถูกเน้น3 9 4" xfId="4851" xr:uid="{09E39AFD-F9B7-4D17-B616-38C6DA6E5FFE}"/>
    <cellStyle name="60% - ส่วนที่ถูกเน้น4" xfId="4852" xr:uid="{9A56A5BF-D5ED-4EEA-B95E-569748982C04}"/>
    <cellStyle name="60% - ส่วนที่ถูกเน้น4 10" xfId="4853" xr:uid="{CC88FBDC-997E-4AAB-B2A0-B9AF3DFB7ED2}"/>
    <cellStyle name="60% - ส่วนที่ถูกเน้น4 10 2" xfId="4854" xr:uid="{1EDFFB10-E97C-47C6-B93D-3870E14B4396}"/>
    <cellStyle name="60% - ส่วนที่ถูกเน้น4 10 2 2" xfId="4855" xr:uid="{64D45CBD-6DAE-4759-A3A8-B6C576F6B35C}"/>
    <cellStyle name="60% - ส่วนที่ถูกเน้น4 10 3" xfId="4856" xr:uid="{BAD1AAD3-505D-47A8-95F8-ED3399E80478}"/>
    <cellStyle name="60% - ส่วนที่ถูกเน้น4 10 3 2" xfId="4857" xr:uid="{4BEB7E1B-10B4-47B0-932C-FFAFF6107979}"/>
    <cellStyle name="60% - ส่วนที่ถูกเน้น4 10 4" xfId="4858" xr:uid="{2DC2133A-2AAB-40CE-AC61-D33AFA155828}"/>
    <cellStyle name="60% - ส่วนที่ถูกเน้น4 11" xfId="4859" xr:uid="{03CDB465-0128-4508-BD54-DC45FFF71B95}"/>
    <cellStyle name="60% - ส่วนที่ถูกเน้น4 11 2" xfId="4860" xr:uid="{6091A684-A895-4617-B895-30512DDB230E}"/>
    <cellStyle name="60% - ส่วนที่ถูกเน้น4 11 2 2" xfId="4861" xr:uid="{CD39DB85-FB71-4824-BCE1-E73A578F0BA5}"/>
    <cellStyle name="60% - ส่วนที่ถูกเน้น4 11 3" xfId="4862" xr:uid="{E93622B2-5757-4A9C-AC91-0A3564EC0046}"/>
    <cellStyle name="60% - ส่วนที่ถูกเน้น4 11 3 2" xfId="4863" xr:uid="{04F30276-80B3-4BB8-A35D-83F599CBD540}"/>
    <cellStyle name="60% - ส่วนที่ถูกเน้น4 11 4" xfId="4864" xr:uid="{71FF4502-AB15-470A-B0B8-F7CA124DF563}"/>
    <cellStyle name="60% - ส่วนที่ถูกเน้น4 12" xfId="4865" xr:uid="{CD9D5A7D-52E9-47ED-9B6C-A2FF58AF9F9B}"/>
    <cellStyle name="60% - ส่วนที่ถูกเน้น4 12 2" xfId="4866" xr:uid="{0386EE92-003C-4F70-98AC-9BFA8C8E8DE5}"/>
    <cellStyle name="60% - ส่วนที่ถูกเน้น4 12 2 2" xfId="4867" xr:uid="{9190C478-4619-4AB3-99B4-C1D992F46B1A}"/>
    <cellStyle name="60% - ส่วนที่ถูกเน้น4 12 3" xfId="4868" xr:uid="{305DB23D-3205-4B90-AB9B-A1B4333E6BE3}"/>
    <cellStyle name="60% - ส่วนที่ถูกเน้น4 12 3 2" xfId="4869" xr:uid="{04A0C059-1846-4CEA-BF07-5CC7DF140BA2}"/>
    <cellStyle name="60% - ส่วนที่ถูกเน้น4 12 4" xfId="4870" xr:uid="{C149A0D1-0F0D-40D6-A286-F33BC66777A7}"/>
    <cellStyle name="60% - ส่วนที่ถูกเน้น4 13" xfId="4871" xr:uid="{DB6A891C-A096-4CB1-BF3D-FA816DD6882D}"/>
    <cellStyle name="60% - ส่วนที่ถูกเน้น4 13 2" xfId="4872" xr:uid="{EEE35553-8659-481B-B6C6-571D8A2EC660}"/>
    <cellStyle name="60% - ส่วนที่ถูกเน้น4 13 2 2" xfId="4873" xr:uid="{4CBF3F9E-787D-43A4-B3C1-7AE1C9510FAF}"/>
    <cellStyle name="60% - ส่วนที่ถูกเน้น4 13 3" xfId="4874" xr:uid="{BF039592-99A9-4087-86DA-740F66EFD945}"/>
    <cellStyle name="60% - ส่วนที่ถูกเน้น4 13 3 2" xfId="4875" xr:uid="{9C29A20D-3713-4544-BC8F-E17675D1BA0F}"/>
    <cellStyle name="60% - ส่วนที่ถูกเน้น4 13 4" xfId="4876" xr:uid="{4471B852-2D24-41EE-9F91-178B2F3BDF73}"/>
    <cellStyle name="60% - ส่วนที่ถูกเน้น4 14" xfId="4877" xr:uid="{F1C7BAF2-2174-4196-8EBC-EDEFE8C873A8}"/>
    <cellStyle name="60% - ส่วนที่ถูกเน้น4 14 2" xfId="4878" xr:uid="{0E51F146-72D8-43EB-8660-3A7C09D5634E}"/>
    <cellStyle name="60% - ส่วนที่ถูกเน้น4 14 2 2" xfId="4879" xr:uid="{BA97A3B3-1534-4EB3-9883-10D23A28F037}"/>
    <cellStyle name="60% - ส่วนที่ถูกเน้น4 14 3" xfId="4880" xr:uid="{CF45A308-2F88-4CAE-BD7E-23B0DE04EF3B}"/>
    <cellStyle name="60% - ส่วนที่ถูกเน้น4 14 3 2" xfId="4881" xr:uid="{E0FA986E-F60A-4D56-BC33-D946CB856E0F}"/>
    <cellStyle name="60% - ส่วนที่ถูกเน้น4 14 4" xfId="4882" xr:uid="{E49CC640-4244-4E1C-BAE8-31E9BE84C344}"/>
    <cellStyle name="60% - ส่วนที่ถูกเน้น4 15" xfId="4883" xr:uid="{444AA511-8BAB-4E5C-9402-AD8C8D8C87D0}"/>
    <cellStyle name="60% - ส่วนที่ถูกเน้น4 15 2" xfId="4884" xr:uid="{9742DF4B-4596-4DDF-B79E-C65AC9FC363F}"/>
    <cellStyle name="60% - ส่วนที่ถูกเน้น4 15 2 2" xfId="4885" xr:uid="{15C8F0E9-F067-4013-BC51-F8F41E8D0970}"/>
    <cellStyle name="60% - ส่วนที่ถูกเน้น4 15 3" xfId="4886" xr:uid="{173A4650-407F-41C4-9241-1A7A51E882B6}"/>
    <cellStyle name="60% - ส่วนที่ถูกเน้น4 15 3 2" xfId="4887" xr:uid="{C659015B-E733-47CB-A58D-C157E09C01C4}"/>
    <cellStyle name="60% - ส่วนที่ถูกเน้น4 15 4" xfId="4888" xr:uid="{492A7E98-7CC4-4367-A9FD-3B834EDFC00E}"/>
    <cellStyle name="60% - ส่วนที่ถูกเน้น4 16" xfId="4889" xr:uid="{C19C372A-15B3-43AC-8804-BF3EDAC82244}"/>
    <cellStyle name="60% - ส่วนที่ถูกเน้น4 16 2" xfId="4890" xr:uid="{35C85AF6-FFF4-42AF-A498-3EEF507A9C9B}"/>
    <cellStyle name="60% - ส่วนที่ถูกเน้น4 16 2 2" xfId="4891" xr:uid="{8DA935FC-47EE-4DB0-9DF4-82DD9502ABF2}"/>
    <cellStyle name="60% - ส่วนที่ถูกเน้น4 16 3" xfId="4892" xr:uid="{44B37A25-E51B-4F0E-BABC-8E77605EDA39}"/>
    <cellStyle name="60% - ส่วนที่ถูกเน้น4 16 3 2" xfId="4893" xr:uid="{CF10400D-B310-4834-9435-1EBEC3FE3011}"/>
    <cellStyle name="60% - ส่วนที่ถูกเน้น4 16 4" xfId="4894" xr:uid="{E1226FAB-C141-4E3D-B634-6BFCA105EC35}"/>
    <cellStyle name="60% - ส่วนที่ถูกเน้น4 17" xfId="4895" xr:uid="{53EC753A-D1BC-4689-930C-929D51DF9644}"/>
    <cellStyle name="60% - ส่วนที่ถูกเน้น4 17 2" xfId="4896" xr:uid="{FEB9A877-AE10-4EFF-B93F-E8A859286B11}"/>
    <cellStyle name="60% - ส่วนที่ถูกเน้น4 17 2 2" xfId="4897" xr:uid="{0AAC506A-932B-466B-AD1F-5809785FB954}"/>
    <cellStyle name="60% - ส่วนที่ถูกเน้น4 17 3" xfId="4898" xr:uid="{47EDA334-7571-4646-949D-A4578CDC7B28}"/>
    <cellStyle name="60% - ส่วนที่ถูกเน้น4 17 3 2" xfId="4899" xr:uid="{2322658E-03BD-4005-8E0D-CAE87F06AF68}"/>
    <cellStyle name="60% - ส่วนที่ถูกเน้น4 17 4" xfId="4900" xr:uid="{05ABE851-1D89-456A-989D-0C1B0F37CF27}"/>
    <cellStyle name="60% - ส่วนที่ถูกเน้น4 18" xfId="4901" xr:uid="{2FCF769D-B4B5-488F-BC86-7806E6FF98F1}"/>
    <cellStyle name="60% - ส่วนที่ถูกเน้น4 18 2" xfId="4902" xr:uid="{F231BF14-B905-4B13-9DA4-029F3BA939EA}"/>
    <cellStyle name="60% - ส่วนที่ถูกเน้น4 18 2 2" xfId="4903" xr:uid="{DE4D8CC8-4E03-48B0-AF25-27DFD919B618}"/>
    <cellStyle name="60% - ส่วนที่ถูกเน้น4 18 3" xfId="4904" xr:uid="{E1A07526-4DCA-42DB-8193-022D69E9149D}"/>
    <cellStyle name="60% - ส่วนที่ถูกเน้น4 18 3 2" xfId="4905" xr:uid="{1593CF72-4B00-4310-B4ED-DB0DA2D8ACEF}"/>
    <cellStyle name="60% - ส่วนที่ถูกเน้น4 18 4" xfId="4906" xr:uid="{E2EB0A50-64A4-454F-8AB7-D034C4031EBF}"/>
    <cellStyle name="60% - ส่วนที่ถูกเน้น4 19" xfId="4907" xr:uid="{6FD730A8-C972-4973-9A66-422CAF41C2C5}"/>
    <cellStyle name="60% - ส่วนที่ถูกเน้น4 19 2" xfId="4908" xr:uid="{91616EEC-6489-4BD6-8FDB-25391FDE1022}"/>
    <cellStyle name="60% - ส่วนที่ถูกเน้น4 19 2 2" xfId="4909" xr:uid="{9462C5B4-0300-4875-8AF7-09C92FA999AE}"/>
    <cellStyle name="60% - ส่วนที่ถูกเน้น4 19 2 3" xfId="4910" xr:uid="{C1A0C56B-69FD-4EA7-9CE7-B38B54093B6E}"/>
    <cellStyle name="60% - ส่วนที่ถูกเน้น4 19 2 4" xfId="4911" xr:uid="{AF52C886-F75F-400B-8AE8-15E64EE04B9D}"/>
    <cellStyle name="60% - ส่วนที่ถูกเน้น4 19 3" xfId="4912" xr:uid="{6202497B-ED68-4E14-AA10-598D135CBF30}"/>
    <cellStyle name="60% - ส่วนที่ถูกเน้น4 19 3 2" xfId="4913" xr:uid="{C448448F-912E-4FE4-805D-1734D105A62C}"/>
    <cellStyle name="60% - ส่วนที่ถูกเน้น4 19 4" xfId="4914" xr:uid="{65CA9755-E512-4751-8254-842AD9A3E282}"/>
    <cellStyle name="60% - ส่วนที่ถูกเน้น4 19 5" xfId="4915" xr:uid="{65BC8DAF-2A03-4110-8F94-CA0FE7FED60E}"/>
    <cellStyle name="60% - ส่วนที่ถูกเน้น4 2" xfId="4916" xr:uid="{8EEBEDE5-3968-49F9-8115-894F4A48987C}"/>
    <cellStyle name="60% - ส่วนที่ถูกเน้น4 2 10" xfId="4917" xr:uid="{9E0069AB-C4A8-4EA4-A994-D76C75A9CCBE}"/>
    <cellStyle name="60% - ส่วนที่ถูกเน้น4 2 2" xfId="4918" xr:uid="{36410527-F2D0-4406-AC86-00EB9ACEC771}"/>
    <cellStyle name="60% - ส่วนที่ถูกเน้น4 2 2 2" xfId="4919" xr:uid="{090E9DD9-7611-4B44-84C2-4678B3F4F8AD}"/>
    <cellStyle name="60% - ส่วนที่ถูกเน้น4 2 2 2 2" xfId="4920" xr:uid="{6C736144-154F-4DD8-BB7F-00B0D46B5512}"/>
    <cellStyle name="60% - ส่วนที่ถูกเน้น4 2 2 2 2 2" xfId="4921" xr:uid="{5233D42D-A817-4F8B-A2E2-9C7FCB975E08}"/>
    <cellStyle name="60% - ส่วนที่ถูกเน้น4 2 2 2 3" xfId="4922" xr:uid="{C6FF9A5F-F1C1-4A4D-8DD5-D303AA0BB7F5}"/>
    <cellStyle name="60% - ส่วนที่ถูกเน้น4 2 2 2 4" xfId="4923" xr:uid="{53FC7ABF-B485-40E4-B019-A8B98D7B7C1A}"/>
    <cellStyle name="60% - ส่วนที่ถูกเน้น4 2 2 3" xfId="4924" xr:uid="{4E8C9887-28BA-452D-AF73-DBE9096F7453}"/>
    <cellStyle name="60% - ส่วนที่ถูกเน้น4 2 2 3 2" xfId="4925" xr:uid="{F0FD68E3-3970-4FF3-9AE4-C876715CE33C}"/>
    <cellStyle name="60% - ส่วนที่ถูกเน้น4 2 2 4" xfId="4926" xr:uid="{A30E089D-4D01-49A6-AFC8-420975EB31E8}"/>
    <cellStyle name="60% - ส่วนที่ถูกเน้น4 2 2 5" xfId="4927" xr:uid="{123B8194-CF19-4758-820A-37CC3BE46E26}"/>
    <cellStyle name="60% - ส่วนที่ถูกเน้น4 2 3" xfId="4928" xr:uid="{1A512BB1-7110-43A4-BE40-BB1FAB88460A}"/>
    <cellStyle name="60% - ส่วนที่ถูกเน้น4 2 3 2" xfId="4929" xr:uid="{6CD15610-2642-4473-8765-5CB148864A8A}"/>
    <cellStyle name="60% - ส่วนที่ถูกเน้น4 2 4" xfId="4930" xr:uid="{DC9ED4E9-A5D6-48C2-81B8-0590E4784FF4}"/>
    <cellStyle name="60% - ส่วนที่ถูกเน้น4 2 4 2" xfId="4931" xr:uid="{FF924535-A57B-4748-BB50-A858B37A30A2}"/>
    <cellStyle name="60% - ส่วนที่ถูกเน้น4 2 4 3" xfId="4932" xr:uid="{EB52729B-6FBF-41F5-9A68-387686B41D1D}"/>
    <cellStyle name="60% - ส่วนที่ถูกเน้น4 2 4 4" xfId="4933" xr:uid="{183843E0-EE3B-4562-A958-190D8DB07F86}"/>
    <cellStyle name="60% - ส่วนที่ถูกเน้น4 2 5" xfId="4934" xr:uid="{0D006D79-647E-4D28-8891-45A06E54C3C5}"/>
    <cellStyle name="60% - ส่วนที่ถูกเน้น4 2 5 2" xfId="4935" xr:uid="{5EAEE3D4-ECA9-46CC-8D4D-874681A88D5A}"/>
    <cellStyle name="60% - ส่วนที่ถูกเน้น4 2 5 3" xfId="4936" xr:uid="{9DA96AA4-3B1A-420B-9133-EE1ABF7FC43F}"/>
    <cellStyle name="60% - ส่วนที่ถูกเน้น4 2 6" xfId="4937" xr:uid="{7AA7104F-3E06-4511-A955-EC59157302C6}"/>
    <cellStyle name="60% - ส่วนที่ถูกเน้น4 2 7" xfId="4938" xr:uid="{471C1BCA-282B-4F7F-BEB4-574C4E87AF31}"/>
    <cellStyle name="60% - ส่วนที่ถูกเน้น4 2 8" xfId="4939" xr:uid="{B0B60FF3-B7D7-4D0D-AD3D-31FFA894248F}"/>
    <cellStyle name="60% - ส่วนที่ถูกเน้น4 2 9" xfId="4940" xr:uid="{5989E40D-08E8-4B45-B9B3-5DA3011A81BB}"/>
    <cellStyle name="60% - ส่วนที่ถูกเน้น4 20" xfId="4941" xr:uid="{9A93C775-3813-49A0-87C1-C04532CF431B}"/>
    <cellStyle name="60% - ส่วนที่ถูกเน้น4 20 2" xfId="4942" xr:uid="{3FB65F3B-43D6-4248-AECE-036F648947AC}"/>
    <cellStyle name="60% - ส่วนที่ถูกเน้น4 20 3" xfId="4943" xr:uid="{7914415C-0FF8-4D36-B2E7-5DE89C539462}"/>
    <cellStyle name="60% - ส่วนที่ถูกเน้น4 20 4" xfId="4944" xr:uid="{DB49BC01-446F-4BEB-93C8-783C71B20306}"/>
    <cellStyle name="60% - ส่วนที่ถูกเน้น4 21" xfId="4945" xr:uid="{295947E4-C6A2-4A75-B161-D7B9E2AC2BDE}"/>
    <cellStyle name="60% - ส่วนที่ถูกเน้น4 21 2" xfId="4946" xr:uid="{74522D1A-B499-4F67-842F-95CFC4335404}"/>
    <cellStyle name="60% - ส่วนที่ถูกเน้น4 22" xfId="4947" xr:uid="{76880645-0B1C-413E-A04D-A91D90EC0D96}"/>
    <cellStyle name="60% - ส่วนที่ถูกเน้น4 22 2" xfId="4948" xr:uid="{F048C650-2C08-4322-8E43-7E94A46D9DBF}"/>
    <cellStyle name="60% - ส่วนที่ถูกเน้น4 23" xfId="4949" xr:uid="{5D6BA6BC-F0A6-473B-9A22-F4EA0DE9875F}"/>
    <cellStyle name="60% - ส่วนที่ถูกเน้น4 23 2" xfId="4950" xr:uid="{9D3DADF9-BF62-445E-95DC-D2FF52351CDB}"/>
    <cellStyle name="60% - ส่วนที่ถูกเน้น4 24" xfId="4951" xr:uid="{54078C3F-1F1F-46ED-9AA5-516E7785CB32}"/>
    <cellStyle name="60% - ส่วนที่ถูกเน้น4 24 2" xfId="4952" xr:uid="{3833A978-EB16-48C7-BDE6-FBC0ED5A96A5}"/>
    <cellStyle name="60% - ส่วนที่ถูกเน้น4 25" xfId="4953" xr:uid="{700DD0A0-9687-4C13-A084-17F61125E578}"/>
    <cellStyle name="60% - ส่วนที่ถูกเน้น4 25 2" xfId="4954" xr:uid="{E7C792E5-4DB4-40AC-9F56-0AD208F50E35}"/>
    <cellStyle name="60% - ส่วนที่ถูกเน้น4 26" xfId="57565" xr:uid="{E9B29289-EB10-4677-B122-5F84913CCC85}"/>
    <cellStyle name="60% - ส่วนที่ถูกเน้น4 3" xfId="4955" xr:uid="{DE53CC11-F8F7-4934-8D06-7CDD8DCAD4C4}"/>
    <cellStyle name="60% - ส่วนที่ถูกเน้น4 3 2" xfId="4956" xr:uid="{15AFE83E-8E1A-4F7E-9A9E-C016AD03463D}"/>
    <cellStyle name="60% - ส่วนที่ถูกเน้น4 3 2 2" xfId="4957" xr:uid="{22EFD94E-23D3-425E-9985-1BEB44625DF2}"/>
    <cellStyle name="60% - ส่วนที่ถูกเน้น4 3 3" xfId="4958" xr:uid="{ED6ED4BB-DDFD-497E-9720-8B9A1C9F1F8C}"/>
    <cellStyle name="60% - ส่วนที่ถูกเน้น4 3 3 2" xfId="4959" xr:uid="{5403B0B0-C48F-46BE-96FF-75C1C921176B}"/>
    <cellStyle name="60% - ส่วนที่ถูกเน้น4 3 4" xfId="4960" xr:uid="{F7859EF4-13A6-4DAF-8EDB-FBF891DC81BD}"/>
    <cellStyle name="60% - ส่วนที่ถูกเน้น4 4" xfId="4961" xr:uid="{C12D9BC1-20A6-46E2-A913-50D521C5A979}"/>
    <cellStyle name="60% - ส่วนที่ถูกเน้น4 4 2" xfId="4962" xr:uid="{D273CE8A-90CF-45E6-A130-68BC50FCB56C}"/>
    <cellStyle name="60% - ส่วนที่ถูกเน้น4 4 2 2" xfId="4963" xr:uid="{6DE21C9D-B58C-47D4-9125-E4852EFC0420}"/>
    <cellStyle name="60% - ส่วนที่ถูกเน้น4 4 3" xfId="4964" xr:uid="{1675745E-B919-4D27-9D22-783CAE54DB2B}"/>
    <cellStyle name="60% - ส่วนที่ถูกเน้น4 4 3 2" xfId="4965" xr:uid="{D612AF47-B8BC-4615-BCAC-DDEE4FC9EF53}"/>
    <cellStyle name="60% - ส่วนที่ถูกเน้น4 4 4" xfId="4966" xr:uid="{9B5275BB-9D4F-4803-A5EC-6A5B0AC6F4C8}"/>
    <cellStyle name="60% - ส่วนที่ถูกเน้น4 5" xfId="4967" xr:uid="{70A2C258-621E-48C2-BA77-86802077AD61}"/>
    <cellStyle name="60% - ส่วนที่ถูกเน้น4 5 2" xfId="4968" xr:uid="{6BC63EE3-2467-43A3-9B50-2A25A4FDAD54}"/>
    <cellStyle name="60% - ส่วนที่ถูกเน้น4 5 2 2" xfId="4969" xr:uid="{5020CF3E-B544-45CE-B83C-2931458B23EE}"/>
    <cellStyle name="60% - ส่วนที่ถูกเน้น4 5 3" xfId="4970" xr:uid="{FA4312E6-3B47-4642-AD0C-D471DB9BFFC6}"/>
    <cellStyle name="60% - ส่วนที่ถูกเน้น4 5 3 2" xfId="4971" xr:uid="{C32C1000-433C-4F0F-9703-691437D3B080}"/>
    <cellStyle name="60% - ส่วนที่ถูกเน้น4 5 4" xfId="4972" xr:uid="{3B001DD9-9FCB-4A45-B5ED-F50D50C4B9DC}"/>
    <cellStyle name="60% - ส่วนที่ถูกเน้น4 6" xfId="4973" xr:uid="{BC416568-51D8-4A42-8D7C-0FCB704DDADE}"/>
    <cellStyle name="60% - ส่วนที่ถูกเน้น4 6 2" xfId="4974" xr:uid="{B79C64C2-8F07-4737-A322-833CCCA64652}"/>
    <cellStyle name="60% - ส่วนที่ถูกเน้น4 6 2 2" xfId="4975" xr:uid="{73F63927-DECD-4F4D-89CC-69FD3D866F08}"/>
    <cellStyle name="60% - ส่วนที่ถูกเน้น4 6 3" xfId="4976" xr:uid="{A8079EB9-C869-4EAB-8F78-A317E2C8A14C}"/>
    <cellStyle name="60% - ส่วนที่ถูกเน้น4 6 3 2" xfId="4977" xr:uid="{BD5BF1D8-0678-406D-B962-25DDB78D7D46}"/>
    <cellStyle name="60% - ส่วนที่ถูกเน้น4 6 4" xfId="4978" xr:uid="{1761F66F-AFCA-4C2F-9823-EC3BD3EFA66F}"/>
    <cellStyle name="60% - ส่วนที่ถูกเน้น4 7" xfId="4979" xr:uid="{7AAC0A3E-113D-4543-9B30-14C69292A96C}"/>
    <cellStyle name="60% - ส่วนที่ถูกเน้น4 7 2" xfId="4980" xr:uid="{8604C5A0-5D3D-44F1-9376-87701CF6E5DE}"/>
    <cellStyle name="60% - ส่วนที่ถูกเน้น4 7 2 2" xfId="4981" xr:uid="{11AA7C51-5326-4E34-9234-E71FECE32CAA}"/>
    <cellStyle name="60% - ส่วนที่ถูกเน้น4 7 3" xfId="4982" xr:uid="{5DFF282B-52BE-44C1-BD90-A76AA11C2927}"/>
    <cellStyle name="60% - ส่วนที่ถูกเน้น4 7 3 2" xfId="4983" xr:uid="{5D271A5C-A657-437C-9295-7A3D3DBDB23B}"/>
    <cellStyle name="60% - ส่วนที่ถูกเน้น4 7 4" xfId="4984" xr:uid="{CEB20A5F-4213-426D-8CF2-2855C0FFD9FB}"/>
    <cellStyle name="60% - ส่วนที่ถูกเน้น4 8" xfId="4985" xr:uid="{32FEE712-6E9C-4212-A2EC-3215D9105DC1}"/>
    <cellStyle name="60% - ส่วนที่ถูกเน้น4 8 2" xfId="4986" xr:uid="{B475D791-2E24-4FB8-B2E1-C9016BE2653E}"/>
    <cellStyle name="60% - ส่วนที่ถูกเน้น4 8 2 2" xfId="4987" xr:uid="{0EFF46B3-C802-4F81-98B6-1ED10B4EE5F8}"/>
    <cellStyle name="60% - ส่วนที่ถูกเน้น4 8 3" xfId="4988" xr:uid="{E4BDAD30-7AFB-4BEC-A44C-E947A5D3B299}"/>
    <cellStyle name="60% - ส่วนที่ถูกเน้น4 8 3 2" xfId="4989" xr:uid="{FE2A27F1-C94C-4E10-BE94-5ED8692E39C2}"/>
    <cellStyle name="60% - ส่วนที่ถูกเน้น4 8 4" xfId="4990" xr:uid="{40BE308E-D287-4E15-A42B-C7EB9498AD80}"/>
    <cellStyle name="60% - ส่วนที่ถูกเน้น4 9" xfId="4991" xr:uid="{73E1551A-8396-4A8C-8025-C5162A3B8FA3}"/>
    <cellStyle name="60% - ส่วนที่ถูกเน้น4 9 2" xfId="4992" xr:uid="{1AC5FC77-AB11-4D04-86C3-8EBF3B8AA2DD}"/>
    <cellStyle name="60% - ส่วนที่ถูกเน้น4 9 2 2" xfId="4993" xr:uid="{84DF5D47-CBFC-4A5F-9610-8414B534D446}"/>
    <cellStyle name="60% - ส่วนที่ถูกเน้น4 9 3" xfId="4994" xr:uid="{6466AAE4-14DA-4448-9F49-E82815F3B72C}"/>
    <cellStyle name="60% - ส่วนที่ถูกเน้น4 9 3 2" xfId="4995" xr:uid="{AAEFD9B2-3AEF-44D0-881F-F40A495CA379}"/>
    <cellStyle name="60% - ส่วนที่ถูกเน้น4 9 4" xfId="4996" xr:uid="{39F1CCC3-134A-4E86-9AFD-BE035EA25AD2}"/>
    <cellStyle name="60% - ส่วนที่ถูกเน้น5" xfId="4997" xr:uid="{0C096E0D-4F18-4B48-859A-441DAC525064}"/>
    <cellStyle name="60% - ส่วนที่ถูกเน้น5 10" xfId="4998" xr:uid="{1C848D68-CBB3-487A-B4E0-7918571232DE}"/>
    <cellStyle name="60% - ส่วนที่ถูกเน้น5 10 2" xfId="4999" xr:uid="{1AC443FD-4736-46C6-8FB4-3BC4ABF46371}"/>
    <cellStyle name="60% - ส่วนที่ถูกเน้น5 10 2 2" xfId="5000" xr:uid="{F4ABE467-9C3F-4A27-96F4-761C37883BF7}"/>
    <cellStyle name="60% - ส่วนที่ถูกเน้น5 10 3" xfId="5001" xr:uid="{5DDD154A-4587-4103-8F04-18B613925209}"/>
    <cellStyle name="60% - ส่วนที่ถูกเน้น5 10 3 2" xfId="5002" xr:uid="{C2641045-16B9-4DAA-BA1D-B86E6EA157E6}"/>
    <cellStyle name="60% - ส่วนที่ถูกเน้น5 10 4" xfId="5003" xr:uid="{A8DD98E7-3D61-49D4-9EDD-C3C00ECF0F14}"/>
    <cellStyle name="60% - ส่วนที่ถูกเน้น5 11" xfId="5004" xr:uid="{755D8197-1E2F-4CE4-A846-C1D0E7D76470}"/>
    <cellStyle name="60% - ส่วนที่ถูกเน้น5 11 2" xfId="5005" xr:uid="{F7365A11-FF07-4DBC-9EC0-0ACD8C120EF7}"/>
    <cellStyle name="60% - ส่วนที่ถูกเน้น5 11 2 2" xfId="5006" xr:uid="{5423AB49-20A1-479E-A47C-0B68F051DBE5}"/>
    <cellStyle name="60% - ส่วนที่ถูกเน้น5 11 3" xfId="5007" xr:uid="{2ED58654-9188-4304-AE43-95374601F6A0}"/>
    <cellStyle name="60% - ส่วนที่ถูกเน้น5 11 3 2" xfId="5008" xr:uid="{650F7F27-76EF-4BEE-B56E-FD3626C4E2C7}"/>
    <cellStyle name="60% - ส่วนที่ถูกเน้น5 11 4" xfId="5009" xr:uid="{268FA931-B2CF-479D-B6CD-EB3B88A6E3F7}"/>
    <cellStyle name="60% - ส่วนที่ถูกเน้น5 12" xfId="5010" xr:uid="{9CC50F0A-0D31-4355-8B94-155FB1C28E48}"/>
    <cellStyle name="60% - ส่วนที่ถูกเน้น5 12 2" xfId="5011" xr:uid="{C00E74A7-8287-4D90-A909-F1CA0E9038AD}"/>
    <cellStyle name="60% - ส่วนที่ถูกเน้น5 12 2 2" xfId="5012" xr:uid="{859C2DEF-45B1-48B8-B7B7-25B6246845F0}"/>
    <cellStyle name="60% - ส่วนที่ถูกเน้น5 12 3" xfId="5013" xr:uid="{7FEC7ACF-080A-4196-BC1A-0F3925B3975D}"/>
    <cellStyle name="60% - ส่วนที่ถูกเน้น5 12 3 2" xfId="5014" xr:uid="{20E5E1AD-C29E-43C5-A381-F408B4B74EB5}"/>
    <cellStyle name="60% - ส่วนที่ถูกเน้น5 12 4" xfId="5015" xr:uid="{942B9A12-A809-4B57-96A5-2F33599039BB}"/>
    <cellStyle name="60% - ส่วนที่ถูกเน้น5 13" xfId="5016" xr:uid="{E0B3798F-60FD-4BD3-ADEA-201E3705EB82}"/>
    <cellStyle name="60% - ส่วนที่ถูกเน้น5 13 2" xfId="5017" xr:uid="{7FF32117-9E33-4476-8ADC-76CFEFE33E2F}"/>
    <cellStyle name="60% - ส่วนที่ถูกเน้น5 13 2 2" xfId="5018" xr:uid="{D07172F9-B78E-477B-9C6E-3CA3B5D75A78}"/>
    <cellStyle name="60% - ส่วนที่ถูกเน้น5 13 3" xfId="5019" xr:uid="{40613879-2EF1-47E2-8B89-048DCC425995}"/>
    <cellStyle name="60% - ส่วนที่ถูกเน้น5 13 3 2" xfId="5020" xr:uid="{A2752780-5558-4656-A7CB-87928B87AC14}"/>
    <cellStyle name="60% - ส่วนที่ถูกเน้น5 13 4" xfId="5021" xr:uid="{A380CF22-2812-4DEE-9CF7-C00994207EAF}"/>
    <cellStyle name="60% - ส่วนที่ถูกเน้น5 14" xfId="5022" xr:uid="{2790AD8E-A763-4E85-A300-0C932B16B069}"/>
    <cellStyle name="60% - ส่วนที่ถูกเน้น5 14 2" xfId="5023" xr:uid="{8EDF18ED-9809-4F43-9369-555EFE79C475}"/>
    <cellStyle name="60% - ส่วนที่ถูกเน้น5 14 2 2" xfId="5024" xr:uid="{9206817C-4661-4D2E-9754-1299E8CBE76B}"/>
    <cellStyle name="60% - ส่วนที่ถูกเน้น5 14 3" xfId="5025" xr:uid="{1E5E0FA5-868D-44EE-AB63-A32289AE296D}"/>
    <cellStyle name="60% - ส่วนที่ถูกเน้น5 14 3 2" xfId="5026" xr:uid="{53E42235-1C01-4689-B6D7-288269E951A2}"/>
    <cellStyle name="60% - ส่วนที่ถูกเน้น5 14 4" xfId="5027" xr:uid="{BE4D1274-8B4E-4083-B3A3-0E915B405F3B}"/>
    <cellStyle name="60% - ส่วนที่ถูกเน้น5 15" xfId="5028" xr:uid="{B0266034-51EE-4309-8E1E-8573379E81AA}"/>
    <cellStyle name="60% - ส่วนที่ถูกเน้น5 15 2" xfId="5029" xr:uid="{90D58737-6299-464B-9055-B805F05775AC}"/>
    <cellStyle name="60% - ส่วนที่ถูกเน้น5 15 2 2" xfId="5030" xr:uid="{FAA8DBB5-AECC-4646-9FA0-CFC7127C2379}"/>
    <cellStyle name="60% - ส่วนที่ถูกเน้น5 15 3" xfId="5031" xr:uid="{4D09354D-B064-4688-8E69-58DCE87C1A83}"/>
    <cellStyle name="60% - ส่วนที่ถูกเน้น5 15 3 2" xfId="5032" xr:uid="{C243BC14-8B01-4290-A3AD-2F7ED04A5169}"/>
    <cellStyle name="60% - ส่วนที่ถูกเน้น5 15 4" xfId="5033" xr:uid="{7A095562-9EE0-4313-9D43-550CCFAD5D8D}"/>
    <cellStyle name="60% - ส่วนที่ถูกเน้น5 16" xfId="5034" xr:uid="{34CC5D35-A7FA-4863-AECD-75AAD24E8B8F}"/>
    <cellStyle name="60% - ส่วนที่ถูกเน้น5 16 2" xfId="5035" xr:uid="{C7297829-8C28-4C5F-87D5-7789FCFE09E4}"/>
    <cellStyle name="60% - ส่วนที่ถูกเน้น5 16 2 2" xfId="5036" xr:uid="{CE4EA552-DD55-4258-B847-0A0CD25FB0D1}"/>
    <cellStyle name="60% - ส่วนที่ถูกเน้น5 16 3" xfId="5037" xr:uid="{EF9FB5B3-9EA0-4860-A12C-83C620E0849F}"/>
    <cellStyle name="60% - ส่วนที่ถูกเน้น5 16 3 2" xfId="5038" xr:uid="{A3CDC8A1-76FE-4304-8589-B63F1DF6A8DE}"/>
    <cellStyle name="60% - ส่วนที่ถูกเน้น5 16 4" xfId="5039" xr:uid="{7F692767-64EC-4172-9C44-DE705404C72D}"/>
    <cellStyle name="60% - ส่วนที่ถูกเน้น5 17" xfId="5040" xr:uid="{6829FC54-6D05-4197-B3D1-F04FEBA8DA8E}"/>
    <cellStyle name="60% - ส่วนที่ถูกเน้น5 17 2" xfId="5041" xr:uid="{7A81DACD-C63F-475A-8A5C-C35ED7D09CF0}"/>
    <cellStyle name="60% - ส่วนที่ถูกเน้น5 17 2 2" xfId="5042" xr:uid="{850A3343-DDC4-4C1A-8FA2-81225D63D505}"/>
    <cellStyle name="60% - ส่วนที่ถูกเน้น5 17 3" xfId="5043" xr:uid="{B527BAB7-17AC-4B92-BC6F-4551FF247507}"/>
    <cellStyle name="60% - ส่วนที่ถูกเน้น5 17 3 2" xfId="5044" xr:uid="{DC54D997-D55A-4E56-8885-F0595F1EB592}"/>
    <cellStyle name="60% - ส่วนที่ถูกเน้น5 17 4" xfId="5045" xr:uid="{9DF16D80-98F0-4F75-8CE0-DB1346A638AF}"/>
    <cellStyle name="60% - ส่วนที่ถูกเน้น5 18" xfId="5046" xr:uid="{76A4245C-8129-4156-AEEA-C0C66491A0E7}"/>
    <cellStyle name="60% - ส่วนที่ถูกเน้น5 18 2" xfId="5047" xr:uid="{59397AB8-A01F-478C-B035-BFF6D63AF609}"/>
    <cellStyle name="60% - ส่วนที่ถูกเน้น5 18 2 2" xfId="5048" xr:uid="{71D99D9D-54C1-4EE9-A4CF-72EFBC5217C2}"/>
    <cellStyle name="60% - ส่วนที่ถูกเน้น5 18 3" xfId="5049" xr:uid="{71C2AD4F-C640-4749-A090-ADDDF8DBB5A1}"/>
    <cellStyle name="60% - ส่วนที่ถูกเน้น5 18 3 2" xfId="5050" xr:uid="{3BA3A4E7-EBD4-4710-A92F-989FC7EBED96}"/>
    <cellStyle name="60% - ส่วนที่ถูกเน้น5 18 4" xfId="5051" xr:uid="{35C67AC6-3BA5-4551-855F-9A994CF877FA}"/>
    <cellStyle name="60% - ส่วนที่ถูกเน้น5 19" xfId="5052" xr:uid="{05EEA715-021B-42AB-A35C-312D6E245A01}"/>
    <cellStyle name="60% - ส่วนที่ถูกเน้น5 19 2" xfId="5053" xr:uid="{43C8ADFA-2580-4DCB-9013-C4CF2441A3FC}"/>
    <cellStyle name="60% - ส่วนที่ถูกเน้น5 19 2 2" xfId="5054" xr:uid="{959DE4B3-6B7D-44F2-93E5-5F9775A3FC6F}"/>
    <cellStyle name="60% - ส่วนที่ถูกเน้น5 19 2 3" xfId="5055" xr:uid="{1B4D2C4E-AF1E-49DC-88F6-946224547036}"/>
    <cellStyle name="60% - ส่วนที่ถูกเน้น5 19 2 4" xfId="5056" xr:uid="{7489688A-0A99-40E5-8D74-4D86A1E35B92}"/>
    <cellStyle name="60% - ส่วนที่ถูกเน้น5 19 3" xfId="5057" xr:uid="{D7DFC32F-39B8-4544-AF78-C17D56E952F5}"/>
    <cellStyle name="60% - ส่วนที่ถูกเน้น5 19 3 2" xfId="5058" xr:uid="{97E177C9-911D-4F7E-941D-4887761E6842}"/>
    <cellStyle name="60% - ส่วนที่ถูกเน้น5 19 4" xfId="5059" xr:uid="{854533C7-CE09-4B1D-A393-81727B93A932}"/>
    <cellStyle name="60% - ส่วนที่ถูกเน้น5 19 5" xfId="5060" xr:uid="{AAAE072F-1B0B-4035-ADA6-24B1ED098375}"/>
    <cellStyle name="60% - ส่วนที่ถูกเน้น5 2" xfId="5061" xr:uid="{9498D397-C452-4756-8EE1-F843DC31E1D3}"/>
    <cellStyle name="60% - ส่วนที่ถูกเน้น5 2 10" xfId="5062" xr:uid="{D2CAA563-2180-497E-B95B-B57AF189EE71}"/>
    <cellStyle name="60% - ส่วนที่ถูกเน้น5 2 2" xfId="5063" xr:uid="{8B15B140-69F3-4817-9F92-60E9BED15A2A}"/>
    <cellStyle name="60% - ส่วนที่ถูกเน้น5 2 2 2" xfId="5064" xr:uid="{7B96702A-1EA5-44A2-B154-5A1BD8CA78CC}"/>
    <cellStyle name="60% - ส่วนที่ถูกเน้น5 2 2 2 2" xfId="5065" xr:uid="{DFE89590-3185-4C18-BC17-5CB0778764AD}"/>
    <cellStyle name="60% - ส่วนที่ถูกเน้น5 2 2 2 2 2" xfId="5066" xr:uid="{FD465766-98B3-48D7-B877-89870227A13E}"/>
    <cellStyle name="60% - ส่วนที่ถูกเน้น5 2 2 2 3" xfId="5067" xr:uid="{74426DF2-3F51-41AD-A9C2-B341324EFB22}"/>
    <cellStyle name="60% - ส่วนที่ถูกเน้น5 2 2 2 4" xfId="5068" xr:uid="{9299F782-A749-4C89-B52A-B43B650217A4}"/>
    <cellStyle name="60% - ส่วนที่ถูกเน้น5 2 2 3" xfId="5069" xr:uid="{AFEFEBE2-5B4C-4731-96E4-B4F0DA5820A2}"/>
    <cellStyle name="60% - ส่วนที่ถูกเน้น5 2 2 3 2" xfId="5070" xr:uid="{163110B8-5CFA-4EEC-9D76-3D8C7956C0EF}"/>
    <cellStyle name="60% - ส่วนที่ถูกเน้น5 2 2 4" xfId="5071" xr:uid="{EA52ED9A-6D56-48CA-A7A9-81FE56B12CD7}"/>
    <cellStyle name="60% - ส่วนที่ถูกเน้น5 2 2 5" xfId="5072" xr:uid="{A6A629B4-563B-4E43-8DD1-7593CD61D127}"/>
    <cellStyle name="60% - ส่วนที่ถูกเน้น5 2 3" xfId="5073" xr:uid="{2646EBFD-141A-44B2-8C07-E57F1A4A40A1}"/>
    <cellStyle name="60% - ส่วนที่ถูกเน้น5 2 3 2" xfId="5074" xr:uid="{9383A656-31DF-4E4C-8299-AEA3E5876B58}"/>
    <cellStyle name="60% - ส่วนที่ถูกเน้น5 2 4" xfId="5075" xr:uid="{BDEE349C-B177-4C61-A0A5-CE29D7E0CA0E}"/>
    <cellStyle name="60% - ส่วนที่ถูกเน้น5 2 4 2" xfId="5076" xr:uid="{A85352C4-A8B3-4962-82CD-435140C4F699}"/>
    <cellStyle name="60% - ส่วนที่ถูกเน้น5 2 4 3" xfId="5077" xr:uid="{A759600E-4CDF-4ABC-B42B-AEC73F5AAC25}"/>
    <cellStyle name="60% - ส่วนที่ถูกเน้น5 2 4 4" xfId="5078" xr:uid="{2416645C-58EA-4070-918F-4FA7030F6747}"/>
    <cellStyle name="60% - ส่วนที่ถูกเน้น5 2 5" xfId="5079" xr:uid="{41F534D3-89AB-45E9-9AFB-38FFA71F1002}"/>
    <cellStyle name="60% - ส่วนที่ถูกเน้น5 2 5 2" xfId="5080" xr:uid="{A2791A1B-13EE-449E-9754-FAA4D15D57EF}"/>
    <cellStyle name="60% - ส่วนที่ถูกเน้น5 2 5 3" xfId="5081" xr:uid="{69A978CD-5C4A-4665-BD74-94A09BEF15AA}"/>
    <cellStyle name="60% - ส่วนที่ถูกเน้น5 2 6" xfId="5082" xr:uid="{E655032D-F555-4333-84E5-32C9B93B75E3}"/>
    <cellStyle name="60% - ส่วนที่ถูกเน้น5 2 7" xfId="5083" xr:uid="{02994494-8062-4494-A4D8-C031E2370FA3}"/>
    <cellStyle name="60% - ส่วนที่ถูกเน้น5 2 8" xfId="5084" xr:uid="{50DEFD4F-B96E-4291-B659-40E2FE3EF001}"/>
    <cellStyle name="60% - ส่วนที่ถูกเน้น5 2 9" xfId="5085" xr:uid="{FA193EA3-573C-47B5-A99E-8153F66D574C}"/>
    <cellStyle name="60% - ส่วนที่ถูกเน้น5 20" xfId="5086" xr:uid="{25B91BF3-FDC5-48B6-B51F-0E62E74469E4}"/>
    <cellStyle name="60% - ส่วนที่ถูกเน้น5 20 2" xfId="5087" xr:uid="{D8143814-4A26-4E5E-8CD5-3C1BEC383FE1}"/>
    <cellStyle name="60% - ส่วนที่ถูกเน้น5 20 3" xfId="5088" xr:uid="{F762B0A5-641B-468A-BAC4-3D94BE080629}"/>
    <cellStyle name="60% - ส่วนที่ถูกเน้น5 20 4" xfId="5089" xr:uid="{3FE65E86-0CAB-4686-B263-F81718175EDD}"/>
    <cellStyle name="60% - ส่วนที่ถูกเน้น5 21" xfId="5090" xr:uid="{9682946D-96CF-4A96-A081-FF0D5410D213}"/>
    <cellStyle name="60% - ส่วนที่ถูกเน้น5 21 2" xfId="5091" xr:uid="{B4DAB6C7-16B4-43E8-A1E7-CC05162D6460}"/>
    <cellStyle name="60% - ส่วนที่ถูกเน้น5 22" xfId="5092" xr:uid="{754527DA-ECDB-4559-B235-9A33C414BF29}"/>
    <cellStyle name="60% - ส่วนที่ถูกเน้น5 22 2" xfId="5093" xr:uid="{7E9A97E6-B33C-4064-88C7-E9886F892053}"/>
    <cellStyle name="60% - ส่วนที่ถูกเน้น5 23" xfId="5094" xr:uid="{8B5574F8-92C8-4047-B04C-585D36442988}"/>
    <cellStyle name="60% - ส่วนที่ถูกเน้น5 23 2" xfId="5095" xr:uid="{9EA26606-ED0A-409D-AD79-43DA0078BA53}"/>
    <cellStyle name="60% - ส่วนที่ถูกเน้น5 24" xfId="5096" xr:uid="{C079F565-5B53-42DA-9895-D498E129D760}"/>
    <cellStyle name="60% - ส่วนที่ถูกเน้น5 24 2" xfId="5097" xr:uid="{E37E1F28-7FDF-4BFE-893A-9886C0C09A3B}"/>
    <cellStyle name="60% - ส่วนที่ถูกเน้น5 25" xfId="5098" xr:uid="{79014E2A-148C-452D-BB5A-C38E18371CBE}"/>
    <cellStyle name="60% - ส่วนที่ถูกเน้น5 25 2" xfId="5099" xr:uid="{C56C5649-3BF2-457F-9A74-B521FB52555C}"/>
    <cellStyle name="60% - ส่วนที่ถูกเน้น5 3" xfId="5100" xr:uid="{3164D54E-9241-4F44-BF08-D5D01B244DC7}"/>
    <cellStyle name="60% - ส่วนที่ถูกเน้น5 3 2" xfId="5101" xr:uid="{5E778CD4-B1B3-4975-9BDF-3E394C4F3F17}"/>
    <cellStyle name="60% - ส่วนที่ถูกเน้น5 3 2 2" xfId="5102" xr:uid="{47D15DE7-425F-4624-B22F-4A54818C20B1}"/>
    <cellStyle name="60% - ส่วนที่ถูกเน้น5 3 3" xfId="5103" xr:uid="{277A2B65-8A9D-41A9-B7D7-78EEBD7272ED}"/>
    <cellStyle name="60% - ส่วนที่ถูกเน้น5 3 3 2" xfId="5104" xr:uid="{EDCFFA2A-0EAF-4627-9A17-6B56C0B66D7A}"/>
    <cellStyle name="60% - ส่วนที่ถูกเน้น5 3 4" xfId="5105" xr:uid="{78432116-B9B8-46C2-A753-1FE40274C781}"/>
    <cellStyle name="60% - ส่วนที่ถูกเน้น5 4" xfId="5106" xr:uid="{F664BD93-D36E-4C91-A56B-366D7E3F1C78}"/>
    <cellStyle name="60% - ส่วนที่ถูกเน้น5 4 2" xfId="5107" xr:uid="{800D5986-2090-4576-838A-B77E70443E40}"/>
    <cellStyle name="60% - ส่วนที่ถูกเน้น5 4 2 2" xfId="5108" xr:uid="{7197F67B-2BA4-4038-9B4E-A156FB8217C0}"/>
    <cellStyle name="60% - ส่วนที่ถูกเน้น5 4 3" xfId="5109" xr:uid="{455EAA02-FB83-48DC-9E87-CAE2E5AB3C13}"/>
    <cellStyle name="60% - ส่วนที่ถูกเน้น5 4 3 2" xfId="5110" xr:uid="{3545CD99-4E6B-4A96-A8FD-13CC8ABB79B1}"/>
    <cellStyle name="60% - ส่วนที่ถูกเน้น5 4 4" xfId="5111" xr:uid="{11015DAF-7816-44EA-80EC-425EF79BA809}"/>
    <cellStyle name="60% - ส่วนที่ถูกเน้น5 5" xfId="5112" xr:uid="{7A87A2ED-DD12-43B1-8B8D-422B32A8D258}"/>
    <cellStyle name="60% - ส่วนที่ถูกเน้น5 5 2" xfId="5113" xr:uid="{131157B3-C859-45FA-8F94-2A89E31F77B9}"/>
    <cellStyle name="60% - ส่วนที่ถูกเน้น5 5 2 2" xfId="5114" xr:uid="{4DFC4926-D7DB-4B09-821E-15CBBD7E0439}"/>
    <cellStyle name="60% - ส่วนที่ถูกเน้น5 5 3" xfId="5115" xr:uid="{982F9C8C-7CED-4EBF-B5DB-D0D932FD7428}"/>
    <cellStyle name="60% - ส่วนที่ถูกเน้น5 5 3 2" xfId="5116" xr:uid="{C83FEA4F-9A4E-4DE9-A5C9-2B35E685466B}"/>
    <cellStyle name="60% - ส่วนที่ถูกเน้น5 5 4" xfId="5117" xr:uid="{5B0DD728-A1A6-4DEB-9773-5F977263DEC0}"/>
    <cellStyle name="60% - ส่วนที่ถูกเน้น5 6" xfId="5118" xr:uid="{CE244DD5-8AFE-4B9B-89BC-B8B39BE4A8DD}"/>
    <cellStyle name="60% - ส่วนที่ถูกเน้น5 6 2" xfId="5119" xr:uid="{791CA41F-FF8E-4B8B-A6FE-2A60233EAD02}"/>
    <cellStyle name="60% - ส่วนที่ถูกเน้น5 6 2 2" xfId="5120" xr:uid="{FE1E6A3F-19B3-4A5D-99E1-FFFBBFDE9577}"/>
    <cellStyle name="60% - ส่วนที่ถูกเน้น5 6 3" xfId="5121" xr:uid="{9E53CCF8-E490-42F7-8BE1-5B75810AF2BB}"/>
    <cellStyle name="60% - ส่วนที่ถูกเน้น5 6 3 2" xfId="5122" xr:uid="{1955BED6-AE24-402F-A85A-88E8AF7ED528}"/>
    <cellStyle name="60% - ส่วนที่ถูกเน้น5 6 4" xfId="5123" xr:uid="{430B42DF-B5A6-47FE-846D-F433D739DB89}"/>
    <cellStyle name="60% - ส่วนที่ถูกเน้น5 7" xfId="5124" xr:uid="{CD57A344-7D1E-4ED2-AC66-C2080F3F47F2}"/>
    <cellStyle name="60% - ส่วนที่ถูกเน้น5 7 2" xfId="5125" xr:uid="{14E4F6E3-55A1-4C77-AF2F-026D51E41BE1}"/>
    <cellStyle name="60% - ส่วนที่ถูกเน้น5 7 2 2" xfId="5126" xr:uid="{EF414451-45CA-42A8-B236-3D1033C6218B}"/>
    <cellStyle name="60% - ส่วนที่ถูกเน้น5 7 3" xfId="5127" xr:uid="{3A0E66C7-1F1D-4A29-B7B1-3F60E5D7F2F1}"/>
    <cellStyle name="60% - ส่วนที่ถูกเน้น5 7 3 2" xfId="5128" xr:uid="{0BAE649A-180A-4B15-80CC-49A17633033F}"/>
    <cellStyle name="60% - ส่วนที่ถูกเน้น5 7 4" xfId="5129" xr:uid="{5581B651-EE86-4A94-99C8-473748321D6B}"/>
    <cellStyle name="60% - ส่วนที่ถูกเน้น5 8" xfId="5130" xr:uid="{E315AFBC-9A75-4F21-A15C-381FB9F5B602}"/>
    <cellStyle name="60% - ส่วนที่ถูกเน้น5 8 2" xfId="5131" xr:uid="{F2AED981-0D2A-4B05-A0A5-EC75AD4B6096}"/>
    <cellStyle name="60% - ส่วนที่ถูกเน้น5 8 2 2" xfId="5132" xr:uid="{A5C54618-D0DC-408F-8504-40139BD8F42D}"/>
    <cellStyle name="60% - ส่วนที่ถูกเน้น5 8 3" xfId="5133" xr:uid="{F8A70206-A321-4D6D-83EF-E59262126AEC}"/>
    <cellStyle name="60% - ส่วนที่ถูกเน้น5 8 3 2" xfId="5134" xr:uid="{94A04C66-C93B-44CB-A607-AA5911046FB5}"/>
    <cellStyle name="60% - ส่วนที่ถูกเน้น5 8 4" xfId="5135" xr:uid="{5C02B256-424B-42D6-AECC-C210B7B43CBC}"/>
    <cellStyle name="60% - ส่วนที่ถูกเน้น5 9" xfId="5136" xr:uid="{7DCBAC54-48B5-4DB3-8B80-C93727C2A5B9}"/>
    <cellStyle name="60% - ส่วนที่ถูกเน้น5 9 2" xfId="5137" xr:uid="{FD2D7F59-E2DE-4FF3-9A84-3768E970CE17}"/>
    <cellStyle name="60% - ส่วนที่ถูกเน้น5 9 2 2" xfId="5138" xr:uid="{84E138DE-A65C-48A6-8CB2-70F8BA6F9455}"/>
    <cellStyle name="60% - ส่วนที่ถูกเน้น5 9 3" xfId="5139" xr:uid="{FBCEA10F-7420-4D3C-A317-5073EDEB8BB3}"/>
    <cellStyle name="60% - ส่วนที่ถูกเน้น5 9 3 2" xfId="5140" xr:uid="{A80A7441-93C7-4971-AD29-C28938D0B8A0}"/>
    <cellStyle name="60% - ส่วนที่ถูกเน้น5 9 4" xfId="5141" xr:uid="{CF55B390-0E0D-4B82-BE1D-71E1B9EDB853}"/>
    <cellStyle name="60% - ส่วนที่ถูกเน้น6" xfId="5142" xr:uid="{DEFAE3DA-DA74-4BBF-9A4C-86C7DE8C2DC2}"/>
    <cellStyle name="60% - ส่วนที่ถูกเน้น6 10" xfId="5143" xr:uid="{8F137CB5-20C6-4EC4-95AA-914D4D6310F9}"/>
    <cellStyle name="60% - ส่วนที่ถูกเน้น6 10 2" xfId="5144" xr:uid="{5FE25988-5395-4926-88E5-BD45A23A66D4}"/>
    <cellStyle name="60% - ส่วนที่ถูกเน้น6 10 2 2" xfId="5145" xr:uid="{AA08F044-AEB0-4871-B972-85C0763D861C}"/>
    <cellStyle name="60% - ส่วนที่ถูกเน้น6 10 3" xfId="5146" xr:uid="{418F0189-D48D-4B20-932D-4A833B53E953}"/>
    <cellStyle name="60% - ส่วนที่ถูกเน้น6 10 3 2" xfId="5147" xr:uid="{C6BA11BF-93D4-490A-A482-A4ED2784E403}"/>
    <cellStyle name="60% - ส่วนที่ถูกเน้น6 10 4" xfId="5148" xr:uid="{3603C39C-AA87-4730-B5EA-47481D7FA5C3}"/>
    <cellStyle name="60% - ส่วนที่ถูกเน้น6 11" xfId="5149" xr:uid="{B7A28B7B-DEFC-4764-B578-2D657B5EBCBC}"/>
    <cellStyle name="60% - ส่วนที่ถูกเน้น6 11 2" xfId="5150" xr:uid="{C6223E8E-1C9F-4500-BBB0-03E1F1753CCC}"/>
    <cellStyle name="60% - ส่วนที่ถูกเน้น6 11 2 2" xfId="5151" xr:uid="{4AA1A5E0-62FE-48F4-89C4-B3F3FA546B04}"/>
    <cellStyle name="60% - ส่วนที่ถูกเน้น6 11 3" xfId="5152" xr:uid="{6EC1A187-C4B3-4009-9F4E-8E3A434BF91F}"/>
    <cellStyle name="60% - ส่วนที่ถูกเน้น6 11 3 2" xfId="5153" xr:uid="{CFA2F336-5BE8-47B9-B193-5BFB07BE8E9B}"/>
    <cellStyle name="60% - ส่วนที่ถูกเน้น6 11 4" xfId="5154" xr:uid="{B425E39C-F4BE-4B88-AFB7-51552E61FB03}"/>
    <cellStyle name="60% - ส่วนที่ถูกเน้น6 12" xfId="5155" xr:uid="{DD5D9A51-416F-43B7-A7E1-2B1DE64277CA}"/>
    <cellStyle name="60% - ส่วนที่ถูกเน้น6 12 2" xfId="5156" xr:uid="{39A3EFE4-C51A-4A3A-A987-418B177A64E0}"/>
    <cellStyle name="60% - ส่วนที่ถูกเน้น6 12 2 2" xfId="5157" xr:uid="{2983DBD4-AC56-4F00-8744-DDCADA83AED9}"/>
    <cellStyle name="60% - ส่วนที่ถูกเน้น6 12 3" xfId="5158" xr:uid="{88719FC9-D12B-4A07-8DE0-ED48281B0A91}"/>
    <cellStyle name="60% - ส่วนที่ถูกเน้น6 12 3 2" xfId="5159" xr:uid="{C54FF754-60E3-40A5-B6AC-21A4A00DF448}"/>
    <cellStyle name="60% - ส่วนที่ถูกเน้น6 12 4" xfId="5160" xr:uid="{238F47FE-9745-41F4-ACAF-1764A9B36C94}"/>
    <cellStyle name="60% - ส่วนที่ถูกเน้น6 13" xfId="5161" xr:uid="{79BCA672-A853-4752-BD28-B8227D15EE5B}"/>
    <cellStyle name="60% - ส่วนที่ถูกเน้น6 13 2" xfId="5162" xr:uid="{AC38289B-179E-445D-947F-0C23FE6C594D}"/>
    <cellStyle name="60% - ส่วนที่ถูกเน้น6 13 2 2" xfId="5163" xr:uid="{E42C3D8A-06DA-4FF7-B43A-C0EB0C8593F3}"/>
    <cellStyle name="60% - ส่วนที่ถูกเน้น6 13 3" xfId="5164" xr:uid="{76EEBD02-D022-49D8-83EF-5FFE428595DB}"/>
    <cellStyle name="60% - ส่วนที่ถูกเน้น6 13 3 2" xfId="5165" xr:uid="{FA0BDA00-0300-4D91-8AD6-E4560C1ACE1C}"/>
    <cellStyle name="60% - ส่วนที่ถูกเน้น6 13 4" xfId="5166" xr:uid="{7EDE2910-34D7-428C-ADE8-3098DA91E3DF}"/>
    <cellStyle name="60% - ส่วนที่ถูกเน้น6 14" xfId="5167" xr:uid="{C6770AA7-B877-4DC8-84A9-125143AFB6C5}"/>
    <cellStyle name="60% - ส่วนที่ถูกเน้น6 14 2" xfId="5168" xr:uid="{1698E8C5-FDC9-4755-BE79-B3B84A9BC600}"/>
    <cellStyle name="60% - ส่วนที่ถูกเน้น6 14 2 2" xfId="5169" xr:uid="{CF249BFE-60FE-4533-87CB-46646E4769E1}"/>
    <cellStyle name="60% - ส่วนที่ถูกเน้น6 14 3" xfId="5170" xr:uid="{C5D47467-0542-4394-B38E-E1F3EB058EA1}"/>
    <cellStyle name="60% - ส่วนที่ถูกเน้น6 14 3 2" xfId="5171" xr:uid="{2BE57A52-AB3D-4EAC-80EE-2A8187E1B458}"/>
    <cellStyle name="60% - ส่วนที่ถูกเน้น6 14 4" xfId="5172" xr:uid="{D09B4E01-04DF-4BC0-8762-A9E1DD9C5CF6}"/>
    <cellStyle name="60% - ส่วนที่ถูกเน้น6 15" xfId="5173" xr:uid="{94633665-E507-455D-AC4C-7C262EBB3047}"/>
    <cellStyle name="60% - ส่วนที่ถูกเน้น6 15 2" xfId="5174" xr:uid="{D758C7FB-31E4-4499-AAA7-41969D0349D2}"/>
    <cellStyle name="60% - ส่วนที่ถูกเน้น6 15 2 2" xfId="5175" xr:uid="{E4CBAC2C-BF34-49DB-AB00-66B80C274C6D}"/>
    <cellStyle name="60% - ส่วนที่ถูกเน้น6 15 3" xfId="5176" xr:uid="{76BB765E-DE7A-48F9-BED8-E2D4F472A302}"/>
    <cellStyle name="60% - ส่วนที่ถูกเน้น6 15 3 2" xfId="5177" xr:uid="{73196CEA-7567-491A-BE9F-4C26A342E2EB}"/>
    <cellStyle name="60% - ส่วนที่ถูกเน้น6 15 4" xfId="5178" xr:uid="{A2C3C574-BCA8-4B6B-8BF3-BAFCF1820E1D}"/>
    <cellStyle name="60% - ส่วนที่ถูกเน้น6 16" xfId="5179" xr:uid="{0A98CFFD-9E8F-4D67-BBAC-FB5030324AFE}"/>
    <cellStyle name="60% - ส่วนที่ถูกเน้น6 16 2" xfId="5180" xr:uid="{867DDCCA-ECFB-44BB-B08E-B533BEB6585A}"/>
    <cellStyle name="60% - ส่วนที่ถูกเน้น6 16 2 2" xfId="5181" xr:uid="{1DBCD141-C34B-461A-9A14-91A63D104996}"/>
    <cellStyle name="60% - ส่วนที่ถูกเน้น6 16 3" xfId="5182" xr:uid="{75B8E22F-6B96-4FD7-A296-F867C751B1D7}"/>
    <cellStyle name="60% - ส่วนที่ถูกเน้น6 16 3 2" xfId="5183" xr:uid="{E1C53F54-A7E4-4AF3-B961-882D35B693C5}"/>
    <cellStyle name="60% - ส่วนที่ถูกเน้น6 16 4" xfId="5184" xr:uid="{92081170-DDC9-4B6C-BC98-D45FB22DAFBE}"/>
    <cellStyle name="60% - ส่วนที่ถูกเน้น6 17" xfId="5185" xr:uid="{57037361-B5D1-4C5F-8E4F-48FB125FEC4D}"/>
    <cellStyle name="60% - ส่วนที่ถูกเน้น6 17 2" xfId="5186" xr:uid="{911E9065-6706-47A1-A8AC-089A9D41B4BF}"/>
    <cellStyle name="60% - ส่วนที่ถูกเน้น6 17 2 2" xfId="5187" xr:uid="{D50E4543-6BDC-4D4A-8049-C9CC13200A0E}"/>
    <cellStyle name="60% - ส่วนที่ถูกเน้น6 17 3" xfId="5188" xr:uid="{EB2F54B7-422F-494A-A254-D2331C13EBD5}"/>
    <cellStyle name="60% - ส่วนที่ถูกเน้น6 17 3 2" xfId="5189" xr:uid="{57D6A96B-B43B-4FA2-84E3-B0004A62E025}"/>
    <cellStyle name="60% - ส่วนที่ถูกเน้น6 17 4" xfId="5190" xr:uid="{5BD30087-E9C1-4204-8871-B9F4C9525A5F}"/>
    <cellStyle name="60% - ส่วนที่ถูกเน้น6 18" xfId="5191" xr:uid="{F4A7CA83-6941-4079-8D6E-7D8BF865528A}"/>
    <cellStyle name="60% - ส่วนที่ถูกเน้น6 18 2" xfId="5192" xr:uid="{9AF9A555-7CE1-4070-894E-A43B0360C2AF}"/>
    <cellStyle name="60% - ส่วนที่ถูกเน้น6 18 2 2" xfId="5193" xr:uid="{4B28A554-9CF2-4679-9669-2B937B1AE44A}"/>
    <cellStyle name="60% - ส่วนที่ถูกเน้น6 18 3" xfId="5194" xr:uid="{7BEF9B07-54C1-4FAB-8406-5405D8B3AB55}"/>
    <cellStyle name="60% - ส่วนที่ถูกเน้น6 18 3 2" xfId="5195" xr:uid="{3694FD66-17BF-44B2-BEED-DBFDEB2357F6}"/>
    <cellStyle name="60% - ส่วนที่ถูกเน้น6 18 4" xfId="5196" xr:uid="{FC92AE10-2B23-4D5A-AC22-A87C6F4B8E1F}"/>
    <cellStyle name="60% - ส่วนที่ถูกเน้น6 19" xfId="5197" xr:uid="{9B6F692E-8D42-4369-A3A8-EAFF6CFD233E}"/>
    <cellStyle name="60% - ส่วนที่ถูกเน้น6 19 2" xfId="5198" xr:uid="{4F81AEC3-FAF6-4E67-85A7-E0795678758E}"/>
    <cellStyle name="60% - ส่วนที่ถูกเน้น6 19 2 2" xfId="5199" xr:uid="{01EB0790-6D34-4BF3-82E2-86DA3B0840A5}"/>
    <cellStyle name="60% - ส่วนที่ถูกเน้น6 19 2 3" xfId="5200" xr:uid="{9595B617-25D8-4307-8073-AB2C184B7E20}"/>
    <cellStyle name="60% - ส่วนที่ถูกเน้น6 19 2 4" xfId="5201" xr:uid="{E4348DF1-D850-4E98-85E7-139AF4ACCA03}"/>
    <cellStyle name="60% - ส่วนที่ถูกเน้น6 19 3" xfId="5202" xr:uid="{E232073A-F480-4A9F-93A3-DE314E74BEF1}"/>
    <cellStyle name="60% - ส่วนที่ถูกเน้น6 19 3 2" xfId="5203" xr:uid="{A0DB16A6-F980-42F6-BAE9-A8D4235A5362}"/>
    <cellStyle name="60% - ส่วนที่ถูกเน้น6 19 4" xfId="5204" xr:uid="{1A5584E1-2047-4D32-98B4-E140D84B9EC8}"/>
    <cellStyle name="60% - ส่วนที่ถูกเน้น6 19 5" xfId="5205" xr:uid="{B8480166-FC1D-410D-80A1-49D6E32F1B8C}"/>
    <cellStyle name="60% - ส่วนที่ถูกเน้น6 2" xfId="5206" xr:uid="{E31A2717-A6DD-40AA-8CBE-0821DC9620D4}"/>
    <cellStyle name="60% - ส่วนที่ถูกเน้น6 2 10" xfId="5207" xr:uid="{B1C98B18-3923-44D2-A8AF-A8CBDB6644FC}"/>
    <cellStyle name="60% - ส่วนที่ถูกเน้น6 2 2" xfId="5208" xr:uid="{C93FC7E3-5A2B-4614-9C5B-8E496E6C4A6B}"/>
    <cellStyle name="60% - ส่วนที่ถูกเน้น6 2 2 2" xfId="5209" xr:uid="{69D9FA77-A2E8-4A03-AC1E-5E701B6F31E3}"/>
    <cellStyle name="60% - ส่วนที่ถูกเน้น6 2 2 2 2" xfId="5210" xr:uid="{2AEAA29B-1A3D-4A37-A8FA-4C1B23EB2463}"/>
    <cellStyle name="60% - ส่วนที่ถูกเน้น6 2 2 2 2 2" xfId="5211" xr:uid="{8540CBA7-D87D-4B2D-9AF7-4D21B6888785}"/>
    <cellStyle name="60% - ส่วนที่ถูกเน้น6 2 2 2 3" xfId="5212" xr:uid="{1F2C1A56-5ECE-4B26-AE97-FE8077F155D7}"/>
    <cellStyle name="60% - ส่วนที่ถูกเน้น6 2 2 2 4" xfId="5213" xr:uid="{C76F5AB9-ECC4-497C-871E-819B92EFC536}"/>
    <cellStyle name="60% - ส่วนที่ถูกเน้น6 2 2 3" xfId="5214" xr:uid="{41F7AC21-6054-40A3-9033-16D9355D2F5F}"/>
    <cellStyle name="60% - ส่วนที่ถูกเน้น6 2 2 3 2" xfId="5215" xr:uid="{49F5A8BC-EC89-4B93-8B8F-DE5520A4937A}"/>
    <cellStyle name="60% - ส่วนที่ถูกเน้น6 2 2 4" xfId="5216" xr:uid="{A42F4030-1777-4DA9-A179-67D2091D5F69}"/>
    <cellStyle name="60% - ส่วนที่ถูกเน้น6 2 2 5" xfId="5217" xr:uid="{E911AEA0-60DB-460F-B76F-78225A6579D3}"/>
    <cellStyle name="60% - ส่วนที่ถูกเน้น6 2 3" xfId="5218" xr:uid="{20E97FF1-3F62-45A5-BE11-0B7D11417FF7}"/>
    <cellStyle name="60% - ส่วนที่ถูกเน้น6 2 3 2" xfId="5219" xr:uid="{FA09B325-5ACF-44C0-9FB2-5405776E7289}"/>
    <cellStyle name="60% - ส่วนที่ถูกเน้น6 2 4" xfId="5220" xr:uid="{B39ABF52-72F3-4F3A-8EA3-CBC4AF521D62}"/>
    <cellStyle name="60% - ส่วนที่ถูกเน้น6 2 4 2" xfId="5221" xr:uid="{F47BFD8C-ABD2-4A66-9561-2EE04C6D5946}"/>
    <cellStyle name="60% - ส่วนที่ถูกเน้น6 2 4 3" xfId="5222" xr:uid="{457C5260-79B2-4F32-BF09-142FC170ED82}"/>
    <cellStyle name="60% - ส่วนที่ถูกเน้น6 2 4 4" xfId="5223" xr:uid="{678C705C-8135-4CF1-AAB2-5F8100235017}"/>
    <cellStyle name="60% - ส่วนที่ถูกเน้น6 2 5" xfId="5224" xr:uid="{DD5749C1-6B0D-482E-9EA2-5158CAA7A496}"/>
    <cellStyle name="60% - ส่วนที่ถูกเน้น6 2 5 2" xfId="5225" xr:uid="{72EDE686-A626-4C95-89B2-839AFEDB60DC}"/>
    <cellStyle name="60% - ส่วนที่ถูกเน้น6 2 5 3" xfId="5226" xr:uid="{54BC16DC-6DCA-4D09-B66F-E3A79955EA95}"/>
    <cellStyle name="60% - ส่วนที่ถูกเน้น6 2 6" xfId="5227" xr:uid="{7E09E449-C36C-4CDD-9EDC-6EEDC3E71E62}"/>
    <cellStyle name="60% - ส่วนที่ถูกเน้น6 2 7" xfId="5228" xr:uid="{C9991555-54D8-42C0-BE88-BCD29E49403A}"/>
    <cellStyle name="60% - ส่วนที่ถูกเน้น6 2 8" xfId="5229" xr:uid="{0EE8E894-7EA9-4F7F-BCA8-1FFFFEFE2A39}"/>
    <cellStyle name="60% - ส่วนที่ถูกเน้น6 2 9" xfId="5230" xr:uid="{827E0549-A1D8-408D-B02E-9B992D931C42}"/>
    <cellStyle name="60% - ส่วนที่ถูกเน้น6 20" xfId="5231" xr:uid="{A267D34F-1524-4C34-A668-908AB62F7564}"/>
    <cellStyle name="60% - ส่วนที่ถูกเน้น6 20 2" xfId="5232" xr:uid="{2CFBFB5F-8A76-44F4-B703-6D9CE8E39397}"/>
    <cellStyle name="60% - ส่วนที่ถูกเน้น6 20 3" xfId="5233" xr:uid="{4866445D-8B3E-439E-89F9-C450B22518B2}"/>
    <cellStyle name="60% - ส่วนที่ถูกเน้น6 20 4" xfId="5234" xr:uid="{82D21EC5-1FAF-4EED-A5AB-402B0CAD21CC}"/>
    <cellStyle name="60% - ส่วนที่ถูกเน้น6 21" xfId="5235" xr:uid="{BED3D302-49CD-4DDC-B37E-9E366993ACB5}"/>
    <cellStyle name="60% - ส่วนที่ถูกเน้น6 21 2" xfId="5236" xr:uid="{331A0187-933A-49D7-AAE5-54D640651E93}"/>
    <cellStyle name="60% - ส่วนที่ถูกเน้น6 22" xfId="5237" xr:uid="{2BBF1BEC-4BD8-4890-A879-E5DB15C3D01D}"/>
    <cellStyle name="60% - ส่วนที่ถูกเน้น6 22 2" xfId="5238" xr:uid="{2BC4909F-1447-4226-8EEB-5EA8CBCB422F}"/>
    <cellStyle name="60% - ส่วนที่ถูกเน้น6 23" xfId="5239" xr:uid="{CD2B564A-6FFE-4C4C-A18A-3F68308AA42C}"/>
    <cellStyle name="60% - ส่วนที่ถูกเน้น6 23 2" xfId="5240" xr:uid="{FEC59DF9-E268-46B5-A342-51E56EA7B5D2}"/>
    <cellStyle name="60% - ส่วนที่ถูกเน้น6 24" xfId="5241" xr:uid="{6CB67B6A-E451-4FFE-9F50-803995EB3767}"/>
    <cellStyle name="60% - ส่วนที่ถูกเน้น6 24 2" xfId="5242" xr:uid="{5195E830-4124-4089-81BE-5B4DFCBC5986}"/>
    <cellStyle name="60% - ส่วนที่ถูกเน้น6 25" xfId="5243" xr:uid="{82995946-B6EF-450F-B986-77291A74C7C1}"/>
    <cellStyle name="60% - ส่วนที่ถูกเน้น6 25 2" xfId="5244" xr:uid="{A5ADC132-9320-4C08-B2D4-E8C7E2ABBFC5}"/>
    <cellStyle name="60% - ส่วนที่ถูกเน้น6 26" xfId="57566" xr:uid="{5282FC94-FEB2-4E7A-8FED-7FD58DEE80E8}"/>
    <cellStyle name="60% - ส่วนที่ถูกเน้น6 3" xfId="5245" xr:uid="{D2CFEA06-5F77-41CC-8899-A95A6784E2B8}"/>
    <cellStyle name="60% - ส่วนที่ถูกเน้น6 3 2" xfId="5246" xr:uid="{E7BA68C4-83F1-4337-9991-C77846A0C379}"/>
    <cellStyle name="60% - ส่วนที่ถูกเน้น6 3 2 2" xfId="5247" xr:uid="{2AD76AA0-2872-44C9-AD60-69E530ACF099}"/>
    <cellStyle name="60% - ส่วนที่ถูกเน้น6 3 3" xfId="5248" xr:uid="{D41C4602-FCC0-419E-927A-1EA85034B5A7}"/>
    <cellStyle name="60% - ส่วนที่ถูกเน้น6 3 3 2" xfId="5249" xr:uid="{97597612-0845-4427-9A76-217965C10AA9}"/>
    <cellStyle name="60% - ส่วนที่ถูกเน้น6 3 4" xfId="5250" xr:uid="{C0352DAD-00B5-4E5D-BAD8-2DA944CE96B8}"/>
    <cellStyle name="60% - ส่วนที่ถูกเน้น6 4" xfId="5251" xr:uid="{23DF0A73-B006-4E94-AF96-6B8FBBDB1A7B}"/>
    <cellStyle name="60% - ส่วนที่ถูกเน้น6 4 2" xfId="5252" xr:uid="{2D9CAF65-9631-48D1-8C4D-7FE5E6EFCE1F}"/>
    <cellStyle name="60% - ส่วนที่ถูกเน้น6 4 2 2" xfId="5253" xr:uid="{766F078E-062A-469E-AE5A-564392B4A1A7}"/>
    <cellStyle name="60% - ส่วนที่ถูกเน้น6 4 3" xfId="5254" xr:uid="{6CC040C4-A1E3-492C-9770-431EB386FB79}"/>
    <cellStyle name="60% - ส่วนที่ถูกเน้น6 4 3 2" xfId="5255" xr:uid="{DB0C6473-97BA-474D-9CF0-A44D7D76811C}"/>
    <cellStyle name="60% - ส่วนที่ถูกเน้น6 4 4" xfId="5256" xr:uid="{1FFF0010-4F46-483A-B0F5-00DB5A4FC728}"/>
    <cellStyle name="60% - ส่วนที่ถูกเน้น6 5" xfId="5257" xr:uid="{1843F8F7-EDC7-47CD-8692-74B430EB03E5}"/>
    <cellStyle name="60% - ส่วนที่ถูกเน้น6 5 2" xfId="5258" xr:uid="{3ACA7911-F2C9-4A3E-BB98-38089A456A10}"/>
    <cellStyle name="60% - ส่วนที่ถูกเน้น6 5 2 2" xfId="5259" xr:uid="{B9D2C861-9322-4312-8577-8BD24C0B8E26}"/>
    <cellStyle name="60% - ส่วนที่ถูกเน้น6 5 3" xfId="5260" xr:uid="{44C6C72D-CC0D-4C65-85C0-02F67F247928}"/>
    <cellStyle name="60% - ส่วนที่ถูกเน้น6 5 3 2" xfId="5261" xr:uid="{BFAC2DFE-7FBA-4004-B3BD-9DFD66B5E635}"/>
    <cellStyle name="60% - ส่วนที่ถูกเน้น6 5 4" xfId="5262" xr:uid="{F8348413-E7DE-4FF6-A51D-1EB7A527B8A9}"/>
    <cellStyle name="60% - ส่วนที่ถูกเน้น6 6" xfId="5263" xr:uid="{534726D3-6861-4790-967D-2C91294C22A0}"/>
    <cellStyle name="60% - ส่วนที่ถูกเน้น6 6 2" xfId="5264" xr:uid="{4373C2AB-3898-421D-B244-B3C438C111C0}"/>
    <cellStyle name="60% - ส่วนที่ถูกเน้น6 6 2 2" xfId="5265" xr:uid="{01C7CF5E-1899-47D4-95B7-CC5B1637F6D8}"/>
    <cellStyle name="60% - ส่วนที่ถูกเน้น6 6 3" xfId="5266" xr:uid="{2D4EE825-A011-4919-ABB4-A15810F6CCA5}"/>
    <cellStyle name="60% - ส่วนที่ถูกเน้น6 6 3 2" xfId="5267" xr:uid="{4356BF4C-9C87-4DA2-B896-D324F1441A64}"/>
    <cellStyle name="60% - ส่วนที่ถูกเน้น6 6 4" xfId="5268" xr:uid="{06A90F60-7E14-45DA-8D26-5D9817C0D240}"/>
    <cellStyle name="60% - ส่วนที่ถูกเน้น6 7" xfId="5269" xr:uid="{217033BD-25BE-466C-BC4F-B6F1BAF55D32}"/>
    <cellStyle name="60% - ส่วนที่ถูกเน้น6 7 2" xfId="5270" xr:uid="{98F8038B-A19A-4E12-817B-C2EBFC4C0D1C}"/>
    <cellStyle name="60% - ส่วนที่ถูกเน้น6 7 2 2" xfId="5271" xr:uid="{4ED90F35-2DAF-46A2-99C7-74928F69F6D7}"/>
    <cellStyle name="60% - ส่วนที่ถูกเน้น6 7 3" xfId="5272" xr:uid="{1B271764-94E3-4ACB-A0FE-E6777C3195CF}"/>
    <cellStyle name="60% - ส่วนที่ถูกเน้น6 7 3 2" xfId="5273" xr:uid="{EDA44BD2-44DC-4BC3-ADFA-02806FF60AC4}"/>
    <cellStyle name="60% - ส่วนที่ถูกเน้น6 7 4" xfId="5274" xr:uid="{4ED92C9C-E722-4F28-BE93-EA766B3AA487}"/>
    <cellStyle name="60% - ส่วนที่ถูกเน้น6 8" xfId="5275" xr:uid="{E289303A-5828-40BB-942C-F60A1CB3CEE6}"/>
    <cellStyle name="60% - ส่วนที่ถูกเน้น6 8 2" xfId="5276" xr:uid="{31AECB0F-F786-48BA-9C1F-DD28534A0C16}"/>
    <cellStyle name="60% - ส่วนที่ถูกเน้น6 8 2 2" xfId="5277" xr:uid="{F5B71890-B648-4573-9D22-3CEA1E7CC357}"/>
    <cellStyle name="60% - ส่วนที่ถูกเน้น6 8 3" xfId="5278" xr:uid="{EEEC40F8-D082-48D4-B6AC-3B6C4BEA9E6B}"/>
    <cellStyle name="60% - ส่วนที่ถูกเน้น6 8 3 2" xfId="5279" xr:uid="{E2F30403-3CBF-4351-A9CC-BC2806AA1C0F}"/>
    <cellStyle name="60% - ส่วนที่ถูกเน้น6 8 4" xfId="5280" xr:uid="{4BE8B182-E936-4B33-BD18-36489ACBD403}"/>
    <cellStyle name="60% - ส่วนที่ถูกเน้น6 9" xfId="5281" xr:uid="{B375A186-3032-4B99-A6CD-420DA1A7762B}"/>
    <cellStyle name="60% - ส่วนที่ถูกเน้น6 9 2" xfId="5282" xr:uid="{3006BD1C-F87D-4392-88ED-88BD9B23119A}"/>
    <cellStyle name="60% - ส่วนที่ถูกเน้น6 9 2 2" xfId="5283" xr:uid="{8132C58D-5605-4819-B0B2-2FE20D11C2EB}"/>
    <cellStyle name="60% - ส่วนที่ถูกเน้น6 9 3" xfId="5284" xr:uid="{EB71A723-19EF-4BAA-9191-E5199568D1B2}"/>
    <cellStyle name="60% - ส่วนที่ถูกเน้น6 9 3 2" xfId="5285" xr:uid="{B3B481ED-4D02-4D15-89A7-B6D928B6C060}"/>
    <cellStyle name="60% - ส่วนที่ถูกเน้น6 9 4" xfId="5286" xr:uid="{AD3EA6AE-1319-4477-B095-88FC49D28157}"/>
    <cellStyle name="75" xfId="5287" xr:uid="{32430C13-3E45-4715-BB7D-2A1598101698}"/>
    <cellStyle name="75 2" xfId="5288" xr:uid="{C4F46EF9-AE3C-424C-A4A2-E4DA61B419D6}"/>
    <cellStyle name="75 3" xfId="5289" xr:uid="{C30B9BC3-BE42-405E-B5FB-F587418795D6}"/>
    <cellStyle name="75 4" xfId="5290" xr:uid="{F22D2A5A-A7A7-41B1-A21D-035EEFE4AB75}"/>
    <cellStyle name="75 5" xfId="5291" xr:uid="{B3F1BD67-736A-4331-8D52-1FB11AAB9659}"/>
    <cellStyle name="A??? [0]_INQUIRY ????A?A? " xfId="129" xr:uid="{C81F4223-15FD-4549-AD9E-F26CEC293D8B}"/>
    <cellStyle name="A???_INQUIRY ????A?A? " xfId="130" xr:uid="{E9CDEE02-D8E3-4E50-9CFB-7D0E02D82E9B}"/>
    <cellStyle name="Accent1" xfId="44" builtinId="29" customBuiltin="1"/>
    <cellStyle name="Accent1 10" xfId="5292" xr:uid="{5AA08110-7A55-439D-9784-5787E16926AB}"/>
    <cellStyle name="Accent1 11" xfId="5293" xr:uid="{A299517B-F647-4280-AF42-4B6AC8910257}"/>
    <cellStyle name="Accent1 12" xfId="5294" xr:uid="{A14713C7-0CDC-4A19-A1F2-D270C5653E78}"/>
    <cellStyle name="Accent1 13" xfId="5295" xr:uid="{6DE0BD7E-4A6E-4BBE-B7CA-C4298BC5DA2D}"/>
    <cellStyle name="Accent1 14" xfId="5296" xr:uid="{01308904-C604-4E8E-8CB6-720701DC26EE}"/>
    <cellStyle name="Accent1 15" xfId="5297" xr:uid="{63ABF807-020C-40B6-B09C-8616C795AF5A}"/>
    <cellStyle name="Accent1 16" xfId="5298" xr:uid="{65969543-C850-4182-B9F5-50674C78BC2F}"/>
    <cellStyle name="Accent1 17" xfId="5299" xr:uid="{7D34AF37-6B9D-48C6-913A-65FD05F0CE1B}"/>
    <cellStyle name="Accent1 18" xfId="5300" xr:uid="{B6D558DE-51E4-4BBE-BC13-74C162FB49D9}"/>
    <cellStyle name="Accent1 2" xfId="167" xr:uid="{26DBFB80-15E7-4AA9-AC52-2A8355A63794}"/>
    <cellStyle name="Accent1 2 10" xfId="58041" xr:uid="{B136B8DC-A9A2-45A6-9126-3901768AE955}"/>
    <cellStyle name="Accent1 2 11" xfId="58042" xr:uid="{885722E8-CA64-42B9-9528-84B164377137}"/>
    <cellStyle name="Accent1 2 11 2" xfId="58043" xr:uid="{FEBE6F70-932C-43FA-925C-664AAB8F26A4}"/>
    <cellStyle name="Accent1 2 11 2 2" xfId="58044" xr:uid="{50B245AB-267F-41BE-87FF-5C5FDB6C0481}"/>
    <cellStyle name="Accent1 2 11 2 2 2" xfId="58045" xr:uid="{36B3AA25-2EAD-421C-8D07-866DFD0449EB}"/>
    <cellStyle name="Accent1 2 12" xfId="58046" xr:uid="{AFCF4935-2C22-4877-B892-74F66CA12BDE}"/>
    <cellStyle name="Accent1 2 12 2" xfId="58047" xr:uid="{65650897-031E-4FBC-9F05-8C71543ED8E8}"/>
    <cellStyle name="Accent1 2 13" xfId="58048" xr:uid="{429CDE29-90B6-44E0-BBA2-4411C1C22751}"/>
    <cellStyle name="Accent1 2 2" xfId="287" xr:uid="{A5D785AF-BB1B-46BA-A1E7-E94A3D1F164D}"/>
    <cellStyle name="Accent1 2 2 2" xfId="5302" xr:uid="{9FEE68D8-1112-46D4-9651-303611F91FFB}"/>
    <cellStyle name="Accent1 2 2 3" xfId="58049" xr:uid="{B1AFEB35-DEC1-46CD-84CB-DB2E40BF4F7C}"/>
    <cellStyle name="Accent1 2 2 4" xfId="5301" xr:uid="{1F10E5A0-4065-49E5-8C52-8C2CC8D086EE}"/>
    <cellStyle name="Accent1 2 3" xfId="286" xr:uid="{07B23672-9F69-432C-A7AB-DC0F734ACB80}"/>
    <cellStyle name="Accent1 2 3 2" xfId="5304" xr:uid="{00B009B7-EA12-48E1-90C7-A9E8544C364C}"/>
    <cellStyle name="Accent1 2 3 3" xfId="58050" xr:uid="{47EDAE2B-454F-4814-A35B-5A930AC07E38}"/>
    <cellStyle name="Accent1 2 3 4" xfId="5303" xr:uid="{4ADB0309-7546-4891-9A77-27145A0ABAB4}"/>
    <cellStyle name="Accent1 2 4" xfId="5305" xr:uid="{5B164FE7-FA51-4B62-A5BC-E54A22A1C5F1}"/>
    <cellStyle name="Accent1 2 4 2" xfId="58051" xr:uid="{14A872D0-5239-4B27-929D-453C23A975E9}"/>
    <cellStyle name="Accent1 2 5" xfId="5306" xr:uid="{92A2C48A-5642-4DB2-9FF8-7549A8F10EA7}"/>
    <cellStyle name="Accent1 2 5 2" xfId="58052" xr:uid="{7E6AB194-3E36-4E01-A955-7E31C5A0B9EB}"/>
    <cellStyle name="Accent1 2 6" xfId="5307" xr:uid="{EEF4CB96-5670-4992-8EDF-C3836E8B7F9B}"/>
    <cellStyle name="Accent1 2 6 2" xfId="58053" xr:uid="{AB91DE2F-5599-4DB6-A24B-CB339C877DE5}"/>
    <cellStyle name="Accent1 2 7" xfId="5308" xr:uid="{8A6173A5-97E8-4B88-ABEA-17DAB233AD22}"/>
    <cellStyle name="Accent1 2 7 2" xfId="58054" xr:uid="{FBB16C29-D7C7-4A81-8DFF-A4ABF5E79494}"/>
    <cellStyle name="Accent1 2 8" xfId="5309" xr:uid="{75587DF9-FF16-4F88-BD2A-D93DDDEB6660}"/>
    <cellStyle name="Accent1 2 8 2" xfId="58056" xr:uid="{A66B51BE-59B4-402F-8B17-3568D9739868}"/>
    <cellStyle name="Accent1 2 8 2 2" xfId="58057" xr:uid="{9979118D-DA6D-4D3D-AB4C-3D3F35651E9A}"/>
    <cellStyle name="Accent1 2 8 2 2 2" xfId="58058" xr:uid="{7C2BA9B0-F7D1-460B-AD4D-38CD1715FD8B}"/>
    <cellStyle name="Accent1 2 8 3" xfId="58059" xr:uid="{0842022C-5B71-4348-8195-0787554969F9}"/>
    <cellStyle name="Accent1 2 8 4" xfId="58060" xr:uid="{3DAE8C63-0B96-43C4-A9B2-760FBCF85C34}"/>
    <cellStyle name="Accent1 2 8 5" xfId="58055" xr:uid="{E5F1A5E1-1AF8-4EAB-B922-B2D7640828B5}"/>
    <cellStyle name="Accent1 2 9" xfId="58061" xr:uid="{1A700826-1293-4FBA-9A1E-CB44800331F3}"/>
    <cellStyle name="Accent1 3" xfId="5310" xr:uid="{D1210025-8320-44E6-B50F-C190A936F958}"/>
    <cellStyle name="Accent1 3 2" xfId="5311" xr:uid="{C5D507B2-C11A-4657-80B3-1C59C778FF30}"/>
    <cellStyle name="Accent1 3 2 2" xfId="5312" xr:uid="{BA53C602-931B-4E97-81B4-4C41740D0A53}"/>
    <cellStyle name="Accent1 3 2 3" xfId="58063" xr:uid="{33470F0C-5F3C-446E-B46A-5E20A4387658}"/>
    <cellStyle name="Accent1 3 3" xfId="5313" xr:uid="{F46E849C-E3F3-488E-B534-002951023F8E}"/>
    <cellStyle name="Accent1 3 4" xfId="5314" xr:uid="{F3D854B2-2E45-4925-9AC6-DF7FEF2BE303}"/>
    <cellStyle name="Accent1 3 5" xfId="58062" xr:uid="{06CF2C63-47F4-421E-B43D-ED2B91B7A48E}"/>
    <cellStyle name="Accent1 4" xfId="5315" xr:uid="{F4291F4B-9BE0-422F-BEA6-5206146B971C}"/>
    <cellStyle name="Accent1 4 2" xfId="5316" xr:uid="{19813604-4EC1-4706-94BD-1DB7112876A6}"/>
    <cellStyle name="Accent1 4 2 2" xfId="5317" xr:uid="{1CC77848-E16A-4290-8661-ADF97AC5CEBB}"/>
    <cellStyle name="Accent1 4 2 3" xfId="58065" xr:uid="{74FE6CDA-FDDF-4654-AD50-C2B8B7AC6B37}"/>
    <cellStyle name="Accent1 4 3" xfId="5318" xr:uid="{62A45ABF-2081-4F0B-BE4C-24EC00F8E590}"/>
    <cellStyle name="Accent1 4 4" xfId="5319" xr:uid="{91457C35-43C3-4330-B350-539FAD1A6941}"/>
    <cellStyle name="Accent1 4 5" xfId="5320" xr:uid="{2D7B07E4-2786-4393-91EA-B26F6B5AB9C7}"/>
    <cellStyle name="Accent1 4 6" xfId="5321" xr:uid="{8E03924B-B81C-4800-88EF-D17A91413BAD}"/>
    <cellStyle name="Accent1 4 7" xfId="5322" xr:uid="{C6029092-E650-44C9-828D-0E96366603A7}"/>
    <cellStyle name="Accent1 4 8" xfId="58064" xr:uid="{A6263F69-C1DA-42D8-9B1D-6B8BDFB21FE9}"/>
    <cellStyle name="Accent1 5" xfId="5323" xr:uid="{09D0DE33-8F02-42EE-A52E-ADE9F9293D90}"/>
    <cellStyle name="Accent1 5 2" xfId="5324" xr:uid="{20D351C1-5328-4B70-8143-6A477E383889}"/>
    <cellStyle name="Accent1 5 2 2" xfId="58066" xr:uid="{01F033CC-5FC6-43B6-92C0-212C5C0A0973}"/>
    <cellStyle name="Accent1 5 3" xfId="5325" xr:uid="{DC59355C-0D02-4261-A211-436C59897CA6}"/>
    <cellStyle name="Accent1 5 4" xfId="5326" xr:uid="{A45E48B5-A48B-4A02-80B2-FFDA51F9E26D}"/>
    <cellStyle name="Accent1 6" xfId="5327" xr:uid="{142944E2-13C2-4D7F-B34F-3BB47B93D84D}"/>
    <cellStyle name="Accent1 6 2" xfId="5328" xr:uid="{58D900FA-5607-4938-936A-4A74D94356EA}"/>
    <cellStyle name="Accent1 6 2 2" xfId="58067" xr:uid="{B2A2AF50-E11A-4949-A8F0-514667E5655E}"/>
    <cellStyle name="Accent1 6 3" xfId="5329" xr:uid="{28AB8773-78B2-4424-B95F-9E31A5AA06D1}"/>
    <cellStyle name="Accent1 7" xfId="5330" xr:uid="{FCE63787-9634-4587-B9AD-23D18BAFAAD8}"/>
    <cellStyle name="Accent1 8" xfId="5331" xr:uid="{4AC42BEA-6882-464C-99FE-1475CB99F674}"/>
    <cellStyle name="Accent1 9" xfId="5332" xr:uid="{A7CEF6D2-AC57-4F97-A212-0FD899770EC8}"/>
    <cellStyle name="Accent2" xfId="47" builtinId="33" customBuiltin="1"/>
    <cellStyle name="Accent2 10" xfId="5333" xr:uid="{62318656-837B-4884-9C33-8EF6D80F21A3}"/>
    <cellStyle name="Accent2 11" xfId="5334" xr:uid="{C5B0DC30-69EF-46E3-91FE-1E31BEE524D0}"/>
    <cellStyle name="Accent2 12" xfId="5335" xr:uid="{EB826A84-1689-4EE2-B390-0292FB3FA18A}"/>
    <cellStyle name="Accent2 13" xfId="5336" xr:uid="{5CAE67D7-45DE-4BA8-ABA3-B7F151704D4D}"/>
    <cellStyle name="Accent2 14" xfId="5337" xr:uid="{EFC8B5C6-D93B-4AE0-973D-3D962D4EFA50}"/>
    <cellStyle name="Accent2 15" xfId="5338" xr:uid="{5FC4B489-0D79-4547-93AC-F3B6D2F627A6}"/>
    <cellStyle name="Accent2 16" xfId="5339" xr:uid="{7EFF3809-9E64-4C96-8D80-63556B687CB5}"/>
    <cellStyle name="Accent2 17" xfId="5340" xr:uid="{E7D26836-A89A-4D7D-98F7-CE1FD90B359A}"/>
    <cellStyle name="Accent2 18" xfId="5341" xr:uid="{A25FBA8F-721B-4B35-984C-EB0CD81FE666}"/>
    <cellStyle name="Accent2 2" xfId="168" xr:uid="{EBA0D284-01BD-443D-9F7F-38AAE1D22348}"/>
    <cellStyle name="Accent2 2 10" xfId="58068" xr:uid="{CACF9073-3FA1-47F9-B90E-FDE41020D8BC}"/>
    <cellStyle name="Accent2 2 11" xfId="58069" xr:uid="{DB39B125-D98F-4F69-B5D9-EB931A01C710}"/>
    <cellStyle name="Accent2 2 11 2" xfId="58070" xr:uid="{2FEC3E20-9B3D-4064-A028-BAC9BF9E6AC3}"/>
    <cellStyle name="Accent2 2 11 2 2" xfId="58071" xr:uid="{6A8554F2-7EE3-4C1E-AFC9-2BF47F885A0D}"/>
    <cellStyle name="Accent2 2 11 2 2 2" xfId="58072" xr:uid="{104E3322-BFC5-4286-8193-30E0360E38E4}"/>
    <cellStyle name="Accent2 2 12" xfId="58073" xr:uid="{FA1FE9B7-9B3B-42A3-971F-3988CFE11F5E}"/>
    <cellStyle name="Accent2 2 12 2" xfId="58074" xr:uid="{8FC6E217-9C57-4A64-80DE-8C6B6E4E87BC}"/>
    <cellStyle name="Accent2 2 13" xfId="58075" xr:uid="{86AFB982-2523-435A-9778-39EA2161AD91}"/>
    <cellStyle name="Accent2 2 2" xfId="289" xr:uid="{F8DCE526-B3FA-489D-8298-4C6C3AB5F1E1}"/>
    <cellStyle name="Accent2 2 2 2" xfId="5343" xr:uid="{FC196114-5470-4CE2-97DB-8FDD1B9B886A}"/>
    <cellStyle name="Accent2 2 2 3" xfId="5342" xr:uid="{2D05C36A-DF3F-4125-814E-CC0C17A67804}"/>
    <cellStyle name="Accent2 2 3" xfId="288" xr:uid="{81280030-542A-4E15-8325-E625D9B1BE28}"/>
    <cellStyle name="Accent2 2 3 2" xfId="5345" xr:uid="{63D3CAA7-6F2D-4641-BCCF-E5333D85FA37}"/>
    <cellStyle name="Accent2 2 3 3" xfId="58076" xr:uid="{CDA20A66-348F-4148-A582-ECFB2F36A709}"/>
    <cellStyle name="Accent2 2 3 4" xfId="5344" xr:uid="{D32B25CD-9468-419B-8376-AB955F34D3ED}"/>
    <cellStyle name="Accent2 2 4" xfId="5346" xr:uid="{4281E257-52EB-4D2B-93B4-3E87892C2904}"/>
    <cellStyle name="Accent2 2 4 2" xfId="58077" xr:uid="{9A6C56A5-461C-40BE-A8B2-5A4C4F3818B7}"/>
    <cellStyle name="Accent2 2 5" xfId="5347" xr:uid="{3761CF64-8D6C-4043-85AB-D9DF0E460884}"/>
    <cellStyle name="Accent2 2 5 2" xfId="58078" xr:uid="{9C1FB0D1-4CE7-4782-90E4-1D76779BA366}"/>
    <cellStyle name="Accent2 2 6" xfId="5348" xr:uid="{C1806CB8-1AEC-4E1C-AF32-6C5452CD183E}"/>
    <cellStyle name="Accent2 2 6 2" xfId="58079" xr:uid="{5213140E-1BFE-43DA-9BB5-E31DEB808F10}"/>
    <cellStyle name="Accent2 2 7" xfId="5349" xr:uid="{31097CDB-006A-450A-892C-79B99D7839D1}"/>
    <cellStyle name="Accent2 2 7 2" xfId="58080" xr:uid="{1FD7B1D7-AB4C-4F65-9B8A-DFBB85529413}"/>
    <cellStyle name="Accent2 2 8" xfId="5350" xr:uid="{420E7888-21F2-4379-9A13-3D190E29ADC4}"/>
    <cellStyle name="Accent2 2 8 2" xfId="58082" xr:uid="{EF7EFE95-667F-448E-AE36-AE8E7030B3E3}"/>
    <cellStyle name="Accent2 2 8 2 2" xfId="58083" xr:uid="{BD2D3A57-2EDD-4149-935D-736AA2C749ED}"/>
    <cellStyle name="Accent2 2 8 2 2 2" xfId="58084" xr:uid="{43F1FB87-9BF6-4318-B828-521DA0D2C256}"/>
    <cellStyle name="Accent2 2 8 3" xfId="58085" xr:uid="{ED546A30-6301-4C77-8B22-A4069CC86690}"/>
    <cellStyle name="Accent2 2 8 4" xfId="58086" xr:uid="{B9E93EDA-7B9A-41CF-B32B-40D151B89E57}"/>
    <cellStyle name="Accent2 2 8 5" xfId="58081" xr:uid="{882AF259-935E-4373-BDF5-7CF528D7B528}"/>
    <cellStyle name="Accent2 2 9" xfId="58087" xr:uid="{9197F0C9-288F-470A-8120-4E7D18B55A87}"/>
    <cellStyle name="Accent2 3" xfId="5351" xr:uid="{27A368B1-A126-4CD5-A469-663F153B320F}"/>
    <cellStyle name="Accent2 3 2" xfId="5352" xr:uid="{A5D774F8-BCFD-4B28-B4DF-33BB3EA7A32F}"/>
    <cellStyle name="Accent2 3 2 2" xfId="5353" xr:uid="{15CC0E05-0190-49E1-A85C-6A60CAF615B7}"/>
    <cellStyle name="Accent2 3 2 3" xfId="58089" xr:uid="{63D22D0D-F9F8-421E-B6C6-3A99AD878C49}"/>
    <cellStyle name="Accent2 3 3" xfId="5354" xr:uid="{71C32A85-E3FA-4087-B5B4-D015D458EE10}"/>
    <cellStyle name="Accent2 3 4" xfId="5355" xr:uid="{9811519F-8E50-4AF0-93B5-57771AFD1643}"/>
    <cellStyle name="Accent2 3 5" xfId="58088" xr:uid="{27BCBA06-7D11-476A-B41B-2D781754F0E6}"/>
    <cellStyle name="Accent2 4" xfId="5356" xr:uid="{73B30525-446E-47EB-AF16-BA67CF23EC9C}"/>
    <cellStyle name="Accent2 4 2" xfId="5357" xr:uid="{BF9CCC9C-E805-47DA-B371-2F00F2DDFF85}"/>
    <cellStyle name="Accent2 4 2 2" xfId="5358" xr:uid="{448462E5-11AF-4EC2-9FE2-38D6E8C2DC06}"/>
    <cellStyle name="Accent2 4 2 3" xfId="58091" xr:uid="{889FBFC5-73A5-480E-B0B4-009D1091A5ED}"/>
    <cellStyle name="Accent2 4 3" xfId="5359" xr:uid="{DDF52939-4A52-4B2C-8ED8-A818C3366D7D}"/>
    <cellStyle name="Accent2 4 4" xfId="5360" xr:uid="{2D098AF8-2CBA-4641-A887-DE47233C7D2A}"/>
    <cellStyle name="Accent2 4 5" xfId="5361" xr:uid="{D95E9E18-E5A5-4D6A-88F1-D4B61FE6748C}"/>
    <cellStyle name="Accent2 4 6" xfId="5362" xr:uid="{5D9D7711-0630-475A-B379-3F1353878469}"/>
    <cellStyle name="Accent2 4 7" xfId="5363" xr:uid="{E00EB8D7-97BB-49A9-A92A-E9769791CBF0}"/>
    <cellStyle name="Accent2 4 8" xfId="58090" xr:uid="{1BE59EC4-1BD0-48BB-9ADA-1621E7CE586D}"/>
    <cellStyle name="Accent2 5" xfId="5364" xr:uid="{A943FCF2-1232-4CE2-988B-123E79E8B0A9}"/>
    <cellStyle name="Accent2 5 2" xfId="5365" xr:uid="{2691B5FE-621E-4CDB-9390-DCF8BEAD89E7}"/>
    <cellStyle name="Accent2 5 2 2" xfId="58092" xr:uid="{1EA77D98-34D5-403C-A48D-F36EC43632FB}"/>
    <cellStyle name="Accent2 5 3" xfId="5366" xr:uid="{3AF1C9DF-8259-4A0C-B12C-9F53FA5E5541}"/>
    <cellStyle name="Accent2 5 4" xfId="5367" xr:uid="{DD9E083A-B6C3-4992-BD43-14D1A9B77BA7}"/>
    <cellStyle name="Accent2 6" xfId="5368" xr:uid="{EB9922B8-EF10-4BCF-8B6C-C0019B629690}"/>
    <cellStyle name="Accent2 6 2" xfId="5369" xr:uid="{002A5033-F81B-4F57-9085-332998E457F5}"/>
    <cellStyle name="Accent2 6 2 2" xfId="58093" xr:uid="{90742D21-AA3A-44D1-BD31-DCF7712F02C3}"/>
    <cellStyle name="Accent2 6 3" xfId="5370" xr:uid="{D2747A13-25BA-4B2B-B664-84E3C69F8312}"/>
    <cellStyle name="Accent2 7" xfId="5371" xr:uid="{671CDD70-3E1C-45B8-AB81-8FC853E52F72}"/>
    <cellStyle name="Accent2 8" xfId="5372" xr:uid="{13520DE1-E601-44B1-AE17-7E281E57F980}"/>
    <cellStyle name="Accent2 9" xfId="5373" xr:uid="{5405F088-C561-4194-86DF-B52B8B0B80B9}"/>
    <cellStyle name="Accent3" xfId="50" builtinId="37" customBuiltin="1"/>
    <cellStyle name="Accent3 10" xfId="5374" xr:uid="{D840651E-4966-4C2D-8B02-5AB79F86C763}"/>
    <cellStyle name="Accent3 11" xfId="5375" xr:uid="{EFD241E5-4787-4295-8CA3-6D9A0D427F26}"/>
    <cellStyle name="Accent3 12" xfId="5376" xr:uid="{02CD7690-6833-40B9-AF18-A0424873D29F}"/>
    <cellStyle name="Accent3 13" xfId="5377" xr:uid="{B9A00B53-3339-4F11-883A-DD29FD591952}"/>
    <cellStyle name="Accent3 14" xfId="5378" xr:uid="{012A8878-1E06-42CE-9053-DEAACAEC5245}"/>
    <cellStyle name="Accent3 15" xfId="5379" xr:uid="{4172F035-E4C8-445A-9E27-6540A9F9A686}"/>
    <cellStyle name="Accent3 16" xfId="5380" xr:uid="{3CDBD1CC-E7BA-4626-9ED5-4370FDACC54A}"/>
    <cellStyle name="Accent3 17" xfId="5381" xr:uid="{0AC35897-9A33-49FE-8D59-DE04F2AD03E0}"/>
    <cellStyle name="Accent3 18" xfId="5382" xr:uid="{145535B2-39EE-4810-8BE9-7268342502A4}"/>
    <cellStyle name="Accent3 2" xfId="169" xr:uid="{C026B82B-386A-47AC-985E-8084D93880B7}"/>
    <cellStyle name="Accent3 2 10" xfId="58094" xr:uid="{272E0057-8B7C-4138-BF03-0EBC3616FAC4}"/>
    <cellStyle name="Accent3 2 11" xfId="58095" xr:uid="{61A3F1A1-C707-4524-96D1-65D79FDF6089}"/>
    <cellStyle name="Accent3 2 11 2" xfId="58096" xr:uid="{00F0BA1A-BAF7-42C4-854E-EB4E41992B08}"/>
    <cellStyle name="Accent3 2 11 2 2" xfId="58097" xr:uid="{28EDAB31-51CE-4D7A-BFFB-C6D8C2803969}"/>
    <cellStyle name="Accent3 2 11 2 2 2" xfId="58098" xr:uid="{76FA8032-8D27-4941-85C0-2A31287FF422}"/>
    <cellStyle name="Accent3 2 12" xfId="58099" xr:uid="{CD9603A1-F8D1-44C6-8EF9-11E46BF78256}"/>
    <cellStyle name="Accent3 2 12 2" xfId="58100" xr:uid="{565D413C-78CB-465D-AF14-9216532FC20D}"/>
    <cellStyle name="Accent3 2 13" xfId="58101" xr:uid="{2DD57F00-1870-4D7A-83DF-B1BACACAE816}"/>
    <cellStyle name="Accent3 2 2" xfId="291" xr:uid="{6249E9B4-B8DA-483A-B9C2-1AF78AD61633}"/>
    <cellStyle name="Accent3 2 2 2" xfId="5384" xr:uid="{88BBC573-2536-4505-86EC-DADD5261AE86}"/>
    <cellStyle name="Accent3 2 2 3" xfId="58102" xr:uid="{0F1CE1AD-60AB-436A-A505-5EBEFB97D9A9}"/>
    <cellStyle name="Accent3 2 2 4" xfId="5383" xr:uid="{DE6F833F-0FC0-46CE-B450-22BEE035DE2A}"/>
    <cellStyle name="Accent3 2 3" xfId="290" xr:uid="{DFC74CA3-5847-4143-9820-0B46E45F8B80}"/>
    <cellStyle name="Accent3 2 3 2" xfId="5386" xr:uid="{415E40CB-630F-4ACC-9023-B46E412B596B}"/>
    <cellStyle name="Accent3 2 3 3" xfId="58103" xr:uid="{9F50C78D-2701-41B9-B43B-98F4BEB6A3A4}"/>
    <cellStyle name="Accent3 2 3 4" xfId="5385" xr:uid="{50CB1D8E-034A-49DD-9C2E-FD0257BC3B39}"/>
    <cellStyle name="Accent3 2 4" xfId="5387" xr:uid="{E6A5DDE2-A9EE-45C9-AD0A-2557B2E38C42}"/>
    <cellStyle name="Accent3 2 4 2" xfId="58104" xr:uid="{C121BBBD-760D-4259-A863-E7611613307A}"/>
    <cellStyle name="Accent3 2 5" xfId="5388" xr:uid="{3D7C9C7A-947C-4995-A65E-BC32E11A94F7}"/>
    <cellStyle name="Accent3 2 5 2" xfId="58105" xr:uid="{555E77D1-645A-43BA-AEF9-A433025B9358}"/>
    <cellStyle name="Accent3 2 6" xfId="5389" xr:uid="{7CD425D5-315A-438B-9622-32B4A1BE9DCA}"/>
    <cellStyle name="Accent3 2 6 2" xfId="58106" xr:uid="{ED06A3D7-2CC7-46E7-90A4-3BA4FC6E81C1}"/>
    <cellStyle name="Accent3 2 7" xfId="5390" xr:uid="{5FDD55C1-CE88-4084-96E9-86071FE8A302}"/>
    <cellStyle name="Accent3 2 7 2" xfId="58107" xr:uid="{B0CBB3A8-6FE1-4741-94B5-C949827BE243}"/>
    <cellStyle name="Accent3 2 8" xfId="58108" xr:uid="{22B19E92-36B7-4C5F-A883-8D4F7A180CDE}"/>
    <cellStyle name="Accent3 2 8 2" xfId="58109" xr:uid="{CEC5D5B4-E6CB-4E79-A5F6-1583883B6691}"/>
    <cellStyle name="Accent3 2 8 2 2" xfId="58110" xr:uid="{97A7A688-9F43-44C1-BF4C-6D67EDC4C812}"/>
    <cellStyle name="Accent3 2 8 2 2 2" xfId="58111" xr:uid="{79B93F29-C986-42AB-B9F4-6C81E601D5E5}"/>
    <cellStyle name="Accent3 2 8 3" xfId="58112" xr:uid="{D174A475-A3D5-41D7-8A4E-01BA0282455D}"/>
    <cellStyle name="Accent3 2 8 4" xfId="58113" xr:uid="{39654967-B813-4DC5-9A11-F2773906810C}"/>
    <cellStyle name="Accent3 2 9" xfId="58114" xr:uid="{5B188F78-92C9-4EA0-A8E4-A79A3A12027E}"/>
    <cellStyle name="Accent3 3" xfId="5391" xr:uid="{BA22F825-C979-4345-B1F2-70A3FFA9046F}"/>
    <cellStyle name="Accent3 3 2" xfId="5392" xr:uid="{91A5B59A-0A6B-427D-A631-BEEE74D1A928}"/>
    <cellStyle name="Accent3 3 2 2" xfId="5393" xr:uid="{75A9E5B8-B0C0-419C-8072-0720C6875CD5}"/>
    <cellStyle name="Accent3 3 2 3" xfId="58116" xr:uid="{31FE5391-8572-4B4E-B26F-D3B3AA2420A7}"/>
    <cellStyle name="Accent3 3 3" xfId="5394" xr:uid="{27C52996-84DD-4CA2-92C3-109EC25435F5}"/>
    <cellStyle name="Accent3 3 4" xfId="5395" xr:uid="{C467AEC5-D427-4B1D-B1A2-DE173300D1A1}"/>
    <cellStyle name="Accent3 3 5" xfId="58115" xr:uid="{7284D6A5-4100-4E4C-ADFF-02115C495B90}"/>
    <cellStyle name="Accent3 4" xfId="5396" xr:uid="{C855DA14-AF5D-4812-9BC4-87071C6270CE}"/>
    <cellStyle name="Accent3 4 2" xfId="5397" xr:uid="{39B50B3B-58D5-41FE-AE6F-F4F950B1FE41}"/>
    <cellStyle name="Accent3 4 2 2" xfId="5398" xr:uid="{45658907-0B80-4003-87EE-8589863C5712}"/>
    <cellStyle name="Accent3 4 2 3" xfId="58118" xr:uid="{3BA7F41A-426A-4073-86F1-0AFCDE1E371C}"/>
    <cellStyle name="Accent3 4 3" xfId="5399" xr:uid="{455A3A15-183C-429A-83F8-95DA3EC0C0D4}"/>
    <cellStyle name="Accent3 4 4" xfId="5400" xr:uid="{9B4690FB-CD60-4A38-881B-581E294AA97E}"/>
    <cellStyle name="Accent3 4 5" xfId="5401" xr:uid="{B8F40EBE-F115-4DBE-B1E0-5DD665DA1250}"/>
    <cellStyle name="Accent3 4 6" xfId="5402" xr:uid="{1544F3BA-773B-4FE1-BE64-9CE3ED36B5EC}"/>
    <cellStyle name="Accent3 4 7" xfId="5403" xr:uid="{209D9751-CF25-45DA-9F99-1F94A518B88D}"/>
    <cellStyle name="Accent3 4 8" xfId="58117" xr:uid="{4FA033AB-AE8C-4E8E-B164-DC580E74DC97}"/>
    <cellStyle name="Accent3 5" xfId="5404" xr:uid="{D380149F-147E-4908-99F6-834BC7980F58}"/>
    <cellStyle name="Accent3 5 2" xfId="5405" xr:uid="{5BF649B7-AA0D-4D44-88BB-4EBE54D417C1}"/>
    <cellStyle name="Accent3 5 2 2" xfId="58119" xr:uid="{12E9EDDE-9484-425E-92FA-64ED32ACC2B0}"/>
    <cellStyle name="Accent3 5 3" xfId="5406" xr:uid="{BC5545FC-BA5C-43DA-919B-F093822B5D92}"/>
    <cellStyle name="Accent3 5 4" xfId="5407" xr:uid="{40321D5A-5686-4771-ABC5-5C2179B81190}"/>
    <cellStyle name="Accent3 6" xfId="5408" xr:uid="{5975EFEB-9A30-4D1F-AEDD-6FA164F9E075}"/>
    <cellStyle name="Accent3 6 2" xfId="5409" xr:uid="{E3293EBB-1C91-4D50-9E31-DCB2EC992021}"/>
    <cellStyle name="Accent3 6 2 2" xfId="58120" xr:uid="{D7D83995-5C84-4F9A-A641-19281ADBAB96}"/>
    <cellStyle name="Accent3 6 3" xfId="5410" xr:uid="{96D014A6-10E2-4045-BF79-67447B26FDFB}"/>
    <cellStyle name="Accent3 7" xfId="5411" xr:uid="{ADB46966-DBDF-4F8B-8235-35B0FF13B535}"/>
    <cellStyle name="Accent3 8" xfId="5412" xr:uid="{0CADB287-1711-4392-AFB5-838B9EACF7B4}"/>
    <cellStyle name="Accent3 9" xfId="5413" xr:uid="{704E2FB4-F288-4AE1-B04F-C090F7E7352E}"/>
    <cellStyle name="Accent4" xfId="53" builtinId="41" customBuiltin="1"/>
    <cellStyle name="Accent4 10" xfId="5414" xr:uid="{F284A488-8A71-4067-AEB3-4DC74C2E75A7}"/>
    <cellStyle name="Accent4 11" xfId="5415" xr:uid="{1BC6E47F-B078-40FB-ADF7-2081E558467B}"/>
    <cellStyle name="Accent4 12" xfId="5416" xr:uid="{DF4DC3EF-2C9B-4C48-866A-E0097DB821BB}"/>
    <cellStyle name="Accent4 13" xfId="5417" xr:uid="{FDA7D15E-95EB-4E0F-8D2B-EAD1BD4F3F55}"/>
    <cellStyle name="Accent4 14" xfId="5418" xr:uid="{013CEA45-84E5-4616-B6B8-65D4F9D322E1}"/>
    <cellStyle name="Accent4 15" xfId="5419" xr:uid="{7228C525-F2A8-438D-850F-453B72C41C1A}"/>
    <cellStyle name="Accent4 16" xfId="5420" xr:uid="{F4775656-0DD4-4C53-946A-3BB47337720E}"/>
    <cellStyle name="Accent4 17" xfId="5421" xr:uid="{ADA6FE4B-EB51-4DFA-94B5-304FB250E565}"/>
    <cellStyle name="Accent4 18" xfId="5422" xr:uid="{1666B182-2E1C-4CED-B9FF-C03B05A7750E}"/>
    <cellStyle name="Accent4 2" xfId="170" xr:uid="{4C842318-1B4F-419A-B11C-5E98A74AD6C4}"/>
    <cellStyle name="Accent4 2 10" xfId="58121" xr:uid="{A95324A6-EC48-48FB-9215-29124E1CAED6}"/>
    <cellStyle name="Accent4 2 11" xfId="58122" xr:uid="{A1A0AB01-C492-4EB0-8422-534386D164A4}"/>
    <cellStyle name="Accent4 2 11 2" xfId="58123" xr:uid="{14F4C4AE-4B53-43F0-AB0D-A9A773C97754}"/>
    <cellStyle name="Accent4 2 11 2 2" xfId="58124" xr:uid="{F4634D9C-B36C-4911-85F8-3DC9FB6DB27C}"/>
    <cellStyle name="Accent4 2 11 2 2 2" xfId="58125" xr:uid="{67381D91-EB29-4B8D-B3BF-5C3264D1F7A3}"/>
    <cellStyle name="Accent4 2 12" xfId="58126" xr:uid="{55683122-0AC3-4780-9DDD-7C6236C5EBEA}"/>
    <cellStyle name="Accent4 2 12 2" xfId="58127" xr:uid="{985409C4-8408-49F3-B954-0C833E2A028A}"/>
    <cellStyle name="Accent4 2 13" xfId="58128" xr:uid="{B7A3DDB1-B488-4072-B572-8C6E6429BF09}"/>
    <cellStyle name="Accent4 2 2" xfId="293" xr:uid="{053E7561-19F2-49E5-94C1-2761557DD7FF}"/>
    <cellStyle name="Accent4 2 2 2" xfId="5424" xr:uid="{666CF472-D7F1-4A18-A837-D824970B40BF}"/>
    <cellStyle name="Accent4 2 2 3" xfId="58129" xr:uid="{5245629E-4ACE-4BCE-94DA-42F05552C369}"/>
    <cellStyle name="Accent4 2 2 4" xfId="5423" xr:uid="{BB7986AD-0A00-4E1A-93F0-677C89AADDC7}"/>
    <cellStyle name="Accent4 2 3" xfId="292" xr:uid="{98A91F3C-521C-4FE3-A6F7-2A8AE4274E3D}"/>
    <cellStyle name="Accent4 2 3 2" xfId="5426" xr:uid="{CFB7E2AD-72C7-4238-B0CF-F36184070015}"/>
    <cellStyle name="Accent4 2 3 3" xfId="58130" xr:uid="{2FBC0E5E-1262-447B-9768-831C756A1419}"/>
    <cellStyle name="Accent4 2 3 4" xfId="5425" xr:uid="{2B3AAB26-B8AA-4238-A66A-EA4BE2FBBCA5}"/>
    <cellStyle name="Accent4 2 4" xfId="5427" xr:uid="{61B3F813-B2C8-4E3E-B6A7-2866A10B36EF}"/>
    <cellStyle name="Accent4 2 4 2" xfId="58131" xr:uid="{0DCBAD2B-D273-439B-B8E2-1E75767DCC28}"/>
    <cellStyle name="Accent4 2 5" xfId="5428" xr:uid="{F3D6FD1A-C8C8-427F-A3EC-F64D398D507D}"/>
    <cellStyle name="Accent4 2 5 2" xfId="58132" xr:uid="{93E8E80C-0E02-4E60-9623-1EB7E2A1031A}"/>
    <cellStyle name="Accent4 2 6" xfId="5429" xr:uid="{EFCA43E4-3CF3-4AFA-A594-28A919D65796}"/>
    <cellStyle name="Accent4 2 6 2" xfId="58133" xr:uid="{DB350263-E435-4844-894A-FD549395FEA8}"/>
    <cellStyle name="Accent4 2 7" xfId="5430" xr:uid="{7D3F9BA4-9579-4A0A-9BA0-DCBF20528313}"/>
    <cellStyle name="Accent4 2 7 2" xfId="58134" xr:uid="{E010D300-A8B5-4AA5-B45A-DCD44326F889}"/>
    <cellStyle name="Accent4 2 8" xfId="5431" xr:uid="{66374C95-3FC0-4F69-910A-47C3EBBF0CE7}"/>
    <cellStyle name="Accent4 2 8 2" xfId="58136" xr:uid="{3545923E-9029-4D13-8AB4-F9EF9ED93C53}"/>
    <cellStyle name="Accent4 2 8 2 2" xfId="58137" xr:uid="{E124881A-2D6E-47CF-9AF1-084FB154A5E9}"/>
    <cellStyle name="Accent4 2 8 2 2 2" xfId="58138" xr:uid="{32B1C734-940A-4976-926B-1222F8AE751C}"/>
    <cellStyle name="Accent4 2 8 3" xfId="58139" xr:uid="{3554FB2F-A06B-4877-823C-BDE2F6FBDBA6}"/>
    <cellStyle name="Accent4 2 8 4" xfId="58140" xr:uid="{A4C13D6C-BDC4-49B2-9CCD-1D919A2F237A}"/>
    <cellStyle name="Accent4 2 8 5" xfId="58135" xr:uid="{1B510600-46C9-4D5D-82E7-B241B4AE2CF5}"/>
    <cellStyle name="Accent4 2 9" xfId="58141" xr:uid="{873226F9-5504-47F7-97D5-9CCD8139B2ED}"/>
    <cellStyle name="Accent4 3" xfId="5432" xr:uid="{4D5388DF-E913-4764-9891-382EF08DD948}"/>
    <cellStyle name="Accent4 3 2" xfId="5433" xr:uid="{13107A59-4919-4213-8206-B70C6123023B}"/>
    <cellStyle name="Accent4 3 2 2" xfId="5434" xr:uid="{62390D39-EC90-43F4-A6FE-1BA64B0C2365}"/>
    <cellStyle name="Accent4 3 2 3" xfId="58143" xr:uid="{032FFF42-9C54-4F1C-BFB2-CBD5B7D7B058}"/>
    <cellStyle name="Accent4 3 3" xfId="5435" xr:uid="{50474604-4BD9-4A7D-9C9E-ECD17254413C}"/>
    <cellStyle name="Accent4 3 4" xfId="5436" xr:uid="{B4D304C1-8390-4272-A975-0F92AD2370AF}"/>
    <cellStyle name="Accent4 3 5" xfId="58142" xr:uid="{E9687B79-E752-4CC8-A687-C72708A3B97D}"/>
    <cellStyle name="Accent4 4" xfId="5437" xr:uid="{F92A7FCC-ACAD-4543-B375-A2FBF2359E2D}"/>
    <cellStyle name="Accent4 4 2" xfId="5438" xr:uid="{937E4B98-EE27-48DF-B701-C9B70A75E00B}"/>
    <cellStyle name="Accent4 4 2 2" xfId="5439" xr:uid="{53322AD1-3BB6-467D-8DB8-16CFECE71681}"/>
    <cellStyle name="Accent4 4 2 3" xfId="58145" xr:uid="{60B56259-E5C8-4E05-A6DC-A882F9F071F3}"/>
    <cellStyle name="Accent4 4 3" xfId="5440" xr:uid="{0F6596E8-A925-42CC-A13A-634CA6478CC6}"/>
    <cellStyle name="Accent4 4 4" xfId="5441" xr:uid="{BB060991-0235-4BA9-B710-8E5E9AC12084}"/>
    <cellStyle name="Accent4 4 5" xfId="5442" xr:uid="{4AF5E05A-5FAB-4C40-BA21-6E43A01157A3}"/>
    <cellStyle name="Accent4 4 6" xfId="5443" xr:uid="{2E573A48-017C-49C9-970A-5ADD910FEB1D}"/>
    <cellStyle name="Accent4 4 7" xfId="5444" xr:uid="{F823B33A-9C08-405C-8900-4FD23ACEF1B1}"/>
    <cellStyle name="Accent4 4 8" xfId="58144" xr:uid="{956E0773-B318-4D44-AF3A-D2816D98FA4A}"/>
    <cellStyle name="Accent4 5" xfId="5445" xr:uid="{2306416B-ED02-405A-9E4C-7B8097E1A763}"/>
    <cellStyle name="Accent4 5 2" xfId="5446" xr:uid="{A989FAAC-E173-48AC-8228-7D086DD92AEC}"/>
    <cellStyle name="Accent4 5 2 2" xfId="58146" xr:uid="{E29BCF6E-3834-4525-B15B-A747F3D28BC8}"/>
    <cellStyle name="Accent4 5 3" xfId="5447" xr:uid="{2C348851-A204-46B1-AC41-F0C43686A582}"/>
    <cellStyle name="Accent4 5 4" xfId="5448" xr:uid="{EF90A5B7-0F73-431C-A1FE-E932200420F6}"/>
    <cellStyle name="Accent4 6" xfId="5449" xr:uid="{0AA8F642-9994-4187-BA5D-02AAB2376741}"/>
    <cellStyle name="Accent4 6 2" xfId="5450" xr:uid="{D211A121-F9BE-47AF-8331-33924675434E}"/>
    <cellStyle name="Accent4 6 2 2" xfId="58147" xr:uid="{A2AB1C74-4B12-4D16-BB58-0FCF774BB9AB}"/>
    <cellStyle name="Accent4 6 3" xfId="5451" xr:uid="{0ACEFD19-C74E-40E5-8202-E89DB057BCDF}"/>
    <cellStyle name="Accent4 7" xfId="5452" xr:uid="{76896925-3B4D-4096-84C8-368B92904480}"/>
    <cellStyle name="Accent4 8" xfId="5453" xr:uid="{78EC748D-5608-457F-B516-A257CBF3E387}"/>
    <cellStyle name="Accent4 9" xfId="5454" xr:uid="{431F5063-515C-4C3F-A4E8-8126D4A4968D}"/>
    <cellStyle name="Accent5" xfId="56" builtinId="45" customBuiltin="1"/>
    <cellStyle name="Accent5 10" xfId="5455" xr:uid="{B5870AF1-8B1B-483E-A643-3E4D441BEBA5}"/>
    <cellStyle name="Accent5 11" xfId="5456" xr:uid="{3DF56E38-0AD6-4098-84F4-A547604DADA5}"/>
    <cellStyle name="Accent5 12" xfId="5457" xr:uid="{B33C6ACD-E5D4-4A46-92D7-3A0DE2CA1618}"/>
    <cellStyle name="Accent5 13" xfId="5458" xr:uid="{4813EBE4-5440-4051-937F-7F710D9834C0}"/>
    <cellStyle name="Accent5 14" xfId="5459" xr:uid="{6A1CB3FA-E0F2-4299-93C5-D1D4781839D6}"/>
    <cellStyle name="Accent5 15" xfId="5460" xr:uid="{781702F6-96BD-4E2C-9753-10E93F94233E}"/>
    <cellStyle name="Accent5 16" xfId="5461" xr:uid="{1E3D3224-B78C-4500-92CD-85D24CB59029}"/>
    <cellStyle name="Accent5 17" xfId="5462" xr:uid="{18C30572-65C8-4E38-A668-521BF41CDB6C}"/>
    <cellStyle name="Accent5 18" xfId="5463" xr:uid="{18654DF3-66DA-4811-A091-F033CB874683}"/>
    <cellStyle name="Accent5 19" xfId="5464" xr:uid="{93C88C75-0166-4F0F-92BD-DF8422EE030B}"/>
    <cellStyle name="Accent5 2" xfId="171" xr:uid="{F7F91F04-0442-49A9-B0C1-6C70BADAA774}"/>
    <cellStyle name="Accent5 2 10" xfId="5465" xr:uid="{4F060310-6EA8-43B5-8B04-394C679BA50D}"/>
    <cellStyle name="Accent5 2 10 2" xfId="58148" xr:uid="{91FEDED1-141B-40CD-A83C-E88D8A14E00E}"/>
    <cellStyle name="Accent5 2 11" xfId="58149" xr:uid="{8DC98D6F-2488-495B-B949-53A652B1EA77}"/>
    <cellStyle name="Accent5 2 11 2" xfId="58150" xr:uid="{5119FF50-DA82-4E21-BA5D-F3082ABA2540}"/>
    <cellStyle name="Accent5 2 11 2 2" xfId="58151" xr:uid="{1BBAE074-21B0-458E-AD64-1CD35F78D8F1}"/>
    <cellStyle name="Accent5 2 11 2 2 2" xfId="58152" xr:uid="{E835DB6B-95BC-47CC-B917-17187F7F8A49}"/>
    <cellStyle name="Accent5 2 12" xfId="58153" xr:uid="{412C12AF-6393-459C-ADDF-CDB5B428E533}"/>
    <cellStyle name="Accent5 2 12 2" xfId="58154" xr:uid="{65CCB5FE-22B9-41EE-BD80-C830A8D3397B}"/>
    <cellStyle name="Accent5 2 13" xfId="58155" xr:uid="{1EE9B001-2303-45A2-8711-82DCA7E13BE9}"/>
    <cellStyle name="Accent5 2 2" xfId="295" xr:uid="{D8D4965B-BCD4-4F4D-A6B7-520BC02C0B03}"/>
    <cellStyle name="Accent5 2 2 2" xfId="5467" xr:uid="{F332E908-804D-4219-B9CC-E1ACB2D2AED0}"/>
    <cellStyle name="Accent5 2 2 3" xfId="5466" xr:uid="{1EC0A487-D9DF-416C-A9F5-3F0B5FE7C7A5}"/>
    <cellStyle name="Accent5 2 3" xfId="294" xr:uid="{86CBC753-BA0B-4B7C-85D1-85DCB52FA82F}"/>
    <cellStyle name="Accent5 2 3 2" xfId="5469" xr:uid="{408EA7BF-902C-4817-9562-07EE55714F90}"/>
    <cellStyle name="Accent5 2 3 3" xfId="58156" xr:uid="{9D9891DD-B763-4292-97E1-C2412BC76761}"/>
    <cellStyle name="Accent5 2 3 4" xfId="5468" xr:uid="{45798AB6-9257-4B8E-8504-B51EB691650F}"/>
    <cellStyle name="Accent5 2 4" xfId="5470" xr:uid="{80199D7E-02C3-499B-A15A-B690EF811803}"/>
    <cellStyle name="Accent5 2 4 2" xfId="58157" xr:uid="{9F94DA27-3A74-428C-85D6-4EE0BB25C74A}"/>
    <cellStyle name="Accent5 2 5" xfId="5471" xr:uid="{73A1FD96-ADD3-4963-AEF5-D38CCB9D1985}"/>
    <cellStyle name="Accent5 2 5 2" xfId="58158" xr:uid="{E8D5ADE2-A41B-4DE7-9C62-9DB6A0ED48B6}"/>
    <cellStyle name="Accent5 2 6" xfId="5472" xr:uid="{09EA5050-08A4-4DF8-BC86-BC6F1D79AF7B}"/>
    <cellStyle name="Accent5 2 6 2" xfId="58159" xr:uid="{3209D5DB-4A02-48D2-BB1D-A534C61B6399}"/>
    <cellStyle name="Accent5 2 7" xfId="5473" xr:uid="{D31D5D33-4B34-457C-8052-904E5D2E5A0C}"/>
    <cellStyle name="Accent5 2 7 2" xfId="58160" xr:uid="{C480875D-4E87-4BE7-85B6-5C534659839E}"/>
    <cellStyle name="Accent5 2 8" xfId="5474" xr:uid="{7AD2B8D2-935F-453B-B9B1-84400947E621}"/>
    <cellStyle name="Accent5 2 8 2" xfId="58162" xr:uid="{8C2619ED-2E6A-4258-8170-B73D2CE64227}"/>
    <cellStyle name="Accent5 2 8 2 2" xfId="58163" xr:uid="{1E4C7873-E41E-47DC-9C74-035C788FCB22}"/>
    <cellStyle name="Accent5 2 8 2 2 2" xfId="58164" xr:uid="{5891A6BA-BA42-4D2E-B6AF-DED6D4600339}"/>
    <cellStyle name="Accent5 2 8 3" xfId="58165" xr:uid="{786EC003-2002-4EBB-AB54-C2752FEC5C72}"/>
    <cellStyle name="Accent5 2 8 4" xfId="58166" xr:uid="{C20F55CC-05E3-486B-B5CF-591823390343}"/>
    <cellStyle name="Accent5 2 8 5" xfId="58161" xr:uid="{E4D04249-96E3-4089-B71B-CE125F17D701}"/>
    <cellStyle name="Accent5 2 9" xfId="5475" xr:uid="{83DE8523-E0FC-4706-BC3C-723512DEA8BD}"/>
    <cellStyle name="Accent5 2 9 2" xfId="58167" xr:uid="{15C31B0F-0565-4C7C-A6B5-AAE444091BFE}"/>
    <cellStyle name="Accent5 3" xfId="5476" xr:uid="{8BEB7CAB-FABE-4FA1-B363-AF083CA6E97F}"/>
    <cellStyle name="Accent5 3 2" xfId="5477" xr:uid="{3C2A5B95-4E43-45A4-99A0-BF00065E5978}"/>
    <cellStyle name="Accent5 3 2 2" xfId="5478" xr:uid="{ED1F6D3E-0DBE-4294-A252-4959B2A6FFA1}"/>
    <cellStyle name="Accent5 3 2 3" xfId="58169" xr:uid="{BA966D5D-9B99-4927-8EA3-AF80584D8509}"/>
    <cellStyle name="Accent5 3 3" xfId="5479" xr:uid="{E9B17F88-1473-4816-84A4-2E6D2080FE54}"/>
    <cellStyle name="Accent5 3 4" xfId="5480" xr:uid="{B17A5978-9B1A-451A-81CD-D90332BBE24E}"/>
    <cellStyle name="Accent5 3 5" xfId="58168" xr:uid="{0FFE762C-9324-49FE-B18C-C5F0B3259A94}"/>
    <cellStyle name="Accent5 4" xfId="5481" xr:uid="{F4D978D4-7BC4-4102-BEB9-A165C691DC16}"/>
    <cellStyle name="Accent5 4 10" xfId="58170" xr:uid="{3C543697-207B-46E7-B804-94C5D2518086}"/>
    <cellStyle name="Accent5 4 2" xfId="5482" xr:uid="{7D0BE548-327E-474A-9418-0DCE8B41B578}"/>
    <cellStyle name="Accent5 4 2 2" xfId="5483" xr:uid="{53782D60-DC6C-4F58-88B6-1BB327009025}"/>
    <cellStyle name="Accent5 4 2 3" xfId="58171" xr:uid="{D523C197-AE1C-407B-9AAD-4ED159DE6D3A}"/>
    <cellStyle name="Accent5 4 3" xfId="5484" xr:uid="{F0DC9BAF-A850-45C5-8F26-D53F452A0FF2}"/>
    <cellStyle name="Accent5 4 4" xfId="5485" xr:uid="{01826E28-98F3-4F1F-A57B-90F59BA28875}"/>
    <cellStyle name="Accent5 4 5" xfId="5486" xr:uid="{BBD7EB13-1F7E-4BD7-9EE3-5AA2EB27BB26}"/>
    <cellStyle name="Accent5 4 6" xfId="5487" xr:uid="{047C9FE7-FAB7-4F4E-BEBA-646D3C573F85}"/>
    <cellStyle name="Accent5 4 7" xfId="5488" xr:uid="{EAE355A9-8E2E-4D97-8BCD-3E5B29738988}"/>
    <cellStyle name="Accent5 4 8" xfId="5489" xr:uid="{51E2E90F-F5D3-40D9-AA16-92463264C4F6}"/>
    <cellStyle name="Accent5 4 9" xfId="5490" xr:uid="{AD93BF08-C11A-4D79-A2F8-A9EF28E9A629}"/>
    <cellStyle name="Accent5 5" xfId="5491" xr:uid="{C8D1DDDE-CEAD-4A1D-B3E9-583DB2714A20}"/>
    <cellStyle name="Accent5 5 2" xfId="5492" xr:uid="{9D7609DA-8673-4BC8-9AD6-7673B8DB93D4}"/>
    <cellStyle name="Accent5 5 2 2" xfId="58172" xr:uid="{7D9C6DAD-C500-473B-9DF5-9135BA5F1C92}"/>
    <cellStyle name="Accent5 5 3" xfId="5493" xr:uid="{7B7AB747-6353-4A7D-923F-204070BD3B96}"/>
    <cellStyle name="Accent5 5 4" xfId="5494" xr:uid="{56FC5386-02C9-4632-830B-7FA0AC11E0F2}"/>
    <cellStyle name="Accent5 6" xfId="5495" xr:uid="{158C93B1-0A4B-4616-98A0-3F7295A5F521}"/>
    <cellStyle name="Accent5 6 2" xfId="5496" xr:uid="{70D4560B-4B1C-43A7-9C80-B951FAD09110}"/>
    <cellStyle name="Accent5 6 2 2" xfId="58173" xr:uid="{4675710B-A9B8-41B1-8FC0-9C381D515CFB}"/>
    <cellStyle name="Accent5 6 3" xfId="5497" xr:uid="{C986C73C-06EB-406F-9254-28F0DFDCB1BF}"/>
    <cellStyle name="Accent5 7" xfId="5498" xr:uid="{5F9E7B5A-D4A4-434C-9962-4114E97E7DB7}"/>
    <cellStyle name="Accent5 8" xfId="5499" xr:uid="{83A352EA-4737-4038-9250-B6710DCDC1A0}"/>
    <cellStyle name="Accent5 9" xfId="5500" xr:uid="{B5385699-F622-4A26-B498-1D9869B2E7C2}"/>
    <cellStyle name="Accent6" xfId="59" builtinId="49" customBuiltin="1"/>
    <cellStyle name="Accent6 10" xfId="5501" xr:uid="{1F3B17C9-D6EA-4829-91A2-162A11270EB6}"/>
    <cellStyle name="Accent6 11" xfId="5502" xr:uid="{083A6576-38FC-4A3D-836E-0F89DD253C3C}"/>
    <cellStyle name="Accent6 12" xfId="5503" xr:uid="{28AFE436-ED0D-47F9-9A9B-D2F49E08037E}"/>
    <cellStyle name="Accent6 13" xfId="5504" xr:uid="{AA1DB94A-3EEC-45EE-906E-DD8D69F76B8F}"/>
    <cellStyle name="Accent6 14" xfId="5505" xr:uid="{49AC46E6-50F1-4277-A86A-7BF39AC22D9F}"/>
    <cellStyle name="Accent6 15" xfId="5506" xr:uid="{856C2F8E-C90E-4241-B6AA-A411931DA218}"/>
    <cellStyle name="Accent6 16" xfId="5507" xr:uid="{E09011EE-FF88-473A-A076-0C9B8328710A}"/>
    <cellStyle name="Accent6 17" xfId="5508" xr:uid="{6BC84CAE-4AC5-466E-9084-C40AB21ABC51}"/>
    <cellStyle name="Accent6 18" xfId="5509" xr:uid="{CE2B68E3-A5F0-4B0C-BEA3-B4520A6CF8CD}"/>
    <cellStyle name="Accent6 19" xfId="5510" xr:uid="{4F6720B0-74D6-4C8A-95AC-D4634C765F5A}"/>
    <cellStyle name="Accent6 2" xfId="172" xr:uid="{64F81AAB-1DD2-429C-8DFA-3194AB07EC1C}"/>
    <cellStyle name="Accent6 2 10" xfId="5511" xr:uid="{287F106C-FB65-4BF5-AE8F-48DFED338D6D}"/>
    <cellStyle name="Accent6 2 10 2" xfId="58174" xr:uid="{D0FBD705-C141-47DC-8F6E-95B1CCCE75BE}"/>
    <cellStyle name="Accent6 2 11" xfId="58175" xr:uid="{D53AD305-3E09-401C-8DA9-56F8FABD14F9}"/>
    <cellStyle name="Accent6 2 11 2" xfId="58176" xr:uid="{424C9F88-6AEE-48DE-B2DD-A4E9562D87EB}"/>
    <cellStyle name="Accent6 2 11 2 2" xfId="58177" xr:uid="{ACB0A101-257D-48A1-AD7C-7F0A22F0D918}"/>
    <cellStyle name="Accent6 2 11 2 2 2" xfId="58178" xr:uid="{DF49DC5E-96EE-4C0D-AEA5-BBFBE2462B7C}"/>
    <cellStyle name="Accent6 2 12" xfId="58179" xr:uid="{F3D46D36-7451-4C18-9DD5-CDA95B586EB8}"/>
    <cellStyle name="Accent6 2 12 2" xfId="58180" xr:uid="{8622B1FD-3DE1-477F-AFEF-FC63AFB7E761}"/>
    <cellStyle name="Accent6 2 13" xfId="58181" xr:uid="{5AF8814B-4C80-487E-956F-7B850B940412}"/>
    <cellStyle name="Accent6 2 2" xfId="297" xr:uid="{21976D13-8C9E-484A-803A-F5026ACECFA5}"/>
    <cellStyle name="Accent6 2 2 2" xfId="5513" xr:uid="{81A7A661-92D0-4332-8314-7CD9A3BC1F8D}"/>
    <cellStyle name="Accent6 2 2 3" xfId="5512" xr:uid="{E6E7DFEF-D7C6-4868-BC5D-484C7771B454}"/>
    <cellStyle name="Accent6 2 3" xfId="296" xr:uid="{3D623654-F806-426B-860D-2660360E6656}"/>
    <cellStyle name="Accent6 2 3 2" xfId="5515" xr:uid="{329B4F1B-9648-4DE8-A8B7-D641B71634BA}"/>
    <cellStyle name="Accent6 2 3 3" xfId="58182" xr:uid="{2049AD74-3D0F-4329-82E3-A3C5BA4DDDFA}"/>
    <cellStyle name="Accent6 2 3 4" xfId="5514" xr:uid="{778C54B5-E4C7-45EB-97C6-33EA2423D9B1}"/>
    <cellStyle name="Accent6 2 4" xfId="5516" xr:uid="{211E81C6-F98D-417F-AC2C-D8C8DB824131}"/>
    <cellStyle name="Accent6 2 4 2" xfId="58183" xr:uid="{289FA5C0-F9BE-451E-84C4-5573CC747EA3}"/>
    <cellStyle name="Accent6 2 5" xfId="5517" xr:uid="{B07A9816-B065-4E4D-85B7-83F7DF36825D}"/>
    <cellStyle name="Accent6 2 5 2" xfId="58184" xr:uid="{0B32941F-0A5F-49BF-A0EF-A3E84AA5B520}"/>
    <cellStyle name="Accent6 2 6" xfId="5518" xr:uid="{7036B7E6-7717-4D0A-9400-171C0E0E40C5}"/>
    <cellStyle name="Accent6 2 6 2" xfId="58185" xr:uid="{2E2DD828-50E0-4ED0-A9B0-CAD8998246D4}"/>
    <cellStyle name="Accent6 2 7" xfId="5519" xr:uid="{1DB3B5D0-48A9-497D-A582-AF45EC279981}"/>
    <cellStyle name="Accent6 2 7 2" xfId="58186" xr:uid="{C29AF5A6-C20D-4FB2-A4D2-D81E11F49666}"/>
    <cellStyle name="Accent6 2 8" xfId="5520" xr:uid="{BCAE27FB-43D6-4F64-A649-B95B66ED0D1B}"/>
    <cellStyle name="Accent6 2 8 2" xfId="58188" xr:uid="{63CD3380-7140-4F82-8729-0C2693CAA10A}"/>
    <cellStyle name="Accent6 2 8 2 2" xfId="58189" xr:uid="{655A5C46-F443-4EED-ADEB-75CE06F99F63}"/>
    <cellStyle name="Accent6 2 8 2 2 2" xfId="58190" xr:uid="{74A07783-3811-4B73-AB29-8ED2CA7BE62E}"/>
    <cellStyle name="Accent6 2 8 3" xfId="58191" xr:uid="{70990BB3-4E3B-4537-A966-A18A11995080}"/>
    <cellStyle name="Accent6 2 8 4" xfId="58192" xr:uid="{7AAEC275-FD62-4909-95F8-DB24144954EC}"/>
    <cellStyle name="Accent6 2 8 5" xfId="58187" xr:uid="{92C3FFBA-D271-4061-8119-A8A0D9B02538}"/>
    <cellStyle name="Accent6 2 9" xfId="5521" xr:uid="{3C069123-E643-4409-990E-E4A0AEF9421E}"/>
    <cellStyle name="Accent6 2 9 2" xfId="58193" xr:uid="{A1AD65D9-1398-41A6-8C8C-8C3E42BAD1DC}"/>
    <cellStyle name="Accent6 3" xfId="5522" xr:uid="{AA4297EA-2DA7-4919-9EEB-8591A7515A02}"/>
    <cellStyle name="Accent6 3 2" xfId="5523" xr:uid="{6B7236F8-4FF4-42FD-A86D-CFDBAB7848B0}"/>
    <cellStyle name="Accent6 3 2 2" xfId="5524" xr:uid="{38C9FFFF-D73B-4130-BCC8-5E73D208326D}"/>
    <cellStyle name="Accent6 3 2 3" xfId="58195" xr:uid="{ED1955D9-D27F-4EB8-B560-6B89F09616D4}"/>
    <cellStyle name="Accent6 3 3" xfId="5525" xr:uid="{871C4D77-0F5C-471E-B3CD-DC4E25610268}"/>
    <cellStyle name="Accent6 3 4" xfId="5526" xr:uid="{B3FAE8A4-2E7E-46C9-BD10-3B476731F095}"/>
    <cellStyle name="Accent6 3 5" xfId="58194" xr:uid="{EA771A9E-6F83-44BB-AD48-9D7189BBD349}"/>
    <cellStyle name="Accent6 4" xfId="5527" xr:uid="{4171A702-22F3-4D81-B5AB-CCD2B21B8E90}"/>
    <cellStyle name="Accent6 4 10" xfId="58196" xr:uid="{4F9C8C83-7983-4EBF-B92A-AA9A28BFEA0E}"/>
    <cellStyle name="Accent6 4 2" xfId="5528" xr:uid="{B932E961-C681-4179-AF17-56E0ECF36A15}"/>
    <cellStyle name="Accent6 4 2 2" xfId="5529" xr:uid="{BE5A3FAA-55E1-4ABA-A9A2-3A5E4A5EE571}"/>
    <cellStyle name="Accent6 4 2 3" xfId="58197" xr:uid="{6DE2FD5F-A302-42AB-8B84-50DDDBC9816F}"/>
    <cellStyle name="Accent6 4 3" xfId="5530" xr:uid="{6FEE51C3-6930-4D5D-A1FC-1C532BC20998}"/>
    <cellStyle name="Accent6 4 4" xfId="5531" xr:uid="{53D1CC2D-656E-4BD0-A71A-F98FA3573C20}"/>
    <cellStyle name="Accent6 4 5" xfId="5532" xr:uid="{33B4B5C9-578D-4CB9-ADC6-9C9562F4A0FD}"/>
    <cellStyle name="Accent6 4 6" xfId="5533" xr:uid="{74E92389-28C3-4A4E-9023-BCAA00F08156}"/>
    <cellStyle name="Accent6 4 7" xfId="5534" xr:uid="{8AB4D71A-A877-4CE6-B514-E6E45428773F}"/>
    <cellStyle name="Accent6 4 8" xfId="5535" xr:uid="{119E0E08-F734-47B6-8977-1FDF93CB3472}"/>
    <cellStyle name="Accent6 4 9" xfId="5536" xr:uid="{02214AED-CE4D-43FE-AF1B-CD9535E08FFE}"/>
    <cellStyle name="Accent6 5" xfId="5537" xr:uid="{6FEA03ED-3FF6-46F1-BB2B-D01C15FE03D4}"/>
    <cellStyle name="Accent6 5 2" xfId="5538" xr:uid="{019FAB06-8A64-42D7-BBF9-02A7F062EDFD}"/>
    <cellStyle name="Accent6 5 2 2" xfId="58198" xr:uid="{69650D50-80F2-47D2-9654-8AF9C1348C5C}"/>
    <cellStyle name="Accent6 5 3" xfId="5539" xr:uid="{6C8BE78F-4E48-4751-8C58-43AE79C19E78}"/>
    <cellStyle name="Accent6 5 4" xfId="5540" xr:uid="{4913E495-8AEB-4EDC-B287-C224DD412BA9}"/>
    <cellStyle name="Accent6 6" xfId="5541" xr:uid="{2352D400-2809-4FEC-A81D-61EDB46F739B}"/>
    <cellStyle name="Accent6 6 2" xfId="5542" xr:uid="{FC2C4591-E4B4-4165-9C12-389D72628201}"/>
    <cellStyle name="Accent6 6 2 2" xfId="58199" xr:uid="{05D97089-ECB9-47D8-970D-63D2B89A015C}"/>
    <cellStyle name="Accent6 6 3" xfId="5543" xr:uid="{8938FF22-071A-41BB-97A4-44BCDA187A9E}"/>
    <cellStyle name="Accent6 7" xfId="5544" xr:uid="{64B5D813-356E-404F-B077-454803982363}"/>
    <cellStyle name="Accent6 8" xfId="5545" xr:uid="{4B5DCC50-8DCF-4CB6-BC13-0463AAD8023B}"/>
    <cellStyle name="Accent6 9" xfId="5546" xr:uid="{04C8D1D8-A582-4491-B9C7-1ADEF2DE98E2}"/>
    <cellStyle name="AeE­ [0]_INQUIRY ¿µ¾÷AßAø " xfId="131" xr:uid="{A753266D-F86F-43E1-9E75-69EBF581FC9C}"/>
    <cellStyle name="AeE? [0]_INQUIRY ????A?A? " xfId="132" xr:uid="{70FB9735-4464-4B4A-B1C0-AA438E98D467}"/>
    <cellStyle name="AeE?_INQUIRY ????A?A? " xfId="133" xr:uid="{CB3F778D-5C2C-4E1A-967D-D8B7DA327B9A}"/>
    <cellStyle name="AeE­_INQUIRY ¿µ¾÷AßAø " xfId="134" xr:uid="{952B8C2A-A932-4F59-B7B5-AAC6E68571B6}"/>
    <cellStyle name="ÆÕÍ¨_laroux" xfId="5547" xr:uid="{8CAF1AC0-3CA3-480A-90B9-E2784F655797}"/>
    <cellStyle name="AOI‥_laroux" xfId="5548" xr:uid="{FD5AB6C1-7E0A-4892-99DE-4298FC56E6A3}"/>
    <cellStyle name="args.style" xfId="5549" xr:uid="{6EFFA365-95CF-4EC6-ACFA-D07FD3D2F154}"/>
    <cellStyle name="AÞ¸¶ [0]_INQUIRY ¿?¾÷AßAø " xfId="135" xr:uid="{83488020-522C-4ED6-919E-D2A7C43ABFCC}"/>
    <cellStyle name="AÞ¸¶_INQUIRY ¿?¾÷AßAø " xfId="136" xr:uid="{AB1D395A-E1FC-42F9-ACF6-047526D3C7A1}"/>
    <cellStyle name="Bad" xfId="35" builtinId="27" customBuiltin="1"/>
    <cellStyle name="Bad 10" xfId="5550" xr:uid="{69F352E4-B05F-4202-8713-06B2CD9F6B97}"/>
    <cellStyle name="Bad 11" xfId="5551" xr:uid="{6BA737EC-18FE-439D-BCAB-582CF2B6F9EB}"/>
    <cellStyle name="Bad 12" xfId="5552" xr:uid="{BDFEF2B5-A4C9-4821-B45D-8100D42DA323}"/>
    <cellStyle name="Bad 13" xfId="5553" xr:uid="{82683D0B-5AEB-4F72-B296-5543C59981ED}"/>
    <cellStyle name="Bad 14" xfId="5554" xr:uid="{2F633B0C-38B2-453B-9E2B-0DBA2CC6B205}"/>
    <cellStyle name="Bad 15" xfId="5555" xr:uid="{D42223DD-2D7B-42A1-B2BE-0A5AF9F84369}"/>
    <cellStyle name="Bad 16" xfId="5556" xr:uid="{80573FF4-234A-4EFE-95A0-EBCE4D0118D8}"/>
    <cellStyle name="Bad 17" xfId="5557" xr:uid="{089D37E3-D28F-486D-84C9-159E9801ED2E}"/>
    <cellStyle name="Bad 18" xfId="5558" xr:uid="{011B70E4-652E-43F7-8613-E104D4817A61}"/>
    <cellStyle name="Bad 19" xfId="5559" xr:uid="{89B5F6BB-6B36-431E-A8C8-A6A85D5F293F}"/>
    <cellStyle name="Bad 2" xfId="173" xr:uid="{7F0AF02F-A7CB-4609-9846-9940C1E0719D}"/>
    <cellStyle name="Bad 2 10" xfId="58200" xr:uid="{C5D652DE-1730-458E-AC06-A3BD76F65A38}"/>
    <cellStyle name="Bad 2 11" xfId="58201" xr:uid="{7E9E61D2-D54E-48C9-A7EC-94598ADACC78}"/>
    <cellStyle name="Bad 2 11 2" xfId="58202" xr:uid="{F1B9E219-6B1E-4E32-A667-932EEF565191}"/>
    <cellStyle name="Bad 2 11 2 2" xfId="58203" xr:uid="{28216FDC-7D1A-4472-B7D2-7E0432EB6370}"/>
    <cellStyle name="Bad 2 11 2 2 2" xfId="58204" xr:uid="{C2FF3118-82D4-4A0C-9C32-9942CB42F184}"/>
    <cellStyle name="Bad 2 12" xfId="58205" xr:uid="{ED91A43A-0ADA-4018-B2E2-E9A80D8CD48B}"/>
    <cellStyle name="Bad 2 12 2" xfId="58206" xr:uid="{8880AA6D-C0F1-4F4B-AF30-D03449DD94D5}"/>
    <cellStyle name="Bad 2 13" xfId="58207" xr:uid="{DB7FC30B-ED48-4CF1-8E6A-DEFE32C6EBB5}"/>
    <cellStyle name="Bad 2 2" xfId="299" xr:uid="{7C182194-98F9-4093-9E3B-0C0415D15A23}"/>
    <cellStyle name="Bad 2 2 2" xfId="5561" xr:uid="{15A562B7-FFAA-4BA1-BEF5-E266BDF53B3C}"/>
    <cellStyle name="Bad 2 2 3" xfId="5560" xr:uid="{D569BD2B-707B-4CF5-B4AC-875C57DD148C}"/>
    <cellStyle name="Bad 2 3" xfId="298" xr:uid="{1D30D92B-0A2B-4D7B-A402-10375079FF9F}"/>
    <cellStyle name="Bad 2 3 2" xfId="5563" xr:uid="{BDC8062D-88F4-4C02-AEDE-BE78A8932C2C}"/>
    <cellStyle name="Bad 2 3 3" xfId="58208" xr:uid="{159351C4-15DC-450E-8D53-C64786C862F9}"/>
    <cellStyle name="Bad 2 3 4" xfId="5562" xr:uid="{E9CEDBEB-BF3B-4493-B285-9B674810312B}"/>
    <cellStyle name="Bad 2 4" xfId="5564" xr:uid="{5301E53C-BD1E-410F-84C4-60FDB64B4192}"/>
    <cellStyle name="Bad 2 4 2" xfId="5565" xr:uid="{1C2BED58-41A0-4B2B-A993-2EF32096C81F}"/>
    <cellStyle name="Bad 2 5" xfId="5566" xr:uid="{EC21B1D2-EB1D-46EC-BC19-5ABBF6AD93A6}"/>
    <cellStyle name="Bad 2 5 2" xfId="58209" xr:uid="{A53D618E-46E7-4E47-8882-BE00102D687E}"/>
    <cellStyle name="Bad 2 6" xfId="5567" xr:uid="{897BAB37-0E37-4845-AE95-3F691ABE69BF}"/>
    <cellStyle name="Bad 2 6 2" xfId="58210" xr:uid="{D23D0483-37F2-4D5B-86E6-BBED496DF8E6}"/>
    <cellStyle name="Bad 2 7" xfId="5568" xr:uid="{2DF75D78-1B0A-43C9-85E6-EB41849B6E0A}"/>
    <cellStyle name="Bad 2 7 2" xfId="58211" xr:uid="{CE1C521C-AD4E-46C3-A472-7F8E841D2B4F}"/>
    <cellStyle name="Bad 2 8" xfId="58212" xr:uid="{F362DD49-5423-4585-8388-44D17BC833CB}"/>
    <cellStyle name="Bad 2 8 2" xfId="58213" xr:uid="{2F2E7B18-0E7B-498C-823E-967B29E929C6}"/>
    <cellStyle name="Bad 2 8 2 2" xfId="58214" xr:uid="{46416662-6F7D-4345-915D-A6915A72B71A}"/>
    <cellStyle name="Bad 2 8 2 2 2" xfId="58215" xr:uid="{8BF11285-B11F-4444-99F6-730EB4F6CAB7}"/>
    <cellStyle name="Bad 2 8 3" xfId="58216" xr:uid="{7ACDE2A4-1C6E-4306-855C-3EDDF846B753}"/>
    <cellStyle name="Bad 2 8 4" xfId="58217" xr:uid="{FDC50169-B590-4E80-9E56-B126425EB3A6}"/>
    <cellStyle name="Bad 2 9" xfId="58218" xr:uid="{DD097A9F-F07C-45AE-80C0-5D7CDEED84B6}"/>
    <cellStyle name="Bad 2_SAP IO" xfId="5569" xr:uid="{653BD138-19EC-485E-B90C-7CA51ACBC88E}"/>
    <cellStyle name="Bad 20" xfId="5570" xr:uid="{031922B1-DBD5-46F6-8485-1B3D8FE696C4}"/>
    <cellStyle name="Bad 21" xfId="5571" xr:uid="{016B1DA1-F141-44CC-9BC0-4956C6CCF212}"/>
    <cellStyle name="Bad 3" xfId="5572" xr:uid="{178DB3B3-E944-49E3-8B11-21915E6B1F47}"/>
    <cellStyle name="Bad 3 2" xfId="5573" xr:uid="{8F716478-B530-466B-AD8D-0A5C906A4385}"/>
    <cellStyle name="Bad 3 2 2" xfId="5574" xr:uid="{514980E9-6D39-4F23-90F9-EFF9EA399FF5}"/>
    <cellStyle name="Bad 3 2 3" xfId="58219" xr:uid="{5408BAEF-6842-4E0C-8369-2390FC9E5254}"/>
    <cellStyle name="Bad 3 3" xfId="5575" xr:uid="{18D0AF1A-2BBC-4D01-94BC-4A30F1ED1D63}"/>
    <cellStyle name="Bad 3 4" xfId="5576" xr:uid="{5ED2BBF5-BCEC-4059-99FE-E335A52A7AC8}"/>
    <cellStyle name="Bad 4" xfId="5577" xr:uid="{51197682-373D-451E-857E-7B1D8CFDE74F}"/>
    <cellStyle name="Bad 4 2" xfId="5578" xr:uid="{74D5BA7B-0F2B-4FF4-970A-6A17597E9C78}"/>
    <cellStyle name="Bad 4 2 2" xfId="5579" xr:uid="{D6200ECB-B23E-47AF-8633-07553022C053}"/>
    <cellStyle name="Bad 4 2 3" xfId="58221" xr:uid="{8B2F1FA3-1C89-4AF1-8425-C46DA03B8830}"/>
    <cellStyle name="Bad 4 3" xfId="5580" xr:uid="{AADD2D88-5502-43A0-AF84-178EF5CA976B}"/>
    <cellStyle name="Bad 4 4" xfId="5581" xr:uid="{8A6A4E2C-0AD6-4C30-98C5-2B2221BACB34}"/>
    <cellStyle name="Bad 4 5" xfId="5582" xr:uid="{4A13C589-9B8B-465A-9D83-776AC012834F}"/>
    <cellStyle name="Bad 4 6" xfId="5583" xr:uid="{A012C29B-5117-4082-91B9-3E5250A3D3D8}"/>
    <cellStyle name="Bad 4 7" xfId="5584" xr:uid="{0ED94261-EBA0-43FF-8CE0-C2372A171E8E}"/>
    <cellStyle name="Bad 4 8" xfId="58220" xr:uid="{1D1985FE-0733-45E0-8FC7-3DD056D9B47B}"/>
    <cellStyle name="Bad 5" xfId="5585" xr:uid="{FF375B91-D289-4975-B2E1-5FF6FDB823D1}"/>
    <cellStyle name="Bad 5 2" xfId="5586" xr:uid="{0C926FFF-B104-4CD7-B825-A9624BFAC523}"/>
    <cellStyle name="Bad 5 2 2" xfId="58222" xr:uid="{B3F20618-2132-4D1B-89E5-32109B5170DA}"/>
    <cellStyle name="Bad 5 3" xfId="5587" xr:uid="{89B5E5F0-ED00-4680-A306-21AAE945D10E}"/>
    <cellStyle name="Bad 5 4" xfId="5588" xr:uid="{AD4D4BEE-B3C0-48D8-BF9C-B12A7F5DC62F}"/>
    <cellStyle name="Bad 6" xfId="5589" xr:uid="{51C735EF-B31E-4F95-8A95-DB360D9E6E50}"/>
    <cellStyle name="Bad 6 2" xfId="5590" xr:uid="{F25BE143-E8B6-4796-8100-BB4BE7FF6E89}"/>
    <cellStyle name="Bad 6 2 2" xfId="58223" xr:uid="{A08812E3-93E3-4F0F-A227-35CD317BE8D1}"/>
    <cellStyle name="Bad 6 3" xfId="5591" xr:uid="{D990FC7F-66F5-4764-80F9-789276870BDC}"/>
    <cellStyle name="Bad 7" xfId="5592" xr:uid="{9DA88337-4E2D-4D15-9B12-DF2292587B51}"/>
    <cellStyle name="Bad 8" xfId="5593" xr:uid="{85B7AFB6-E217-4516-9EB7-FD98BAB16056}"/>
    <cellStyle name="Bad 9" xfId="5594" xr:uid="{B2FC5628-42AD-404B-947F-2563B7A62A02}"/>
    <cellStyle name="blue" xfId="5595" xr:uid="{467CBA4D-4F39-42A1-9CF6-D03D32EE33C7}"/>
    <cellStyle name="Body" xfId="5596" xr:uid="{5737DAEE-BD7D-4D46-A16D-B96919318CF3}"/>
    <cellStyle name="BusFunct" xfId="5597" xr:uid="{A42CFDEE-34E1-4EB9-BA60-779FB4FAB012}"/>
    <cellStyle name="C?A?_????CoE? " xfId="137" xr:uid="{A42072E3-A09C-4DBC-92B3-072402F5A6A8}"/>
    <cellStyle name="C?AØ_¿?¾÷CoE² " xfId="138" xr:uid="{07149DB4-D5DF-489E-A5F4-75B62C7FB41B}"/>
    <cellStyle name="C￥AØ_¿μ¾÷CoE² " xfId="139" xr:uid="{0BFE23F1-F1EA-47F0-8E26-8E9E8F2DF574}"/>
    <cellStyle name="C§·OI?[0]_laroux" xfId="5598" xr:uid="{411CD8A6-070E-43D4-950C-FB2CF8106859}"/>
    <cellStyle name="C§·OI?_laroux" xfId="5599" xr:uid="{5EFE0250-02F1-4697-9259-49A1A1DE9803}"/>
    <cellStyle name="Ç§·ÖÎ»[0]_laroux" xfId="5600" xr:uid="{AA38232A-BCCA-4394-AC8E-057DB5216CB0}"/>
    <cellStyle name="Ç§·ÖÎ»_laroux" xfId="5601" xr:uid="{7F4B87BC-2974-49BB-A282-AC6B6F413414}"/>
    <cellStyle name="C00B" xfId="5602" xr:uid="{1716D8E1-BAE1-46D9-9116-CBD22733EFF2}"/>
    <cellStyle name="C00L" xfId="5603" xr:uid="{B046B233-A18F-4DEA-BD96-0FE516ACECC6}"/>
    <cellStyle name="C01A" xfId="5604" xr:uid="{9B4181D2-D0FF-4E42-8A2F-CD171D7AD81A}"/>
    <cellStyle name="C01B" xfId="5605" xr:uid="{6BEB35CF-9F09-4630-8674-A53EC862CAE1}"/>
    <cellStyle name="C01H" xfId="5606" xr:uid="{A8E48983-8AB0-4767-8B77-C13F691D40A9}"/>
    <cellStyle name="C01L" xfId="5607" xr:uid="{3742A122-17AF-49C7-BA3E-1FEEDF4176BA}"/>
    <cellStyle name="C02B" xfId="5608" xr:uid="{EF946310-B98A-4122-ADE6-1BB72424F32B}"/>
    <cellStyle name="C07B" xfId="5609" xr:uid="{1984F342-6146-4D84-A635-EBDF56D06092}"/>
    <cellStyle name="C07H" xfId="5610" xr:uid="{EECBF083-0453-4C79-A35F-A99C859FB44B}"/>
    <cellStyle name="C07L" xfId="5611" xr:uid="{1FA2FA21-302C-4D3E-AAC8-F62AE18F445D}"/>
    <cellStyle name="Calc Currency (0)" xfId="5612" xr:uid="{BDBE1AA3-D5F4-41A5-95B9-791580C5C476}"/>
    <cellStyle name="Calc Currency (0) 2" xfId="5613" xr:uid="{14ACA52C-78B4-4AE6-8623-7A68020918B2}"/>
    <cellStyle name="Calc Currency (0) 2 2" xfId="5614" xr:uid="{B0FD1D81-23F1-4DA9-8C0F-976532E9DE5B}"/>
    <cellStyle name="Calc Currency (2)" xfId="5615" xr:uid="{2856907B-054F-4C00-BFEF-29791105BCE7}"/>
    <cellStyle name="Calc Currency (2) 2" xfId="5616" xr:uid="{044A909E-7738-4D5F-99D7-5524C086E9EA}"/>
    <cellStyle name="Calc Currency (2) 2 2" xfId="5617" xr:uid="{3995A904-C318-4009-A7D6-8D0C9843F73D}"/>
    <cellStyle name="Calc Currency (2) 2 3" xfId="58785" xr:uid="{BBDEDC30-F7FE-42CC-8B00-EA5DD489F3AB}"/>
    <cellStyle name="Calc Currency (2) 3" xfId="5618" xr:uid="{62CBD9D2-7264-480F-99BE-B95ECC1B49FB}"/>
    <cellStyle name="Calc Percent (0)" xfId="5619" xr:uid="{BAD0418F-24C4-4905-81D0-FF661D50B419}"/>
    <cellStyle name="Calc Percent (0) 2" xfId="5620" xr:uid="{B8AB6918-589E-4FD1-87AC-22D36CBF6B40}"/>
    <cellStyle name="Calc Percent (0) 2 2" xfId="5621" xr:uid="{29F05EF6-E3D7-4D43-9EF7-BD95CF0E19C7}"/>
    <cellStyle name="Calc Percent (0) 3" xfId="5622" xr:uid="{31517EB3-2E74-42CD-BF2A-72F2649678F7}"/>
    <cellStyle name="Calc Percent (1)" xfId="5623" xr:uid="{F0F26487-A726-43C9-95E1-F31B63234508}"/>
    <cellStyle name="Calc Percent (1) 2" xfId="5624" xr:uid="{A8FB2F09-42D5-4920-8EA7-BE078047F156}"/>
    <cellStyle name="Calc Percent (1) 2 2" xfId="5625" xr:uid="{12099A05-2B1E-44B4-B88D-2278845F26D0}"/>
    <cellStyle name="Calc Percent (1) 3" xfId="5626" xr:uid="{91245388-C259-460C-AF78-11E4C975FAA5}"/>
    <cellStyle name="Calc Percent (2)" xfId="5627" xr:uid="{6BE70192-EDD9-4CD9-9159-6BD99B180769}"/>
    <cellStyle name="Calc Percent (2) 2" xfId="5628" xr:uid="{042ACC81-C694-4BB4-B25D-2EBE4800349A}"/>
    <cellStyle name="Calc Percent (2) 2 2" xfId="5629" xr:uid="{DB44BA5A-C031-4179-80A5-508B004D4213}"/>
    <cellStyle name="Calc Percent (2) 3" xfId="5630" xr:uid="{3CC53C49-4B7E-40A8-91F3-5BD774649E46}"/>
    <cellStyle name="Calc Units (0)" xfId="5631" xr:uid="{8EC3A58C-968A-42DF-A1CD-94E04FD3ED80}"/>
    <cellStyle name="Calc Units (0) 2" xfId="5632" xr:uid="{EA02C9C3-AF14-40C5-A392-AC8D74A80FF8}"/>
    <cellStyle name="Calc Units (0) 2 2" xfId="5633" xr:uid="{59F0C159-1D9F-4175-A7F4-E0EF590882E2}"/>
    <cellStyle name="Calc Units (1)" xfId="5634" xr:uid="{6470DA9A-06FF-4A19-AFC7-142241DFA1B8}"/>
    <cellStyle name="Calc Units (1) 2" xfId="5635" xr:uid="{C75C662C-30F1-46E8-AE0B-1D4E3C85CE23}"/>
    <cellStyle name="Calc Units (1) 2 2" xfId="5636" xr:uid="{5A251FC5-FBF1-430F-BDCD-673C343CE32B}"/>
    <cellStyle name="Calc Units (1) 3" xfId="5637" xr:uid="{45A3BADA-C277-47A5-A3A6-5BB1A70BE50A}"/>
    <cellStyle name="Calc Units (2)" xfId="5638" xr:uid="{5D927EC6-F1B5-4F80-A2AE-DED33B9CB01B}"/>
    <cellStyle name="Calc Units (2) 2" xfId="5639" xr:uid="{DE1BDC42-5E5B-4DFC-A385-AD7918252E27}"/>
    <cellStyle name="Calc Units (2) 2 2" xfId="5640" xr:uid="{DEF276E9-2BFC-4606-A477-F15AEAF52EA1}"/>
    <cellStyle name="Calc Units (2) 2 3" xfId="58786" xr:uid="{DD6CAE3C-4527-46AE-BF5B-0F9B31124EBA}"/>
    <cellStyle name="Calc Units (2) 3" xfId="5641" xr:uid="{FFA10F0C-8C93-4D74-B890-6466E9042E32}"/>
    <cellStyle name="Calculation" xfId="38" builtinId="22" customBuiltin="1"/>
    <cellStyle name="Calculation 10" xfId="5642" xr:uid="{05450321-0865-40F3-B86D-5A9E7A9A1129}"/>
    <cellStyle name="Calculation 11" xfId="5643" xr:uid="{8ABF73ED-7A46-4D06-9938-7F34E175C1E5}"/>
    <cellStyle name="Calculation 12" xfId="5644" xr:uid="{DB9C3D8B-E5E9-4321-8976-C80E4F2D6E6E}"/>
    <cellStyle name="Calculation 13" xfId="5645" xr:uid="{A27EACAF-6343-4AF5-8741-7256C1FBC36D}"/>
    <cellStyle name="Calculation 14" xfId="5646" xr:uid="{BAA3BAC8-03BE-4054-BF15-CEB6E442801F}"/>
    <cellStyle name="Calculation 15" xfId="5647" xr:uid="{CC4D4D57-15E7-4F10-B110-B8AE2B954EB5}"/>
    <cellStyle name="Calculation 16" xfId="5648" xr:uid="{24D9867A-91DC-4259-A10B-C0E9CCBBDF3D}"/>
    <cellStyle name="Calculation 17" xfId="5649" xr:uid="{CA0BC8F7-FE2D-4C5A-AC0E-F8728C159DE9}"/>
    <cellStyle name="Calculation 18" xfId="5650" xr:uid="{9142DF53-E84F-4D7A-91E6-63DF16EF1CDC}"/>
    <cellStyle name="Calculation 2" xfId="174" xr:uid="{4492CB27-E722-4DF8-BC2B-650BABF8A1A5}"/>
    <cellStyle name="Calculation 2 10" xfId="5652" xr:uid="{9CC2DF5E-E21B-4FEE-B2D5-A799BEE4E41F}"/>
    <cellStyle name="Calculation 2 10 2" xfId="5653" xr:uid="{F1B03C55-833C-4A1A-9BBB-BB17665F7E02}"/>
    <cellStyle name="Calculation 2 10 3" xfId="5654" xr:uid="{C0048297-0BE6-499E-9C49-07B2C091FAF2}"/>
    <cellStyle name="Calculation 2 10 4" xfId="58224" xr:uid="{620E6CAF-B14A-40FE-A49C-A5419FA17C1E}"/>
    <cellStyle name="Calculation 2 11" xfId="5655" xr:uid="{6E455087-17A8-42FD-8941-3135D927D6C9}"/>
    <cellStyle name="Calculation 2 11 2" xfId="5656" xr:uid="{240D73D9-5B84-4888-8CEE-0069534C3FD7}"/>
    <cellStyle name="Calculation 2 11 2 2" xfId="58227" xr:uid="{B06E24D1-6A72-4BB5-B311-17D8FA65EB18}"/>
    <cellStyle name="Calculation 2 11 2 2 2" xfId="58228" xr:uid="{57D0AE93-9F50-469F-9604-0C532BA774C3}"/>
    <cellStyle name="Calculation 2 11 2 3" xfId="58226" xr:uid="{D6F0BB0E-75F9-4961-AD3F-568C811B5A5B}"/>
    <cellStyle name="Calculation 2 11 3" xfId="5657" xr:uid="{F4D6C2B9-6677-4022-A5DB-82B14CE73A8D}"/>
    <cellStyle name="Calculation 2 11 4" xfId="58225" xr:uid="{F772CC48-E04E-4774-88E3-4B91A9417719}"/>
    <cellStyle name="Calculation 2 12" xfId="5658" xr:uid="{05897538-CE51-41EC-9310-101FC0D6C669}"/>
    <cellStyle name="Calculation 2 12 2" xfId="5659" xr:uid="{6A3C8C4F-B400-4FF6-BAAA-1908957B0C96}"/>
    <cellStyle name="Calculation 2 12 2 2" xfId="58230" xr:uid="{B81E6210-C8D2-4775-83DF-603B6B2821D0}"/>
    <cellStyle name="Calculation 2 12 3" xfId="5660" xr:uid="{78AA84B8-0D83-48B1-A10B-93BD509D1390}"/>
    <cellStyle name="Calculation 2 12 4" xfId="58229" xr:uid="{C1EBDCC4-4DB4-44B6-88F1-4948EF7F809A}"/>
    <cellStyle name="Calculation 2 13" xfId="5661" xr:uid="{07CC0E34-28CD-4E72-92D7-9FE6EA82F3D6}"/>
    <cellStyle name="Calculation 2 13 2" xfId="58231" xr:uid="{5775BDAF-271A-4065-BCC6-5F57A94C587B}"/>
    <cellStyle name="Calculation 2 14" xfId="5662" xr:uid="{7E98C02E-E29A-4C9E-83A9-986005B49CFC}"/>
    <cellStyle name="Calculation 2 15" xfId="5663" xr:uid="{789F709F-7FBE-4C09-BE69-39A7859AF9D3}"/>
    <cellStyle name="Calculation 2 16" xfId="5651" xr:uid="{6924733D-C491-4083-8978-A9DE8D105F5B}"/>
    <cellStyle name="Calculation 2 2" xfId="301" xr:uid="{749E4F23-5E50-4761-A4AD-79C2C1FC0EC6}"/>
    <cellStyle name="Calculation 2 2 10" xfId="5665" xr:uid="{BAFA4546-C8A0-4FE8-9241-413DFCF0BFFB}"/>
    <cellStyle name="Calculation 2 2 10 2" xfId="5666" xr:uid="{24D0882C-D531-4F79-B566-837EE27E8E65}"/>
    <cellStyle name="Calculation 2 2 10 3" xfId="5667" xr:uid="{44F1FE6F-5C7D-46EF-80CF-B32EF50BB666}"/>
    <cellStyle name="Calculation 2 2 11" xfId="5668" xr:uid="{5801B9DA-CE30-401D-A571-CFD42AA075A9}"/>
    <cellStyle name="Calculation 2 2 11 2" xfId="5669" xr:uid="{E0203BD5-3FE5-439D-8FFF-EA9C27049041}"/>
    <cellStyle name="Calculation 2 2 11 3" xfId="5670" xr:uid="{A02FF2BC-90CE-4D55-B286-A97D32B3285B}"/>
    <cellStyle name="Calculation 2 2 12" xfId="5671" xr:uid="{F9546972-C008-4335-BC5C-71FAB7644F80}"/>
    <cellStyle name="Calculation 2 2 13" xfId="5672" xr:uid="{DE6AD69A-B5EC-47E6-B584-135BD098C3A8}"/>
    <cellStyle name="Calculation 2 2 14" xfId="5673" xr:uid="{DCE113E4-7E8D-4878-A1CF-4D17D4DE0286}"/>
    <cellStyle name="Calculation 2 2 15" xfId="58232" xr:uid="{F1B86B12-7392-44CC-91A1-468A1556A4ED}"/>
    <cellStyle name="Calculation 2 2 16" xfId="5664" xr:uid="{07AC7305-8631-46C0-8150-FB8458BB4EF1}"/>
    <cellStyle name="Calculation 2 2 2" xfId="5674" xr:uid="{ADBD38FC-8392-47B9-BF43-1CCEE141F67F}"/>
    <cellStyle name="Calculation 2 2 2 2" xfId="5675" xr:uid="{DD1C00A1-F634-433E-8D59-2986853BCBCC}"/>
    <cellStyle name="Calculation 2 2 2 3" xfId="5676" xr:uid="{EFBD0CAE-0C5E-4AEF-A089-8B32C989AA42}"/>
    <cellStyle name="Calculation 2 2 3" xfId="5677" xr:uid="{A6C27C98-EC13-4C33-A6A0-F156E7318B54}"/>
    <cellStyle name="Calculation 2 2 3 2" xfId="5678" xr:uid="{FCAA78FC-4A75-4193-ABB8-B4B8FE7C3969}"/>
    <cellStyle name="Calculation 2 2 3 3" xfId="5679" xr:uid="{726036CC-8A27-468D-9A73-2AC1C7A7F010}"/>
    <cellStyle name="Calculation 2 2 4" xfId="5680" xr:uid="{B7A111CA-8D3F-416A-BADD-DA8C10FCBAA8}"/>
    <cellStyle name="Calculation 2 2 4 2" xfId="5681" xr:uid="{91239541-2A94-417C-91AA-FA5B25F12282}"/>
    <cellStyle name="Calculation 2 2 4 3" xfId="5682" xr:uid="{A07714F3-7C95-4D2D-8882-9AC59178657B}"/>
    <cellStyle name="Calculation 2 2 5" xfId="5683" xr:uid="{9680D345-3E01-4122-B56B-815A6BDF5AF2}"/>
    <cellStyle name="Calculation 2 2 5 2" xfId="5684" xr:uid="{C5ED118C-8735-4689-A1AC-B8C2BF10406D}"/>
    <cellStyle name="Calculation 2 2 5 3" xfId="5685" xr:uid="{EE603B27-0263-4FE2-AA26-D5D16B1BF4FD}"/>
    <cellStyle name="Calculation 2 2 6" xfId="5686" xr:uid="{E981A936-578E-4707-9E75-CE961BD33BF4}"/>
    <cellStyle name="Calculation 2 2 6 2" xfId="5687" xr:uid="{C1962BD0-0B69-4F2A-9D50-DA510A9FA0C2}"/>
    <cellStyle name="Calculation 2 2 6 3" xfId="5688" xr:uid="{F1220BA5-63F1-421C-A2EE-D90B3B75CD7B}"/>
    <cellStyle name="Calculation 2 2 7" xfId="5689" xr:uid="{2FEE675E-DD9F-468E-9094-DB92D8B695D5}"/>
    <cellStyle name="Calculation 2 2 7 2" xfId="5690" xr:uid="{EDB0B6F3-2148-4AB5-9039-36FDBB267C66}"/>
    <cellStyle name="Calculation 2 2 7 3" xfId="5691" xr:uid="{B8973609-798A-47F8-8942-7F504F71CD22}"/>
    <cellStyle name="Calculation 2 2 8" xfId="5692" xr:uid="{C65B9532-88CD-4229-B151-E3DA74DD367C}"/>
    <cellStyle name="Calculation 2 2 8 2" xfId="5693" xr:uid="{FBF4DEEF-D1F9-4020-BFE1-1AC722280A2A}"/>
    <cellStyle name="Calculation 2 2 8 3" xfId="5694" xr:uid="{37150C3B-8FDD-4E67-9A30-FD3416E70229}"/>
    <cellStyle name="Calculation 2 2 9" xfId="5695" xr:uid="{9FFC8FF9-95CB-49A4-A7C0-DBDC27562395}"/>
    <cellStyle name="Calculation 2 2 9 2" xfId="5696" xr:uid="{2845DE7C-8D31-47DB-A72C-99E307DBF7F9}"/>
    <cellStyle name="Calculation 2 2 9 3" xfId="5697" xr:uid="{7B7C643A-9DA8-431F-9660-9FB81CEBCFE9}"/>
    <cellStyle name="Calculation 2 3" xfId="300" xr:uid="{D799C8B6-BC53-42D8-9465-6EE3C8A1DABD}"/>
    <cellStyle name="Calculation 2 3 2" xfId="5699" xr:uid="{83594F47-56DE-4D55-869D-203B29F73361}"/>
    <cellStyle name="Calculation 2 3 3" xfId="5700" xr:uid="{A8957222-F7D2-49CF-8E7F-8FEDF028BE18}"/>
    <cellStyle name="Calculation 2 3 4" xfId="5701" xr:uid="{49152A17-3027-42BD-8EB7-C6CA9363D45C}"/>
    <cellStyle name="Calculation 2 3 5" xfId="5702" xr:uid="{C4612474-B3C8-448A-B72B-051B6F7E1C6C}"/>
    <cellStyle name="Calculation 2 3 6" xfId="58233" xr:uid="{29C4BE58-7A83-4C5A-838D-8C19FBE8C5E3}"/>
    <cellStyle name="Calculation 2 3 7" xfId="5698" xr:uid="{2F151FE5-F7BC-4D6B-894A-950021975798}"/>
    <cellStyle name="Calculation 2 4" xfId="684" xr:uid="{208BEE61-AE35-4027-ABB5-0CC964C15D0C}"/>
    <cellStyle name="Calculation 2 4 2" xfId="853" xr:uid="{F7409683-318F-48CF-B610-B8936E5F1E1B}"/>
    <cellStyle name="Calculation 2 4 2 2" xfId="948" xr:uid="{FD71E1EC-537E-47B1-8377-7435D0CD14DA}"/>
    <cellStyle name="Calculation 2 4 2 3" xfId="5704" xr:uid="{80CC5031-7712-4039-9496-4F3A906096EC}"/>
    <cellStyle name="Calculation 2 4 3" xfId="836" xr:uid="{7B42C81B-9628-431F-A1F5-01DB67820306}"/>
    <cellStyle name="Calculation 2 4 3 2" xfId="943" xr:uid="{D6715AE5-A271-4E38-A03D-A96AF8FF6FB6}"/>
    <cellStyle name="Calculation 2 4 3 3" xfId="5705" xr:uid="{C69844A2-5CDF-4682-B757-262578AB428D}"/>
    <cellStyle name="Calculation 2 4 4" xfId="928" xr:uid="{5BF2458C-80A8-424A-BC12-0A9747E7CBFC}"/>
    <cellStyle name="Calculation 2 4 4 2" xfId="58234" xr:uid="{25CB6934-BB59-41BA-AB09-E8600358C993}"/>
    <cellStyle name="Calculation 2 4 5" xfId="5703" xr:uid="{2AA6470A-E877-4148-99CE-7ED16DDF750C}"/>
    <cellStyle name="Calculation 2 5" xfId="689" xr:uid="{09C1B738-56E2-4B65-8BB6-7B92F99F5E44}"/>
    <cellStyle name="Calculation 2 5 2" xfId="858" xr:uid="{BF01C733-DA09-49CF-8FA2-991784C2C76D}"/>
    <cellStyle name="Calculation 2 5 2 2" xfId="953" xr:uid="{DC38E529-9D65-4CCB-9487-9819CE7109E6}"/>
    <cellStyle name="Calculation 2 5 2 3" xfId="5707" xr:uid="{10068B4D-6A12-4493-A324-EF86DB03E3DB}"/>
    <cellStyle name="Calculation 2 5 3" xfId="933" xr:uid="{57AD1C90-3DFF-4A9C-A382-0F5BFD548253}"/>
    <cellStyle name="Calculation 2 5 3 2" xfId="5708" xr:uid="{6CE3F529-AD25-48CB-8D6F-90633FF90944}"/>
    <cellStyle name="Calculation 2 5 4" xfId="58235" xr:uid="{D11FE3F8-1930-4B57-928C-DF7ED4B22ADC}"/>
    <cellStyle name="Calculation 2 5 5" xfId="5706" xr:uid="{924DCB82-5CC7-4626-B0E9-1F3B826DCC24}"/>
    <cellStyle name="Calculation 2 6" xfId="705" xr:uid="{43475D3C-EEC3-40E5-9D8C-B4C288C1A26D}"/>
    <cellStyle name="Calculation 2 6 2" xfId="938" xr:uid="{161EB339-BDDB-4013-BE41-74A21858B6E2}"/>
    <cellStyle name="Calculation 2 6 2 2" xfId="5710" xr:uid="{FDED129D-E39B-47A7-A83D-3CFEB4C7E0C1}"/>
    <cellStyle name="Calculation 2 6 3" xfId="5711" xr:uid="{427ADA63-FFA5-4441-9EF0-C90F5361AB07}"/>
    <cellStyle name="Calculation 2 6 4" xfId="58236" xr:uid="{47B267BE-E809-49E7-B595-BC348E8398AF}"/>
    <cellStyle name="Calculation 2 6 5" xfId="5709" xr:uid="{D9DEAEDC-01EC-4ACE-A0D9-C266E5A3A341}"/>
    <cellStyle name="Calculation 2 7" xfId="920" xr:uid="{E5E5E015-2416-4207-8341-C0F133176B0A}"/>
    <cellStyle name="Calculation 2 7 2" xfId="5713" xr:uid="{12258494-6D2B-4CA8-B4FD-67249D9A07BD}"/>
    <cellStyle name="Calculation 2 7 3" xfId="5714" xr:uid="{67450D1F-BFBB-462A-90A1-CAC8C29FD523}"/>
    <cellStyle name="Calculation 2 7 4" xfId="58237" xr:uid="{5A79DB87-4AD0-4C59-B264-90FCF289C975}"/>
    <cellStyle name="Calculation 2 7 5" xfId="5712" xr:uid="{B07A7B21-38E3-40BE-979C-08EE7B884410}"/>
    <cellStyle name="Calculation 2 8" xfId="5715" xr:uid="{65EA5BA6-4AF8-4226-8B12-BBCB0E01991B}"/>
    <cellStyle name="Calculation 2 8 2" xfId="5716" xr:uid="{528AB194-7202-42CA-9A81-41A06710D60B}"/>
    <cellStyle name="Calculation 2 8 2 2" xfId="58240" xr:uid="{A40B9CCD-81B8-497B-BA08-FC55DB36FE65}"/>
    <cellStyle name="Calculation 2 8 2 2 2" xfId="58241" xr:uid="{6A401795-04FC-49B2-9573-AB9575DBE893}"/>
    <cellStyle name="Calculation 2 8 2 3" xfId="58239" xr:uid="{DE481400-FE2F-4914-8B23-7C9239F94595}"/>
    <cellStyle name="Calculation 2 8 3" xfId="5717" xr:uid="{EA3C63C7-0092-42DA-9A3D-17E48C65C205}"/>
    <cellStyle name="Calculation 2 8 3 2" xfId="58242" xr:uid="{347CDA14-69BD-4131-968D-2538FF8B98FE}"/>
    <cellStyle name="Calculation 2 8 4" xfId="58243" xr:uid="{035D537F-8850-41C5-987B-68964695ED6B}"/>
    <cellStyle name="Calculation 2 8 5" xfId="58238" xr:uid="{8D5950DE-E1B4-4331-BED7-F0850176539B}"/>
    <cellStyle name="Calculation 2 9" xfId="5718" xr:uid="{D31B8386-D20F-44D9-8BE8-CF3DB463F1C8}"/>
    <cellStyle name="Calculation 2 9 2" xfId="5719" xr:uid="{B4B41E63-4011-4F29-B122-00DA1DDE340F}"/>
    <cellStyle name="Calculation 2 9 3" xfId="5720" xr:uid="{21ECCC92-F1EF-469A-B04B-B807DF5CD43E}"/>
    <cellStyle name="Calculation 2 9 4" xfId="58244" xr:uid="{66C0CD2D-058B-4808-85C3-7FF323DCD12B}"/>
    <cellStyle name="Calculation 2_Revalue 4950_ที่ดิน &amp; ส่วนปป.ที่ดิน_Q 2'52" xfId="5721" xr:uid="{A082F07B-BD50-4324-A2D6-1115989943F8}"/>
    <cellStyle name="Calculation 3" xfId="5722" xr:uid="{D9B9BE70-ACCD-4E03-8CAF-933A30D0B005}"/>
    <cellStyle name="Calculation 3 10" xfId="5723" xr:uid="{9A93DC6B-15BE-4969-B75D-B4615FB1CDFA}"/>
    <cellStyle name="Calculation 3 10 2" xfId="5724" xr:uid="{A49EA75C-2A20-459E-9FC7-F3077425814F}"/>
    <cellStyle name="Calculation 3 10 3" xfId="5725" xr:uid="{3FA56BAA-4647-4379-8732-0D75A11E679B}"/>
    <cellStyle name="Calculation 3 11" xfId="5726" xr:uid="{3B56ECF2-F089-486B-A108-62D2D3420CCA}"/>
    <cellStyle name="Calculation 3 11 2" xfId="5727" xr:uid="{8F18571B-FF88-4741-A927-A4FADFD273EB}"/>
    <cellStyle name="Calculation 3 11 3" xfId="5728" xr:uid="{4AFF4A13-24C7-45BF-9E2B-6DD37C32B506}"/>
    <cellStyle name="Calculation 3 12" xfId="5729" xr:uid="{80CEEB94-A2C3-46A1-A801-72BA463C75AD}"/>
    <cellStyle name="Calculation 3 12 2" xfId="5730" xr:uid="{08806079-5BB4-42A2-8243-224D992CDF04}"/>
    <cellStyle name="Calculation 3 12 3" xfId="5731" xr:uid="{8EFB72B0-DA77-4357-B71E-71F7094187FE}"/>
    <cellStyle name="Calculation 3 13" xfId="5732" xr:uid="{62877EAB-5C28-4A3B-9753-2D9FB9F9351A}"/>
    <cellStyle name="Calculation 3 14" xfId="5733" xr:uid="{AEB6AD36-12F1-4595-964C-5AB3AFE07A7F}"/>
    <cellStyle name="Calculation 3 15" xfId="5734" xr:uid="{201EB86E-6E43-49CF-88E1-BCD9ACBAA0F8}"/>
    <cellStyle name="Calculation 3 16" xfId="5735" xr:uid="{B80E5598-080F-4BF9-B966-19BF701D8B87}"/>
    <cellStyle name="Calculation 3 17" xfId="58245" xr:uid="{3A1B9104-31F9-42AA-9FC7-7D0B42DDB9FB}"/>
    <cellStyle name="Calculation 3 2" xfId="5736" xr:uid="{3EF8E28B-D477-48AB-A93A-21C201CD05AC}"/>
    <cellStyle name="Calculation 3 2 10" xfId="5737" xr:uid="{BCCEC5E4-740B-477B-986E-F91594E86FFE}"/>
    <cellStyle name="Calculation 3 2 10 2" xfId="5738" xr:uid="{5C6B7FFB-059E-45F4-9380-02066FAE1627}"/>
    <cellStyle name="Calculation 3 2 10 3" xfId="5739" xr:uid="{4D04183B-4D5E-4084-B2C3-8FCAFADB8551}"/>
    <cellStyle name="Calculation 3 2 11" xfId="5740" xr:uid="{3D614920-B323-40A5-857F-51304A7B73B1}"/>
    <cellStyle name="Calculation 3 2 11 2" xfId="5741" xr:uid="{485458FC-CB6A-4AF4-BC46-96F665EB2B34}"/>
    <cellStyle name="Calculation 3 2 11 3" xfId="5742" xr:uid="{087D7452-6BF5-46BE-A935-2D4E4236ECE7}"/>
    <cellStyle name="Calculation 3 2 12" xfId="5743" xr:uid="{6A9A17F1-FF5F-498E-B466-4E3FED4360DF}"/>
    <cellStyle name="Calculation 3 2 13" xfId="5744" xr:uid="{1A49B644-77F3-4E2B-B452-867B6364A1CD}"/>
    <cellStyle name="Calculation 3 2 14" xfId="58246" xr:uid="{A2607DDD-C057-45DD-8E66-073B3A03A66F}"/>
    <cellStyle name="Calculation 3 2 2" xfId="5745" xr:uid="{6707E49C-DCFC-4D94-8B68-7A4367D945FF}"/>
    <cellStyle name="Calculation 3 2 2 2" xfId="5746" xr:uid="{A17C4412-F017-4010-A919-199805A62978}"/>
    <cellStyle name="Calculation 3 2 2 3" xfId="5747" xr:uid="{F6B71D9A-9245-41ED-81B6-404CE0E2BC3D}"/>
    <cellStyle name="Calculation 3 2 3" xfId="5748" xr:uid="{2D1E983D-1B4B-46F9-A7D0-88CA178ED4DB}"/>
    <cellStyle name="Calculation 3 2 3 2" xfId="5749" xr:uid="{58B33535-FFAF-4EB2-B830-6A986291B0AB}"/>
    <cellStyle name="Calculation 3 2 3 3" xfId="5750" xr:uid="{D8C23F5C-18A3-4C97-B4CA-4E1005F4656B}"/>
    <cellStyle name="Calculation 3 2 4" xfId="5751" xr:uid="{A213FC57-0FFE-430C-85C3-761C8794EA1D}"/>
    <cellStyle name="Calculation 3 2 4 2" xfId="5752" xr:uid="{7CE1F6AE-7925-4A4E-B585-6CA7B5B7BE1D}"/>
    <cellStyle name="Calculation 3 2 4 3" xfId="5753" xr:uid="{DBBB6408-AB71-47CC-8E34-D554EB679BF3}"/>
    <cellStyle name="Calculation 3 2 5" xfId="5754" xr:uid="{23A2FE6C-EBC7-451D-A393-D2509D675891}"/>
    <cellStyle name="Calculation 3 2 5 2" xfId="5755" xr:uid="{C4B8EA5D-3A9B-4ACF-849A-3710D9F3C128}"/>
    <cellStyle name="Calculation 3 2 5 3" xfId="5756" xr:uid="{529146CE-5FC0-4FE8-8505-03506AFEA6C9}"/>
    <cellStyle name="Calculation 3 2 6" xfId="5757" xr:uid="{95D4C16A-DA91-42FF-B1C0-2FFFDE99DBD8}"/>
    <cellStyle name="Calculation 3 2 6 2" xfId="5758" xr:uid="{35E572DE-68E4-4116-9507-F370FFA544EF}"/>
    <cellStyle name="Calculation 3 2 6 3" xfId="5759" xr:uid="{35133A31-0EA5-4E0B-A508-0062D03360E3}"/>
    <cellStyle name="Calculation 3 2 7" xfId="5760" xr:uid="{57FC9322-1571-4F1D-9BBF-E3BC91C9664F}"/>
    <cellStyle name="Calculation 3 2 7 2" xfId="5761" xr:uid="{DACDCD20-1616-4F05-87AD-CAE5465F9159}"/>
    <cellStyle name="Calculation 3 2 7 3" xfId="5762" xr:uid="{ED9BD932-C6DB-41C0-8B19-DCB19FDD175C}"/>
    <cellStyle name="Calculation 3 2 8" xfId="5763" xr:uid="{BF224DEE-77EF-48E8-A72B-56A556FA635F}"/>
    <cellStyle name="Calculation 3 2 8 2" xfId="5764" xr:uid="{5EE63F46-B6DA-4434-A91A-C8DB7C500450}"/>
    <cellStyle name="Calculation 3 2 8 3" xfId="5765" xr:uid="{35753499-0E76-4F85-8EF1-A8BDEDA1F37E}"/>
    <cellStyle name="Calculation 3 2 9" xfId="5766" xr:uid="{8E2D543D-6E27-44EA-8503-97BF3613F89F}"/>
    <cellStyle name="Calculation 3 2 9 2" xfId="5767" xr:uid="{E2BB867B-CEF1-4EFC-878B-BDEF35E05F38}"/>
    <cellStyle name="Calculation 3 2 9 3" xfId="5768" xr:uid="{D22DBAF7-1561-4E2D-8977-007784240346}"/>
    <cellStyle name="Calculation 3 3" xfId="5769" xr:uid="{46B4290A-612E-4472-A336-B21EE0FA40B5}"/>
    <cellStyle name="Calculation 3 3 2" xfId="5770" xr:uid="{E3E2D1B6-956D-44F9-BA06-5B648B49C4CB}"/>
    <cellStyle name="Calculation 3 3 3" xfId="5771" xr:uid="{BC25DC0B-29D5-48E5-9BC0-BEB91CFD324E}"/>
    <cellStyle name="Calculation 3 4" xfId="5772" xr:uid="{228586D8-698A-411A-A97B-D57331E1388F}"/>
    <cellStyle name="Calculation 3 4 2" xfId="5773" xr:uid="{107CCF0D-A03B-46E4-8997-5B24C9209E93}"/>
    <cellStyle name="Calculation 3 4 3" xfId="5774" xr:uid="{CDE718AC-08BF-4AE7-9F9F-4A287C28BFF3}"/>
    <cellStyle name="Calculation 3 5" xfId="5775" xr:uid="{2714A743-CE01-4C43-8267-1A4DE5697D06}"/>
    <cellStyle name="Calculation 3 5 2" xfId="5776" xr:uid="{437EF770-4B51-43FF-9090-CCED78D9D70D}"/>
    <cellStyle name="Calculation 3 5 3" xfId="5777" xr:uid="{905A3E20-D13B-422F-BA87-EABB7B7BAB72}"/>
    <cellStyle name="Calculation 3 6" xfId="5778" xr:uid="{72F5675C-1233-49E9-B58C-584493723279}"/>
    <cellStyle name="Calculation 3 6 2" xfId="5779" xr:uid="{19DE0E1F-BBF4-4167-9E8F-320A18CF6A16}"/>
    <cellStyle name="Calculation 3 6 3" xfId="5780" xr:uid="{8571C737-A145-4DD8-B706-23DF2CC35305}"/>
    <cellStyle name="Calculation 3 7" xfId="5781" xr:uid="{C1264A58-EC41-4474-8811-8F57C4DCBC7A}"/>
    <cellStyle name="Calculation 3 7 2" xfId="5782" xr:uid="{33B2E4A3-160D-424C-B5F2-A2B3C0336487}"/>
    <cellStyle name="Calculation 3 7 3" xfId="5783" xr:uid="{A49A19F8-23A8-4780-A2EE-5558DD367580}"/>
    <cellStyle name="Calculation 3 8" xfId="5784" xr:uid="{42A2E430-C7BB-44E3-93A6-D0886385ECA3}"/>
    <cellStyle name="Calculation 3 8 2" xfId="5785" xr:uid="{1EE484D0-1F99-406D-A330-6FC1EB2DAC4D}"/>
    <cellStyle name="Calculation 3 8 3" xfId="5786" xr:uid="{A211BD7A-D136-4752-84CF-A02CA80F2EA0}"/>
    <cellStyle name="Calculation 3 9" xfId="5787" xr:uid="{59DD5797-F09B-48D2-BE73-4053E5A50FDF}"/>
    <cellStyle name="Calculation 3 9 2" xfId="5788" xr:uid="{4DF16447-CD10-4095-9417-9FB84A54C1E4}"/>
    <cellStyle name="Calculation 3 9 3" xfId="5789" xr:uid="{74186B18-A392-41AA-BBBD-DDBA23FF5039}"/>
    <cellStyle name="Calculation 4" xfId="5790" xr:uid="{53987072-C44D-4DB5-ABEA-EA05CA653062}"/>
    <cellStyle name="Calculation 4 2" xfId="5791" xr:uid="{991E6BCD-5B35-4AFF-B604-616CFA29512E}"/>
    <cellStyle name="Calculation 4 2 2" xfId="5792" xr:uid="{AFA30C82-88F1-4988-8353-97331FE2CDE9}"/>
    <cellStyle name="Calculation 4 2 3" xfId="5793" xr:uid="{F0E89963-EEF8-4CC1-8588-A20E202916B9}"/>
    <cellStyle name="Calculation 4 2 4" xfId="58248" xr:uid="{B380D06C-55B3-47F4-9EF1-AAC82178FC84}"/>
    <cellStyle name="Calculation 4 3" xfId="5794" xr:uid="{0FED925A-7D1A-4B24-B782-FA75D21A6ED0}"/>
    <cellStyle name="Calculation 4 3 2" xfId="5795" xr:uid="{15556372-5D05-49EE-B3E8-526AE96B5A4E}"/>
    <cellStyle name="Calculation 4 4" xfId="5796" xr:uid="{B690EB22-03EF-441F-803F-A435FE874E1F}"/>
    <cellStyle name="Calculation 4 4 2" xfId="5797" xr:uid="{A75D4CA0-33AB-4382-9117-15FAFD378F9F}"/>
    <cellStyle name="Calculation 4 5" xfId="5798" xr:uid="{5E1D73B1-C99B-437D-9F8C-72027E45739C}"/>
    <cellStyle name="Calculation 4 6" xfId="5799" xr:uid="{D82B8E89-26F0-442C-A201-486F55B37510}"/>
    <cellStyle name="Calculation 4 7" xfId="5800" xr:uid="{B8EA2454-1BAD-445F-B4B9-74538F5D8765}"/>
    <cellStyle name="Calculation 4 8" xfId="5801" xr:uid="{C9A1C976-9E55-4631-BA08-01D6A23E583D}"/>
    <cellStyle name="Calculation 4 9" xfId="58247" xr:uid="{D52B319E-040A-42ED-8553-92A5045B6442}"/>
    <cellStyle name="Calculation 5" xfId="5802" xr:uid="{63F18A30-5C33-4205-8C2F-68439F102E16}"/>
    <cellStyle name="Calculation 5 2" xfId="5803" xr:uid="{FC369F62-3209-46F3-9D35-A972D8C8512D}"/>
    <cellStyle name="Calculation 5 2 2" xfId="58249" xr:uid="{11B4717C-C585-4D74-BDA9-A3386B0E3A60}"/>
    <cellStyle name="Calculation 5 3" xfId="5804" xr:uid="{D7C524C7-5B1D-4371-8710-CAE14BA26596}"/>
    <cellStyle name="Calculation 5 4" xfId="5805" xr:uid="{F8CAAB59-1B51-441E-9431-0E1366FBB889}"/>
    <cellStyle name="Calculation 6" xfId="5806" xr:uid="{C8E1553C-A2F1-429A-965E-10BDC0D32DD9}"/>
    <cellStyle name="Calculation 6 2" xfId="5807" xr:uid="{D6F0A0CD-C7A6-4EE3-A6A8-20D46444C375}"/>
    <cellStyle name="Calculation 6 2 2" xfId="58250" xr:uid="{A2CCBBBE-2EDE-4307-942F-FF53948E1752}"/>
    <cellStyle name="Calculation 6 3" xfId="5808" xr:uid="{2062BB26-A4C3-427B-9ADC-8410B6747605}"/>
    <cellStyle name="Calculation 7" xfId="5809" xr:uid="{72F47269-F101-4893-8F5B-F946267EA9F1}"/>
    <cellStyle name="Calculation 8" xfId="5810" xr:uid="{990DF872-7625-4A67-9B67-1F0F8685AD16}"/>
    <cellStyle name="Calculation 9" xfId="5811" xr:uid="{741ADE02-F9CF-442D-8195-7EC64FD4917F}"/>
    <cellStyle name="category" xfId="5812" xr:uid="{2E8ABA4C-6923-4C0A-A6E6-129A98966019}"/>
    <cellStyle name="Charles" xfId="5813" xr:uid="{A62906AC-19BE-4083-937F-AF618F55F47F}"/>
    <cellStyle name="Charles 2" xfId="5814" xr:uid="{049F0E58-F2D4-4E48-B075-26E514C44189}"/>
    <cellStyle name="Charles 3" xfId="5815" xr:uid="{D70300A1-A8BF-4D39-BBF0-54D5A5114735}"/>
    <cellStyle name="Check Cell" xfId="40" builtinId="23" customBuiltin="1"/>
    <cellStyle name="Check Cell 10" xfId="5816" xr:uid="{9088AE6E-4623-4158-BA38-B83B308B7E70}"/>
    <cellStyle name="Check Cell 11" xfId="5817" xr:uid="{4D3B7446-5656-4CDF-9121-2F11FC703EAE}"/>
    <cellStyle name="Check Cell 12" xfId="5818" xr:uid="{FBCA7ACF-0279-41B2-BD93-3E5397D8ECE1}"/>
    <cellStyle name="Check Cell 13" xfId="5819" xr:uid="{5971D7F5-FDA6-4C8A-8066-FDCE2093FDBA}"/>
    <cellStyle name="Check Cell 14" xfId="5820" xr:uid="{5F6C3225-087E-41E2-B286-7EC08CF680A4}"/>
    <cellStyle name="Check Cell 15" xfId="5821" xr:uid="{38076955-5421-46BA-89C0-E5249BA5B379}"/>
    <cellStyle name="Check Cell 16" xfId="5822" xr:uid="{5C8961DB-C504-4A00-94D2-407724FAB94E}"/>
    <cellStyle name="Check Cell 17" xfId="5823" xr:uid="{AB9ED752-41DA-425F-88D6-1A5129762183}"/>
    <cellStyle name="Check Cell 18" xfId="5824" xr:uid="{D2B66CED-437A-4FB4-BAB8-04702B3182CC}"/>
    <cellStyle name="Check Cell 2" xfId="175" xr:uid="{07588D7B-4D4E-4E76-A16A-EDE29627456B}"/>
    <cellStyle name="Check Cell 2 10" xfId="58251" xr:uid="{0DD31B28-5FD3-48C2-AA3C-0FB0C07BB6C6}"/>
    <cellStyle name="Check Cell 2 11" xfId="58252" xr:uid="{BBFE5D5E-42C1-4C63-A5C2-5D22C8A13141}"/>
    <cellStyle name="Check Cell 2 11 2" xfId="58253" xr:uid="{CA362211-C183-49C0-81C3-38108E41B3A5}"/>
    <cellStyle name="Check Cell 2 11 2 2" xfId="58254" xr:uid="{F2987F27-D4A9-4828-9ABC-C2D03140E2E3}"/>
    <cellStyle name="Check Cell 2 11 2 2 2" xfId="58255" xr:uid="{1E4030C9-927F-4F0F-AF30-6576AE6B7140}"/>
    <cellStyle name="Check Cell 2 12" xfId="58256" xr:uid="{985A4259-CECF-4FB7-9B19-68F30F5E315A}"/>
    <cellStyle name="Check Cell 2 12 2" xfId="58257" xr:uid="{9FB5E24D-154E-4132-AF38-54F020DFD047}"/>
    <cellStyle name="Check Cell 2 13" xfId="58258" xr:uid="{F3BBE33F-A1B5-4FEF-99A9-1E8C5FB9F74A}"/>
    <cellStyle name="Check Cell 2 2" xfId="303" xr:uid="{A2625ED3-7FBB-4692-B80B-9426B7116B44}"/>
    <cellStyle name="Check Cell 2 2 2" xfId="5826" xr:uid="{9E9884D0-16A6-411F-81C3-F2930467D47F}"/>
    <cellStyle name="Check Cell 2 2 3" xfId="58259" xr:uid="{7370ED01-589C-4111-8CD5-A1B7A6C237EE}"/>
    <cellStyle name="Check Cell 2 2 4" xfId="5825" xr:uid="{41E82CAF-255C-41F9-BD1A-85D91A746440}"/>
    <cellStyle name="Check Cell 2 3" xfId="302" xr:uid="{205B109E-A266-4055-A2B9-86AC96C80FD1}"/>
    <cellStyle name="Check Cell 2 3 2" xfId="5828" xr:uid="{9CC26A77-5CB0-42CD-B07F-A8AE94D619CF}"/>
    <cellStyle name="Check Cell 2 3 3" xfId="58260" xr:uid="{7B14254B-00D2-4F38-B6A9-4F61265F52D4}"/>
    <cellStyle name="Check Cell 2 3 4" xfId="5827" xr:uid="{FA8243A7-82E5-413C-A94B-2A076532573D}"/>
    <cellStyle name="Check Cell 2 4" xfId="5829" xr:uid="{3E04D3DC-9F05-44ED-91BD-D2890670F9AD}"/>
    <cellStyle name="Check Cell 2 4 2" xfId="58261" xr:uid="{0B3273FE-5F69-41D4-BB84-077B0631790A}"/>
    <cellStyle name="Check Cell 2 5" xfId="5830" xr:uid="{155FFF43-F241-45A1-AB35-61A4B1EA0E9F}"/>
    <cellStyle name="Check Cell 2 5 2" xfId="58262" xr:uid="{930CC242-7716-4C34-98D7-BD248B83731F}"/>
    <cellStyle name="Check Cell 2 6" xfId="5831" xr:uid="{5402214F-DC72-4004-81C1-4DD8A643FC7D}"/>
    <cellStyle name="Check Cell 2 6 2" xfId="58263" xr:uid="{73E365F3-23B4-43DB-B529-4B89C6B3ADFA}"/>
    <cellStyle name="Check Cell 2 7" xfId="5832" xr:uid="{4D761878-6914-42A7-8386-217B33E9E74E}"/>
    <cellStyle name="Check Cell 2 7 2" xfId="58264" xr:uid="{47927FE1-F88A-4098-83B0-33A80E868B17}"/>
    <cellStyle name="Check Cell 2 8" xfId="58265" xr:uid="{5017A9E7-25A1-45B6-B0A9-FC6777D572AB}"/>
    <cellStyle name="Check Cell 2 8 2" xfId="58266" xr:uid="{C2BB6067-9FCB-4F05-A392-EA65055A81B7}"/>
    <cellStyle name="Check Cell 2 8 2 2" xfId="58267" xr:uid="{C2808F3E-55B5-4ABB-BA40-4D67AF297A0A}"/>
    <cellStyle name="Check Cell 2 8 2 2 2" xfId="58268" xr:uid="{F18B7255-125B-48CD-878D-A7253F93A44B}"/>
    <cellStyle name="Check Cell 2 8 3" xfId="58269" xr:uid="{3A9D6791-20FB-4910-BD5A-7CFA316E5CF1}"/>
    <cellStyle name="Check Cell 2 8 4" xfId="58270" xr:uid="{806F73B5-BED1-40EF-9D4B-8A53B27547AF}"/>
    <cellStyle name="Check Cell 2 9" xfId="58271" xr:uid="{2D21C8B0-333E-46C0-8A66-EBF5D3C5CF7B}"/>
    <cellStyle name="Check Cell 2_Revalue 4950_ที่ดิน &amp; ส่วนปป.ที่ดิน_Q 2'52" xfId="5833" xr:uid="{C61165A7-DE66-4AEA-B3C3-A2C68485FB53}"/>
    <cellStyle name="Check Cell 3" xfId="5834" xr:uid="{474FDC98-7CA9-4DB6-86A7-157E9AAC8BE2}"/>
    <cellStyle name="Check Cell 3 2" xfId="5835" xr:uid="{6FA1B80E-60FD-436F-BA82-6EB49EE46F68}"/>
    <cellStyle name="Check Cell 3 2 2" xfId="5836" xr:uid="{6C5197A2-CB7A-484E-B7CD-B1E4A53C43CD}"/>
    <cellStyle name="Check Cell 3 2 3" xfId="58273" xr:uid="{91D6C533-273F-4D8A-BED8-425E5F667732}"/>
    <cellStyle name="Check Cell 3 3" xfId="5837" xr:uid="{9D05C17A-40C3-4054-94AC-4499A4C963EA}"/>
    <cellStyle name="Check Cell 3 4" xfId="5838" xr:uid="{B930739C-FC3F-41AC-95AC-3D8A21422A82}"/>
    <cellStyle name="Check Cell 3 5" xfId="58272" xr:uid="{80ED2A04-8DD9-4A5E-8949-DE87ED03F79A}"/>
    <cellStyle name="Check Cell 4" xfId="5839" xr:uid="{9E1BF406-D75E-4657-A971-1B7DCA6807B1}"/>
    <cellStyle name="Check Cell 4 2" xfId="5840" xr:uid="{6ACD6B44-0522-4AC0-8AE1-141C51BF4677}"/>
    <cellStyle name="Check Cell 4 2 2" xfId="5841" xr:uid="{7BF5829D-B8BC-4DE8-9B4A-2226B5E3C949}"/>
    <cellStyle name="Check Cell 4 2 3" xfId="58275" xr:uid="{B3E186BC-35E7-4E77-82A8-05E888B0DF47}"/>
    <cellStyle name="Check Cell 4 3" xfId="5842" xr:uid="{5B598C51-FE70-4C6D-A8E5-4F87D54222C3}"/>
    <cellStyle name="Check Cell 4 4" xfId="5843" xr:uid="{6E77576B-7380-4A92-B997-3C1959357EC3}"/>
    <cellStyle name="Check Cell 4 5" xfId="5844" xr:uid="{81DEF169-383F-4D80-942A-558516197EA6}"/>
    <cellStyle name="Check Cell 4 6" xfId="5845" xr:uid="{E77552F0-1C09-42C5-B30A-4B3D0CE964AE}"/>
    <cellStyle name="Check Cell 4 7" xfId="5846" xr:uid="{F15CD6A2-A273-4F43-8083-A562F777B6D2}"/>
    <cellStyle name="Check Cell 4 8" xfId="58274" xr:uid="{0016E1FC-2803-4FEE-98C8-0D81405FDC93}"/>
    <cellStyle name="Check Cell 5" xfId="5847" xr:uid="{B1862B5A-B4FE-4570-8921-ABFE874F2F60}"/>
    <cellStyle name="Check Cell 5 2" xfId="5848" xr:uid="{9BF64307-A7EC-41D4-86F3-6C3C6F9A8318}"/>
    <cellStyle name="Check Cell 5 2 2" xfId="58276" xr:uid="{B9358E79-BF69-41B7-AB64-F10BEE0D576B}"/>
    <cellStyle name="Check Cell 5 3" xfId="5849" xr:uid="{50805208-81D9-4A68-89CD-62E1F9759CF8}"/>
    <cellStyle name="Check Cell 5 4" xfId="5850" xr:uid="{612F5688-150C-44F2-BC7A-82A1D141160D}"/>
    <cellStyle name="Check Cell 6" xfId="5851" xr:uid="{7DC166DA-1905-46D5-9A26-D5BC936B96E5}"/>
    <cellStyle name="Check Cell 6 2" xfId="5852" xr:uid="{E4CC1276-99B3-4D1A-80B3-1C3DF0528098}"/>
    <cellStyle name="Check Cell 6 2 2" xfId="58277" xr:uid="{C7771CB2-BF50-40D7-8A00-E933A7E853C4}"/>
    <cellStyle name="Check Cell 6 3" xfId="5853" xr:uid="{861E6625-7029-4A8C-933F-806E4C70F78D}"/>
    <cellStyle name="Check Cell 7" xfId="5854" xr:uid="{C25C2AD0-B719-435E-992A-E9333DBC62BA}"/>
    <cellStyle name="Check Cell 8" xfId="5855" xr:uid="{66F31B9C-9D28-49A1-9521-799ABBD9EF0E}"/>
    <cellStyle name="Check Cell 9" xfId="5856" xr:uid="{4906BA9A-5287-4E8F-AB29-85450B40A669}"/>
    <cellStyle name="Column_Title" xfId="5857" xr:uid="{C3DBF44B-B7AF-47A2-9DFD-8EB3AF58E4BB}"/>
    <cellStyle name="Comma" xfId="1" builtinId="3"/>
    <cellStyle name="Comma  - Style1" xfId="5858" xr:uid="{F0BAE097-2ECC-41E9-88CE-AE3803CAAAD0}"/>
    <cellStyle name="Comma  - Style1 2" xfId="5859" xr:uid="{A48D4FF1-B736-4F4D-8065-DC69917C6242}"/>
    <cellStyle name="Comma  - Style2" xfId="5860" xr:uid="{02258F3C-9768-42EA-A1AE-7D6BEC07D5CA}"/>
    <cellStyle name="Comma  - Style2 2" xfId="5861" xr:uid="{3CDB794C-F466-4CA8-A38E-3BDB4577E652}"/>
    <cellStyle name="Comma  - Style3" xfId="5862" xr:uid="{60C8E3E9-21FA-4469-9628-AFE5B71B303B}"/>
    <cellStyle name="Comma  - Style3 2" xfId="5863" xr:uid="{5ED00D93-BA9E-450B-8270-452FF80ECB70}"/>
    <cellStyle name="Comma  - Style4" xfId="5864" xr:uid="{B4DE9043-CAB6-4008-970D-7D3DFBF8F82A}"/>
    <cellStyle name="Comma  - Style4 2" xfId="5865" xr:uid="{9006D403-22DA-410A-9F80-7D9EDA8121F0}"/>
    <cellStyle name="Comma  - Style5" xfId="5866" xr:uid="{D6F59E85-B61C-4F18-8F5A-1D7E46F33158}"/>
    <cellStyle name="Comma  - Style5 2" xfId="5867" xr:uid="{BDD1B239-B766-42C5-81D0-ABE3EA8E96BE}"/>
    <cellStyle name="Comma  - Style6" xfId="5868" xr:uid="{5A95DAF5-7254-4B63-AF97-F2FD545631C6}"/>
    <cellStyle name="Comma  - Style6 2" xfId="5869" xr:uid="{9FC8EB16-83DF-43A1-8384-3ED33293DFD0}"/>
    <cellStyle name="Comma  - Style7" xfId="5870" xr:uid="{F82090C6-E7C1-4320-B8BE-96F854139A3F}"/>
    <cellStyle name="Comma  - Style7 2" xfId="5871" xr:uid="{5B065526-5CC0-47C5-AC2B-241675A58F36}"/>
    <cellStyle name="Comma  - Style8" xfId="5872" xr:uid="{8805FE9B-73C8-4454-9B40-193D84CB2631}"/>
    <cellStyle name="Comma  - Style8 2" xfId="5873" xr:uid="{A02C7067-08E9-42E6-99E2-250D079C2B99}"/>
    <cellStyle name="Comma  - ต้นแบบ1" xfId="5874" xr:uid="{B4CC1EDA-0655-440D-BF41-F36CB1DB3077}"/>
    <cellStyle name="Comma  - ต้นแบบ2" xfId="5875" xr:uid="{23D64DE9-E8BB-4ABB-B745-DF9C146D814C}"/>
    <cellStyle name="Comma  - ต้นแบบ3" xfId="5876" xr:uid="{4FC60498-31CC-4043-B5FD-EFEC90F2694E}"/>
    <cellStyle name="Comma  - ต้นแบบ4" xfId="5877" xr:uid="{313F3353-F414-41FD-8186-056E77EB9E78}"/>
    <cellStyle name="Comma  - ต้นแบบ5" xfId="5878" xr:uid="{1B2D22C3-1900-4C9B-9BB6-8B0CA71FACF5}"/>
    <cellStyle name="Comma  - ต้นแบบ6" xfId="5879" xr:uid="{0423D90E-D175-401D-9575-16EF1E6ADDA7}"/>
    <cellStyle name="Comma  - ต้นแบบ7" xfId="5880" xr:uid="{70547572-1141-48B7-AE3D-382E26FC0577}"/>
    <cellStyle name="Comma  - ต้นแบบ8" xfId="5881" xr:uid="{02BE8297-858E-469F-B6BC-05E571123908}"/>
    <cellStyle name="Comma [0] 2" xfId="5882" xr:uid="{2578BF94-FE20-4F95-BCDC-4E24A076E8CA}"/>
    <cellStyle name="Comma [00]" xfId="5883" xr:uid="{40416F41-9917-40A3-A7CC-D7C71F40DBCE}"/>
    <cellStyle name="Comma [00] 2" xfId="5884" xr:uid="{091ECCEA-8EF0-4107-8DB5-EDA9855C4487}"/>
    <cellStyle name="Comma [00] 2 2" xfId="58787" xr:uid="{22FD3C7F-8B6E-45DD-9CE4-9BDBBF674C96}"/>
    <cellStyle name="Comma [00] 3" xfId="57567" xr:uid="{3DE137AB-4D2C-4977-AD70-364A090D5E1A}"/>
    <cellStyle name="Comma 10" xfId="406" xr:uid="{89720974-6595-40E7-9A63-505FCB05ED5A}"/>
    <cellStyle name="Comma 10 10" xfId="5886" xr:uid="{214EA3F6-DA7B-4313-B2BE-F8688A35A543}"/>
    <cellStyle name="Comma 10 10 2" xfId="5887" xr:uid="{EF830F9F-D8EE-40C5-9C6A-6B1E79B65006}"/>
    <cellStyle name="Comma 10 10 2 2" xfId="5888" xr:uid="{AC68A466-6F6E-4CAF-8588-92D36C48CCC7}"/>
    <cellStyle name="Comma 10 10 2 3" xfId="5889" xr:uid="{3EA68219-6060-4CE7-8D0B-B6E03995F38F}"/>
    <cellStyle name="Comma 10 10 2 4" xfId="5890" xr:uid="{DA360BD3-D867-43F0-B379-C6BBE710EAA6}"/>
    <cellStyle name="Comma 10 10 3" xfId="5891" xr:uid="{5CFD0F00-8B58-4E8F-B2AF-F3CF84F95CEC}"/>
    <cellStyle name="Comma 10 10 4" xfId="5892" xr:uid="{AAAA9462-6508-4A65-B10E-286E5C56AB1B}"/>
    <cellStyle name="Comma 10 10 5" xfId="5893" xr:uid="{551F467A-DF09-4114-832B-14886162718D}"/>
    <cellStyle name="Comma 10 10 6" xfId="5894" xr:uid="{3B7B7D65-2848-4967-AFE0-62FA2E89053C}"/>
    <cellStyle name="Comma 10 10 7" xfId="5895" xr:uid="{BAC2569D-268F-482F-8D32-E8684E4FD8E7}"/>
    <cellStyle name="Comma 10 10 8" xfId="5896" xr:uid="{654C3926-74C0-4DCE-B6C1-BD097106F011}"/>
    <cellStyle name="Comma 10 10 9" xfId="5897" xr:uid="{63F6DB2C-740E-4E91-9F55-3652E341C6AF}"/>
    <cellStyle name="Comma 10 11" xfId="5898" xr:uid="{8C11E50E-052F-449C-9B8D-F37658E5DC45}"/>
    <cellStyle name="Comma 10 11 2" xfId="5899" xr:uid="{F471E961-CFD9-423F-946B-13CF217FDA22}"/>
    <cellStyle name="Comma 10 11 2 2" xfId="5900" xr:uid="{5B61031B-3A4D-4918-81FE-CF82160A7D6C}"/>
    <cellStyle name="Comma 10 11 2 3" xfId="5901" xr:uid="{F69CD03C-58D8-4C00-BCEF-24DCB82E1DCB}"/>
    <cellStyle name="Comma 10 11 2 4" xfId="5902" xr:uid="{E5935DA0-7029-48A6-996B-FDA539AE6B5A}"/>
    <cellStyle name="Comma 10 11 3" xfId="5903" xr:uid="{7F4AA743-ED9E-4407-ACED-DD55A294EC72}"/>
    <cellStyle name="Comma 10 11 4" xfId="5904" xr:uid="{6A546374-4DAF-4CFE-B717-13F32E9A0D33}"/>
    <cellStyle name="Comma 10 11 5" xfId="5905" xr:uid="{81CD264F-FE5C-4D6A-8A8A-B3A396DD04F6}"/>
    <cellStyle name="Comma 10 11 6" xfId="5906" xr:uid="{B9FD422C-1FC8-486A-9D35-78BC41C7FBE7}"/>
    <cellStyle name="Comma 10 11 7" xfId="5907" xr:uid="{46986745-6189-4C3F-9336-3D559C9BC6B6}"/>
    <cellStyle name="Comma 10 11 8" xfId="5908" xr:uid="{20F20B2E-0B54-4878-98E7-42F70822BC26}"/>
    <cellStyle name="Comma 10 11 9" xfId="5909" xr:uid="{1C988C27-99AA-4183-89C6-C83FCFDA3AFA}"/>
    <cellStyle name="Comma 10 12" xfId="5910" xr:uid="{A5549196-CFB2-4EE6-A667-A22955956CED}"/>
    <cellStyle name="Comma 10 12 2" xfId="5911" xr:uid="{7D99D891-FEFF-41D6-B7D5-7CB365796D43}"/>
    <cellStyle name="Comma 10 12 2 2" xfId="5912" xr:uid="{1369F27D-BFE7-43AF-B044-0100F251BFD2}"/>
    <cellStyle name="Comma 10 12 2 3" xfId="5913" xr:uid="{6942F909-F249-44CD-A02B-5079302CA7C8}"/>
    <cellStyle name="Comma 10 12 2 4" xfId="5914" xr:uid="{7E838BA5-A5AF-4B66-BE81-4665B5BC3F03}"/>
    <cellStyle name="Comma 10 12 3" xfId="5915" xr:uid="{1686612D-FA40-4219-91CE-324C7F6A8E91}"/>
    <cellStyle name="Comma 10 12 4" xfId="5916" xr:uid="{ADC40463-BA7E-4FC8-AE97-F54B9EE2EBD1}"/>
    <cellStyle name="Comma 10 12 5" xfId="5917" xr:uid="{11C61E9A-D481-4F09-A935-BEBC88E6625F}"/>
    <cellStyle name="Comma 10 12 6" xfId="5918" xr:uid="{4570F4AA-0187-48CF-82DE-240F2C3E2B71}"/>
    <cellStyle name="Comma 10 12 7" xfId="5919" xr:uid="{C5A9F74D-51E2-4377-A46F-84E8B1291DE2}"/>
    <cellStyle name="Comma 10 12 8" xfId="5920" xr:uid="{BD321BB9-99F1-454E-887C-FDAD4A2F82A2}"/>
    <cellStyle name="Comma 10 12 9" xfId="5921" xr:uid="{1E0AFFDC-350D-4265-A34F-D6B520629604}"/>
    <cellStyle name="Comma 10 13" xfId="5922" xr:uid="{7B5FC382-02E5-4985-BE6B-17DC766AAF5A}"/>
    <cellStyle name="Comma 10 13 2" xfId="5923" xr:uid="{C5D6B78B-0700-48CF-8A65-8D6A714B621B}"/>
    <cellStyle name="Comma 10 13 2 2" xfId="5924" xr:uid="{75261105-0E9D-4558-8485-487E508C09A8}"/>
    <cellStyle name="Comma 10 13 2 3" xfId="5925" xr:uid="{F1D687A0-F7B1-431C-AEFA-EA71F8EC8863}"/>
    <cellStyle name="Comma 10 13 2 4" xfId="5926" xr:uid="{E14A94B2-F23B-42B0-9CA1-7065D84074EF}"/>
    <cellStyle name="Comma 10 13 3" xfId="5927" xr:uid="{2E122C81-1F53-4E12-804F-049258205F4D}"/>
    <cellStyle name="Comma 10 13 4" xfId="5928" xr:uid="{78E60510-C670-4B5E-B0D5-DDFC12BE5DE6}"/>
    <cellStyle name="Comma 10 13 5" xfId="5929" xr:uid="{33714D5D-8B30-43E1-8581-2472C01C7894}"/>
    <cellStyle name="Comma 10 13 6" xfId="5930" xr:uid="{6A5494B7-D4A6-43D6-A6EC-0FFFEC622D10}"/>
    <cellStyle name="Comma 10 13 7" xfId="5931" xr:uid="{CFCA796D-171A-4753-BFF2-B802B6D63658}"/>
    <cellStyle name="Comma 10 13 8" xfId="5932" xr:uid="{D4B49A72-DA6C-41AE-BE7E-D87A8261AD05}"/>
    <cellStyle name="Comma 10 13 9" xfId="5933" xr:uid="{01EFE20C-8BC9-4737-AF32-F4F6E6B7695E}"/>
    <cellStyle name="Comma 10 14" xfId="5934" xr:uid="{0193DBB9-9DAF-445D-BA01-1AE57033C146}"/>
    <cellStyle name="Comma 10 14 2" xfId="5935" xr:uid="{68A44A8B-0F6D-4B20-80C5-B60D0BD57182}"/>
    <cellStyle name="Comma 10 14 2 2" xfId="5936" xr:uid="{1518E80D-27D5-4416-8388-9EE87BE8F21D}"/>
    <cellStyle name="Comma 10 14 2 3" xfId="5937" xr:uid="{A743B60B-0E35-4FD5-B96F-1F8E500DAFEA}"/>
    <cellStyle name="Comma 10 14 2 4" xfId="5938" xr:uid="{5CDDA784-75F5-476A-8D09-67F3D03BA62C}"/>
    <cellStyle name="Comma 10 14 3" xfId="5939" xr:uid="{A09C06BD-FDEB-4D01-B0C9-AA212B4CCB14}"/>
    <cellStyle name="Comma 10 14 4" xfId="5940" xr:uid="{4DA6ADAE-C289-43F1-8410-2D2B742144CB}"/>
    <cellStyle name="Comma 10 14 5" xfId="5941" xr:uid="{BB1C686B-614A-40F4-9A1F-79CD0831DDE5}"/>
    <cellStyle name="Comma 10 14 6" xfId="5942" xr:uid="{FE84150E-14F1-4CEE-9E88-86B7A1DDA576}"/>
    <cellStyle name="Comma 10 14 7" xfId="5943" xr:uid="{81865B61-AA9F-4088-A409-0024CFB0A4D8}"/>
    <cellStyle name="Comma 10 14 8" xfId="5944" xr:uid="{5AEA6B45-8124-4612-BF3E-12166F327C7C}"/>
    <cellStyle name="Comma 10 14 9" xfId="5945" xr:uid="{034223E7-B68D-49A0-9A16-E1EE12CC5612}"/>
    <cellStyle name="Comma 10 15" xfId="5946" xr:uid="{15371E47-6F82-4F3E-AC1E-A476800ACF65}"/>
    <cellStyle name="Comma 10 15 2" xfId="5947" xr:uid="{5C82CFBC-38A9-4AC7-BB17-76E773B5CF43}"/>
    <cellStyle name="Comma 10 15 2 2" xfId="5948" xr:uid="{434D9C9C-57A6-4F69-A1D3-FE651B220BA7}"/>
    <cellStyle name="Comma 10 15 2 3" xfId="5949" xr:uid="{4F07FF55-4BC0-4247-ABF6-3BCF37F53881}"/>
    <cellStyle name="Comma 10 15 2 4" xfId="5950" xr:uid="{02BCC717-33BF-465A-BD36-0E50EC3B9388}"/>
    <cellStyle name="Comma 10 15 3" xfId="5951" xr:uid="{170A15D0-D74F-4F33-8C4D-3F10D9094009}"/>
    <cellStyle name="Comma 10 15 4" xfId="5952" xr:uid="{971B3F0F-75F2-4386-A3F6-D6F9587A2517}"/>
    <cellStyle name="Comma 10 15 5" xfId="5953" xr:uid="{413C8254-615F-4794-AE32-F577AAFDA9CA}"/>
    <cellStyle name="Comma 10 15 6" xfId="5954" xr:uid="{4F1D8EEF-6855-46E1-A1BF-8380CFF535EE}"/>
    <cellStyle name="Comma 10 15 7" xfId="5955" xr:uid="{251B1627-5E62-4264-A4ED-4F09F95A3754}"/>
    <cellStyle name="Comma 10 15 8" xfId="5956" xr:uid="{D11A4808-971C-47D2-A52D-97113DC55583}"/>
    <cellStyle name="Comma 10 15 9" xfId="5957" xr:uid="{12366D40-3B11-459F-AE54-55BA9AD60DD2}"/>
    <cellStyle name="Comma 10 16" xfId="5958" xr:uid="{6C913C19-8712-41CE-9218-B90A55260932}"/>
    <cellStyle name="Comma 10 16 2" xfId="5959" xr:uid="{DA1EC2AE-454D-4D1E-B45A-0500BE10E87F}"/>
    <cellStyle name="Comma 10 16 2 2" xfId="5960" xr:uid="{B7F82F03-E83F-48B3-8E3F-390807BEF497}"/>
    <cellStyle name="Comma 10 16 2 3" xfId="5961" xr:uid="{8B62235A-C725-4540-8EBD-BFCA079DEFFB}"/>
    <cellStyle name="Comma 10 16 2 4" xfId="5962" xr:uid="{AF715F1A-CEA9-4E24-A875-2ADF801E4F3F}"/>
    <cellStyle name="Comma 10 16 3" xfId="5963" xr:uid="{F862E766-D0D5-4FC4-ABC9-9FDE4830BE43}"/>
    <cellStyle name="Comma 10 16 4" xfId="5964" xr:uid="{0B96600B-4107-40FC-9E26-1256CD2063E2}"/>
    <cellStyle name="Comma 10 16 5" xfId="5965" xr:uid="{2A189D54-9577-4BFB-A30D-D0D6A09C61DA}"/>
    <cellStyle name="Comma 10 16 6" xfId="5966" xr:uid="{96295577-F2D9-48AB-8AC7-712CF2B064AB}"/>
    <cellStyle name="Comma 10 16 7" xfId="5967" xr:uid="{49B4C13B-11EC-48ED-9B58-51803527BB9D}"/>
    <cellStyle name="Comma 10 16 8" xfId="5968" xr:uid="{6185DC2E-D327-4619-91FD-F5997952D0BC}"/>
    <cellStyle name="Comma 10 16 9" xfId="5969" xr:uid="{9E70726D-62FD-46E9-ACD8-7DF6A55DA8EB}"/>
    <cellStyle name="Comma 10 17" xfId="5970" xr:uid="{54DF1981-F893-4142-A17E-6CDB9E992CB0}"/>
    <cellStyle name="Comma 10 17 2" xfId="5971" xr:uid="{2AE9E56C-9D08-4564-BA84-C36BD62D3B0F}"/>
    <cellStyle name="Comma 10 17 2 2" xfId="5972" xr:uid="{7B99AAB9-B525-4F4D-B04F-61EE7476BB66}"/>
    <cellStyle name="Comma 10 17 2 3" xfId="5973" xr:uid="{0F2E4CAF-91D4-4B2C-8A62-1724D590A9FE}"/>
    <cellStyle name="Comma 10 17 2 4" xfId="5974" xr:uid="{1A45272A-03E5-4A55-856D-43E17FE950A7}"/>
    <cellStyle name="Comma 10 17 3" xfId="5975" xr:uid="{B8786BAC-FCCD-48FA-ACF2-FA08EEA240D3}"/>
    <cellStyle name="Comma 10 17 4" xfId="5976" xr:uid="{A95C2A50-DA7E-4789-A0EE-85B3510B3061}"/>
    <cellStyle name="Comma 10 17 5" xfId="5977" xr:uid="{3FDDCE8E-D555-42CD-BE66-13220C5F7127}"/>
    <cellStyle name="Comma 10 17 6" xfId="5978" xr:uid="{1EE3180B-737F-47F8-8FCF-6B6769017393}"/>
    <cellStyle name="Comma 10 17 7" xfId="5979" xr:uid="{BA3B769F-2DA5-423D-908A-E589F5B04728}"/>
    <cellStyle name="Comma 10 17 8" xfId="5980" xr:uid="{175DB33B-8BCA-454B-95C4-226E2C66A7B5}"/>
    <cellStyle name="Comma 10 17 9" xfId="5981" xr:uid="{C03ABD32-2D73-4942-8913-261639C14300}"/>
    <cellStyle name="Comma 10 18" xfId="5982" xr:uid="{2C349E04-B27C-4BFC-AD2F-CEBEC0A38DE2}"/>
    <cellStyle name="Comma 10 18 2" xfId="5983" xr:uid="{B0077186-097D-4797-80A3-76060C6F4688}"/>
    <cellStyle name="Comma 10 18 3" xfId="5984" xr:uid="{68C0F82A-3C49-4C29-90C8-57B6984136EB}"/>
    <cellStyle name="Comma 10 18 4" xfId="5985" xr:uid="{67A9FD4C-B3E7-4244-BA03-201D67D1CAE9}"/>
    <cellStyle name="Comma 10 19" xfId="5986" xr:uid="{904CC649-9851-44DA-9AA2-C2AB62A6BC8F}"/>
    <cellStyle name="Comma 10 2" xfId="95" xr:uid="{908BF073-C3D8-4BA3-8A0B-142064A5616D}"/>
    <cellStyle name="Comma 10 2 10" xfId="5988" xr:uid="{497B0C80-FEB8-4B3B-A3A1-5DD6C888293F}"/>
    <cellStyle name="Comma 10 2 10 2 2 4 2 2" xfId="5989" xr:uid="{2765BD26-0ABE-41C1-B2BA-0353AB84C9FD}"/>
    <cellStyle name="Comma 10 2 11" xfId="5990" xr:uid="{B60A4FF3-A52F-4FF8-AA4B-697B254EB82C}"/>
    <cellStyle name="Comma 10 2 12" xfId="5991" xr:uid="{85B9B51E-5BBB-453E-AAF4-4A4BDA6F8054}"/>
    <cellStyle name="Comma 10 2 13" xfId="5992" xr:uid="{D8FEA8C7-27A1-4561-956A-8AC82F558815}"/>
    <cellStyle name="Comma 10 2 14" xfId="58781" xr:uid="{838D59D1-3FA2-44A3-80B0-B970ADCA8D81}"/>
    <cellStyle name="Comma 10 2 15" xfId="5987" xr:uid="{BDD44AC5-CC6E-43B0-BE45-81E9F70E1BB6}"/>
    <cellStyle name="Comma 10 2 16" xfId="1139" xr:uid="{DE588E60-8EB0-467C-9A00-D2A14EE3204A}"/>
    <cellStyle name="Comma 10 2 2" xfId="826" xr:uid="{B17BFB91-B4B8-48BA-8278-DDD095DA79A2}"/>
    <cellStyle name="Comma 10 2 2 2" xfId="5994" xr:uid="{81D896A1-485E-4002-924E-CB9E32DAB53C}"/>
    <cellStyle name="Comma 10 2 2 3" xfId="5995" xr:uid="{92FCD458-C936-4104-8F95-C290538D75BD}"/>
    <cellStyle name="Comma 10 2 2 4" xfId="5996" xr:uid="{BB582411-1693-478C-A2E1-A8CB5926AF22}"/>
    <cellStyle name="Comma 10 2 2 5" xfId="58834" xr:uid="{7EF370B8-9913-46D8-9FC7-9618819BCF48}"/>
    <cellStyle name="Comma 10 2 2 6" xfId="5993" xr:uid="{F71AC5BE-2997-4B59-BA53-AB46F1CC3E49}"/>
    <cellStyle name="Comma 10 2 3" xfId="673" xr:uid="{5179A340-43A4-4B9F-BF09-A96FF1A682ED}"/>
    <cellStyle name="Comma 10 2 3 2" xfId="5997" xr:uid="{0947B22A-C6C2-4803-8EBB-8F2C3EA85437}"/>
    <cellStyle name="Comma 10 2 4" xfId="925" xr:uid="{678BDCC9-7EB5-47E2-B0D6-DEA32A728CAD}"/>
    <cellStyle name="Comma 10 2 4 2" xfId="5998" xr:uid="{9412EB4A-3BE1-4E41-906C-42416F51FD08}"/>
    <cellStyle name="Comma 10 2 5" xfId="5999" xr:uid="{B509E028-DE41-4F2F-971F-560E40643798}"/>
    <cellStyle name="Comma 10 2 6" xfId="6000" xr:uid="{C84DD35E-321D-4223-B411-F615361A94AC}"/>
    <cellStyle name="Comma 10 2 7" xfId="6001" xr:uid="{441DF39A-8C92-4646-8F02-3AC32EADE73C}"/>
    <cellStyle name="Comma 10 2 8" xfId="6002" xr:uid="{45498E24-3E96-4768-AA58-D14E3D2DB4DB}"/>
    <cellStyle name="Comma 10 2 9" xfId="6003" xr:uid="{E75F7401-07B9-4B08-BEA4-95823D1C4BF3}"/>
    <cellStyle name="Comma 10 20" xfId="6004" xr:uid="{C6B0A37A-AA84-4B65-B8DE-3518E6353391}"/>
    <cellStyle name="Comma 10 21" xfId="6005" xr:uid="{5DCAE42D-ABC7-40D7-9641-1D3C01A045A8}"/>
    <cellStyle name="Comma 10 22" xfId="6006" xr:uid="{8B6DFF1E-7CCB-40B8-B277-346893773E40}"/>
    <cellStyle name="Comma 10 23" xfId="6007" xr:uid="{3FC4212C-5918-44BE-876E-27D0AAD0FB77}"/>
    <cellStyle name="Comma 10 24" xfId="6008" xr:uid="{66951D1A-7B65-4993-9173-6B3DD224C7D9}"/>
    <cellStyle name="Comma 10 25" xfId="6009" xr:uid="{9B33B4F1-56FF-403F-81F4-FC8675BC0BA0}"/>
    <cellStyle name="Comma 10 26" xfId="6010" xr:uid="{CE8832E1-5C9D-46E8-B871-D65C1D31FC0B}"/>
    <cellStyle name="Comma 10 27" xfId="6011" xr:uid="{2D62BE2D-7361-4EFA-8E77-6418DA31E32A}"/>
    <cellStyle name="Comma 10 28" xfId="6012" xr:uid="{A6D9727A-0635-4641-8857-25DB6309DC96}"/>
    <cellStyle name="Comma 10 29" xfId="6013" xr:uid="{0D25E6A2-FE11-4154-B75A-BF56605186B9}"/>
    <cellStyle name="Comma 10 3" xfId="757" xr:uid="{12BA0740-1E57-4AF8-BAA4-A1EBCEFB3C42}"/>
    <cellStyle name="Comma 10 3 10" xfId="6015" xr:uid="{003AD696-3870-4806-823E-0DECC97A4E11}"/>
    <cellStyle name="Comma 10 3 11" xfId="6016" xr:uid="{E383BDB2-4C60-442F-BA13-697A87089C0C}"/>
    <cellStyle name="Comma 10 3 12" xfId="6017" xr:uid="{1A466FD1-6D9F-426A-9C11-B3E86B12DA66}"/>
    <cellStyle name="Comma 10 3 13" xfId="6018" xr:uid="{1D258C42-E832-49DA-8D95-E856B671529D}"/>
    <cellStyle name="Comma 10 3 14" xfId="6014" xr:uid="{C112A298-9A1A-496D-B065-EF837CCD3B80}"/>
    <cellStyle name="Comma 10 3 2" xfId="6019" xr:uid="{5EF53991-E77F-4CC8-8768-39C43AC358F2}"/>
    <cellStyle name="Comma 10 3 2 2" xfId="6020" xr:uid="{3C18D947-A8B4-4C44-B3A0-4F27DA790A86}"/>
    <cellStyle name="Comma 10 3 2 3" xfId="6021" xr:uid="{373AFD1C-BB93-48C0-A0DA-CDAE0FA0DD6D}"/>
    <cellStyle name="Comma 10 3 2 4" xfId="6022" xr:uid="{3C779299-32DC-4CEC-9D3F-011CE5147BC3}"/>
    <cellStyle name="Comma 10 3 3" xfId="6023" xr:uid="{03A32C2F-E8D1-47FC-92DC-D979EB08B4B4}"/>
    <cellStyle name="Comma 10 3 3 2" xfId="6024" xr:uid="{38DBDD31-1476-4100-A26A-04209745EE21}"/>
    <cellStyle name="Comma 10 3 4" xfId="6025" xr:uid="{34547BDA-5462-4F03-8D5B-181514678187}"/>
    <cellStyle name="Comma 10 3 5" xfId="6026" xr:uid="{5142ED42-F86A-44DB-A799-96D656B8B294}"/>
    <cellStyle name="Comma 10 3 6" xfId="6027" xr:uid="{54799C82-CF76-4F18-BB13-CB2AB5495FEE}"/>
    <cellStyle name="Comma 10 3 7" xfId="6028" xr:uid="{DEFBC024-32EE-462A-8C5E-E559C0300CE1}"/>
    <cellStyle name="Comma 10 3 8" xfId="6029" xr:uid="{505A9AF0-3F00-4BC4-8A22-2CD0450A1844}"/>
    <cellStyle name="Comma 10 3 9" xfId="6030" xr:uid="{CEF45512-F512-45C1-B4DF-1C688E7E2674}"/>
    <cellStyle name="Comma 10 30" xfId="6031" xr:uid="{E3DEA4BB-1AFA-4F3F-96E7-900655ED8B0B}"/>
    <cellStyle name="Comma 10 31" xfId="6032" xr:uid="{F10D0B80-438B-4136-A859-C507FB2407B8}"/>
    <cellStyle name="Comma 10 32" xfId="6033" xr:uid="{9BF44639-ABE2-454B-A0A2-39A828E7246B}"/>
    <cellStyle name="Comma 10 33" xfId="6034" xr:uid="{BD378DEA-1096-4BF5-928F-53B46AB3651E}"/>
    <cellStyle name="Comma 10 34" xfId="6035" xr:uid="{EC71D59B-20CE-4325-B8E7-34FAB25A85E1}"/>
    <cellStyle name="Comma 10 35" xfId="6036" xr:uid="{0197F32F-4BC0-444A-BC87-7E5865CC47BD}"/>
    <cellStyle name="Comma 10 36" xfId="5885" xr:uid="{2597D541-A79A-40E2-B489-A1D293D2DFC3}"/>
    <cellStyle name="Comma 10 37" xfId="1037" xr:uid="{228673C0-E4CC-4133-96D5-5F5F0695B049}"/>
    <cellStyle name="Comma 10 4" xfId="909" xr:uid="{9B5A866B-0B33-4CEC-8B35-0028339865CF}"/>
    <cellStyle name="Comma 10 4 10" xfId="6037" xr:uid="{264FFD1A-4A16-44A5-885B-84E5791A794D}"/>
    <cellStyle name="Comma 10 4 2" xfId="6038" xr:uid="{DA610DF7-C8F6-48D4-BBC5-A3D00163F49B}"/>
    <cellStyle name="Comma 10 4 2 2" xfId="6039" xr:uid="{145BB477-90BE-46AF-8B16-C9BD1CB710F5}"/>
    <cellStyle name="Comma 10 4 2 3" xfId="6040" xr:uid="{BB3E6AD9-AF1A-4F10-BBCA-DE83D394DECD}"/>
    <cellStyle name="Comma 10 4 2 4" xfId="6041" xr:uid="{F40E16FD-7C6B-4907-9942-8676D7FB33C4}"/>
    <cellStyle name="Comma 10 4 3" xfId="6042" xr:uid="{41F5ECCF-0281-40C6-8E55-FDCECAEB79AD}"/>
    <cellStyle name="Comma 10 4 3 2" xfId="6043" xr:uid="{B674C7AD-4272-4FB8-B091-AD22F6F08602}"/>
    <cellStyle name="Comma 10 4 4" xfId="6044" xr:uid="{DA6D2E80-3984-424D-8DA5-9CE1750B5C8B}"/>
    <cellStyle name="Comma 10 4 5" xfId="6045" xr:uid="{72344637-267B-4885-8EB7-5C73AF31B2F5}"/>
    <cellStyle name="Comma 10 4 6" xfId="6046" xr:uid="{77A78997-9A18-4270-B54E-D6EAFC6824EB}"/>
    <cellStyle name="Comma 10 4 7" xfId="6047" xr:uid="{8F476AE0-B6EE-445C-A96D-E240C3930803}"/>
    <cellStyle name="Comma 10 4 8" xfId="6048" xr:uid="{6FFE9267-AE92-45A2-8888-47F83E09FE07}"/>
    <cellStyle name="Comma 10 4 9" xfId="6049" xr:uid="{8B17236C-7D21-49E0-8F5A-6CF35D4BBA60}"/>
    <cellStyle name="Comma 10 5" xfId="6050" xr:uid="{C8DDA69A-2543-41C9-B016-40C83B0C3934}"/>
    <cellStyle name="Comma 10 5 2" xfId="6051" xr:uid="{E2253886-DFB4-4F91-BE97-9237335B39EA}"/>
    <cellStyle name="Comma 10 5 2 2" xfId="6052" xr:uid="{EA02E84F-94D5-4618-8C8B-164CA10D2B98}"/>
    <cellStyle name="Comma 10 5 2 3" xfId="6053" xr:uid="{87E37796-DB81-4E65-90F5-96768C014BDC}"/>
    <cellStyle name="Comma 10 5 2 4" xfId="6054" xr:uid="{7E6B3EC0-8226-4D74-9A99-FD956DEB4DFC}"/>
    <cellStyle name="Comma 10 5 3" xfId="6055" xr:uid="{2A0D0F9D-F6E0-45B7-8B62-69C82F3EA79E}"/>
    <cellStyle name="Comma 10 5 4" xfId="6056" xr:uid="{0448634D-62CF-4E66-A713-A64A7D296E03}"/>
    <cellStyle name="Comma 10 5 5" xfId="6057" xr:uid="{38D437BF-D682-4E2B-9838-143DE841247D}"/>
    <cellStyle name="Comma 10 5 6" xfId="6058" xr:uid="{1D8A886C-B6D0-4EED-BA3F-D5064878B0F6}"/>
    <cellStyle name="Comma 10 5 7" xfId="6059" xr:uid="{1323A87B-86F7-4C0A-A2BE-EDD2AD425E44}"/>
    <cellStyle name="Comma 10 5 8" xfId="6060" xr:uid="{F6617712-8821-42F2-A74A-42E367796B51}"/>
    <cellStyle name="Comma 10 5 9" xfId="6061" xr:uid="{CC8BBE7A-0BD0-4923-9B4E-BB07A269CEC5}"/>
    <cellStyle name="Comma 10 6" xfId="6062" xr:uid="{8EF07513-58DC-4F72-BB09-99FBF17A71F8}"/>
    <cellStyle name="Comma 10 6 2" xfId="6063" xr:uid="{ED18FE42-C810-4A57-9B59-ECA115831780}"/>
    <cellStyle name="Comma 10 6 2 2" xfId="6064" xr:uid="{4AB0ED63-EA98-4283-843A-7FCB91B8EFEF}"/>
    <cellStyle name="Comma 10 6 2 3" xfId="6065" xr:uid="{762EE018-2B15-402B-B565-4E0EFDD4DD0E}"/>
    <cellStyle name="Comma 10 6 2 4" xfId="6066" xr:uid="{0C248C59-94F8-45C1-AC05-1B65689A8949}"/>
    <cellStyle name="Comma 10 6 3" xfId="6067" xr:uid="{67F27E79-DBA8-4749-BCF9-1A693FFD78BC}"/>
    <cellStyle name="Comma 10 6 4" xfId="6068" xr:uid="{81D3CFF0-D3BB-4228-BCEF-E65748DC8A39}"/>
    <cellStyle name="Comma 10 6 5" xfId="6069" xr:uid="{CF699FCC-AEA1-491F-97C5-D8C59A97C3ED}"/>
    <cellStyle name="Comma 10 6 6" xfId="6070" xr:uid="{3123E39D-074A-4107-B440-533ADBD41F5E}"/>
    <cellStyle name="Comma 10 6 7" xfId="6071" xr:uid="{A1A2DCCF-66FD-47B2-902C-B30AF70CFA75}"/>
    <cellStyle name="Comma 10 6 8" xfId="6072" xr:uid="{01D0C78A-7E96-4D80-B9ED-5C91567753E1}"/>
    <cellStyle name="Comma 10 6 9" xfId="6073" xr:uid="{A617ADA6-BAAA-4EEB-BE5D-E2FC56A0D497}"/>
    <cellStyle name="Comma 10 7" xfId="6074" xr:uid="{5B3B06D1-58DD-4D36-8508-32165110A0B1}"/>
    <cellStyle name="Comma 10 7 2" xfId="6075" xr:uid="{B1E7F230-69B0-4AC3-A5E4-034B0961CF1B}"/>
    <cellStyle name="Comma 10 7 2 2" xfId="6076" xr:uid="{2D44C4E3-CA01-437A-A7CE-56EF60B6E385}"/>
    <cellStyle name="Comma 10 7 2 3" xfId="6077" xr:uid="{D8349A0F-C6FB-402E-B2FB-F2C10375A9BD}"/>
    <cellStyle name="Comma 10 7 2 4" xfId="6078" xr:uid="{FC976F02-7FB7-4E11-BEA2-25723CAF9563}"/>
    <cellStyle name="Comma 10 7 3" xfId="6079" xr:uid="{3E608108-B241-4207-900F-2BB4B2D0FC13}"/>
    <cellStyle name="Comma 10 7 4" xfId="6080" xr:uid="{181B6BC4-CF15-49B4-A005-25866716424C}"/>
    <cellStyle name="Comma 10 7 5" xfId="6081" xr:uid="{97F3C95B-34CA-41EB-9897-2EB7709E3493}"/>
    <cellStyle name="Comma 10 7 6" xfId="6082" xr:uid="{FB19751E-8508-4347-A6D6-777FD9159B55}"/>
    <cellStyle name="Comma 10 7 7" xfId="6083" xr:uid="{CC14C2C5-0834-46FB-A3BC-FD25D7165A87}"/>
    <cellStyle name="Comma 10 7 8" xfId="6084" xr:uid="{70A8F336-F2FD-43DB-B0A8-4EF7E5DDE6AF}"/>
    <cellStyle name="Comma 10 7 9" xfId="6085" xr:uid="{E94AB2C7-6863-40D2-B0F4-72CAAB49AE48}"/>
    <cellStyle name="Comma 10 8" xfId="6086" xr:uid="{C5DF96C6-B430-4103-9255-BDD9F1126C66}"/>
    <cellStyle name="Comma 10 8 2" xfId="6087" xr:uid="{F6343770-86A5-4DFD-B6D2-7EED3A0EA877}"/>
    <cellStyle name="Comma 10 8 2 2" xfId="6088" xr:uid="{BD33AD03-AC60-4FB7-80B1-2C2A9193DA8A}"/>
    <cellStyle name="Comma 10 8 2 3" xfId="6089" xr:uid="{9BFD70F9-7218-4B24-9A57-EB6CF5455046}"/>
    <cellStyle name="Comma 10 8 2 4" xfId="6090" xr:uid="{2A942EEB-33CB-42CF-A080-D0CC292FEAFC}"/>
    <cellStyle name="Comma 10 8 3" xfId="6091" xr:uid="{F07E676F-8A15-4C23-9F7B-05094F3D7C51}"/>
    <cellStyle name="Comma 10 8 4" xfId="6092" xr:uid="{DDC4AAD5-D046-4D52-944B-2CD8D5397D1C}"/>
    <cellStyle name="Comma 10 8 5" xfId="6093" xr:uid="{5F6EA99F-4173-4DD4-8DBB-C4C821A32A06}"/>
    <cellStyle name="Comma 10 8 6" xfId="6094" xr:uid="{EF99E44D-2E6F-40E6-A48F-6AE1A0BCAB22}"/>
    <cellStyle name="Comma 10 8 7" xfId="6095" xr:uid="{178741D7-7044-4C22-8A42-497914B5D415}"/>
    <cellStyle name="Comma 10 8 8" xfId="6096" xr:uid="{98482E61-1CF0-4FC8-90DE-27708F72776D}"/>
    <cellStyle name="Comma 10 8 9" xfId="6097" xr:uid="{B37BDBA3-E33A-4E39-8C3E-8D5D871ACF0F}"/>
    <cellStyle name="Comma 10 9" xfId="6098" xr:uid="{2F731B2F-C45C-46A1-ABB1-4A3B7F6DD2F9}"/>
    <cellStyle name="Comma 10 9 2" xfId="6099" xr:uid="{4316DF55-B6FF-49A3-8E65-A5A630AC590C}"/>
    <cellStyle name="Comma 10 9 2 2" xfId="6100" xr:uid="{D1DDA163-A6DB-4A10-B8DF-5A5B561D7AE3}"/>
    <cellStyle name="Comma 10 9 2 3" xfId="6101" xr:uid="{219CED3D-C1D7-46E8-A10E-72C9AB3B8075}"/>
    <cellStyle name="Comma 10 9 2 4" xfId="6102" xr:uid="{A994A849-647F-45E9-A72B-815FDD189FD1}"/>
    <cellStyle name="Comma 10 9 3" xfId="6103" xr:uid="{3F866EF7-7DDD-4AE4-86F3-7EE3B6F015D3}"/>
    <cellStyle name="Comma 10 9 4" xfId="6104" xr:uid="{CC59F2C3-27E5-4478-A0E4-2B2EB3CEC65F}"/>
    <cellStyle name="Comma 10 9 5" xfId="6105" xr:uid="{7AE87F3D-E96F-476F-A9A3-99E3FA1ACD65}"/>
    <cellStyle name="Comma 10 9 6" xfId="6106" xr:uid="{E2A8949A-8DD7-4328-8E23-3B3EC8094E15}"/>
    <cellStyle name="Comma 10 9 7" xfId="6107" xr:uid="{D3023D3F-B76D-4A06-A781-474E39D7CB91}"/>
    <cellStyle name="Comma 10 9 8" xfId="6108" xr:uid="{F3FE4F72-765B-4C63-8773-B69CF76898C4}"/>
    <cellStyle name="Comma 10 9 9" xfId="6109" xr:uid="{6B6F40FC-A284-44EE-972D-F72E4D9AC33D}"/>
    <cellStyle name="Comma 10_B4นทรัพย์ที่ดำเนินการ_MP" xfId="6110" xr:uid="{D8ABB96E-9EFC-4945-A208-F4627C3C52FE}"/>
    <cellStyle name="Comma 102" xfId="58959" xr:uid="{3D3CE8BB-88E0-4666-8858-F080A338EEBD}"/>
    <cellStyle name="Comma 104" xfId="58832" xr:uid="{D770D679-E4BF-4817-B65E-0CC7CE2E874A}"/>
    <cellStyle name="Comma 107" xfId="58823" xr:uid="{1C59A7BC-58DB-4D2A-AFAD-65504A2FA04F}"/>
    <cellStyle name="Comma 11" xfId="2" xr:uid="{00000000-0005-0000-0000-000001000000}"/>
    <cellStyle name="Comma 11 10" xfId="6112" xr:uid="{986C916A-4B51-4F1D-957F-BA4C8E0B58A5}"/>
    <cellStyle name="Comma 11 10 2" xfId="6113" xr:uid="{467BE12C-4036-470C-8DBA-774304895275}"/>
    <cellStyle name="Comma 11 10 2 2" xfId="6114" xr:uid="{94193F5A-5865-4537-B11C-3CBE272AED36}"/>
    <cellStyle name="Comma 11 10 2 3" xfId="6115" xr:uid="{03D8F2E3-3AAF-4E91-8628-7413942EE6A2}"/>
    <cellStyle name="Comma 11 10 2 4" xfId="6116" xr:uid="{07281BD3-82B1-4FA8-9A9B-0FEEF67D7EF6}"/>
    <cellStyle name="Comma 11 10 3" xfId="6117" xr:uid="{85B04F4C-A3FB-4A09-B1B8-BE0CEFD5058C}"/>
    <cellStyle name="Comma 11 10 4" xfId="6118" xr:uid="{579FCF39-8767-4FA0-A928-D15589EA4C9A}"/>
    <cellStyle name="Comma 11 10 5" xfId="6119" xr:uid="{F2A852B3-A36F-4C00-BA38-BACF7757F622}"/>
    <cellStyle name="Comma 11 10 6" xfId="6120" xr:uid="{2714D1BB-870C-4A5E-9822-E45212057887}"/>
    <cellStyle name="Comma 11 10 7" xfId="6121" xr:uid="{FEF6A01D-641C-4A1B-A2ED-C489C7A67F9F}"/>
    <cellStyle name="Comma 11 10 8" xfId="6122" xr:uid="{60A64CF5-A9BA-480F-BA8E-349AF278F3AD}"/>
    <cellStyle name="Comma 11 10 9" xfId="6123" xr:uid="{B8B05CD6-28FB-4E8A-AF22-A3B5DD9949E4}"/>
    <cellStyle name="Comma 11 11" xfId="6124" xr:uid="{8C356738-CBC1-4222-88F1-C9B8E1FD8F2A}"/>
    <cellStyle name="Comma 11 11 2" xfId="6125" xr:uid="{17990864-EB54-4896-932A-C12EF4F627E6}"/>
    <cellStyle name="Comma 11 11 2 2" xfId="6126" xr:uid="{5A58C230-4221-4255-9EEA-51373DA3FE17}"/>
    <cellStyle name="Comma 11 11 2 3" xfId="6127" xr:uid="{EF07CD50-33ED-42AC-A052-FE9E2BA2A269}"/>
    <cellStyle name="Comma 11 11 2 4" xfId="6128" xr:uid="{B6C9D3A1-5457-4B48-BF58-8233EE6C8F51}"/>
    <cellStyle name="Comma 11 11 3" xfId="6129" xr:uid="{B2597D2D-D15A-49C0-B594-F9F4F5523D06}"/>
    <cellStyle name="Comma 11 11 4" xfId="6130" xr:uid="{C41043D8-DB25-44E9-9915-6E90BE555E66}"/>
    <cellStyle name="Comma 11 11 5" xfId="6131" xr:uid="{19AB9CCE-25A7-480C-95C1-9CFCBB742490}"/>
    <cellStyle name="Comma 11 11 6" xfId="6132" xr:uid="{87FEAC3B-8DF2-48C3-B0D3-44EC8F5FC7BD}"/>
    <cellStyle name="Comma 11 11 7" xfId="6133" xr:uid="{CE319FB3-924F-4DFC-ABEF-21B657AE679B}"/>
    <cellStyle name="Comma 11 11 8" xfId="6134" xr:uid="{7A89A4EF-C27A-4C2C-B744-ACF8F01F955D}"/>
    <cellStyle name="Comma 11 11 9" xfId="6135" xr:uid="{B9BC9A81-1D05-42A7-9D11-9912FD6CC3C3}"/>
    <cellStyle name="Comma 11 12" xfId="6136" xr:uid="{9AD38772-6BC7-4597-A5DC-DFB9BBF8088C}"/>
    <cellStyle name="Comma 11 12 2" xfId="6137" xr:uid="{F7FBD8A0-A995-4A18-8AC0-E4B0D616DCC2}"/>
    <cellStyle name="Comma 11 12 2 2" xfId="6138" xr:uid="{1B58C88B-BFFF-4EF8-88C2-310AB4002209}"/>
    <cellStyle name="Comma 11 12 2 3" xfId="6139" xr:uid="{4063D2CC-1518-4780-A243-7389C9E4FC8F}"/>
    <cellStyle name="Comma 11 12 2 4" xfId="6140" xr:uid="{61E76599-E3D8-47B0-8529-48382C09DE8E}"/>
    <cellStyle name="Comma 11 12 3" xfId="6141" xr:uid="{4A8D8393-E091-4108-9E2D-DA7CC2BE27F6}"/>
    <cellStyle name="Comma 11 12 4" xfId="6142" xr:uid="{6B07E6C3-43BC-4030-9D36-D345CFFFD877}"/>
    <cellStyle name="Comma 11 12 5" xfId="6143" xr:uid="{FBA9C49E-EB94-484B-85A8-8448ABD75BB2}"/>
    <cellStyle name="Comma 11 12 6" xfId="6144" xr:uid="{DC0134EE-BA07-4E6A-90CC-19B54E267A6F}"/>
    <cellStyle name="Comma 11 12 7" xfId="6145" xr:uid="{D154ACE9-9A75-4498-A93C-031AAB35DBA0}"/>
    <cellStyle name="Comma 11 12 8" xfId="6146" xr:uid="{41276285-9767-488F-84A3-9047A1EDA189}"/>
    <cellStyle name="Comma 11 12 9" xfId="6147" xr:uid="{27AF6973-5C5E-44A5-84F7-F9D48C3B40B2}"/>
    <cellStyle name="Comma 11 13" xfId="6148" xr:uid="{45393C8A-B0A0-4750-AC02-5F3DBC8E8A5C}"/>
    <cellStyle name="Comma 11 13 2" xfId="6149" xr:uid="{9DF0DA7A-691A-4891-B94C-E633FD60CEFB}"/>
    <cellStyle name="Comma 11 13 3" xfId="6150" xr:uid="{35039D32-0E40-4B8D-B20B-77AE414C4603}"/>
    <cellStyle name="Comma 11 13 4" xfId="6151" xr:uid="{763F803A-C0E4-4C01-9E25-AB193CF9AF65}"/>
    <cellStyle name="Comma 11 14" xfId="6152" xr:uid="{2AF41106-510F-4CBC-ACE6-2A8600F8FA4C}"/>
    <cellStyle name="Comma 11 15" xfId="6153" xr:uid="{3FBD1FA2-81F6-4151-9E55-C97AB7B18B71}"/>
    <cellStyle name="Comma 11 16" xfId="6154" xr:uid="{6FD12AF1-E144-4BD3-9FDA-A1EE7AE94892}"/>
    <cellStyle name="Comma 11 17" xfId="6155" xr:uid="{ACC90F8C-5AB0-4BF3-8004-9DEA1B5A20A3}"/>
    <cellStyle name="Comma 11 18" xfId="6156" xr:uid="{24B96117-81B0-460C-96F5-A4BA2D135D38}"/>
    <cellStyle name="Comma 11 19" xfId="6157" xr:uid="{4867D5DF-7943-4231-99F5-67265C294F55}"/>
    <cellStyle name="Comma 11 2" xfId="782" xr:uid="{6B16EB80-F69B-44A3-944E-EC179DA50D89}"/>
    <cellStyle name="Comma 11 2 10" xfId="6159" xr:uid="{A59A06CA-46B8-4A02-B255-609C17ED62D1}"/>
    <cellStyle name="Comma 11 2 11" xfId="6160" xr:uid="{BC53C54A-E1B6-4BF5-B4B6-D7381A97BB9B}"/>
    <cellStyle name="Comma 11 2 12" xfId="6161" xr:uid="{39BFCCA6-C7DB-48A4-B971-D9FB395D3E77}"/>
    <cellStyle name="Comma 11 2 13" xfId="6162" xr:uid="{73AFD483-0EAF-400C-907C-B6021D925ED8}"/>
    <cellStyle name="Comma 11 2 14" xfId="6163" xr:uid="{775980C5-4E1A-4A08-8A2D-5996A1823586}"/>
    <cellStyle name="Comma 11 2 15" xfId="6164" xr:uid="{7390B274-8AC0-4FEB-B7EF-01D8988E0480}"/>
    <cellStyle name="Comma 11 2 16" xfId="6165" xr:uid="{3DFD9446-C9F6-461B-AE4B-C9AA7848C784}"/>
    <cellStyle name="Comma 11 2 17" xfId="6166" xr:uid="{0F096399-0225-4E8C-B5C2-D679D75F14EE}"/>
    <cellStyle name="Comma 11 2 18" xfId="6167" xr:uid="{05A86071-ED8B-4A4A-8BD4-02249D14AA31}"/>
    <cellStyle name="Comma 11 2 19" xfId="6168" xr:uid="{D6B67138-BD4C-4675-827E-2089654BEFCE}"/>
    <cellStyle name="Comma 11 2 2" xfId="6169" xr:uid="{94F38C9E-3534-4A03-9578-D2BE020238E9}"/>
    <cellStyle name="Comma 11 2 2 10" xfId="6170" xr:uid="{47BA67AD-5957-4BFA-8AB9-F3F4E017C50A}"/>
    <cellStyle name="Comma 11 2 2 11" xfId="6171" xr:uid="{32A94F87-847D-4CE4-8F22-2172EDD38A00}"/>
    <cellStyle name="Comma 11 2 2 12" xfId="6172" xr:uid="{80A7281B-9078-4F0E-B727-CB00A50A8C4E}"/>
    <cellStyle name="Comma 11 2 2 13" xfId="6173" xr:uid="{D3218353-7A88-4090-B949-99157D4FC1BE}"/>
    <cellStyle name="Comma 11 2 2 14" xfId="6174" xr:uid="{5D597B94-5223-447F-918B-F94FB985039F}"/>
    <cellStyle name="Comma 11 2 2 15" xfId="6175" xr:uid="{E78E3980-BBE4-40A3-8555-448E60FCF852}"/>
    <cellStyle name="Comma 11 2 2 16" xfId="6176" xr:uid="{25CEF3F2-172C-4492-84D8-E73C7788A87F}"/>
    <cellStyle name="Comma 11 2 2 17" xfId="6177" xr:uid="{8AFF333D-6558-4D30-9C16-1CD712F2B23B}"/>
    <cellStyle name="Comma 11 2 2 18" xfId="6178" xr:uid="{A2228A51-C96A-4004-9867-858BA1BC8F6B}"/>
    <cellStyle name="Comma 11 2 2 19" xfId="6179" xr:uid="{A197A03A-85CA-4779-9212-7192D5C854F0}"/>
    <cellStyle name="Comma 11 2 2 2" xfId="6180" xr:uid="{3FA63E6C-235F-426F-B69F-B9702CCB80D9}"/>
    <cellStyle name="Comma 11 2 2 2 2" xfId="6181" xr:uid="{03E18248-2C63-4B71-A543-3DA4DC474B63}"/>
    <cellStyle name="Comma 11 2 2 20" xfId="6182" xr:uid="{C12E3202-9C36-482B-846D-EA7879643566}"/>
    <cellStyle name="Comma 11 2 2 3" xfId="6183" xr:uid="{C563ECF0-69D7-4BD0-8DE2-E4233BD2D7AD}"/>
    <cellStyle name="Comma 11 2 2 4" xfId="6184" xr:uid="{C45B4CD2-F978-4F05-86BF-4271F8F61EA4}"/>
    <cellStyle name="Comma 11 2 2 5" xfId="6185" xr:uid="{1251A478-4357-40F1-8173-A552FC7EBBFF}"/>
    <cellStyle name="Comma 11 2 2 6" xfId="6186" xr:uid="{17115640-EACC-4249-8DF9-B711383AC575}"/>
    <cellStyle name="Comma 11 2 2 7" xfId="6187" xr:uid="{5723E076-9326-4EF7-8F32-D43629D5BA0E}"/>
    <cellStyle name="Comma 11 2 2 8" xfId="6188" xr:uid="{63DCBAA5-9E8D-4BF4-AE07-50EC6ABCC9C5}"/>
    <cellStyle name="Comma 11 2 2 9" xfId="6189" xr:uid="{54C0CAC9-3AAE-4ABD-BC79-B372CED70BFF}"/>
    <cellStyle name="Comma 11 2 20" xfId="6190" xr:uid="{B09BC94D-AABC-4B24-A022-2DDB02FF2099}"/>
    <cellStyle name="Comma 11 2 21" xfId="6158" xr:uid="{A3260E78-E22F-4608-A128-6AEA5181E7AF}"/>
    <cellStyle name="Comma 11 2 22" xfId="58949" xr:uid="{1AEAD8BF-37CB-4041-AA0D-73B8D0FAE755}"/>
    <cellStyle name="Comma 11 2 3" xfId="6191" xr:uid="{FB34D760-8DCB-464D-BBAC-C4E9BEB79AEF}"/>
    <cellStyle name="Comma 11 2 3 10" xfId="6192" xr:uid="{C7BBF6E7-70C2-4011-A61A-6FA703C7D280}"/>
    <cellStyle name="Comma 11 2 3 11" xfId="6193" xr:uid="{947E3621-023E-4D9C-A6F2-CD432A073586}"/>
    <cellStyle name="Comma 11 2 3 12" xfId="6194" xr:uid="{59FCC2EA-157C-4666-85E0-89EDABB2601A}"/>
    <cellStyle name="Comma 11 2 3 13" xfId="6195" xr:uid="{ED963CD5-B411-48AF-9F43-AC973BFA5176}"/>
    <cellStyle name="Comma 11 2 3 14" xfId="6196" xr:uid="{D6A0CEEA-F0FF-414C-A962-2EB310993479}"/>
    <cellStyle name="Comma 11 2 3 15" xfId="6197" xr:uid="{D7DE263E-5134-467E-9D20-E5900CA4125B}"/>
    <cellStyle name="Comma 11 2 3 16" xfId="6198" xr:uid="{1045FA59-4C45-4453-8858-E317BE8564AD}"/>
    <cellStyle name="Comma 11 2 3 2" xfId="6199" xr:uid="{01DD34C1-19F5-41A9-9FE9-7792DF6811B7}"/>
    <cellStyle name="Comma 11 2 3 3" xfId="6200" xr:uid="{9E556E17-AC74-4921-847F-900B664B9DF0}"/>
    <cellStyle name="Comma 11 2 3 4" xfId="6201" xr:uid="{6079A91E-47DE-4C9D-9250-BA463BAC4EAF}"/>
    <cellStyle name="Comma 11 2 3 5" xfId="6202" xr:uid="{BE00B7AD-B33B-4592-9BC7-059A739B4015}"/>
    <cellStyle name="Comma 11 2 3 6" xfId="6203" xr:uid="{62012AEA-FA04-4803-B812-B0928907EFAC}"/>
    <cellStyle name="Comma 11 2 3 7" xfId="6204" xr:uid="{FE390B4A-880D-4667-82EA-10F2DB1EEF83}"/>
    <cellStyle name="Comma 11 2 3 8" xfId="6205" xr:uid="{6ADD4E37-991D-49B1-88CF-5967F20B426C}"/>
    <cellStyle name="Comma 11 2 3 9" xfId="6206" xr:uid="{1CF3264C-E986-4D36-9ACF-96E9C0A70E27}"/>
    <cellStyle name="Comma 11 2 4" xfId="6207" xr:uid="{79AC118E-5562-4301-8F63-FA366BC3AAC6}"/>
    <cellStyle name="Comma 11 2 5" xfId="6208" xr:uid="{97E003C5-C1AD-44E3-B467-A569E64E3825}"/>
    <cellStyle name="Comma 11 2 6" xfId="6209" xr:uid="{4D16448A-4242-43CB-B22A-3722046A0BA2}"/>
    <cellStyle name="Comma 11 2 7" xfId="6210" xr:uid="{774CFEC1-1FAF-42A7-BCF0-7320454E5EA0}"/>
    <cellStyle name="Comma 11 2 8" xfId="6211" xr:uid="{D5907BD4-EF86-4F69-9C96-1136C10AC80F}"/>
    <cellStyle name="Comma 11 2 9" xfId="6212" xr:uid="{75D29BB7-ACE0-4E8F-AB07-1D1DAC487E15}"/>
    <cellStyle name="Comma 11 20" xfId="6213" xr:uid="{AAADB3DC-47E2-4797-BA98-F3A838B6B3D7}"/>
    <cellStyle name="Comma 11 21" xfId="6214" xr:uid="{63B54692-C773-4987-ADB8-CBC408103E06}"/>
    <cellStyle name="Comma 11 22" xfId="6215" xr:uid="{323ACB74-F32B-47FB-8812-6DD7893552A4}"/>
    <cellStyle name="Comma 11 23" xfId="6216" xr:uid="{A2DBB675-2F43-4C1C-B36C-B45CE93D6FF5}"/>
    <cellStyle name="Comma 11 24" xfId="6217" xr:uid="{747D6AB0-5774-4322-809B-4A0C748AF361}"/>
    <cellStyle name="Comma 11 25" xfId="6218" xr:uid="{FFEE01B4-3831-47B9-B0B5-BA63BB200FF0}"/>
    <cellStyle name="Comma 11 26" xfId="6219" xr:uid="{D3BA5F29-6636-44A5-8E3D-7CEF07F4295F}"/>
    <cellStyle name="Comma 11 27" xfId="6220" xr:uid="{4A87680D-CEDA-464E-AE1C-6CBAA16A2F9A}"/>
    <cellStyle name="Comma 11 28" xfId="6221" xr:uid="{8549C4A3-AE87-475B-BBC8-BA9AF81BA665}"/>
    <cellStyle name="Comma 11 29" xfId="6222" xr:uid="{9E26FD64-6A9D-4B38-A821-0C08CFDB2695}"/>
    <cellStyle name="Comma 11 3" xfId="6223" xr:uid="{681D2D13-7D30-4F34-A9DD-F8E08710E203}"/>
    <cellStyle name="Comma 11 3 10" xfId="6224" xr:uid="{4C2D0B9A-F05A-461B-92C2-A6EF0156C05F}"/>
    <cellStyle name="Comma 11 3 2" xfId="6225" xr:uid="{40B9C523-7ED0-4959-A436-D575A39CD9AC}"/>
    <cellStyle name="Comma 11 3 2 2" xfId="6226" xr:uid="{9CF69C60-64EA-4760-8F54-DAF813107F6A}"/>
    <cellStyle name="Comma 11 3 2 3" xfId="6227" xr:uid="{5D6BD2A6-3A06-44E1-BEA3-4FCF7D36DC06}"/>
    <cellStyle name="Comma 11 3 2 4" xfId="6228" xr:uid="{FD43F97F-F939-4FF9-9422-6E97FB64D58E}"/>
    <cellStyle name="Comma 11 3 3" xfId="6229" xr:uid="{8A029CCA-78D4-4F24-9746-770770A08520}"/>
    <cellStyle name="Comma 11 3 4" xfId="6230" xr:uid="{C09971D3-9529-4DF7-BE21-017AFB26F91B}"/>
    <cellStyle name="Comma 11 3 5" xfId="6231" xr:uid="{66D340C9-BE04-478C-8E18-06914CE9F3ED}"/>
    <cellStyle name="Comma 11 3 6" xfId="6232" xr:uid="{2EA3C8B3-1E56-496C-B802-ABFFF823139A}"/>
    <cellStyle name="Comma 11 3 7" xfId="6233" xr:uid="{57D224BD-2A0F-4AC4-B846-2860B64F3096}"/>
    <cellStyle name="Comma 11 3 8" xfId="6234" xr:uid="{C622A7DA-527E-4A76-A44B-01AB3E69F409}"/>
    <cellStyle name="Comma 11 3 9" xfId="6235" xr:uid="{22AE1A97-0D1B-4CF5-ACAD-A22712BA98D0}"/>
    <cellStyle name="Comma 11 30" xfId="6236" xr:uid="{81A566B5-C75F-45B2-9D5D-5B4B2A5E410D}"/>
    <cellStyle name="Comma 11 31" xfId="6111" xr:uid="{917A9B97-F438-4A48-8603-96C557B9CEF4}"/>
    <cellStyle name="Comma 11 32" xfId="1041" xr:uid="{230842A0-C596-4EF0-928A-F013AC17DF9B}"/>
    <cellStyle name="Comma 11 33" xfId="529" xr:uid="{418F020F-D16B-49A3-AECB-378D0163A620}"/>
    <cellStyle name="Comma 11 34" xfId="66" xr:uid="{66E7BCCB-9CA1-454D-88EA-576F7CA70747}"/>
    <cellStyle name="Comma 11 4" xfId="6237" xr:uid="{8D8EA88B-6171-44C1-A176-1F2EA235A2AC}"/>
    <cellStyle name="Comma 11 4 2" xfId="6238" xr:uid="{82E89395-F954-4BC8-95FA-FEF011B6F904}"/>
    <cellStyle name="Comma 11 4 2 2" xfId="6239" xr:uid="{15EFFCA2-A32B-4DD3-A610-2D6454A17483}"/>
    <cellStyle name="Comma 11 4 2 3" xfId="6240" xr:uid="{559FD218-C60D-48EE-A3B2-DFAA267C7684}"/>
    <cellStyle name="Comma 11 4 2 4" xfId="6241" xr:uid="{4DCC0DA2-A612-4494-8A73-8C0E37088C83}"/>
    <cellStyle name="Comma 11 4 3" xfId="6242" xr:uid="{DCF4F484-C41A-4AD2-A621-60F0BC6F64ED}"/>
    <cellStyle name="Comma 11 4 4" xfId="6243" xr:uid="{267E9DD7-2A34-4EC0-97B0-B79DDBF6176E}"/>
    <cellStyle name="Comma 11 4 5" xfId="6244" xr:uid="{41053E17-077C-4045-A227-8B2E291AAD46}"/>
    <cellStyle name="Comma 11 4 6" xfId="6245" xr:uid="{F3A99E69-3E10-4674-83BB-177E18F3532A}"/>
    <cellStyle name="Comma 11 4 7" xfId="6246" xr:uid="{30B91ABB-F552-4AC3-A93B-A8C1A8ED42B4}"/>
    <cellStyle name="Comma 11 4 8" xfId="6247" xr:uid="{EDCC00D8-8C07-4FB1-9BF1-76E6942E5FA2}"/>
    <cellStyle name="Comma 11 4 9" xfId="6248" xr:uid="{7D40199A-CBD5-48F7-80EC-5B2E8AE38A9A}"/>
    <cellStyle name="Comma 11 5" xfId="6249" xr:uid="{38B95631-AB7B-4DB6-AACF-2E78C6F8BEFB}"/>
    <cellStyle name="Comma 11 5 2" xfId="6250" xr:uid="{9B630122-A197-4B8E-A2DE-3093DCF3C61E}"/>
    <cellStyle name="Comma 11 5 2 2" xfId="6251" xr:uid="{6AD56B0C-6044-416D-932B-0C803940F0F5}"/>
    <cellStyle name="Comma 11 5 2 3" xfId="6252" xr:uid="{0C4011C8-7043-4F8A-BEE9-DB99490C9A32}"/>
    <cellStyle name="Comma 11 5 2 4" xfId="6253" xr:uid="{EDA22CF5-BFD7-4AE4-B7BD-602EE018E795}"/>
    <cellStyle name="Comma 11 5 3" xfId="6254" xr:uid="{DCCC7B92-49CF-4C7D-8A6E-00DA3CB926EF}"/>
    <cellStyle name="Comma 11 5 4" xfId="6255" xr:uid="{C1F4FB05-ECA0-456E-AE40-A8F13F5E6E7C}"/>
    <cellStyle name="Comma 11 5 5" xfId="6256" xr:uid="{D7D8EBA8-5176-4764-B8D1-49665A218DBC}"/>
    <cellStyle name="Comma 11 5 6" xfId="6257" xr:uid="{D6FA7DB9-1150-4387-822A-A77131E6D05F}"/>
    <cellStyle name="Comma 11 5 7" xfId="6258" xr:uid="{8389C78D-9831-43AD-ACB6-B41245A47503}"/>
    <cellStyle name="Comma 11 5 8" xfId="6259" xr:uid="{88C15B12-36F8-4627-994C-EF575EC79E25}"/>
    <cellStyle name="Comma 11 5 9" xfId="6260" xr:uid="{814AA585-E218-4575-ADD6-45DADB112E07}"/>
    <cellStyle name="Comma 11 6" xfId="6261" xr:uid="{BFF132BE-6A86-4A82-B8B5-FDA8D169F0E4}"/>
    <cellStyle name="Comma 11 6 2" xfId="6262" xr:uid="{1EE2D20B-8026-4481-AEE0-036DD706F7FD}"/>
    <cellStyle name="Comma 11 6 2 2" xfId="6263" xr:uid="{F1F5D321-7061-4063-8AA9-DD99339118BD}"/>
    <cellStyle name="Comma 11 6 2 3" xfId="6264" xr:uid="{E7EF1544-23CE-43A3-95C9-1C40E12B8A4D}"/>
    <cellStyle name="Comma 11 6 2 4" xfId="6265" xr:uid="{DB65F4E1-4FE5-4E29-A781-F210423A5189}"/>
    <cellStyle name="Comma 11 6 3" xfId="6266" xr:uid="{66D3F735-DF41-4C4D-9E7E-9CFBD5E94C83}"/>
    <cellStyle name="Comma 11 6 4" xfId="6267" xr:uid="{B60FC993-3DA7-44DC-B66E-FD13431770C5}"/>
    <cellStyle name="Comma 11 6 5" xfId="6268" xr:uid="{FE2EB494-30BA-411C-A95E-E19D8719E146}"/>
    <cellStyle name="Comma 11 6 6" xfId="6269" xr:uid="{FA2FDEA5-7A84-4DA5-BE57-3D1B5717E5F8}"/>
    <cellStyle name="Comma 11 6 7" xfId="6270" xr:uid="{D0C764C5-B4B1-41B7-AD87-8878274754BD}"/>
    <cellStyle name="Comma 11 6 8" xfId="6271" xr:uid="{1D0DECCA-F2E1-436E-BD5C-D0C0BF7796EE}"/>
    <cellStyle name="Comma 11 6 9" xfId="6272" xr:uid="{8D3EA6AA-A5BA-41B6-97EC-9FE27A18948E}"/>
    <cellStyle name="Comma 11 7" xfId="6273" xr:uid="{87A9A9FA-18A8-43E5-AC72-93665F8BB9BD}"/>
    <cellStyle name="Comma 11 7 2" xfId="6274" xr:uid="{C41ED8DC-E37F-49D9-900B-2C5E487DEE4F}"/>
    <cellStyle name="Comma 11 7 2 2" xfId="6275" xr:uid="{2E86D549-955E-4743-B704-79B0A97FC8DA}"/>
    <cellStyle name="Comma 11 7 2 3" xfId="6276" xr:uid="{33C455EA-BD22-43E5-B93F-065802640012}"/>
    <cellStyle name="Comma 11 7 2 4" xfId="6277" xr:uid="{35B557D4-EF33-4FCB-9264-9A7573E7861D}"/>
    <cellStyle name="Comma 11 7 3" xfId="6278" xr:uid="{98417714-814E-468C-B305-C6D9B2CD4E7C}"/>
    <cellStyle name="Comma 11 7 4" xfId="6279" xr:uid="{F38A11AC-664D-4217-A962-8FA74844500D}"/>
    <cellStyle name="Comma 11 7 5" xfId="6280" xr:uid="{807AC4D4-3028-43E4-9060-656D0701B3FE}"/>
    <cellStyle name="Comma 11 7 6" xfId="6281" xr:uid="{2C52493C-AD70-4758-AD9B-81C6CC035A57}"/>
    <cellStyle name="Comma 11 7 7" xfId="6282" xr:uid="{94C6153F-8D4A-426F-AEEA-A2133D39DF5E}"/>
    <cellStyle name="Comma 11 7 8" xfId="6283" xr:uid="{F3AA1A6B-D2F2-4687-AC57-4A3DDFD44582}"/>
    <cellStyle name="Comma 11 7 9" xfId="6284" xr:uid="{FBE3E1F1-8802-41F9-8DB5-DC0EA191E77A}"/>
    <cellStyle name="Comma 11 8" xfId="6285" xr:uid="{FDD9E3ED-D106-47DA-9FE3-CDDC77470E43}"/>
    <cellStyle name="Comma 11 8 2" xfId="6286" xr:uid="{B7437AED-38B3-4C22-90C9-8E93A9058419}"/>
    <cellStyle name="Comma 11 8 2 2" xfId="6287" xr:uid="{A4907F03-CF52-4EAA-A005-36A1DB2C96EE}"/>
    <cellStyle name="Comma 11 8 2 3" xfId="6288" xr:uid="{7CB9D8FA-9F19-44F9-8D93-9F3026EAFA2A}"/>
    <cellStyle name="Comma 11 8 2 4" xfId="6289" xr:uid="{472338EF-DBBE-4B46-8E73-849D3404E77C}"/>
    <cellStyle name="Comma 11 8 3" xfId="6290" xr:uid="{CF1CDA6A-09B2-426A-ABA8-08758402DD1A}"/>
    <cellStyle name="Comma 11 8 4" xfId="6291" xr:uid="{B75BF8CA-94B4-4E46-B3D9-37885426B8F5}"/>
    <cellStyle name="Comma 11 8 5" xfId="6292" xr:uid="{DDF0C095-57C4-46C9-A43C-F994B1254485}"/>
    <cellStyle name="Comma 11 8 6" xfId="6293" xr:uid="{E28A3D24-5239-46F7-AF53-E6D0F719AB4A}"/>
    <cellStyle name="Comma 11 8 7" xfId="6294" xr:uid="{ADFEBB8A-8348-4299-822A-4585148DB349}"/>
    <cellStyle name="Comma 11 8 8" xfId="6295" xr:uid="{EDC38CDF-5AE5-4224-BF2B-9C8D75CEEC00}"/>
    <cellStyle name="Comma 11 8 9" xfId="6296" xr:uid="{DFBE4E80-8D3A-4787-92F3-7DA8F686C180}"/>
    <cellStyle name="Comma 11 9" xfId="6297" xr:uid="{00A36497-9020-45BE-9E35-306A9EF050E7}"/>
    <cellStyle name="Comma 11 9 2" xfId="6298" xr:uid="{02825FE9-B23D-4572-BDF5-EC60543AA6F4}"/>
    <cellStyle name="Comma 11 9 2 2" xfId="6299" xr:uid="{5B7DB064-A3E9-49D1-BEBA-CB2831063BEF}"/>
    <cellStyle name="Comma 11 9 2 3" xfId="6300" xr:uid="{5AFCBD4D-1DFA-495A-9A48-9D1ED49ED995}"/>
    <cellStyle name="Comma 11 9 2 4" xfId="6301" xr:uid="{A8465245-B2C8-4B63-A15D-19917DBCB9E1}"/>
    <cellStyle name="Comma 11 9 3" xfId="6302" xr:uid="{ED72F624-3E28-45F6-85A9-39A3652E5EDD}"/>
    <cellStyle name="Comma 11 9 4" xfId="6303" xr:uid="{20E4B48A-A71A-43EC-B882-44ED27BE9F78}"/>
    <cellStyle name="Comma 11 9 5" xfId="6304" xr:uid="{FF442CA4-7768-418B-BB8E-5C13B50CAB5A}"/>
    <cellStyle name="Comma 11 9 6" xfId="6305" xr:uid="{B308FECC-2D67-436F-910D-357AEFC8E9CF}"/>
    <cellStyle name="Comma 11 9 7" xfId="6306" xr:uid="{B043368C-305C-4DAF-92F0-AFC3D686FF0A}"/>
    <cellStyle name="Comma 11 9 8" xfId="6307" xr:uid="{58F19C14-2CD1-4FE3-A4E3-DE9B40ECA0F5}"/>
    <cellStyle name="Comma 11 9 9" xfId="6308" xr:uid="{2A4384F1-D991-4CF2-A0FF-0EE60B738BA7}"/>
    <cellStyle name="Comma 11_B4นทรัพย์ที่ดำเนินการ_MP" xfId="6309" xr:uid="{7869D92E-5F65-45D0-83F7-C88E02D4FAD8}"/>
    <cellStyle name="Comma 12" xfId="403" xr:uid="{EF70C77F-6269-49E0-85C7-92D7DF7930AC}"/>
    <cellStyle name="Comma 12 10" xfId="1200" xr:uid="{B29C5338-4CF3-46B8-A6B7-ED31CE47B139}"/>
    <cellStyle name="Comma 12 10 10" xfId="57537" xr:uid="{AA53649C-3CA1-4317-AB5F-6DCEE826CDCE}"/>
    <cellStyle name="Comma 12 10 11" xfId="6311" xr:uid="{9E7D5E7B-B7FD-4D17-9EF8-90BA76185B81}"/>
    <cellStyle name="Comma 12 10 12" xfId="58871" xr:uid="{DCB65AEA-247F-4C18-9CEF-913332A96EFA}"/>
    <cellStyle name="Comma 12 10 2" xfId="1212" xr:uid="{6BD570AB-C899-4870-9494-958C167954EA}"/>
    <cellStyle name="Comma 12 10 2 2" xfId="6313" xr:uid="{F338DF36-B194-4C2F-85D8-7C6D5FA851E9}"/>
    <cellStyle name="Comma 12 10 2 3" xfId="6314" xr:uid="{879D8C1E-7DDA-4706-ACDF-EF5E31023CA8}"/>
    <cellStyle name="Comma 12 10 2 4" xfId="6315" xr:uid="{2D9901C6-DFCF-4571-87DD-778DFCD8D4C3}"/>
    <cellStyle name="Comma 12 10 2 5" xfId="6312" xr:uid="{3ABFAB7B-B9B6-4B45-A6BA-C0952712BC2C}"/>
    <cellStyle name="Comma 12 10 3" xfId="6316" xr:uid="{ED91A7D3-2EAD-49F5-94F7-357AA4EA2A64}"/>
    <cellStyle name="Comma 12 10 4" xfId="6317" xr:uid="{232A475C-29F4-47DB-89C5-34BBBB8CBDDE}"/>
    <cellStyle name="Comma 12 10 5" xfId="6318" xr:uid="{E9DAB174-256F-4B6B-9B76-46A3E84DA5ED}"/>
    <cellStyle name="Comma 12 10 6" xfId="6319" xr:uid="{C14D3B8A-68A8-4C77-A6FA-A8940C2E51C4}"/>
    <cellStyle name="Comma 12 10 7" xfId="6320" xr:uid="{BD23C418-E92F-45C1-A368-1A291DDC313E}"/>
    <cellStyle name="Comma 12 10 8" xfId="6321" xr:uid="{B6C6EF97-B63E-4D0E-94EE-88CC42E7ECBC}"/>
    <cellStyle name="Comma 12 10 9" xfId="6322" xr:uid="{5B9EA4AD-31BF-4052-8AAD-24545C8E6EFB}"/>
    <cellStyle name="Comma 12 11" xfId="6323" xr:uid="{F951872A-945D-4F7A-82D3-F94C7BCB0A2A}"/>
    <cellStyle name="Comma 12 11 2" xfId="6324" xr:uid="{6119FFF5-4409-4E99-9C4E-ADB246BB7A80}"/>
    <cellStyle name="Comma 12 11 2 2" xfId="6325" xr:uid="{D808E54A-A699-47AA-9F13-8F058E4E2BBA}"/>
    <cellStyle name="Comma 12 11 2 3" xfId="6326" xr:uid="{E931D37D-907C-401C-B481-29FD8E45D86F}"/>
    <cellStyle name="Comma 12 11 2 4" xfId="6327" xr:uid="{D76EFB90-14D9-4499-BC5E-CAD0CFE8B3A8}"/>
    <cellStyle name="Comma 12 11 3" xfId="6328" xr:uid="{46DA36AE-2A78-438B-80D1-1E2CDCDE71A1}"/>
    <cellStyle name="Comma 12 11 4" xfId="6329" xr:uid="{2375DD8C-FEF3-4921-BEF7-B6A25A4DF404}"/>
    <cellStyle name="Comma 12 11 5" xfId="6330" xr:uid="{493CD6A4-3A5E-4D0F-AAA7-8A6691F62B6C}"/>
    <cellStyle name="Comma 12 11 6" xfId="6331" xr:uid="{E0E93059-B887-4F22-B50A-971B656213C3}"/>
    <cellStyle name="Comma 12 11 7" xfId="6332" xr:uid="{F2519BF4-5428-4062-8EB0-073321B2AA7B}"/>
    <cellStyle name="Comma 12 11 8" xfId="6333" xr:uid="{22822B3F-D323-45EE-A01D-E475B56A3D5D}"/>
    <cellStyle name="Comma 12 11 9" xfId="6334" xr:uid="{B228FAE2-917C-4321-A579-9505A9429BFD}"/>
    <cellStyle name="Comma 12 12" xfId="6335" xr:uid="{83008DD7-FDEF-4624-B23F-46A298210C56}"/>
    <cellStyle name="Comma 12 12 2" xfId="6336" xr:uid="{B8DD9667-BC1C-413E-8323-F5406B638EDF}"/>
    <cellStyle name="Comma 12 12 2 2" xfId="6337" xr:uid="{20DC67AE-F54F-487C-B800-660AB53802D5}"/>
    <cellStyle name="Comma 12 12 2 3" xfId="6338" xr:uid="{C2A530EF-5403-40D8-A7AA-91610526B4CD}"/>
    <cellStyle name="Comma 12 12 2 4" xfId="6339" xr:uid="{843EC526-B1AA-42F3-B8F9-6B2F84E557A3}"/>
    <cellStyle name="Comma 12 12 3" xfId="6340" xr:uid="{173B029E-2CF5-4E4A-A93B-30950DC47437}"/>
    <cellStyle name="Comma 12 12 4" xfId="6341" xr:uid="{7ED59D65-88C4-4B25-B5D9-4F79DFA3FFF0}"/>
    <cellStyle name="Comma 12 12 5" xfId="6342" xr:uid="{63F3BD4A-24E1-4A14-871C-8BFA0443E5DF}"/>
    <cellStyle name="Comma 12 12 6" xfId="6343" xr:uid="{B51C836E-33DD-4190-BFC5-1B4579657158}"/>
    <cellStyle name="Comma 12 12 7" xfId="6344" xr:uid="{368CD8AE-D918-4020-8E77-07E9C83B4B87}"/>
    <cellStyle name="Comma 12 12 8" xfId="6345" xr:uid="{FE0D358B-8458-4F4C-A682-734D9A54CF07}"/>
    <cellStyle name="Comma 12 12 9" xfId="6346" xr:uid="{F246777F-15E4-4A53-B4A9-1A6DBCBB4C1E}"/>
    <cellStyle name="Comma 12 13" xfId="6347" xr:uid="{A8F9E526-FF08-4D69-BC01-6DAD0449587B}"/>
    <cellStyle name="Comma 12 13 2" xfId="6348" xr:uid="{0855D302-CEBA-45A4-A817-C868249FDE15}"/>
    <cellStyle name="Comma 12 13 3" xfId="6349" xr:uid="{C1114189-7652-411F-B862-8718234EB994}"/>
    <cellStyle name="Comma 12 13 4" xfId="6350" xr:uid="{F1D3B670-082B-4FE3-B6B7-E6FE086E3B2C}"/>
    <cellStyle name="Comma 12 14" xfId="6351" xr:uid="{BF793CD0-BDF5-4D21-8CD4-6483CDD815C8}"/>
    <cellStyle name="Comma 12 15" xfId="6352" xr:uid="{9DCAB6D3-27AA-49E6-8D66-A532F99A4D5F}"/>
    <cellStyle name="Comma 12 16" xfId="6353" xr:uid="{0D48ADB9-EECF-46A9-9A34-BAECFC066486}"/>
    <cellStyle name="Comma 12 17" xfId="6354" xr:uid="{4F0C8758-3244-491A-826B-0FB165032136}"/>
    <cellStyle name="Comma 12 18" xfId="6355" xr:uid="{CC0E2ED7-D746-434C-8BFB-4725FD6D0AD5}"/>
    <cellStyle name="Comma 12 19" xfId="6356" xr:uid="{AF729F86-EC01-40DA-BF66-FC64875E71EB}"/>
    <cellStyle name="Comma 12 2" xfId="754" xr:uid="{7895ED86-59E0-4FBC-9951-E0D2161480C4}"/>
    <cellStyle name="Comma 12 2 10" xfId="6357" xr:uid="{1C5CA45B-077B-4FA3-9834-C6B757E33DA3}"/>
    <cellStyle name="Comma 12 2 11" xfId="58948" xr:uid="{187A9CF3-4B46-4FF7-A533-BF3B389C9CF6}"/>
    <cellStyle name="Comma 12 2 2" xfId="6358" xr:uid="{EB3141A0-889A-4CC6-8A85-427AFE215B1B}"/>
    <cellStyle name="Comma 12 2 2 2" xfId="6359" xr:uid="{3E575938-64E7-484C-B61D-E59910B79417}"/>
    <cellStyle name="Comma 12 2 2 3" xfId="6360" xr:uid="{7DA2F9D3-94E9-45D9-891D-2BE8E66E9E5C}"/>
    <cellStyle name="Comma 12 2 2 4" xfId="6361" xr:uid="{A4B0939D-E3D3-435C-88A4-DF8C3B662A8B}"/>
    <cellStyle name="Comma 12 2 3" xfId="6362" xr:uid="{924E0077-6D7C-4874-88BA-F94ED223E4A9}"/>
    <cellStyle name="Comma 12 2 4" xfId="6363" xr:uid="{D69BFC45-923E-4987-8B84-F0AE06DFC2A8}"/>
    <cellStyle name="Comma 12 2 5" xfId="6364" xr:uid="{1CA55BA3-879E-48F0-A10E-885880F7D887}"/>
    <cellStyle name="Comma 12 2 6" xfId="6365" xr:uid="{954EBFC6-D261-458D-A5C9-9622566F0C6C}"/>
    <cellStyle name="Comma 12 2 7" xfId="6366" xr:uid="{D436F70B-3350-41B4-B9F0-F2E1E9ACEF05}"/>
    <cellStyle name="Comma 12 2 8" xfId="6367" xr:uid="{4AFDBE66-2BE4-4D68-8528-06BB554DC576}"/>
    <cellStyle name="Comma 12 2 9" xfId="6368" xr:uid="{17900901-FD4A-47BF-AFA2-DF076A724EC8}"/>
    <cellStyle name="Comma 12 20" xfId="6369" xr:uid="{E2F6E6C9-6E08-4DC8-9173-969D7E599EDC}"/>
    <cellStyle name="Comma 12 21" xfId="6370" xr:uid="{198FF3DC-0C62-4F1A-BADA-6D9EFE78FB10}"/>
    <cellStyle name="Comma 12 22" xfId="6371" xr:uid="{3701957F-1EDF-499F-B46D-519BDE1BBA0C}"/>
    <cellStyle name="Comma 12 23" xfId="6372" xr:uid="{39478ABD-BC87-4144-9371-B29DAC118AF0}"/>
    <cellStyle name="Comma 12 24" xfId="6373" xr:uid="{5B2D8170-CFEB-4A1F-B071-3E002B1D25B5}"/>
    <cellStyle name="Comma 12 25" xfId="6374" xr:uid="{DF204228-5C6C-480B-A8B3-5724689C7014}"/>
    <cellStyle name="Comma 12 26" xfId="6375" xr:uid="{E49C7D80-CD20-4BE9-AC4D-B417B12E55B7}"/>
    <cellStyle name="Comma 12 27" xfId="6376" xr:uid="{C9BF8FFA-F564-41CA-A4DF-E591A6F0F385}"/>
    <cellStyle name="Comma 12 28" xfId="6310" xr:uid="{BACEB97F-9025-46F5-BD15-F369254307E6}"/>
    <cellStyle name="Comma 12 29" xfId="987" xr:uid="{5778BEF7-6FCD-4227-B50E-D3BB631D093E}"/>
    <cellStyle name="Comma 12 3" xfId="6377" xr:uid="{D410F7C2-F3B4-4B1E-9D7C-C4356D45E7B5}"/>
    <cellStyle name="Comma 12 3 2" xfId="6378" xr:uid="{6C83FA16-C8F5-4510-A607-AD0CDDC6936B}"/>
    <cellStyle name="Comma 12 3 2 2" xfId="6379" xr:uid="{C5317826-8629-4E00-B11E-26849BC1925D}"/>
    <cellStyle name="Comma 12 3 2 3" xfId="6380" xr:uid="{77656A12-0C41-4AE9-BB09-B7B21121B8B4}"/>
    <cellStyle name="Comma 12 3 2 4" xfId="6381" xr:uid="{A4B592F2-6427-445A-A38D-47597B9E4C94}"/>
    <cellStyle name="Comma 12 3 3" xfId="6382" xr:uid="{51A0BEA6-1681-4194-9673-393B912CFFBF}"/>
    <cellStyle name="Comma 12 3 4" xfId="6383" xr:uid="{5731A2A7-3B07-4AF2-AA99-61130DD1F6ED}"/>
    <cellStyle name="Comma 12 3 5" xfId="6384" xr:uid="{7820479B-600A-456E-8BEE-0B3751DAAE2C}"/>
    <cellStyle name="Comma 12 3 6" xfId="6385" xr:uid="{E39EBA23-0ADD-40DF-BA4A-E8DF7B9138E8}"/>
    <cellStyle name="Comma 12 3 7" xfId="6386" xr:uid="{BC3055BA-73A7-4B63-A220-001F41B4B023}"/>
    <cellStyle name="Comma 12 3 8" xfId="6387" xr:uid="{A38567ED-FF88-4DCD-BD71-8AA1E2FEB334}"/>
    <cellStyle name="Comma 12 3 9" xfId="6388" xr:uid="{DA00B8A0-EB08-4155-8614-62F5B0975B83}"/>
    <cellStyle name="Comma 12 4" xfId="6389" xr:uid="{54F74A57-2128-4F35-B4C5-21457CB9C499}"/>
    <cellStyle name="Comma 12 4 2" xfId="6390" xr:uid="{680CE67B-810C-4C05-BADC-9FF05E3E1DA7}"/>
    <cellStyle name="Comma 12 4 2 2" xfId="6391" xr:uid="{30F87E26-1D7F-4837-9996-F69D84FE017C}"/>
    <cellStyle name="Comma 12 4 2 3" xfId="6392" xr:uid="{BD42EF71-5AAB-4E81-9B57-94ACA797B600}"/>
    <cellStyle name="Comma 12 4 2 4" xfId="6393" xr:uid="{E14F9E7A-3DCD-4227-8237-7997D71900A2}"/>
    <cellStyle name="Comma 12 4 3" xfId="6394" xr:uid="{72863662-C408-4FF5-8715-E57F310B512E}"/>
    <cellStyle name="Comma 12 4 4" xfId="6395" xr:uid="{FFABC58D-2F19-4150-9C2E-3276CBC49663}"/>
    <cellStyle name="Comma 12 4 5" xfId="6396" xr:uid="{69FCCBA8-81ED-4896-9CBA-824E13E379E4}"/>
    <cellStyle name="Comma 12 4 6" xfId="6397" xr:uid="{467871DF-7E4D-400B-B98B-C13867FD5CDE}"/>
    <cellStyle name="Comma 12 4 7" xfId="6398" xr:uid="{5F25E68A-4561-46E1-8B77-948887799819}"/>
    <cellStyle name="Comma 12 4 8" xfId="6399" xr:uid="{C0E5223D-FF0E-49E5-91EB-E4F570859DF2}"/>
    <cellStyle name="Comma 12 4 9" xfId="6400" xr:uid="{9B4DCAF4-6D2A-4A14-BD04-9BAE3FD67175}"/>
    <cellStyle name="Comma 12 5" xfId="6401" xr:uid="{BA73E1B3-8BF0-4A25-B8E9-481297F19AC8}"/>
    <cellStyle name="Comma 12 5 2" xfId="6402" xr:uid="{1219E35B-E880-4216-8F1B-315FAA350B91}"/>
    <cellStyle name="Comma 12 5 2 2" xfId="6403" xr:uid="{58629C2E-C9B6-4C30-90AF-26805A2BFA83}"/>
    <cellStyle name="Comma 12 5 2 3" xfId="6404" xr:uid="{F2ABBC47-472F-4F14-85D2-0D9E81ED936B}"/>
    <cellStyle name="Comma 12 5 2 4" xfId="6405" xr:uid="{82ECEC4E-A9F1-414A-B6EC-DA72A6BE23C2}"/>
    <cellStyle name="Comma 12 5 3" xfId="6406" xr:uid="{0035FFED-0F53-48D8-80D1-E0CBF1B614F1}"/>
    <cellStyle name="Comma 12 5 4" xfId="6407" xr:uid="{DA47DE3F-D722-4A39-8D8D-0825CDCF9ED9}"/>
    <cellStyle name="Comma 12 5 5" xfId="6408" xr:uid="{28E46E6B-4715-4148-A7B1-DD44E53ED39C}"/>
    <cellStyle name="Comma 12 5 6" xfId="6409" xr:uid="{489005DA-AD1F-4331-8CBB-B49D856594FE}"/>
    <cellStyle name="Comma 12 5 7" xfId="6410" xr:uid="{A5BCAEC3-2E73-4F58-9685-1942743E74DC}"/>
    <cellStyle name="Comma 12 5 8" xfId="6411" xr:uid="{8195B7F9-F1B9-4A42-BEFC-C4133EA2336F}"/>
    <cellStyle name="Comma 12 5 9" xfId="6412" xr:uid="{64702356-17FA-40C1-A088-669308DB5643}"/>
    <cellStyle name="Comma 12 6" xfId="6413" xr:uid="{E44A7736-67CB-4B5F-AF2E-BDBC76EDFACA}"/>
    <cellStyle name="Comma 12 6 2" xfId="6414" xr:uid="{2B9A1BF3-0E47-4F3B-AC83-F7328D4E6FB2}"/>
    <cellStyle name="Comma 12 6 2 2" xfId="6415" xr:uid="{44DD955A-67B3-4D87-AC04-51130CE2A70C}"/>
    <cellStyle name="Comma 12 6 2 3" xfId="6416" xr:uid="{CBC506BA-1FCA-4B35-941E-BD9E9448BFD0}"/>
    <cellStyle name="Comma 12 6 2 4" xfId="6417" xr:uid="{D7F504CD-964E-4D24-BCA9-78EFECEEA444}"/>
    <cellStyle name="Comma 12 6 3" xfId="6418" xr:uid="{E5108B0A-8EC4-4D4D-BA6A-DEBAE2406A07}"/>
    <cellStyle name="Comma 12 6 4" xfId="6419" xr:uid="{C27219C6-3116-497C-AB34-A70D7308A8E0}"/>
    <cellStyle name="Comma 12 6 5" xfId="6420" xr:uid="{53BFCFFE-1276-4C55-A2FE-88DF9EB1F8ED}"/>
    <cellStyle name="Comma 12 6 6" xfId="6421" xr:uid="{C9E886AD-67C8-4A43-B179-37E16904A4F3}"/>
    <cellStyle name="Comma 12 6 7" xfId="6422" xr:uid="{AE42A914-2B94-4CEC-8139-BBC21625E5A3}"/>
    <cellStyle name="Comma 12 6 8" xfId="6423" xr:uid="{60631E73-FE17-420E-8ED1-2AFE3E667253}"/>
    <cellStyle name="Comma 12 6 9" xfId="6424" xr:uid="{6778BDE5-F3CC-4B81-B5C9-2C0A0126D005}"/>
    <cellStyle name="Comma 12 7" xfId="6425" xr:uid="{77F4CA04-F36B-44C3-BAEF-942F6B7445C5}"/>
    <cellStyle name="Comma 12 7 2" xfId="6426" xr:uid="{17FA3E63-F60C-4906-9513-8E34A5F9B043}"/>
    <cellStyle name="Comma 12 7 2 2" xfId="6427" xr:uid="{91B45DAF-4D78-4728-AE0E-F9DB2567ADDE}"/>
    <cellStyle name="Comma 12 7 2 3" xfId="6428" xr:uid="{6D7F89AA-185A-41FC-B2BF-6FE53808619F}"/>
    <cellStyle name="Comma 12 7 2 4" xfId="6429" xr:uid="{839BEACE-EC1C-4226-8CB8-76A10257D338}"/>
    <cellStyle name="Comma 12 7 3" xfId="6430" xr:uid="{BB33D734-8174-4AAF-91EA-C50DC6C6A102}"/>
    <cellStyle name="Comma 12 7 4" xfId="6431" xr:uid="{5BB2C253-047E-4126-BFF5-47BA8ECCA468}"/>
    <cellStyle name="Comma 12 7 5" xfId="6432" xr:uid="{5C257D5F-763E-4DB8-8A1B-A3FFA82F5E64}"/>
    <cellStyle name="Comma 12 7 6" xfId="6433" xr:uid="{1ED38B3E-0DD5-4928-BC1E-F145F34E49DA}"/>
    <cellStyle name="Comma 12 7 7" xfId="6434" xr:uid="{75CE4740-3CF7-430E-B0D2-A4D5AAA26309}"/>
    <cellStyle name="Comma 12 7 8" xfId="6435" xr:uid="{306105BC-C6FD-4A59-9A78-2E69ED0B4B90}"/>
    <cellStyle name="Comma 12 7 9" xfId="6436" xr:uid="{C56ED6D4-6911-450B-BBCC-2481C8CAE1EE}"/>
    <cellStyle name="Comma 12 8" xfId="6437" xr:uid="{A3FF9B31-0CAB-4060-8699-8778815A035F}"/>
    <cellStyle name="Comma 12 8 2" xfId="6438" xr:uid="{CCE31ED7-297B-42C1-951B-DFE314BCE3B7}"/>
    <cellStyle name="Comma 12 8 2 2" xfId="6439" xr:uid="{1A845A12-21DB-424E-9B61-83B9F1469832}"/>
    <cellStyle name="Comma 12 8 2 3" xfId="6440" xr:uid="{96764E75-D485-489B-B420-204FF7DC6230}"/>
    <cellStyle name="Comma 12 8 2 4" xfId="6441" xr:uid="{D65CC1B9-9E30-405E-BDC3-23897DC49D9E}"/>
    <cellStyle name="Comma 12 8 3" xfId="6442" xr:uid="{12E97B2C-43FD-44F4-B1C6-358F72392F77}"/>
    <cellStyle name="Comma 12 8 4" xfId="6443" xr:uid="{43EE15AD-F5A0-4F7C-922A-21DCED44DAAC}"/>
    <cellStyle name="Comma 12 8 5" xfId="6444" xr:uid="{C3708806-58C4-43C0-8DB6-7AA51DF1DA7B}"/>
    <cellStyle name="Comma 12 8 6" xfId="6445" xr:uid="{D06F45AB-7488-45B3-8C42-2FE073161083}"/>
    <cellStyle name="Comma 12 8 7" xfId="6446" xr:uid="{E49810E7-0D65-491D-BE71-E3152170EDA5}"/>
    <cellStyle name="Comma 12 8 8" xfId="6447" xr:uid="{8DBD9FDD-1D99-4E36-AA67-A5135E211621}"/>
    <cellStyle name="Comma 12 8 9" xfId="6448" xr:uid="{6DDEC94B-97D8-4B21-BFB3-721CD0BBCF5D}"/>
    <cellStyle name="Comma 12 9" xfId="6449" xr:uid="{B1C9D387-437F-4206-97C0-754E636D927E}"/>
    <cellStyle name="Comma 12 9 2" xfId="6450" xr:uid="{1AFFAC7C-E40B-4220-A1C7-CB4DC4B8AE6F}"/>
    <cellStyle name="Comma 12 9 2 2" xfId="6451" xr:uid="{7B2FD9CC-A687-4057-AE65-D7CCC9856EA3}"/>
    <cellStyle name="Comma 12 9 2 3" xfId="6452" xr:uid="{53221491-D608-455A-BE90-54EDB63A12B4}"/>
    <cellStyle name="Comma 12 9 2 4" xfId="6453" xr:uid="{BF090D55-963A-43DB-826A-AF2313715683}"/>
    <cellStyle name="Comma 12 9 3" xfId="6454" xr:uid="{C41913BA-5E01-46E6-A9B1-DEC5F14B5121}"/>
    <cellStyle name="Comma 12 9 4" xfId="6455" xr:uid="{3BC14563-8CA1-4A9E-A5AA-040C1C9C7C06}"/>
    <cellStyle name="Comma 12 9 5" xfId="6456" xr:uid="{77D6FFB0-9D3B-4F65-B980-E4E73BF5205B}"/>
    <cellStyle name="Comma 12 9 6" xfId="6457" xr:uid="{5A0EAFBE-C643-4260-91C0-64DFDDB9AFAF}"/>
    <cellStyle name="Comma 12 9 7" xfId="6458" xr:uid="{E67DEFB7-C8E8-465B-848B-8126957845CC}"/>
    <cellStyle name="Comma 12 9 8" xfId="6459" xr:uid="{7A7524D2-DE73-4325-8FC6-A8CEAFD44A52}"/>
    <cellStyle name="Comma 12 9 9" xfId="6460" xr:uid="{BC8EF9ED-D853-4AAE-88AB-05D3E1D00456}"/>
    <cellStyle name="Comma 12_B4นทรัพย์ที่ดำเนินการ_MP" xfId="6461" xr:uid="{0D705B4B-8E55-49FD-8640-2322DE3D925F}"/>
    <cellStyle name="Comma 120" xfId="58837" xr:uid="{A91BC070-60F0-45E6-8911-EC8954A128A8}"/>
    <cellStyle name="Comma 13" xfId="211" xr:uid="{0FBBABF7-D548-4A61-BD08-9647A7702D28}"/>
    <cellStyle name="Comma 13 10" xfId="6462" xr:uid="{51DC546F-BA7E-4A63-B320-95D962DF3D69}"/>
    <cellStyle name="Comma 13 2" xfId="727" xr:uid="{D670F17C-8B78-4922-94C5-A6444513C365}"/>
    <cellStyle name="Comma 13 2 2" xfId="6464" xr:uid="{DDE53CBD-CC77-4641-9A50-C8D6F6C38F63}"/>
    <cellStyle name="Comma 13 2 2 2" xfId="6465" xr:uid="{BC43382C-457C-45F7-BE1C-F7B5BF357B9B}"/>
    <cellStyle name="Comma 13 2 3" xfId="6466" xr:uid="{3D132FD3-15F1-4CB4-BED1-C5A1DDD4CA9A}"/>
    <cellStyle name="Comma 13 2 4" xfId="6463" xr:uid="{75ECFE11-5D3D-491D-8EA4-40E22EE97AE7}"/>
    <cellStyle name="Comma 13 3" xfId="6467" xr:uid="{D73B9608-0D53-4405-979A-5C03642201FA}"/>
    <cellStyle name="Comma 13 3 2" xfId="6468" xr:uid="{7441D890-EEF2-4813-BF8F-A1AC23F71C79}"/>
    <cellStyle name="Comma 13 3 2 2" xfId="6469" xr:uid="{E8CD5437-47D4-459C-9CE2-24C3605C1F55}"/>
    <cellStyle name="Comma 13 3 3" xfId="6470" xr:uid="{36075D72-54C3-4852-AED6-69D4736B0D2F}"/>
    <cellStyle name="Comma 13 3 4" xfId="6471" xr:uid="{B80F23D9-138C-45C1-9182-EB529E2122B2}"/>
    <cellStyle name="Comma 13 4" xfId="6472" xr:uid="{252D3337-A3E5-41F1-BFEB-ECC07D73279B}"/>
    <cellStyle name="Comma 13 5" xfId="6473" xr:uid="{CAE2E19A-2FB5-40B2-B093-6A6C62FDA952}"/>
    <cellStyle name="Comma 13 6" xfId="6474" xr:uid="{0B855570-8D6C-4595-BCCA-26036556C4CD}"/>
    <cellStyle name="Comma 13 7" xfId="6475" xr:uid="{BE61A152-BA2F-4F6D-B8B2-FC0CD366DDAF}"/>
    <cellStyle name="Comma 13 8" xfId="6476" xr:uid="{542AC6A6-3BD2-4FC6-9D1B-AF8054CB99BB}"/>
    <cellStyle name="Comma 13 9" xfId="6477" xr:uid="{1B27FE89-912D-429D-BD91-1E62C7AAD7B1}"/>
    <cellStyle name="Comma 13_B4นทรัพย์ที่ดำเนินการ_MP" xfId="6478" xr:uid="{DE12754D-2BBF-4404-A9F7-39BABBEAF126}"/>
    <cellStyle name="Comma 14" xfId="650" xr:uid="{11C2FDAE-92FD-4D00-A457-49A18E32DFB0}"/>
    <cellStyle name="Comma 14 10" xfId="6480" xr:uid="{8058CEA5-7CEF-4A74-B626-67E3CB3D4DD1}"/>
    <cellStyle name="Comma 14 10 2" xfId="6481" xr:uid="{7ED67D45-4E9D-4C09-9264-30DA27025EDF}"/>
    <cellStyle name="Comma 14 10 2 2" xfId="6482" xr:uid="{C3C3A817-F0D0-4C47-8745-3DE4106BF901}"/>
    <cellStyle name="Comma 14 10 2 3" xfId="6483" xr:uid="{E33358A3-C139-4AAE-A7DA-CE53C4943B11}"/>
    <cellStyle name="Comma 14 10 2 4" xfId="6484" xr:uid="{177EEEC7-E4C1-4221-95CC-8238D82D7890}"/>
    <cellStyle name="Comma 14 10 3" xfId="6485" xr:uid="{A780C7B0-1728-4146-9DB7-641BEB554094}"/>
    <cellStyle name="Comma 14 10 4" xfId="6486" xr:uid="{4FB88877-677F-4617-A039-E14364A1E165}"/>
    <cellStyle name="Comma 14 10 5" xfId="6487" xr:uid="{7948DDBF-4281-48E0-92EE-C19D5D1D0BE1}"/>
    <cellStyle name="Comma 14 10 6" xfId="6488" xr:uid="{2BA559DB-6D05-4889-B18E-54F10DD0FEA5}"/>
    <cellStyle name="Comma 14 10 7" xfId="6489" xr:uid="{74E6096D-059D-477D-8E39-9AEC2F98EF35}"/>
    <cellStyle name="Comma 14 10 8" xfId="6490" xr:uid="{D2A75B7C-844D-45C8-970D-A99DB601BC62}"/>
    <cellStyle name="Comma 14 10 9" xfId="6491" xr:uid="{E8B40F82-9B9D-45F0-9360-9A3247EE6303}"/>
    <cellStyle name="Comma 14 11" xfId="6492" xr:uid="{A22E3C82-32E9-4767-9CE0-DDD56D8FFF16}"/>
    <cellStyle name="Comma 14 11 2" xfId="6493" xr:uid="{593D1E89-D861-4DF3-AF29-8642794EC947}"/>
    <cellStyle name="Comma 14 11 2 2" xfId="6494" xr:uid="{BE7CA419-7E71-4DFB-8593-D751FFBE74E6}"/>
    <cellStyle name="Comma 14 11 2 3" xfId="6495" xr:uid="{5DEF39F4-B22E-4FE5-9CBD-ACA62885B3DF}"/>
    <cellStyle name="Comma 14 11 2 4" xfId="6496" xr:uid="{8B4A3F62-B99B-4374-A536-F9781F045253}"/>
    <cellStyle name="Comma 14 11 3" xfId="6497" xr:uid="{779D493B-1EDA-4343-9495-9D50C96E07D0}"/>
    <cellStyle name="Comma 14 11 4" xfId="6498" xr:uid="{5BAE4541-1C0D-4FAD-9549-B12004B2D41E}"/>
    <cellStyle name="Comma 14 11 5" xfId="6499" xr:uid="{97B24E2C-1065-4D07-AED4-AC7B6A8687F2}"/>
    <cellStyle name="Comma 14 11 6" xfId="6500" xr:uid="{809954A2-7FB9-4C01-B392-5C7ACBD63D7E}"/>
    <cellStyle name="Comma 14 11 7" xfId="6501" xr:uid="{70FBDF3C-8CEA-49B7-A7CC-79C418695681}"/>
    <cellStyle name="Comma 14 11 8" xfId="6502" xr:uid="{CBE0A144-BA76-49FB-B411-FA95F767E737}"/>
    <cellStyle name="Comma 14 11 9" xfId="6503" xr:uid="{5618461D-FB5B-4DA2-AFCA-46128CA7B7C8}"/>
    <cellStyle name="Comma 14 12" xfId="6504" xr:uid="{8709CC22-A368-4C1C-99BD-C8D9F2001B37}"/>
    <cellStyle name="Comma 14 12 2" xfId="6505" xr:uid="{A2CADA59-6A5F-4460-AABE-8E3C455A4C6B}"/>
    <cellStyle name="Comma 14 12 2 2" xfId="6506" xr:uid="{BF15D80B-94A1-4A11-AA2E-A4DA29121D4E}"/>
    <cellStyle name="Comma 14 12 2 3" xfId="6507" xr:uid="{1AF063EA-97CA-41E0-8F7B-9915A635B99C}"/>
    <cellStyle name="Comma 14 12 2 4" xfId="6508" xr:uid="{3F37EFE2-CFE8-478C-AE65-12B2885585F4}"/>
    <cellStyle name="Comma 14 12 3" xfId="6509" xr:uid="{1BE73923-5140-4D75-9262-9E69CD03ABC5}"/>
    <cellStyle name="Comma 14 12 4" xfId="6510" xr:uid="{4E9E7CE1-903D-4A8A-B7CF-1AC21E22D4ED}"/>
    <cellStyle name="Comma 14 12 5" xfId="6511" xr:uid="{D0634119-7090-4CE6-BCCD-CA299F37CDDC}"/>
    <cellStyle name="Comma 14 12 6" xfId="6512" xr:uid="{162CF31E-3435-44D3-AB18-7E462D7BB4DC}"/>
    <cellStyle name="Comma 14 12 7" xfId="6513" xr:uid="{A5A118EF-0CA7-4F11-B6F0-ACE2299CCAB0}"/>
    <cellStyle name="Comma 14 12 8" xfId="6514" xr:uid="{7F28155B-0AC2-412F-8DAC-A189C3CE9E0C}"/>
    <cellStyle name="Comma 14 12 9" xfId="6515" xr:uid="{67365C05-8008-4ABD-B528-F801E55ED58E}"/>
    <cellStyle name="Comma 14 13" xfId="6516" xr:uid="{6C6006D9-C60F-4FB5-BF64-010C487C5C7E}"/>
    <cellStyle name="Comma 14 13 2" xfId="6517" xr:uid="{AB69B4A2-BA96-4580-811D-9A0D7AED8AE6}"/>
    <cellStyle name="Comma 14 13 3" xfId="6518" xr:uid="{AF815D5F-4444-49E2-9FE6-49CA2A0BDD7E}"/>
    <cellStyle name="Comma 14 13 4" xfId="6519" xr:uid="{698EC5E6-C52B-473B-92A0-88DBF74EF6CC}"/>
    <cellStyle name="Comma 14 14" xfId="6520" xr:uid="{27074FB9-6751-4154-AEC7-B346B795A5B9}"/>
    <cellStyle name="Comma 14 15" xfId="6521" xr:uid="{647F514B-12A1-4D5B-A53A-A5D1481EE05B}"/>
    <cellStyle name="Comma 14 16" xfId="6522" xr:uid="{9E85800E-B8B1-4E0B-97EB-B4991D5EC67E}"/>
    <cellStyle name="Comma 14 17" xfId="6523" xr:uid="{3B4FF735-AA1B-44BB-A5B9-76ECEA091FF5}"/>
    <cellStyle name="Comma 14 18" xfId="6524" xr:uid="{08CD3778-4145-42B5-875F-4FD847CCDD20}"/>
    <cellStyle name="Comma 14 19" xfId="6525" xr:uid="{97124026-04B9-46EB-A801-74F03BAA2A16}"/>
    <cellStyle name="Comma 14 2" xfId="805" xr:uid="{510A26DE-4FD9-4B04-85FE-5EFF5C942F5D}"/>
    <cellStyle name="Comma 14 2 10" xfId="6527" xr:uid="{17EDCCEC-2B18-4D7D-8FA7-F249F5C159CF}"/>
    <cellStyle name="Comma 14 2 11" xfId="6526" xr:uid="{09023D30-4191-4BFB-B8FA-479EE309AF23}"/>
    <cellStyle name="Comma 14 2 2" xfId="6528" xr:uid="{E730436A-7D66-45AE-B666-513E2FCB9828}"/>
    <cellStyle name="Comma 14 2 2 2" xfId="6529" xr:uid="{226F7DD7-0237-4204-8185-3674473803B6}"/>
    <cellStyle name="Comma 14 2 2 3" xfId="6530" xr:uid="{D4BD2C46-F3CD-4FBB-B5AF-2AB5E25FEBDB}"/>
    <cellStyle name="Comma 14 2 2 4" xfId="6531" xr:uid="{12FC8363-888E-427A-9FE8-DDC06FF8B072}"/>
    <cellStyle name="Comma 14 2 3" xfId="6532" xr:uid="{DE10F1F0-A22D-4D35-AFB8-93BC753856F8}"/>
    <cellStyle name="Comma 14 2 4" xfId="6533" xr:uid="{48049D44-552E-46EC-B6C9-EE6DF8BE6495}"/>
    <cellStyle name="Comma 14 2 5" xfId="6534" xr:uid="{F61422D1-3D09-477F-9264-B2722770473B}"/>
    <cellStyle name="Comma 14 2 6" xfId="6535" xr:uid="{B0B1907F-2F10-4B9F-857D-1379EE927B05}"/>
    <cellStyle name="Comma 14 2 7" xfId="6536" xr:uid="{52ED7DB4-7034-46D2-BABF-566DFF1EB2E3}"/>
    <cellStyle name="Comma 14 2 8" xfId="6537" xr:uid="{C638C029-7F9C-42D7-ACE1-3CF7A8A1F174}"/>
    <cellStyle name="Comma 14 2 9" xfId="6538" xr:uid="{C6CDA0C4-2F70-4CCE-B0C8-2BA5C5D8C4EB}"/>
    <cellStyle name="Comma 14 20" xfId="6539" xr:uid="{A8E9327F-A6F6-49D1-BA60-41F0594114BC}"/>
    <cellStyle name="Comma 14 21" xfId="6540" xr:uid="{929C12E6-985B-465A-B1B5-E27771FBA87E}"/>
    <cellStyle name="Comma 14 22" xfId="6541" xr:uid="{3B1E55B4-460D-4893-8E10-E520F02B503A}"/>
    <cellStyle name="Comma 14 23" xfId="6542" xr:uid="{491CA467-D0D9-47A4-B559-8472FC38AB90}"/>
    <cellStyle name="Comma 14 24" xfId="6543" xr:uid="{D1BA18AF-753C-43CC-8D9F-B18A6573B274}"/>
    <cellStyle name="Comma 14 25" xfId="6544" xr:uid="{122BEFAD-CD00-4667-902E-66176DA35805}"/>
    <cellStyle name="Comma 14 26" xfId="6545" xr:uid="{A9397F46-7E96-4231-A717-77A940129E76}"/>
    <cellStyle name="Comma 14 27" xfId="6546" xr:uid="{B5D6F70E-9E20-49C0-93FD-1C91F78CBF1A}"/>
    <cellStyle name="Comma 14 28" xfId="6479" xr:uid="{817A1A11-29BF-4703-9B78-F763C3567BA3}"/>
    <cellStyle name="Comma 14 29" xfId="1062" xr:uid="{14BABA55-229F-4033-AA6D-FE5A81E83CB6}"/>
    <cellStyle name="Comma 14 3" xfId="6547" xr:uid="{45A7EA0C-2F65-4F23-9DE4-47A36154DF6A}"/>
    <cellStyle name="Comma 14 3 2" xfId="6548" xr:uid="{EB9ECDE3-8FD4-49B2-8ECB-485AFA42880A}"/>
    <cellStyle name="Comma 14 3 2 2" xfId="6549" xr:uid="{EF705487-6313-445C-96A9-89CA070929F1}"/>
    <cellStyle name="Comma 14 3 2 3" xfId="6550" xr:uid="{614ED24C-5F64-467E-AC04-57552FD89FB9}"/>
    <cellStyle name="Comma 14 3 2 4" xfId="6551" xr:uid="{7F228126-AF6B-491B-82B3-7613FAA663EC}"/>
    <cellStyle name="Comma 14 3 3" xfId="6552" xr:uid="{CA66FECB-BC35-46D7-B119-A80E5B81EBF2}"/>
    <cellStyle name="Comma 14 3 4" xfId="6553" xr:uid="{A6B8B8EA-DA2E-4D1F-88E0-B1FF02DA3DA0}"/>
    <cellStyle name="Comma 14 3 5" xfId="6554" xr:uid="{20ABA390-D12A-4025-A4E2-A8DCCC8EB359}"/>
    <cellStyle name="Comma 14 3 6" xfId="6555" xr:uid="{504B31AE-BF1F-449A-9CAD-7EB8BA89D9C5}"/>
    <cellStyle name="Comma 14 3 7" xfId="6556" xr:uid="{C84E7DAB-6419-4B61-95F5-4381C9B7998D}"/>
    <cellStyle name="Comma 14 3 8" xfId="6557" xr:uid="{64E60559-3B39-4A53-BA16-6BA176060587}"/>
    <cellStyle name="Comma 14 3 9" xfId="6558" xr:uid="{5DA1A8BE-07B7-4F6F-A73B-530330AD53AB}"/>
    <cellStyle name="Comma 14 4" xfId="6559" xr:uid="{568C00E3-E2F9-4906-8B68-AB7B020C414C}"/>
    <cellStyle name="Comma 14 4 2" xfId="6560" xr:uid="{9D2F36CF-3CF4-4482-9EE7-A591221765FE}"/>
    <cellStyle name="Comma 14 4 2 2" xfId="6561" xr:uid="{3F26A1C1-1437-4628-B218-745E1CC95295}"/>
    <cellStyle name="Comma 14 4 2 3" xfId="6562" xr:uid="{D4D7A156-F63E-4E05-B04F-2BD818D4E071}"/>
    <cellStyle name="Comma 14 4 2 4" xfId="6563" xr:uid="{99AD07C4-6621-4143-9B21-EF7B21D10C6F}"/>
    <cellStyle name="Comma 14 4 3" xfId="6564" xr:uid="{459C74BF-7830-48B6-8430-AF94BBDC12D4}"/>
    <cellStyle name="Comma 14 4 4" xfId="6565" xr:uid="{DAD4D4D9-E74C-42A2-8C5F-457B48E851AE}"/>
    <cellStyle name="Comma 14 4 5" xfId="6566" xr:uid="{D08A44D4-5A2D-4FB6-8380-DF4978D2FD24}"/>
    <cellStyle name="Comma 14 4 6" xfId="6567" xr:uid="{39BFDA9F-1AEE-4BE1-8BB5-E71A42C024EA}"/>
    <cellStyle name="Comma 14 4 7" xfId="6568" xr:uid="{C7340B37-ABEA-47EC-8A6A-0E5257ED3B76}"/>
    <cellStyle name="Comma 14 4 8" xfId="6569" xr:uid="{F0AEA41D-CE23-4B8A-835C-01F9AFE13BF4}"/>
    <cellStyle name="Comma 14 4 9" xfId="6570" xr:uid="{A4E96A79-FDC7-4387-8999-F6573BC413FA}"/>
    <cellStyle name="Comma 14 5" xfId="6571" xr:uid="{6877A410-725F-4E78-B32C-B5E7B1471B9A}"/>
    <cellStyle name="Comma 14 5 2" xfId="6572" xr:uid="{020BD48B-E96D-4D7A-A093-85F595E50510}"/>
    <cellStyle name="Comma 14 5 2 2" xfId="6573" xr:uid="{6FC378EA-A1EA-4970-B8B4-2E747E28B508}"/>
    <cellStyle name="Comma 14 5 2 3" xfId="6574" xr:uid="{664E20F5-6EBB-4F50-B729-6C238ADBAF0F}"/>
    <cellStyle name="Comma 14 5 2 4" xfId="6575" xr:uid="{5D7A0E4E-658F-4196-8CD7-90160F8B2AD5}"/>
    <cellStyle name="Comma 14 5 3" xfId="6576" xr:uid="{BA4928E2-6BFE-439E-9719-B1423BEA746C}"/>
    <cellStyle name="Comma 14 5 4" xfId="6577" xr:uid="{D03AEF68-9571-4590-A6AE-E12FA41F3A82}"/>
    <cellStyle name="Comma 14 5 5" xfId="6578" xr:uid="{2E9BF9BE-5DB8-4B52-920F-3D1DF556465B}"/>
    <cellStyle name="Comma 14 5 6" xfId="6579" xr:uid="{E2C8D63F-D516-46FA-AD9F-D0696CFB023D}"/>
    <cellStyle name="Comma 14 5 7" xfId="6580" xr:uid="{F57CD246-2237-441F-A8C2-0B54E366D7C4}"/>
    <cellStyle name="Comma 14 5 8" xfId="6581" xr:uid="{A45E7C63-274E-4400-B90E-5401D18E5E45}"/>
    <cellStyle name="Comma 14 5 9" xfId="6582" xr:uid="{3FC8F881-30D2-46F5-9EC0-A740DCFCCC2D}"/>
    <cellStyle name="Comma 14 6" xfId="6583" xr:uid="{FDFCBAA4-EE67-4EC5-9687-D7D60C500EF2}"/>
    <cellStyle name="Comma 14 6 2" xfId="6584" xr:uid="{75A12700-BB94-4779-A18C-F491DE3962D2}"/>
    <cellStyle name="Comma 14 6 2 2" xfId="6585" xr:uid="{202D1E48-FAD5-43A0-B84E-C6702603E1E7}"/>
    <cellStyle name="Comma 14 6 2 3" xfId="6586" xr:uid="{B905E7E1-E95C-44F6-B0AE-AE8A6AC4F0DC}"/>
    <cellStyle name="Comma 14 6 2 4" xfId="6587" xr:uid="{506812E8-9352-4C9C-BAAF-511C97F7D7C9}"/>
    <cellStyle name="Comma 14 6 3" xfId="6588" xr:uid="{19863EB3-0A00-46CB-9F84-F56066E985C6}"/>
    <cellStyle name="Comma 14 6 4" xfId="6589" xr:uid="{1BF78BAB-05E5-47C7-AA0F-51F0164A025D}"/>
    <cellStyle name="Comma 14 6 5" xfId="6590" xr:uid="{277558FD-D565-4179-B22D-1C67A3F6100D}"/>
    <cellStyle name="Comma 14 6 6" xfId="6591" xr:uid="{54B7ADEE-514E-4596-B7F3-168B38B90B4C}"/>
    <cellStyle name="Comma 14 6 7" xfId="6592" xr:uid="{B9021D1E-C9A6-458D-B967-018D92324A5D}"/>
    <cellStyle name="Comma 14 6 8" xfId="6593" xr:uid="{85AE4653-6190-4857-A9AD-7E9192A546A9}"/>
    <cellStyle name="Comma 14 6 9" xfId="6594" xr:uid="{1875D4F8-CD82-4D75-8E84-C9DE9FB2382B}"/>
    <cellStyle name="Comma 14 7" xfId="6595" xr:uid="{5479F579-9607-4208-A992-1C2E00872444}"/>
    <cellStyle name="Comma 14 7 2" xfId="6596" xr:uid="{FA069D7E-BE08-48FA-8D22-55ADF42110A9}"/>
    <cellStyle name="Comma 14 7 2 2" xfId="6597" xr:uid="{C9A5CBE7-E79E-48FE-B045-4F3ADDF203AC}"/>
    <cellStyle name="Comma 14 7 2 3" xfId="6598" xr:uid="{8F10515B-6DF2-4DCE-8603-7A297F18A08E}"/>
    <cellStyle name="Comma 14 7 2 4" xfId="6599" xr:uid="{B6DE2AAD-F675-4F55-9CFE-9A90E5C92A2B}"/>
    <cellStyle name="Comma 14 7 3" xfId="6600" xr:uid="{38B073BF-C695-4636-A8B6-04D6E4993CAB}"/>
    <cellStyle name="Comma 14 7 4" xfId="6601" xr:uid="{5C879D75-9073-4D20-9313-418AA68E8A22}"/>
    <cellStyle name="Comma 14 7 5" xfId="6602" xr:uid="{74FCC10B-2CC9-4288-B504-B3FBF56A01F5}"/>
    <cellStyle name="Comma 14 7 6" xfId="6603" xr:uid="{A2A1700E-C83A-4A2A-99D5-8CD7A21F58E4}"/>
    <cellStyle name="Comma 14 7 7" xfId="6604" xr:uid="{81520AE5-5B19-4FAA-8710-FDAA0C6C7034}"/>
    <cellStyle name="Comma 14 7 8" xfId="6605" xr:uid="{2BE80143-23CE-4C4B-8E9D-D535CB351777}"/>
    <cellStyle name="Comma 14 7 9" xfId="6606" xr:uid="{E17CEA15-B956-4801-B141-78EFA45B46DE}"/>
    <cellStyle name="Comma 14 8" xfId="6607" xr:uid="{D5F9BCB0-2674-4917-9627-C58A70A5D7AB}"/>
    <cellStyle name="Comma 14 8 2" xfId="6608" xr:uid="{61DF1EBA-8089-4883-B70B-B3E58741E858}"/>
    <cellStyle name="Comma 14 8 2 2" xfId="6609" xr:uid="{0520380F-1BFA-4260-ABC7-CE4310F66BAC}"/>
    <cellStyle name="Comma 14 8 2 3" xfId="6610" xr:uid="{515595E6-6539-4DE5-BE6F-75213BF48048}"/>
    <cellStyle name="Comma 14 8 2 4" xfId="6611" xr:uid="{B94345A5-2A25-4CA8-8261-9B56CA024CD0}"/>
    <cellStyle name="Comma 14 8 3" xfId="6612" xr:uid="{FD280C7F-01DC-40A7-A398-1D70A1D2B5AC}"/>
    <cellStyle name="Comma 14 8 4" xfId="6613" xr:uid="{61E0AB7A-6074-42F1-99F1-6B5955E98049}"/>
    <cellStyle name="Comma 14 8 5" xfId="6614" xr:uid="{925983C2-DD72-419C-A4B8-D3DC062BC0FD}"/>
    <cellStyle name="Comma 14 8 6" xfId="6615" xr:uid="{1AAC3C8F-096A-44A8-AB5E-743FDEE8FFDA}"/>
    <cellStyle name="Comma 14 8 7" xfId="6616" xr:uid="{12152AB1-DAC0-4F77-AE89-417B604CA6C6}"/>
    <cellStyle name="Comma 14 8 8" xfId="6617" xr:uid="{A3CBEF9B-4639-438F-B490-73C31D75B100}"/>
    <cellStyle name="Comma 14 8 9" xfId="6618" xr:uid="{8B446609-0C79-4F10-8E48-3DEB43544420}"/>
    <cellStyle name="Comma 14 9" xfId="6619" xr:uid="{0EF86399-96CE-4AE9-A399-A90E5ECEE383}"/>
    <cellStyle name="Comma 14 9 2" xfId="6620" xr:uid="{AD9EACB6-1709-4ADE-87DF-9000E09D711F}"/>
    <cellStyle name="Comma 14 9 2 2" xfId="6621" xr:uid="{490D3CB7-3FB8-4E2B-A555-ABC6C08A94AA}"/>
    <cellStyle name="Comma 14 9 2 3" xfId="6622" xr:uid="{F92729F6-6E5B-4199-8974-D2BD0D0A8327}"/>
    <cellStyle name="Comma 14 9 2 4" xfId="6623" xr:uid="{A3E755C0-42AB-44B5-BD0A-1735AA7BEF38}"/>
    <cellStyle name="Comma 14 9 3" xfId="6624" xr:uid="{AF9DE9DE-3EF8-4973-8319-D6717EA04E15}"/>
    <cellStyle name="Comma 14 9 4" xfId="6625" xr:uid="{3B265039-907C-4972-B2EB-6AD1C81741B8}"/>
    <cellStyle name="Comma 14 9 5" xfId="6626" xr:uid="{945EDE8F-33AF-4DCB-A860-29850916E180}"/>
    <cellStyle name="Comma 14 9 6" xfId="6627" xr:uid="{015BD90B-8622-4EA0-8D72-168F76AE8230}"/>
    <cellStyle name="Comma 14 9 7" xfId="6628" xr:uid="{902FDA73-99A6-436C-9AFF-42457E55E928}"/>
    <cellStyle name="Comma 14 9 8" xfId="6629" xr:uid="{A48DA179-6264-46F1-B997-B96973853E5B}"/>
    <cellStyle name="Comma 14 9 9" xfId="6630" xr:uid="{0E9AC81F-7C1C-44A3-9BEB-ECD8B8146E89}"/>
    <cellStyle name="Comma 14_B4นทรัพย์ที่ดำเนินการ_MP" xfId="6631" xr:uid="{6974BE18-1EE9-4555-BCDD-9F90D20C9EB1}"/>
    <cellStyle name="Comma 15" xfId="674" xr:uid="{D034BC13-5901-48BE-9BF3-ACFD3BA2EC61}"/>
    <cellStyle name="Comma 15 10" xfId="6633" xr:uid="{2BAEE222-E70B-4D9B-87E6-395F257AE431}"/>
    <cellStyle name="Comma 15 10 2" xfId="6634" xr:uid="{EA1876D8-CEDF-4312-85B0-E2B20F47310A}"/>
    <cellStyle name="Comma 15 10 2 2" xfId="6635" xr:uid="{D7DE8055-186F-467B-9A73-D403BD7EB6F7}"/>
    <cellStyle name="Comma 15 10 2 3" xfId="6636" xr:uid="{DFCF7714-BC50-4227-B26E-77F2B6DC0C98}"/>
    <cellStyle name="Comma 15 10 2 4" xfId="6637" xr:uid="{4E0B0E18-14A0-421D-BD07-AD3DF757EF02}"/>
    <cellStyle name="Comma 15 10 3" xfId="6638" xr:uid="{17EAE030-7FE6-4AB5-95F7-2B5A0C6A8B37}"/>
    <cellStyle name="Comma 15 10 4" xfId="6639" xr:uid="{955AEA02-6697-466F-A226-30C45D3835EE}"/>
    <cellStyle name="Comma 15 10 5" xfId="6640" xr:uid="{125DC6EC-5BC5-400F-8BEE-BFD8151C5CD1}"/>
    <cellStyle name="Comma 15 10 6" xfId="6641" xr:uid="{48A9D827-57F8-47D0-8F06-8277CD1590CC}"/>
    <cellStyle name="Comma 15 10 7" xfId="6642" xr:uid="{4CE65CF1-BAA8-4F2A-B3DE-22586AEE6F31}"/>
    <cellStyle name="Comma 15 10 8" xfId="6643" xr:uid="{D2542DB2-57BF-4661-8FFC-E02F233814D7}"/>
    <cellStyle name="Comma 15 10 9" xfId="6644" xr:uid="{73C45DDE-3B72-403D-B30B-7670D39E6C08}"/>
    <cellStyle name="Comma 15 11" xfId="6645" xr:uid="{026EF00A-3384-4A32-952C-6C443D865E0A}"/>
    <cellStyle name="Comma 15 11 2" xfId="6646" xr:uid="{C65E4EC4-CDE8-4C47-9EDF-D02D5DA38C1B}"/>
    <cellStyle name="Comma 15 11 2 2" xfId="6647" xr:uid="{34BBC32C-3E1D-4D77-B6A1-74D4BA6DC14A}"/>
    <cellStyle name="Comma 15 11 2 3" xfId="6648" xr:uid="{14371B98-AFAB-48A2-8246-84C2A248DD17}"/>
    <cellStyle name="Comma 15 11 2 4" xfId="6649" xr:uid="{E565B1C9-A5F2-4DB9-AFA5-3C6B9B9A8C55}"/>
    <cellStyle name="Comma 15 11 3" xfId="6650" xr:uid="{32392602-41F7-43C3-AD3C-08343D5F690D}"/>
    <cellStyle name="Comma 15 11 4" xfId="6651" xr:uid="{5C007105-EDB4-422A-B88B-94BF5CC86C7D}"/>
    <cellStyle name="Comma 15 11 5" xfId="6652" xr:uid="{51044576-CE51-4196-8E8B-8B72A8196AAF}"/>
    <cellStyle name="Comma 15 11 6" xfId="6653" xr:uid="{E72E2408-5F9F-4F69-9C4C-43A28E698D29}"/>
    <cellStyle name="Comma 15 11 7" xfId="6654" xr:uid="{32387D7E-2FD2-4BB5-A37D-929F6BEEBCD4}"/>
    <cellStyle name="Comma 15 11 8" xfId="6655" xr:uid="{7DDC9C2B-EAF6-4771-899D-13B56C3C3434}"/>
    <cellStyle name="Comma 15 11 9" xfId="6656" xr:uid="{04F97964-B397-44A7-BCC1-1CC477897765}"/>
    <cellStyle name="Comma 15 12" xfId="6657" xr:uid="{CBE29BA2-A749-4CC3-AF03-A5D5E90C1BB7}"/>
    <cellStyle name="Comma 15 12 2" xfId="6658" xr:uid="{39714AA9-3823-4F2B-AC72-8C147818BDCE}"/>
    <cellStyle name="Comma 15 12 2 2" xfId="6659" xr:uid="{DFF234C4-2AAE-409B-BF5E-C8B19F6533B5}"/>
    <cellStyle name="Comma 15 12 2 3" xfId="6660" xr:uid="{034775A7-1FCD-4E11-BCCB-E4A5C5A1C715}"/>
    <cellStyle name="Comma 15 12 2 4" xfId="6661" xr:uid="{0CC7730E-404D-4765-A69F-20342F07F6DE}"/>
    <cellStyle name="Comma 15 12 3" xfId="6662" xr:uid="{0BFF1A60-DEFF-425D-B540-4BF038C92183}"/>
    <cellStyle name="Comma 15 12 4" xfId="6663" xr:uid="{6A9B5C1C-637C-408C-A9E1-F6C310AE685D}"/>
    <cellStyle name="Comma 15 12 5" xfId="6664" xr:uid="{9288279F-97FD-4CEF-80A6-333E04453052}"/>
    <cellStyle name="Comma 15 12 6" xfId="6665" xr:uid="{9B529761-A18C-4B59-9466-46C8146303DD}"/>
    <cellStyle name="Comma 15 12 7" xfId="6666" xr:uid="{6C11DBA5-0414-44E8-BD4A-72325A3F418C}"/>
    <cellStyle name="Comma 15 12 8" xfId="6667" xr:uid="{222125FB-FD00-472F-9A13-EFFFA8676FB2}"/>
    <cellStyle name="Comma 15 12 9" xfId="6668" xr:uid="{25842A53-DEC1-4FAE-9C95-8DB72DCE73BA}"/>
    <cellStyle name="Comma 15 13" xfId="6669" xr:uid="{FEB6CF5A-69D4-4285-BB38-F0B8A5695634}"/>
    <cellStyle name="Comma 15 13 2" xfId="6670" xr:uid="{B6964CF7-C377-4182-B303-CE94DED2A8A9}"/>
    <cellStyle name="Comma 15 13 3" xfId="6671" xr:uid="{66E4FC29-B654-40AD-A225-079F3D88272E}"/>
    <cellStyle name="Comma 15 13 4" xfId="6672" xr:uid="{E8A3AD29-74AC-43DB-91D6-DD4B67A23B59}"/>
    <cellStyle name="Comma 15 14" xfId="6673" xr:uid="{DF191CC4-B1CE-4973-99E2-30B2BCAE6DDE}"/>
    <cellStyle name="Comma 15 14 2" xfId="6674" xr:uid="{7493C461-25FF-4B25-A536-1380CDC4C059}"/>
    <cellStyle name="Comma 15 14 3" xfId="6675" xr:uid="{75AF75D9-DFAD-4423-A342-EE22634936F8}"/>
    <cellStyle name="Comma 15 15" xfId="6676" xr:uid="{4258DF70-F664-4662-99F3-73AAD7869E62}"/>
    <cellStyle name="Comma 15 15 2" xfId="6677" xr:uid="{A7ED4832-9E75-4A8A-ACF1-15A17547AD5A}"/>
    <cellStyle name="Comma 15 15 3" xfId="6678" xr:uid="{CDF6EF23-B9E4-48BA-BB3F-114E067908DA}"/>
    <cellStyle name="Comma 15 16" xfId="6679" xr:uid="{3EB5082E-E207-4E4D-A7FE-FF9D9C9D9344}"/>
    <cellStyle name="Comma 15 16 2" xfId="6680" xr:uid="{EF4A5AE0-79DA-4A64-9C70-2FA197FCCCC5}"/>
    <cellStyle name="Comma 15 16 3" xfId="6681" xr:uid="{AE6EC980-0E86-4457-9929-9D1674E876DB}"/>
    <cellStyle name="Comma 15 17" xfId="6682" xr:uid="{28FD2050-CAB5-44CC-A1DB-7FECBD15425D}"/>
    <cellStyle name="Comma 15 18" xfId="6683" xr:uid="{3523E9BF-6258-48CA-8126-DEF75AF85992}"/>
    <cellStyle name="Comma 15 19" xfId="6684" xr:uid="{81F52B95-4641-4E92-8718-EB935CCB217A}"/>
    <cellStyle name="Comma 15 2" xfId="827" xr:uid="{3AAD26C1-5F70-4EE1-B8CF-972DAFF6A9E9}"/>
    <cellStyle name="Comma 15 2 10" xfId="6686" xr:uid="{9F794CD3-2C6E-4D49-B282-21680893C289}"/>
    <cellStyle name="Comma 15 2 11" xfId="6685" xr:uid="{4A4B6EA7-97B6-4CE8-AD5F-C60EA2F77C99}"/>
    <cellStyle name="Comma 15 2 2" xfId="6687" xr:uid="{29A600E2-0AE8-4EBD-8AD9-11172C441AB3}"/>
    <cellStyle name="Comma 15 2 2 2" xfId="6688" xr:uid="{35C8AA5F-042A-4200-9BD5-4BC7351F86BD}"/>
    <cellStyle name="Comma 15 2 2 3" xfId="6689" xr:uid="{F3AB47F9-3BA2-443D-9299-A6CFE8D6A1C2}"/>
    <cellStyle name="Comma 15 2 2 4" xfId="6690" xr:uid="{3ABDE8B8-E214-4B6D-A413-49F6DB4DEAE4}"/>
    <cellStyle name="Comma 15 2 3" xfId="6691" xr:uid="{7070354C-45C8-44AA-9AB5-F05FEC7391A5}"/>
    <cellStyle name="Comma 15 2 4" xfId="6692" xr:uid="{A68FAA30-758A-4383-898B-CD36C7E285AD}"/>
    <cellStyle name="Comma 15 2 5" xfId="6693" xr:uid="{CEDC7AEE-0B1D-4A5C-A87A-DC82B9A8687A}"/>
    <cellStyle name="Comma 15 2 6" xfId="6694" xr:uid="{3DA36B74-24E4-47B2-9EC8-8DBC00D794B8}"/>
    <cellStyle name="Comma 15 2 7" xfId="6695" xr:uid="{6B335EEC-DB9C-4032-9DDB-7ACED03CBFB2}"/>
    <cellStyle name="Comma 15 2 8" xfId="6696" xr:uid="{CE32F74C-D9E5-40F6-94E4-41A4090F3AA5}"/>
    <cellStyle name="Comma 15 2 9" xfId="6697" xr:uid="{71F3A35D-32FA-4C0A-A3BE-E025614DCD97}"/>
    <cellStyle name="Comma 15 20" xfId="6698" xr:uid="{F6E25CB0-6410-422C-97BB-FED9230922AF}"/>
    <cellStyle name="Comma 15 21" xfId="6699" xr:uid="{BFF06410-A2E6-4880-B2FC-5546FC66E7D6}"/>
    <cellStyle name="Comma 15 22" xfId="6700" xr:uid="{C37227E2-1192-435A-80F0-FCE31BC9246C}"/>
    <cellStyle name="Comma 15 23" xfId="6701" xr:uid="{44D62E5C-0CAA-4F58-A922-DA64525A5FC1}"/>
    <cellStyle name="Comma 15 24" xfId="6702" xr:uid="{473FFF2C-9190-4B25-8566-9C7DC72C35D9}"/>
    <cellStyle name="Comma 15 25" xfId="6703" xr:uid="{582F01EF-394F-4D05-9046-449306CDC113}"/>
    <cellStyle name="Comma 15 26" xfId="6704" xr:uid="{8C80552A-6AD6-4912-B2EF-53E78D807422}"/>
    <cellStyle name="Comma 15 27" xfId="6705" xr:uid="{BE98B6F7-04CC-437D-9B4B-9FBCB603BC32}"/>
    <cellStyle name="Comma 15 28" xfId="6632" xr:uid="{79AB8439-24F3-4FB6-AB3B-0D19DAFE9494}"/>
    <cellStyle name="Comma 15 29" xfId="1064" xr:uid="{E34718A1-D019-4C33-9A9B-F144963B5275}"/>
    <cellStyle name="Comma 15 3" xfId="6706" xr:uid="{54D3EACC-F1A2-4AF8-A44C-29FF0C2A3A45}"/>
    <cellStyle name="Comma 15 3 2" xfId="6707" xr:uid="{B57C23D4-461A-401F-BA1E-8D880DC98CA8}"/>
    <cellStyle name="Comma 15 3 2 2" xfId="6708" xr:uid="{D2696E80-BDB6-4EEF-8A70-4DA4E7669513}"/>
    <cellStyle name="Comma 15 3 2 3" xfId="6709" xr:uid="{4B5ECF0A-50D0-4DC7-9CE7-024DCEE27E5F}"/>
    <cellStyle name="Comma 15 3 2 4" xfId="6710" xr:uid="{CF8EC04B-DFD7-4735-A417-8E52D63BFDFE}"/>
    <cellStyle name="Comma 15 3 3" xfId="6711" xr:uid="{EF071257-C5A0-4B72-A5C4-6DCD5AF56CCE}"/>
    <cellStyle name="Comma 15 3 4" xfId="6712" xr:uid="{695C79A4-48DC-4B1E-A074-6BE4ED8B7CDE}"/>
    <cellStyle name="Comma 15 3 5" xfId="6713" xr:uid="{2352978A-38D1-46E0-87CD-9AA0DA4D756E}"/>
    <cellStyle name="Comma 15 3 6" xfId="6714" xr:uid="{ACFFD297-2AA3-420D-BFCA-C7587AD8767C}"/>
    <cellStyle name="Comma 15 3 7" xfId="6715" xr:uid="{80FCAB16-82B9-4962-A4A5-F7E173A7C9A3}"/>
    <cellStyle name="Comma 15 3 8" xfId="6716" xr:uid="{1321E074-DBBF-4547-8D5B-B92835AB9F1F}"/>
    <cellStyle name="Comma 15 3 9" xfId="6717" xr:uid="{97A32C1A-00B7-4690-8C2F-BAED3A78D798}"/>
    <cellStyle name="Comma 15 4" xfId="6718" xr:uid="{1CEF71CA-43A2-413F-8FCA-9E402E560EC8}"/>
    <cellStyle name="Comma 15 4 2" xfId="6719" xr:uid="{DCD2EC06-754A-481A-A416-9E5983B72FDF}"/>
    <cellStyle name="Comma 15 4 2 2" xfId="6720" xr:uid="{5228B66C-524D-435C-8166-A9419757D8B5}"/>
    <cellStyle name="Comma 15 4 2 3" xfId="6721" xr:uid="{6807985F-16C1-46BC-8431-DC38F7E78304}"/>
    <cellStyle name="Comma 15 4 2 4" xfId="6722" xr:uid="{88C12BDD-A095-491E-BE6B-3CA2FB3009F4}"/>
    <cellStyle name="Comma 15 4 3" xfId="6723" xr:uid="{50F3A7E8-A1FC-41BD-8415-D1D04018129A}"/>
    <cellStyle name="Comma 15 4 4" xfId="6724" xr:uid="{292CD2BD-C638-4B7E-9B71-F1455DE9791D}"/>
    <cellStyle name="Comma 15 4 5" xfId="6725" xr:uid="{682E18D4-B225-4A3A-A3B9-C54ABE84862B}"/>
    <cellStyle name="Comma 15 4 6" xfId="6726" xr:uid="{3B720FB8-CDEF-4C15-957A-DE406CC3D5C1}"/>
    <cellStyle name="Comma 15 4 7" xfId="6727" xr:uid="{42649347-54B1-41DB-8000-5FB1954F2837}"/>
    <cellStyle name="Comma 15 4 8" xfId="6728" xr:uid="{396CAFAB-C7DD-45AE-BD03-535AD9DD475C}"/>
    <cellStyle name="Comma 15 4 9" xfId="6729" xr:uid="{95B6CAAD-6570-4C21-8EA8-C4A025236625}"/>
    <cellStyle name="Comma 15 5" xfId="6730" xr:uid="{767EB22E-5866-4B4F-BD5C-9DC9CEAF4713}"/>
    <cellStyle name="Comma 15 5 2" xfId="6731" xr:uid="{5B9A26DD-E34B-4337-AC55-D7AAAA2B7357}"/>
    <cellStyle name="Comma 15 5 2 2" xfId="6732" xr:uid="{13C1283B-DB9B-4281-A1E7-093DBD37BC62}"/>
    <cellStyle name="Comma 15 5 2 3" xfId="6733" xr:uid="{4E2564EB-D94D-4B31-8E49-BB9D5C81B614}"/>
    <cellStyle name="Comma 15 5 2 4" xfId="6734" xr:uid="{FCCAB042-388E-46B7-9908-4E4AAC34AD01}"/>
    <cellStyle name="Comma 15 5 3" xfId="6735" xr:uid="{31A52131-B09E-447B-A6B0-2DD66D6F11A9}"/>
    <cellStyle name="Comma 15 5 4" xfId="6736" xr:uid="{B11A69AB-FF9E-4C63-B27E-7BAEC748F0B9}"/>
    <cellStyle name="Comma 15 5 5" xfId="6737" xr:uid="{8F6F8A0A-4CBA-4D5A-9A48-C9EA5365373B}"/>
    <cellStyle name="Comma 15 5 6" xfId="6738" xr:uid="{7ECA88A9-E2A4-4E85-AD1E-C39FBB465A64}"/>
    <cellStyle name="Comma 15 5 7" xfId="6739" xr:uid="{E62F0AD4-B436-43FE-999D-7C70A334DC07}"/>
    <cellStyle name="Comma 15 5 8" xfId="6740" xr:uid="{AB4D60F8-3B59-48A6-BC4D-76D10FCF4A98}"/>
    <cellStyle name="Comma 15 5 9" xfId="6741" xr:uid="{812AAAED-B815-456D-B8A0-E904744F605F}"/>
    <cellStyle name="Comma 15 6" xfId="6742" xr:uid="{37697210-4030-4301-9782-D159EB44554E}"/>
    <cellStyle name="Comma 15 6 2" xfId="6743" xr:uid="{ADF435AC-C404-45EF-803B-51F8D98FB08E}"/>
    <cellStyle name="Comma 15 6 2 2" xfId="6744" xr:uid="{381A1BF7-1880-4657-BB51-BF10B51C1CEF}"/>
    <cellStyle name="Comma 15 6 2 3" xfId="6745" xr:uid="{AD8B652E-92DF-4A30-995A-9A5E03C36D66}"/>
    <cellStyle name="Comma 15 6 2 4" xfId="6746" xr:uid="{D39A99AF-EDF7-4B52-AA5A-D4D226C949A4}"/>
    <cellStyle name="Comma 15 6 3" xfId="6747" xr:uid="{D38B06E1-C23A-4649-A4A5-9E0AC2AE5E7F}"/>
    <cellStyle name="Comma 15 6 4" xfId="6748" xr:uid="{45681086-B1BA-408E-B66B-F7F7AEF70BBA}"/>
    <cellStyle name="Comma 15 6 5" xfId="6749" xr:uid="{EB310233-33BA-4C60-9D22-0E723A7DC3F7}"/>
    <cellStyle name="Comma 15 6 6" xfId="6750" xr:uid="{255942A1-1A0E-43AF-8EB9-CADC4FECCB41}"/>
    <cellStyle name="Comma 15 6 7" xfId="6751" xr:uid="{6E4599A0-EC41-4CBF-AE4A-DD8217E22D82}"/>
    <cellStyle name="Comma 15 6 8" xfId="6752" xr:uid="{456CE45C-6C74-4A42-B454-216E493ECC13}"/>
    <cellStyle name="Comma 15 6 9" xfId="6753" xr:uid="{047A8218-2153-4864-92F6-51C31E461F5C}"/>
    <cellStyle name="Comma 15 7" xfId="6754" xr:uid="{89EB73D2-2866-41BD-B685-0F8187CBC376}"/>
    <cellStyle name="Comma 15 7 2" xfId="6755" xr:uid="{54F22AE8-C452-4463-90AD-B3FF71B90307}"/>
    <cellStyle name="Comma 15 7 2 2" xfId="6756" xr:uid="{45E3AAA5-F2B3-4034-925D-05AA9928950E}"/>
    <cellStyle name="Comma 15 7 2 3" xfId="6757" xr:uid="{7EEE179E-B735-4471-AF3A-26429A001B4D}"/>
    <cellStyle name="Comma 15 7 2 4" xfId="6758" xr:uid="{72836E63-CBB8-403D-BBD0-1E47F165B320}"/>
    <cellStyle name="Comma 15 7 3" xfId="6759" xr:uid="{D93C7EF2-5620-4CC0-ACF2-4386D3A1E0B0}"/>
    <cellStyle name="Comma 15 7 4" xfId="6760" xr:uid="{591CEE7E-B0B3-47B2-91C0-2DFAA64C7459}"/>
    <cellStyle name="Comma 15 7 5" xfId="6761" xr:uid="{1C211823-295D-49F1-8F47-7D54613D555A}"/>
    <cellStyle name="Comma 15 7 6" xfId="6762" xr:uid="{501F5C08-6CC6-48AE-8280-5C9327F323E5}"/>
    <cellStyle name="Comma 15 7 7" xfId="6763" xr:uid="{9669EE30-3F9F-40BB-89EA-9E1C773DEF10}"/>
    <cellStyle name="Comma 15 7 8" xfId="6764" xr:uid="{43129CA6-74EF-4AE4-A826-D415C4F111AD}"/>
    <cellStyle name="Comma 15 7 9" xfId="6765" xr:uid="{3B38D2AC-A4F8-4512-A58E-AE4B238D4B1C}"/>
    <cellStyle name="Comma 15 8" xfId="6766" xr:uid="{5E0541D3-CABC-48F1-8F24-2CCEBD0C1ECC}"/>
    <cellStyle name="Comma 15 8 2" xfId="6767" xr:uid="{772C2596-E46B-47E9-BBC6-70E17C4E5C15}"/>
    <cellStyle name="Comma 15 8 2 2" xfId="6768" xr:uid="{FFF89DD1-6844-488A-ADBE-4D5A99523988}"/>
    <cellStyle name="Comma 15 8 2 3" xfId="6769" xr:uid="{10ECBE75-8E3E-4FBC-B6D7-5B1C57EBFBEB}"/>
    <cellStyle name="Comma 15 8 2 4" xfId="6770" xr:uid="{96E2EDE7-C4A4-421A-9F26-EC7C7889C6B7}"/>
    <cellStyle name="Comma 15 8 3" xfId="6771" xr:uid="{C9264270-495F-421B-8019-80F03028660B}"/>
    <cellStyle name="Comma 15 8 4" xfId="6772" xr:uid="{A455186A-BDC1-427F-B61F-04C944FDC8B2}"/>
    <cellStyle name="Comma 15 8 5" xfId="6773" xr:uid="{F1F7F260-BEF6-4748-9858-53B0CDD6BBB3}"/>
    <cellStyle name="Comma 15 8 6" xfId="6774" xr:uid="{BDAF5E4E-51EB-4742-AB26-4121985FCB27}"/>
    <cellStyle name="Comma 15 8 7" xfId="6775" xr:uid="{60642586-D1D0-49D9-B2F4-27F6A105D069}"/>
    <cellStyle name="Comma 15 8 8" xfId="6776" xr:uid="{1960D0D0-5D27-4F38-BE26-B5093B2C2CCE}"/>
    <cellStyle name="Comma 15 8 9" xfId="6777" xr:uid="{FB4BE23E-C3CC-4FAE-87D9-3F282AC50365}"/>
    <cellStyle name="Comma 15 9" xfId="6778" xr:uid="{AA3C0728-B55B-426F-B6BE-72C3BB5886B6}"/>
    <cellStyle name="Comma 15 9 2" xfId="6779" xr:uid="{45ECF172-47FA-4662-BE89-9427FE587934}"/>
    <cellStyle name="Comma 15 9 2 2" xfId="6780" xr:uid="{227621BA-4168-40FF-B469-AA740E3BDBBB}"/>
    <cellStyle name="Comma 15 9 2 3" xfId="6781" xr:uid="{17282A51-7D22-4023-847D-88AB58FCF147}"/>
    <cellStyle name="Comma 15 9 2 4" xfId="6782" xr:uid="{E80A90CC-66F4-40FF-8C51-A267515E2832}"/>
    <cellStyle name="Comma 15 9 3" xfId="6783" xr:uid="{78C80FF4-66FC-4F69-BE4B-2165131DA8F3}"/>
    <cellStyle name="Comma 15 9 4" xfId="6784" xr:uid="{5C3437E0-97C4-4A4B-97A5-E79BD8C9622A}"/>
    <cellStyle name="Comma 15 9 5" xfId="6785" xr:uid="{9B6579C7-A4C3-48D7-8BCF-12EAD752ADBB}"/>
    <cellStyle name="Comma 15 9 6" xfId="6786" xr:uid="{9819363F-C902-423D-A7B1-901C7BE2C569}"/>
    <cellStyle name="Comma 15 9 7" xfId="6787" xr:uid="{3D9668A6-D4E5-4A08-A40B-DAFDC6864F02}"/>
    <cellStyle name="Comma 15 9 8" xfId="6788" xr:uid="{FA672A65-C806-47E1-88AE-B1CAF420DFD0}"/>
    <cellStyle name="Comma 15 9 9" xfId="6789" xr:uid="{ED7A90C5-DE62-45CE-A821-84AB9996DF4A}"/>
    <cellStyle name="Comma 15_B4นทรัพย์ที่ดำเนินการ_MP" xfId="6790" xr:uid="{D528C184-0923-4AC7-ABC9-BA5877ED69F9}"/>
    <cellStyle name="Comma 16" xfId="676" xr:uid="{DF043572-653E-48F8-8BB4-DC88E835108B}"/>
    <cellStyle name="Comma 16 10" xfId="6792" xr:uid="{DD217B66-89A0-4D94-B87F-88FB907D6195}"/>
    <cellStyle name="Comma 16 10 2" xfId="6793" xr:uid="{89E4E60E-CB16-41E4-8A4C-ACBC3BA7A8BE}"/>
    <cellStyle name="Comma 16 10 2 2" xfId="6794" xr:uid="{548D57EC-E07E-4EFB-9A0F-08AC51E8E568}"/>
    <cellStyle name="Comma 16 10 2 3" xfId="6795" xr:uid="{55EA23DB-09D9-477A-952F-C86E743BD041}"/>
    <cellStyle name="Comma 16 10 2 4" xfId="6796" xr:uid="{1A3E9511-F53B-41C1-A57D-9EC88D9DB7D7}"/>
    <cellStyle name="Comma 16 10 3" xfId="6797" xr:uid="{DEAFE611-0860-4ACF-9245-602341CC1C3D}"/>
    <cellStyle name="Comma 16 10 4" xfId="6798" xr:uid="{0751EAFD-6DB2-4778-B9B4-C19B0FA6D6A1}"/>
    <cellStyle name="Comma 16 10 5" xfId="6799" xr:uid="{D8CF0033-F6A3-4A3D-8C27-C2E27A248A01}"/>
    <cellStyle name="Comma 16 10 6" xfId="6800" xr:uid="{79298493-4C30-4C6D-BDE7-D94BF3508702}"/>
    <cellStyle name="Comma 16 10 7" xfId="6801" xr:uid="{D441FE25-278B-444A-8729-6F2074FBECF3}"/>
    <cellStyle name="Comma 16 10 8" xfId="6802" xr:uid="{0C497273-862D-45EF-B71B-2842B81BAC5E}"/>
    <cellStyle name="Comma 16 10 9" xfId="6803" xr:uid="{93488C91-855D-4D33-9211-C0B3BC5A6C8E}"/>
    <cellStyle name="Comma 16 11" xfId="6804" xr:uid="{B342D6F8-70C6-4D68-B309-AFFAADAC3C02}"/>
    <cellStyle name="Comma 16 11 2" xfId="6805" xr:uid="{7D82B915-EA08-4988-AC05-7D576EF18FDD}"/>
    <cellStyle name="Comma 16 11 2 2" xfId="6806" xr:uid="{DA97E94A-6BD4-4ED5-9E13-02631861690F}"/>
    <cellStyle name="Comma 16 11 2 3" xfId="6807" xr:uid="{DD851F6C-456B-4932-8D7F-1F9E55D8F2E8}"/>
    <cellStyle name="Comma 16 11 2 4" xfId="6808" xr:uid="{60B8E564-90F4-4B9F-AD77-60F7F465F9C8}"/>
    <cellStyle name="Comma 16 11 3" xfId="6809" xr:uid="{A4BE8214-88B5-49B5-8B42-5F815A08065E}"/>
    <cellStyle name="Comma 16 11 4" xfId="6810" xr:uid="{35D2E47C-4C2C-4920-AEA4-6C75667F68DE}"/>
    <cellStyle name="Comma 16 11 5" xfId="6811" xr:uid="{E854BB8F-CB9A-4CDE-AFD8-1D2FAE529978}"/>
    <cellStyle name="Comma 16 11 6" xfId="6812" xr:uid="{1D66F90C-CABD-468F-A1AD-18E098675EA3}"/>
    <cellStyle name="Comma 16 11 7" xfId="6813" xr:uid="{17FB0590-41CE-4118-B5D5-2721E227EE2C}"/>
    <cellStyle name="Comma 16 11 8" xfId="6814" xr:uid="{B99E5361-A55D-4E97-963C-2035912C005D}"/>
    <cellStyle name="Comma 16 11 9" xfId="6815" xr:uid="{06E847AB-91B8-40B1-8042-E20098171C67}"/>
    <cellStyle name="Comma 16 12" xfId="6816" xr:uid="{0DFB83D7-1B36-4A43-B036-6242EB263A28}"/>
    <cellStyle name="Comma 16 12 2" xfId="6817" xr:uid="{4BE691EA-FF63-44CF-A8CC-1EFE36D89069}"/>
    <cellStyle name="Comma 16 12 2 2" xfId="6818" xr:uid="{D942D2A2-F433-43B0-8C51-007324DA1C47}"/>
    <cellStyle name="Comma 16 12 2 3" xfId="6819" xr:uid="{18259A01-F511-41F4-B579-205AF8E203B4}"/>
    <cellStyle name="Comma 16 12 2 4" xfId="6820" xr:uid="{51354FCE-7B71-4212-93FB-D5294AE7B028}"/>
    <cellStyle name="Comma 16 12 3" xfId="6821" xr:uid="{EB5A6FE0-6300-43E1-AB6C-E7DCB65CFCC5}"/>
    <cellStyle name="Comma 16 12 4" xfId="6822" xr:uid="{FEF719D8-D714-438C-AC54-8F49034B0003}"/>
    <cellStyle name="Comma 16 12 5" xfId="6823" xr:uid="{717191E0-69FC-4AB2-8F07-592D5186F63D}"/>
    <cellStyle name="Comma 16 12 6" xfId="6824" xr:uid="{A413742F-0FDA-497A-A5DE-D7923FA489CF}"/>
    <cellStyle name="Comma 16 12 7" xfId="6825" xr:uid="{FE0072AA-558C-49F4-9994-D7E048EFB98A}"/>
    <cellStyle name="Comma 16 12 8" xfId="6826" xr:uid="{1C604C22-C145-48B8-9E0D-E2E9DC9398C0}"/>
    <cellStyle name="Comma 16 12 9" xfId="6827" xr:uid="{4F0182CD-5A3D-4462-8705-EC933F7C588C}"/>
    <cellStyle name="Comma 16 13" xfId="6828" xr:uid="{3E2F7A91-C250-471C-82D4-EE0CD9B3B4BA}"/>
    <cellStyle name="Comma 16 13 2" xfId="6829" xr:uid="{309D1E1C-E136-406D-9838-0F6D13B68FBB}"/>
    <cellStyle name="Comma 16 13 3" xfId="6830" xr:uid="{52403EBE-ECE3-410A-9946-6814C209FF7F}"/>
    <cellStyle name="Comma 16 13 4" xfId="6831" xr:uid="{EEDD0414-A072-4E10-87C2-58A77DA3BBC1}"/>
    <cellStyle name="Comma 16 14" xfId="6832" xr:uid="{71FBA67F-8BE0-49E3-A01F-CD1D7B0562A4}"/>
    <cellStyle name="Comma 16 15" xfId="6833" xr:uid="{84A742ED-CC4B-41AE-8EB0-ACBCC565C696}"/>
    <cellStyle name="Comma 16 16" xfId="6834" xr:uid="{89D1E49A-0591-4206-A5E5-B17970BF94C9}"/>
    <cellStyle name="Comma 16 17" xfId="6835" xr:uid="{CB69ECB5-4E52-46BE-9813-D531A02A98B9}"/>
    <cellStyle name="Comma 16 18" xfId="6836" xr:uid="{1544BD03-39E2-4F1E-B170-74313FC5BFBE}"/>
    <cellStyle name="Comma 16 19" xfId="6837" xr:uid="{B2378936-7A32-435C-9B32-8112793C395D}"/>
    <cellStyle name="Comma 16 2" xfId="828" xr:uid="{6F766CBC-08C1-4173-86EF-592C659B52D0}"/>
    <cellStyle name="Comma 16 2 10" xfId="6839" xr:uid="{E0C9B028-3213-43E5-B6D6-3C772C4BBC78}"/>
    <cellStyle name="Comma 16 2 11" xfId="6838" xr:uid="{2AA7E085-00E3-48D0-9FF1-AF6C749E3244}"/>
    <cellStyle name="Comma 16 2 2" xfId="6840" xr:uid="{8B72D7AE-EC8B-408E-B286-D6F98B46E0C1}"/>
    <cellStyle name="Comma 16 2 2 2" xfId="6841" xr:uid="{4B628AD1-00D7-46B3-A4D1-48687EB58EAA}"/>
    <cellStyle name="Comma 16 2 2 3" xfId="6842" xr:uid="{D43074C7-0BD6-4DDB-939E-5B296D5AF64A}"/>
    <cellStyle name="Comma 16 2 2 4" xfId="6843" xr:uid="{F9C79C25-3B81-4C0D-9BDD-E4770696FF59}"/>
    <cellStyle name="Comma 16 2 3" xfId="6844" xr:uid="{3635764D-77B8-4281-9DE5-8681D2294F9D}"/>
    <cellStyle name="Comma 16 2 4" xfId="6845" xr:uid="{7FC8E4F4-62C7-47B2-8FE8-B8197B732E3C}"/>
    <cellStyle name="Comma 16 2 5" xfId="6846" xr:uid="{0AEBBCDE-BA62-4924-9F47-7B2EC96169D8}"/>
    <cellStyle name="Comma 16 2 6" xfId="6847" xr:uid="{E73F1166-1274-447A-A393-726DFA25DD68}"/>
    <cellStyle name="Comma 16 2 7" xfId="6848" xr:uid="{13D2BB47-C153-4A5A-929A-7157CA7356D8}"/>
    <cellStyle name="Comma 16 2 8" xfId="6849" xr:uid="{7C8FA419-47DA-458F-BCC1-C543F4DB6B0C}"/>
    <cellStyle name="Comma 16 2 9" xfId="6850" xr:uid="{9921BAF1-4295-425A-9920-01709282C226}"/>
    <cellStyle name="Comma 16 20" xfId="6851" xr:uid="{FE3150F6-E300-40D6-ABB5-73C6AB1734D8}"/>
    <cellStyle name="Comma 16 21" xfId="6852" xr:uid="{658A39EB-8F75-4D2B-A533-DA7353EC8F12}"/>
    <cellStyle name="Comma 16 22" xfId="6853" xr:uid="{A6F53893-507E-49BD-B0E7-5BBCB6BF7A5E}"/>
    <cellStyle name="Comma 16 23" xfId="6854" xr:uid="{54EC6A0D-5571-47B7-B157-E388C069DEB6}"/>
    <cellStyle name="Comma 16 24" xfId="6855" xr:uid="{9D2B296A-C2EB-4690-86B0-C8E8D197A70B}"/>
    <cellStyle name="Comma 16 25" xfId="6856" xr:uid="{025E5540-15AD-45A5-8A77-0C7CD5D96460}"/>
    <cellStyle name="Comma 16 26" xfId="6857" xr:uid="{AA252192-EDA7-415D-A1A9-DA7E92519C24}"/>
    <cellStyle name="Comma 16 27" xfId="6791" xr:uid="{0259043F-9286-4608-854F-DEB60651AC0F}"/>
    <cellStyle name="Comma 16 28" xfId="1065" xr:uid="{4666288C-32B0-4EC8-8360-A0832F7F022E}"/>
    <cellStyle name="Comma 16 3" xfId="6858" xr:uid="{4263DAB1-8DE5-4BA7-B938-50C205271609}"/>
    <cellStyle name="Comma 16 3 10" xfId="6859" xr:uid="{F8C27A4D-E86A-400D-980B-73A43CD9170C}"/>
    <cellStyle name="Comma 16 3 2" xfId="6860" xr:uid="{A4C9FB5D-2EF6-4190-AE26-32F795944548}"/>
    <cellStyle name="Comma 16 3 2 2" xfId="6861" xr:uid="{5E9B9FD3-0E61-4C51-995C-0E611B93F7A4}"/>
    <cellStyle name="Comma 16 3 2 3" xfId="6862" xr:uid="{7DEFE0D7-1E89-445E-AFE1-86206BA79D2C}"/>
    <cellStyle name="Comma 16 3 2 4" xfId="6863" xr:uid="{647FF339-EABC-4035-8D6C-2993960C49E9}"/>
    <cellStyle name="Comma 16 3 3" xfId="6864" xr:uid="{315C3DB6-2E1C-4377-9744-EA6535E492BF}"/>
    <cellStyle name="Comma 16 3 4" xfId="6865" xr:uid="{982C896F-C80C-41C9-9DC2-C72B35BDFE45}"/>
    <cellStyle name="Comma 16 3 5" xfId="6866" xr:uid="{B3AA6DA9-A195-4BBE-9B6B-1A994CA12034}"/>
    <cellStyle name="Comma 16 3 6" xfId="6867" xr:uid="{88A28447-4ACD-44DE-A77B-CF81E66F86BB}"/>
    <cellStyle name="Comma 16 3 7" xfId="6868" xr:uid="{B01CD822-93FD-45AA-BC1A-4CE23C00C374}"/>
    <cellStyle name="Comma 16 3 8" xfId="6869" xr:uid="{CED69E37-949A-4C52-9D02-2ED2E744923B}"/>
    <cellStyle name="Comma 16 3 9" xfId="6870" xr:uid="{8750CA99-E2D9-427D-8E1D-892A7975EDF6}"/>
    <cellStyle name="Comma 16 4" xfId="6871" xr:uid="{0A730DE2-8510-4BF9-A385-3CC2A58C5F9E}"/>
    <cellStyle name="Comma 16 4 2" xfId="6872" xr:uid="{86586EBA-4493-4633-9001-BB7DCF18D487}"/>
    <cellStyle name="Comma 16 4 2 2" xfId="6873" xr:uid="{030ACC70-D4D2-4EFC-8882-83AF47CC7E69}"/>
    <cellStyle name="Comma 16 4 2 3" xfId="6874" xr:uid="{D0936EEF-FC0F-485B-BD27-12312A1E8F14}"/>
    <cellStyle name="Comma 16 4 2 4" xfId="6875" xr:uid="{8F1D47DC-13EB-42BF-9B3A-5502459A46D8}"/>
    <cellStyle name="Comma 16 4 3" xfId="6876" xr:uid="{9F82161E-03A0-4E95-AE97-D29DB85E0B55}"/>
    <cellStyle name="Comma 16 4 4" xfId="6877" xr:uid="{A133C698-1C88-4119-8489-10DB953F95B4}"/>
    <cellStyle name="Comma 16 4 5" xfId="6878" xr:uid="{78165114-1DF4-43C2-B3E2-452C6C9E9409}"/>
    <cellStyle name="Comma 16 4 6" xfId="6879" xr:uid="{65E57102-A1FC-4041-9353-D08D981690D9}"/>
    <cellStyle name="Comma 16 4 7" xfId="6880" xr:uid="{E9CEBD1A-15B4-4D03-A49F-292081216C79}"/>
    <cellStyle name="Comma 16 4 8" xfId="6881" xr:uid="{1FB3B525-30C4-45E0-AE6C-AB290444D3AC}"/>
    <cellStyle name="Comma 16 4 9" xfId="6882" xr:uid="{5FDF63E6-D7A2-49AF-B47C-73F22B2AF4E6}"/>
    <cellStyle name="Comma 16 5" xfId="6883" xr:uid="{D2277AEB-1C33-4CC4-A62B-FD030C4462C2}"/>
    <cellStyle name="Comma 16 5 2" xfId="6884" xr:uid="{8DDB625D-6F71-4FF6-A6F6-12FB1ADED985}"/>
    <cellStyle name="Comma 16 5 2 2" xfId="6885" xr:uid="{89DD08C1-6523-4E35-B76F-782D2984DB51}"/>
    <cellStyle name="Comma 16 5 2 3" xfId="6886" xr:uid="{307C6EF1-313A-4821-9ADC-CF5A27EF5C65}"/>
    <cellStyle name="Comma 16 5 2 4" xfId="6887" xr:uid="{943A5551-97CB-431C-83C9-08336E643A85}"/>
    <cellStyle name="Comma 16 5 3" xfId="6888" xr:uid="{DEC32209-B885-42DA-9052-AE16AF0D234A}"/>
    <cellStyle name="Comma 16 5 4" xfId="6889" xr:uid="{415C2D60-5DF5-4865-9716-DDC92063959A}"/>
    <cellStyle name="Comma 16 5 5" xfId="6890" xr:uid="{196DFEAA-D3FD-4440-B6EA-A95D176FCE64}"/>
    <cellStyle name="Comma 16 5 6" xfId="6891" xr:uid="{F572F976-7DEF-46F9-A388-E28F88269356}"/>
    <cellStyle name="Comma 16 5 7" xfId="6892" xr:uid="{19C2B3AE-1926-42BE-BA66-5487461BF534}"/>
    <cellStyle name="Comma 16 5 8" xfId="6893" xr:uid="{32697D03-DE9A-4BC6-A492-88F82005B468}"/>
    <cellStyle name="Comma 16 5 9" xfId="6894" xr:uid="{C8D1C3F7-7E23-4060-AA36-251256990F02}"/>
    <cellStyle name="Comma 16 6" xfId="6895" xr:uid="{093655C8-55C2-4B62-96F0-FC25130CF202}"/>
    <cellStyle name="Comma 16 6 2" xfId="6896" xr:uid="{AF696EF6-3111-4E2D-897F-01B17DB5CB2E}"/>
    <cellStyle name="Comma 16 6 2 2" xfId="6897" xr:uid="{3A69EED8-31D2-4A17-80D4-061F32477C36}"/>
    <cellStyle name="Comma 16 6 2 3" xfId="6898" xr:uid="{105B5C56-3111-4727-A89C-53E7746E33E5}"/>
    <cellStyle name="Comma 16 6 2 4" xfId="6899" xr:uid="{9C919A80-AE3F-441A-991B-4F9E54B7DB90}"/>
    <cellStyle name="Comma 16 6 3" xfId="6900" xr:uid="{9E6FA89C-2CD9-4C32-A413-349E984EB3A1}"/>
    <cellStyle name="Comma 16 6 4" xfId="6901" xr:uid="{CDCB0A66-BBC6-4CC3-B8DA-851060D00098}"/>
    <cellStyle name="Comma 16 6 5" xfId="6902" xr:uid="{2C28B4C5-0C66-4D86-AAB2-0B6FD8076F34}"/>
    <cellStyle name="Comma 16 6 6" xfId="6903" xr:uid="{141F4437-8B8C-480E-B3AA-EF0DC604835A}"/>
    <cellStyle name="Comma 16 6 7" xfId="6904" xr:uid="{D49F6266-2067-4139-B9D2-BFF946009983}"/>
    <cellStyle name="Comma 16 6 8" xfId="6905" xr:uid="{D22F2DC0-F21E-40C8-8607-62393BCB5059}"/>
    <cellStyle name="Comma 16 6 9" xfId="6906" xr:uid="{29F9E53B-DC08-4760-B297-18F51AB944A6}"/>
    <cellStyle name="Comma 16 7" xfId="6907" xr:uid="{D533107A-7BF1-4726-A3F4-A8B9DB1192CC}"/>
    <cellStyle name="Comma 16 7 2" xfId="6908" xr:uid="{DD5EDF88-6F89-49DA-9859-1FB75F196D07}"/>
    <cellStyle name="Comma 16 7 2 2" xfId="6909" xr:uid="{B366E11B-3AF9-45D2-881C-93116BD1ABDF}"/>
    <cellStyle name="Comma 16 7 2 3" xfId="6910" xr:uid="{3E94B268-E7AE-4853-AEB3-2088799DE9A3}"/>
    <cellStyle name="Comma 16 7 2 4" xfId="6911" xr:uid="{4F49FC6D-D7BF-4052-AED1-AC8C0CB921A2}"/>
    <cellStyle name="Comma 16 7 3" xfId="6912" xr:uid="{6670DC26-D787-4265-84DB-CD4645912034}"/>
    <cellStyle name="Comma 16 7 4" xfId="6913" xr:uid="{805F587E-1B8B-4487-A281-67729D7A8BDA}"/>
    <cellStyle name="Comma 16 7 5" xfId="6914" xr:uid="{8A45767F-D475-42DE-AFBE-712236821B98}"/>
    <cellStyle name="Comma 16 7 6" xfId="6915" xr:uid="{BC78ACDC-05C4-479D-AD94-EBCEE9837CF1}"/>
    <cellStyle name="Comma 16 7 7" xfId="6916" xr:uid="{BEF9D5DD-2332-4B08-9C2E-EB5ABB959563}"/>
    <cellStyle name="Comma 16 7 8" xfId="6917" xr:uid="{88276625-DBD9-41BE-99C2-35D2ADA5B606}"/>
    <cellStyle name="Comma 16 7 9" xfId="6918" xr:uid="{DC9868D6-7AEF-47B0-A556-5FA07C0220BA}"/>
    <cellStyle name="Comma 16 8" xfId="6919" xr:uid="{57239EB2-F4F4-4E17-A69B-F7E8AD839722}"/>
    <cellStyle name="Comma 16 8 2" xfId="6920" xr:uid="{2DC9374A-17FE-4EE5-B660-A50E480FDF43}"/>
    <cellStyle name="Comma 16 8 2 2" xfId="6921" xr:uid="{549E1E94-9DC0-46AA-BFE0-2E93C9DB7996}"/>
    <cellStyle name="Comma 16 8 2 3" xfId="6922" xr:uid="{A4FFAD35-8F61-4F8E-9647-2C1A55F670D0}"/>
    <cellStyle name="Comma 16 8 2 4" xfId="6923" xr:uid="{E11CF32F-01EC-42EE-8636-77DCE503A2ED}"/>
    <cellStyle name="Comma 16 8 3" xfId="6924" xr:uid="{7C9F43AE-CED9-459A-8A67-CA032EBCACC3}"/>
    <cellStyle name="Comma 16 8 4" xfId="6925" xr:uid="{82895B3B-C492-4064-9526-7146C744AF92}"/>
    <cellStyle name="Comma 16 8 5" xfId="6926" xr:uid="{D9D3F3AF-711C-48FE-B7A3-9AAF03970726}"/>
    <cellStyle name="Comma 16 8 6" xfId="6927" xr:uid="{38601FF7-7704-4793-B569-1E311AC5CEFA}"/>
    <cellStyle name="Comma 16 8 7" xfId="6928" xr:uid="{6FE4F73B-1416-4E13-B790-7D0373621AF4}"/>
    <cellStyle name="Comma 16 8 8" xfId="6929" xr:uid="{136903F5-DB9C-48E7-9EDA-1FC51CE0E189}"/>
    <cellStyle name="Comma 16 8 9" xfId="6930" xr:uid="{49D07DBE-A493-4A84-8103-A44EC5D20A14}"/>
    <cellStyle name="Comma 16 9" xfId="6931" xr:uid="{75477902-112F-46A1-8D7C-4FAE95053497}"/>
    <cellStyle name="Comma 16 9 2" xfId="6932" xr:uid="{C3A3C8C4-4831-4954-8608-EE925FA25ED3}"/>
    <cellStyle name="Comma 16 9 2 2" xfId="6933" xr:uid="{D4099AE1-0AD4-48C7-9466-FE615CFCBEA1}"/>
    <cellStyle name="Comma 16 9 2 3" xfId="6934" xr:uid="{5297E40D-FCA3-445A-9A5E-A1CC68B1BBA3}"/>
    <cellStyle name="Comma 16 9 2 4" xfId="6935" xr:uid="{2815417E-090E-402E-912E-505DCD70CA90}"/>
    <cellStyle name="Comma 16 9 3" xfId="6936" xr:uid="{3EA42232-E01A-4F2A-BE28-0C357552B8C7}"/>
    <cellStyle name="Comma 16 9 4" xfId="6937" xr:uid="{293131AA-FD5B-491F-BDC4-91FADB5039C6}"/>
    <cellStyle name="Comma 16 9 5" xfId="6938" xr:uid="{E91C861F-A501-4AD3-92B8-85E299240DB6}"/>
    <cellStyle name="Comma 16 9 6" xfId="6939" xr:uid="{E935023A-030A-4FFC-AA00-B483A8EE9BE4}"/>
    <cellStyle name="Comma 16 9 7" xfId="6940" xr:uid="{34858CCE-8F4F-4EF2-A71D-A8971FC7E592}"/>
    <cellStyle name="Comma 16 9 8" xfId="6941" xr:uid="{BF1449B6-1D23-4BD2-BC47-2BA233FA4F2A}"/>
    <cellStyle name="Comma 16 9 9" xfId="6942" xr:uid="{49989C1C-1F2B-4DBF-AF6F-1A5FB48247F9}"/>
    <cellStyle name="Comma 16_B4นทรัพย์ที่ดำเนินการ_MP" xfId="6943" xr:uid="{E3FDAD59-99CA-4C13-83C0-609BDDA4A525}"/>
    <cellStyle name="Comma 17" xfId="677" xr:uid="{0922BE26-A42B-4B6A-ABC2-46D9926B9AED}"/>
    <cellStyle name="Comma 17 10" xfId="6945" xr:uid="{B370FD4B-7F16-446D-BC29-5E4ED9DF1FA4}"/>
    <cellStyle name="Comma 17 10 2" xfId="6946" xr:uid="{70CD9940-3597-4955-91D8-A97A6F508264}"/>
    <cellStyle name="Comma 17 10 2 2" xfId="6947" xr:uid="{B8767EA7-1D17-41D4-AB2D-D70AD9A3A953}"/>
    <cellStyle name="Comma 17 10 2 3" xfId="6948" xr:uid="{481E5891-ABD9-4722-A2F0-8BECCDE625A9}"/>
    <cellStyle name="Comma 17 10 2 4" xfId="6949" xr:uid="{8D23A961-03F1-4409-A0F4-3397D4D5F166}"/>
    <cellStyle name="Comma 17 10 3" xfId="6950" xr:uid="{1259C773-75C1-4739-9CF2-FDCA6E407922}"/>
    <cellStyle name="Comma 17 10 4" xfId="6951" xr:uid="{F1346FC2-E0CE-4F07-8345-8B89BF613781}"/>
    <cellStyle name="Comma 17 10 5" xfId="6952" xr:uid="{F1116F6A-2EFA-45A2-A7D2-E45FADEDE8B7}"/>
    <cellStyle name="Comma 17 10 6" xfId="6953" xr:uid="{848A3052-6BB6-4F25-8005-B0609D31F5ED}"/>
    <cellStyle name="Comma 17 10 7" xfId="6954" xr:uid="{5C0AA4A5-86AE-418C-BD26-3C7444F72856}"/>
    <cellStyle name="Comma 17 10 8" xfId="6955" xr:uid="{E340D9B3-9FBF-4E87-8BBD-F1181C77A83C}"/>
    <cellStyle name="Comma 17 10 9" xfId="6956" xr:uid="{CCAEBD2D-7F23-4F96-8FDF-E19FEFCCB1E4}"/>
    <cellStyle name="Comma 17 11" xfId="6957" xr:uid="{E07E1500-9D7F-4DBA-BD42-354AD53D892C}"/>
    <cellStyle name="Comma 17 11 2" xfId="6958" xr:uid="{D041C2C7-E6DD-4A50-8722-8584A6FF596F}"/>
    <cellStyle name="Comma 17 11 2 2" xfId="6959" xr:uid="{1A87701F-208E-41A9-A630-CD98CB0FC7CA}"/>
    <cellStyle name="Comma 17 11 2 3" xfId="6960" xr:uid="{6794A971-64A3-4B0E-B6C5-22C83C4D225A}"/>
    <cellStyle name="Comma 17 11 2 4" xfId="6961" xr:uid="{AE862B9F-F437-42C7-A259-C309832CF950}"/>
    <cellStyle name="Comma 17 11 3" xfId="6962" xr:uid="{583B2F52-613F-42A3-88ED-3CA4FDEDAFC6}"/>
    <cellStyle name="Comma 17 11 4" xfId="6963" xr:uid="{1469ACE5-D616-4DC2-B731-ADA680323CF6}"/>
    <cellStyle name="Comma 17 11 5" xfId="6964" xr:uid="{B27262C0-F812-4F07-B249-C8E8FA600874}"/>
    <cellStyle name="Comma 17 11 6" xfId="6965" xr:uid="{76715D8F-6C85-46A8-B496-BC2DDBFB6807}"/>
    <cellStyle name="Comma 17 11 7" xfId="6966" xr:uid="{8DD1347F-2C0F-4741-8F8D-F3D4EB0CA3A3}"/>
    <cellStyle name="Comma 17 11 8" xfId="6967" xr:uid="{DA85E021-B1D7-4448-A9EF-A5B7B2578D93}"/>
    <cellStyle name="Comma 17 11 9" xfId="6968" xr:uid="{11748B63-2D7E-4506-B853-39EAAD99176A}"/>
    <cellStyle name="Comma 17 12" xfId="6969" xr:uid="{2997CBDE-FB33-4FE8-998B-A244100879F6}"/>
    <cellStyle name="Comma 17 12 2" xfId="6970" xr:uid="{3691742D-522B-473A-8E08-FC7FFD4B0646}"/>
    <cellStyle name="Comma 17 12 2 2" xfId="6971" xr:uid="{4EE639DA-A6D7-46A7-9816-95F14B907840}"/>
    <cellStyle name="Comma 17 12 2 3" xfId="6972" xr:uid="{547C5B82-EB7D-4258-8311-B07CBA8CE423}"/>
    <cellStyle name="Comma 17 12 2 4" xfId="6973" xr:uid="{A380A07F-0135-4874-B1C4-F0E4DFA32627}"/>
    <cellStyle name="Comma 17 12 3" xfId="6974" xr:uid="{A83D8F90-0156-4D86-B463-2E3784CF76BD}"/>
    <cellStyle name="Comma 17 12 4" xfId="6975" xr:uid="{D86EEEC4-8C82-49B8-8A7F-48EFD577846E}"/>
    <cellStyle name="Comma 17 12 5" xfId="6976" xr:uid="{96154B18-965A-48C8-B036-8A107D387F62}"/>
    <cellStyle name="Comma 17 12 6" xfId="6977" xr:uid="{50320C76-1700-4FA9-83B2-3A9926D41C04}"/>
    <cellStyle name="Comma 17 12 7" xfId="6978" xr:uid="{B870C714-EE0F-482F-A9C5-7CA2912BD0A7}"/>
    <cellStyle name="Comma 17 12 8" xfId="6979" xr:uid="{40F1B000-1E3D-4D32-9CA3-FAF8E732DA93}"/>
    <cellStyle name="Comma 17 12 9" xfId="6980" xr:uid="{949491E6-AD7F-4345-BA48-DC0E6F7E766A}"/>
    <cellStyle name="Comma 17 13" xfId="6981" xr:uid="{EF28205B-15B4-47CF-8BB9-7450D5FCA0CE}"/>
    <cellStyle name="Comma 17 13 2" xfId="6982" xr:uid="{81055DE5-6775-4E57-B9FC-5F8446626EF3}"/>
    <cellStyle name="Comma 17 13 3" xfId="6983" xr:uid="{1E39F4A4-A808-4145-8658-586AA828D3D0}"/>
    <cellStyle name="Comma 17 13 4" xfId="6984" xr:uid="{6D9448E0-F52D-444C-83B2-2DD577065004}"/>
    <cellStyle name="Comma 17 14" xfId="6985" xr:uid="{1AF09A29-3CAE-4025-8EB8-BDFA1178C08F}"/>
    <cellStyle name="Comma 17 15" xfId="6986" xr:uid="{9C2A5D99-BBA9-4F68-9C6C-285720B41569}"/>
    <cellStyle name="Comma 17 16" xfId="6987" xr:uid="{D0F2535F-F06A-43C7-8B5C-070BD1D3913F}"/>
    <cellStyle name="Comma 17 17" xfId="6988" xr:uid="{DE900FDB-701A-477E-9645-252CF90A48D2}"/>
    <cellStyle name="Comma 17 18" xfId="6989" xr:uid="{BD84F5A1-0CC2-4F91-ABBF-AC837589DD49}"/>
    <cellStyle name="Comma 17 19" xfId="6990" xr:uid="{3F7D1BE2-D6A8-40F9-9DB1-E7B022299BCC}"/>
    <cellStyle name="Comma 17 2" xfId="829" xr:uid="{B46BA94C-4327-4373-805C-7D0C83F7E42D}"/>
    <cellStyle name="Comma 17 2 10" xfId="6992" xr:uid="{7411BAF3-194B-4781-B6E0-533EFA8766A4}"/>
    <cellStyle name="Comma 17 2 11" xfId="6991" xr:uid="{DC5DB474-399E-4241-98D1-BCF869F369F5}"/>
    <cellStyle name="Comma 17 2 2" xfId="6993" xr:uid="{FBB6F1A4-8A66-49E4-9347-664619AB88B3}"/>
    <cellStyle name="Comma 17 2 2 2" xfId="6994" xr:uid="{FD232961-28F0-492F-A510-B7B3B34CCD6F}"/>
    <cellStyle name="Comma 17 2 2 3" xfId="6995" xr:uid="{6328594D-0963-4AA6-A4E0-6E77A4AECDC0}"/>
    <cellStyle name="Comma 17 2 2 4" xfId="6996" xr:uid="{DA9DF2EA-0A9C-4904-887E-BCFFFF958918}"/>
    <cellStyle name="Comma 17 2 3" xfId="6997" xr:uid="{1F29C2C3-862F-4ACE-96F2-E10E173A4939}"/>
    <cellStyle name="Comma 17 2 4" xfId="6998" xr:uid="{B8EC3532-FF13-4835-A5BE-7117E0A2F3FB}"/>
    <cellStyle name="Comma 17 2 5" xfId="6999" xr:uid="{07BAACC8-DD5F-41C0-B106-8BEDBC25A5C1}"/>
    <cellStyle name="Comma 17 2 6" xfId="7000" xr:uid="{39E5991E-C991-49DE-8386-F0169B81DF9F}"/>
    <cellStyle name="Comma 17 2 7" xfId="7001" xr:uid="{53887786-8FA6-421E-AACC-5E8B107E63F4}"/>
    <cellStyle name="Comma 17 2 8" xfId="7002" xr:uid="{08F904BF-2B2C-4879-816E-58A825043B17}"/>
    <cellStyle name="Comma 17 2 9" xfId="7003" xr:uid="{ACDB95E4-10AA-4C5F-AF4B-713452B372D8}"/>
    <cellStyle name="Comma 17 20" xfId="7004" xr:uid="{20B9A26F-8B46-4B92-88E9-9627A10F0ACD}"/>
    <cellStyle name="Comma 17 21" xfId="7005" xr:uid="{984F01B0-FAF9-483E-8E52-BD96B69A123B}"/>
    <cellStyle name="Comma 17 22" xfId="7006" xr:uid="{B4C5C526-840A-4593-A04E-D9D52E8D22CB}"/>
    <cellStyle name="Comma 17 23" xfId="7007" xr:uid="{F49BCC43-AB4E-4EC3-B898-57E37768E73B}"/>
    <cellStyle name="Comma 17 24" xfId="7008" xr:uid="{E933D02B-9070-4BE1-B616-4DC0AA673080}"/>
    <cellStyle name="Comma 17 25" xfId="7009" xr:uid="{B3C63E38-FB67-4CBD-9477-8051D66AF058}"/>
    <cellStyle name="Comma 17 26" xfId="7010" xr:uid="{15B37BFA-1C47-44A4-8540-FC5018729CBC}"/>
    <cellStyle name="Comma 17 27" xfId="7011" xr:uid="{AF0FAC92-8092-4459-9FF4-AC79A03E67BE}"/>
    <cellStyle name="Comma 17 28" xfId="6944" xr:uid="{B463B410-6C3F-4021-A6D4-E72840745A51}"/>
    <cellStyle name="Comma 17 29" xfId="1068" xr:uid="{37C67695-C473-4EE6-9FF7-7F2780D5D1BC}"/>
    <cellStyle name="Comma 17 3" xfId="7012" xr:uid="{4417B2B8-FE86-45B4-A6C3-9AF246EF4930}"/>
    <cellStyle name="Comma 17 3 2" xfId="7013" xr:uid="{4E948605-3510-4C13-8AE6-02EEA7487DEA}"/>
    <cellStyle name="Comma 17 3 2 2" xfId="7014" xr:uid="{87E22812-C370-44CA-8216-BF7ED6A426E6}"/>
    <cellStyle name="Comma 17 3 2 3" xfId="7015" xr:uid="{E4A949DF-81A3-4EAC-BFAF-D5DCE28D5984}"/>
    <cellStyle name="Comma 17 3 2 4" xfId="7016" xr:uid="{9F2F2863-CB9F-4D80-8DFD-4049C726CD80}"/>
    <cellStyle name="Comma 17 3 3" xfId="7017" xr:uid="{CAE18297-2F11-446E-9345-31E9F9FEC1A8}"/>
    <cellStyle name="Comma 17 3 4" xfId="7018" xr:uid="{F6FE3F7A-A321-4733-9A6A-E5E9A7885823}"/>
    <cellStyle name="Comma 17 3 5" xfId="7019" xr:uid="{F529FCA9-35FD-4FB5-88BA-E815D5E2C260}"/>
    <cellStyle name="Comma 17 3 6" xfId="7020" xr:uid="{E8D70572-B7D6-4C5A-BCF5-D4DD7EF8D254}"/>
    <cellStyle name="Comma 17 3 7" xfId="7021" xr:uid="{B0EC5ECE-60A9-48D9-AA6C-6F21AC2BE661}"/>
    <cellStyle name="Comma 17 3 8" xfId="7022" xr:uid="{C4948759-FC28-49E1-B030-74E802F1FE75}"/>
    <cellStyle name="Comma 17 3 9" xfId="7023" xr:uid="{2E7E053B-A9F2-49D1-A352-9ECC931D89DF}"/>
    <cellStyle name="Comma 17 4" xfId="7024" xr:uid="{8AB245C9-850D-4410-975E-4C445FB536D1}"/>
    <cellStyle name="Comma 17 4 2" xfId="7025" xr:uid="{34272A9B-77E6-4CEA-9AB3-C3A43740C1DB}"/>
    <cellStyle name="Comma 17 4 2 2" xfId="7026" xr:uid="{08357C10-97FA-42F5-8111-3571B5AF9E23}"/>
    <cellStyle name="Comma 17 4 2 3" xfId="7027" xr:uid="{DB78B989-9DD1-4FCD-9150-AE8644258C86}"/>
    <cellStyle name="Comma 17 4 2 4" xfId="7028" xr:uid="{DAA562E8-A518-484B-8950-A944EF328C74}"/>
    <cellStyle name="Comma 17 4 3" xfId="7029" xr:uid="{3135E842-D6DF-48BC-AC0A-F690228688BC}"/>
    <cellStyle name="Comma 17 4 4" xfId="7030" xr:uid="{8EADD8A8-A0D2-4CC8-81E3-4993CF3E6AA6}"/>
    <cellStyle name="Comma 17 4 5" xfId="7031" xr:uid="{B64FF915-048A-4C0B-93B9-46A5C8463C75}"/>
    <cellStyle name="Comma 17 4 6" xfId="7032" xr:uid="{3DC77681-C04C-431F-9342-25C4DEAB14D6}"/>
    <cellStyle name="Comma 17 4 7" xfId="7033" xr:uid="{CAF2DECA-00C4-406D-B498-8B4E3AD136C1}"/>
    <cellStyle name="Comma 17 4 8" xfId="7034" xr:uid="{83DF43E0-48E6-43A9-BAAD-F88AD1E54C1F}"/>
    <cellStyle name="Comma 17 4 9" xfId="7035" xr:uid="{B0941F01-A32C-4D81-AFB3-71A50725FF63}"/>
    <cellStyle name="Comma 17 5" xfId="7036" xr:uid="{70367E1D-1075-4762-BD55-A58AD81B57A1}"/>
    <cellStyle name="Comma 17 5 2" xfId="7037" xr:uid="{FE7F8F45-FA8B-487D-AAC9-570833EC012C}"/>
    <cellStyle name="Comma 17 5 2 2" xfId="7038" xr:uid="{95AE5DF2-C182-402C-93A6-71F05E847E67}"/>
    <cellStyle name="Comma 17 5 2 3" xfId="7039" xr:uid="{99DBB30B-9F09-4493-BC2E-906D513B3AF4}"/>
    <cellStyle name="Comma 17 5 2 4" xfId="7040" xr:uid="{C68693E5-3BDF-4EA1-843D-4AD552799F80}"/>
    <cellStyle name="Comma 17 5 3" xfId="7041" xr:uid="{6118ED09-EABF-4A5A-BDB2-B9D962291BA3}"/>
    <cellStyle name="Comma 17 5 4" xfId="7042" xr:uid="{1D2307A1-ED91-481E-BD84-044069F191BC}"/>
    <cellStyle name="Comma 17 5 5" xfId="7043" xr:uid="{6D3583DF-876F-4425-A3EF-9A0E4ABC5385}"/>
    <cellStyle name="Comma 17 5 6" xfId="7044" xr:uid="{9F8F2D3F-8FCA-496E-B90C-6FCFAD0988CD}"/>
    <cellStyle name="Comma 17 5 7" xfId="7045" xr:uid="{07F2585A-E702-49EE-985D-B9181CC3BC68}"/>
    <cellStyle name="Comma 17 5 8" xfId="7046" xr:uid="{0285243E-2FB4-44BF-8703-AB28938A47AC}"/>
    <cellStyle name="Comma 17 5 9" xfId="7047" xr:uid="{0F5F3FAA-D3FE-42D7-8173-81C048464448}"/>
    <cellStyle name="Comma 17 6" xfId="7048" xr:uid="{C8808E3A-EA79-4685-A26A-4BF948A2DC13}"/>
    <cellStyle name="Comma 17 6 2" xfId="7049" xr:uid="{C5F4FEAE-CD51-449B-87C9-3B7E12D28869}"/>
    <cellStyle name="Comma 17 6 2 2" xfId="7050" xr:uid="{65F477BB-BA8F-47B9-AAF7-3332F0590246}"/>
    <cellStyle name="Comma 17 6 2 3" xfId="7051" xr:uid="{3C3ACD70-D3D1-475B-86F0-AABC3B3E4D45}"/>
    <cellStyle name="Comma 17 6 2 4" xfId="7052" xr:uid="{E03B0430-191D-4B9B-A186-71C8CCC13163}"/>
    <cellStyle name="Comma 17 6 3" xfId="7053" xr:uid="{6E8E7334-42C3-4AC0-89DC-9FE47CAACE0B}"/>
    <cellStyle name="Comma 17 6 4" xfId="7054" xr:uid="{CFF413A0-7C59-462A-A7A5-2691A40AF67A}"/>
    <cellStyle name="Comma 17 6 5" xfId="7055" xr:uid="{60682529-69BA-48DC-848C-D909CF5FACAC}"/>
    <cellStyle name="Comma 17 6 6" xfId="7056" xr:uid="{204E2F25-63D3-4BD5-961E-FB5C7D44B59D}"/>
    <cellStyle name="Comma 17 6 7" xfId="7057" xr:uid="{1BF0BE55-0B38-4D47-9AA5-3987F0B399D9}"/>
    <cellStyle name="Comma 17 6 8" xfId="7058" xr:uid="{2D6B4C5D-B9C8-4111-98ED-8E84CDE26015}"/>
    <cellStyle name="Comma 17 6 9" xfId="7059" xr:uid="{9F11A17C-0409-4BAD-B27D-93827C05ADBF}"/>
    <cellStyle name="Comma 17 7" xfId="7060" xr:uid="{646A3C80-79F1-4171-A174-79C3FE15BA14}"/>
    <cellStyle name="Comma 17 7 2" xfId="7061" xr:uid="{3CA127CF-D4DC-4B2F-B3F7-502508309C45}"/>
    <cellStyle name="Comma 17 7 2 2" xfId="7062" xr:uid="{1E124FEC-39F4-4489-B795-0AE1C4AB1BBF}"/>
    <cellStyle name="Comma 17 7 2 3" xfId="7063" xr:uid="{7423A687-205B-47A2-8B6B-12DEFCDB157F}"/>
    <cellStyle name="Comma 17 7 2 4" xfId="7064" xr:uid="{BB2752D3-6878-454B-B4D0-E3215D08E9EE}"/>
    <cellStyle name="Comma 17 7 3" xfId="7065" xr:uid="{886B1EBB-7AC9-4066-9984-878377D33BD9}"/>
    <cellStyle name="Comma 17 7 4" xfId="7066" xr:uid="{27B9FFCF-C17F-44D6-824E-FD356330F90A}"/>
    <cellStyle name="Comma 17 7 5" xfId="7067" xr:uid="{F577BAFA-B5DA-44D6-A0B5-91AFA0598ACD}"/>
    <cellStyle name="Comma 17 7 6" xfId="7068" xr:uid="{0F6545BE-6E2A-43D6-A4DB-DDB517959A02}"/>
    <cellStyle name="Comma 17 7 7" xfId="7069" xr:uid="{D7715C92-FDE9-463A-8268-B96C63E340BE}"/>
    <cellStyle name="Comma 17 7 8" xfId="7070" xr:uid="{0F160D37-E7F3-4EEC-BC75-5477D1FFEC7B}"/>
    <cellStyle name="Comma 17 7 9" xfId="7071" xr:uid="{46600BC8-94BB-4089-A7D1-BC5FADB187D3}"/>
    <cellStyle name="Comma 17 8" xfId="7072" xr:uid="{83F4C4D8-0AB2-4227-8E77-3558EFB36F53}"/>
    <cellStyle name="Comma 17 8 2" xfId="7073" xr:uid="{D080F530-0A06-4A8C-BE79-C41AA71EA762}"/>
    <cellStyle name="Comma 17 8 2 2" xfId="7074" xr:uid="{7A3CB539-2021-450D-90A9-215C7A63C4FB}"/>
    <cellStyle name="Comma 17 8 2 3" xfId="7075" xr:uid="{E762F26D-A93F-46A8-A572-FE39670B1827}"/>
    <cellStyle name="Comma 17 8 2 4" xfId="7076" xr:uid="{69951EE9-CEDA-43EB-B5CA-641E30FD79CD}"/>
    <cellStyle name="Comma 17 8 3" xfId="7077" xr:uid="{0432728A-1768-4DE2-BBA7-15EEE3BDE5F1}"/>
    <cellStyle name="Comma 17 8 4" xfId="7078" xr:uid="{F0CC9380-7118-447B-9204-6B2B663000AF}"/>
    <cellStyle name="Comma 17 8 5" xfId="7079" xr:uid="{3731F96E-A89D-4116-8ABD-D41284C1F7DB}"/>
    <cellStyle name="Comma 17 8 6" xfId="7080" xr:uid="{206A228D-F097-4831-9353-FF2D6BBE2F52}"/>
    <cellStyle name="Comma 17 8 7" xfId="7081" xr:uid="{9A26394B-14E6-493A-9CAB-467624927AC7}"/>
    <cellStyle name="Comma 17 8 8" xfId="7082" xr:uid="{B12F5CBC-55A0-4F04-AA04-7E2D095D76C5}"/>
    <cellStyle name="Comma 17 8 9" xfId="7083" xr:uid="{CABFD603-189E-4ABA-B230-039C62C7D632}"/>
    <cellStyle name="Comma 17 9" xfId="7084" xr:uid="{D2A5E91A-C5AB-481E-84B5-0B9EEEDCC236}"/>
    <cellStyle name="Comma 17 9 2" xfId="7085" xr:uid="{01BCE549-B452-4B45-BF30-7571E7719E27}"/>
    <cellStyle name="Comma 17 9 2 2" xfId="7086" xr:uid="{D4ED28B0-1B71-4505-A70B-01313A52DD01}"/>
    <cellStyle name="Comma 17 9 2 3" xfId="7087" xr:uid="{72B664FE-7243-4379-899B-1DA54AF7C818}"/>
    <cellStyle name="Comma 17 9 2 4" xfId="7088" xr:uid="{0CDD9B2D-C195-4601-AF2C-346C1575829F}"/>
    <cellStyle name="Comma 17 9 3" xfId="7089" xr:uid="{36159F50-2CD8-4ED1-BD3E-7C0B9F34930F}"/>
    <cellStyle name="Comma 17 9 4" xfId="7090" xr:uid="{449FE40D-9B07-49EC-B4BC-17E3773211E2}"/>
    <cellStyle name="Comma 17 9 5" xfId="7091" xr:uid="{BD935B28-9D57-4D0A-9116-F76E0A4D1EDD}"/>
    <cellStyle name="Comma 17 9 6" xfId="7092" xr:uid="{70A3735C-9163-472B-8EF2-5EDF93587373}"/>
    <cellStyle name="Comma 17 9 7" xfId="7093" xr:uid="{365FC764-35A3-4B33-8A60-A8D5EFE53D22}"/>
    <cellStyle name="Comma 17 9 8" xfId="7094" xr:uid="{35AF44B1-A8DC-41EF-989E-5409A43D447A}"/>
    <cellStyle name="Comma 17 9 9" xfId="7095" xr:uid="{FB02F9DB-44E7-4ABD-91AA-DBADA9253258}"/>
    <cellStyle name="Comma 17_B4นทรัพย์ที่ดำเนินการ_MP" xfId="7096" xr:uid="{8AD17E4F-B884-48D4-A3EA-0556740627FE}"/>
    <cellStyle name="Comma 18" xfId="697" xr:uid="{E6C35753-2D57-4EC8-BF75-FCF6599031F8}"/>
    <cellStyle name="Comma 18 10" xfId="7098" xr:uid="{E65F5189-A99C-41C2-89E0-62D8F9D89558}"/>
    <cellStyle name="Comma 18 10 2" xfId="7099" xr:uid="{D4CF8B9B-D6DC-4202-A70F-2A64D33FBB70}"/>
    <cellStyle name="Comma 18 10 2 2" xfId="7100" xr:uid="{1C76BA31-FE28-4950-9149-747571C66AD9}"/>
    <cellStyle name="Comma 18 10 2 3" xfId="7101" xr:uid="{F8DF95B8-40DB-4850-BC9A-A1DDDB8B7471}"/>
    <cellStyle name="Comma 18 10 2 4" xfId="7102" xr:uid="{C4CE9331-9753-46D8-86FF-68E11F763CD2}"/>
    <cellStyle name="Comma 18 10 3" xfId="7103" xr:uid="{0506EA4B-32AA-4D77-B133-6FD625C40A37}"/>
    <cellStyle name="Comma 18 10 4" xfId="7104" xr:uid="{A279F989-14EC-48BC-972A-F0B9E92A01A9}"/>
    <cellStyle name="Comma 18 10 5" xfId="7105" xr:uid="{44DC073A-0855-49EF-8BA9-DFA4956BCEA4}"/>
    <cellStyle name="Comma 18 10 6" xfId="7106" xr:uid="{74FCF467-C41A-4E7F-AC4A-6BBA1EC35530}"/>
    <cellStyle name="Comma 18 10 7" xfId="7107" xr:uid="{164D6AB6-7012-4DC6-82C4-5260803A6AB5}"/>
    <cellStyle name="Comma 18 10 8" xfId="7108" xr:uid="{0A1E25E7-1427-4C38-80AE-B1EDDD2487F9}"/>
    <cellStyle name="Comma 18 10 9" xfId="7109" xr:uid="{BC3D2ED2-F4B0-493C-9966-D87DA1C8B240}"/>
    <cellStyle name="Comma 18 11" xfId="7110" xr:uid="{AFC00457-896F-4AD7-961F-C39D98005184}"/>
    <cellStyle name="Comma 18 11 2" xfId="7111" xr:uid="{BA1FAFB5-4BE1-466D-84B7-9556CE6BB610}"/>
    <cellStyle name="Comma 18 11 2 2" xfId="7112" xr:uid="{84D14E8C-C266-4583-A53D-53D26D0B68B2}"/>
    <cellStyle name="Comma 18 11 2 3" xfId="7113" xr:uid="{7066DCA3-F5FA-47B1-8CD4-10DBD2B9DF6C}"/>
    <cellStyle name="Comma 18 11 2 4" xfId="7114" xr:uid="{11CB03F7-B470-4C92-BEC9-6031A04D4A03}"/>
    <cellStyle name="Comma 18 11 3" xfId="7115" xr:uid="{BF735E78-2165-4C82-B12F-C48CEFAAE7DB}"/>
    <cellStyle name="Comma 18 11 4" xfId="7116" xr:uid="{72310BC7-B2F9-4F71-8604-3E333AAD979E}"/>
    <cellStyle name="Comma 18 11 5" xfId="7117" xr:uid="{4A553261-44FA-4442-A7B9-04BC016649E9}"/>
    <cellStyle name="Comma 18 11 6" xfId="7118" xr:uid="{DA842ECE-768D-4159-A23F-A7F3301F45CC}"/>
    <cellStyle name="Comma 18 11 7" xfId="7119" xr:uid="{C250E506-5E4B-4851-8B4C-276680766864}"/>
    <cellStyle name="Comma 18 11 8" xfId="7120" xr:uid="{F9036FD2-4105-4696-BECE-E5885343CF3F}"/>
    <cellStyle name="Comma 18 11 9" xfId="7121" xr:uid="{62087F1E-30A4-4A5A-BB22-31F6A5D6A050}"/>
    <cellStyle name="Comma 18 12" xfId="7122" xr:uid="{0B5330AF-5BB1-403A-A520-FDB9B6E2FAA7}"/>
    <cellStyle name="Comma 18 12 2" xfId="7123" xr:uid="{E8A1FDAF-8D6B-4B2D-A66B-3B6F83FA33C0}"/>
    <cellStyle name="Comma 18 12 2 2" xfId="7124" xr:uid="{83E5FB75-4B05-4FC6-8EA6-D353F02B9522}"/>
    <cellStyle name="Comma 18 12 2 3" xfId="7125" xr:uid="{BD937E39-955E-4B4A-B647-E3C70E5C2910}"/>
    <cellStyle name="Comma 18 12 2 4" xfId="7126" xr:uid="{A851B4F5-71D3-40FC-808B-416F1A0F744B}"/>
    <cellStyle name="Comma 18 12 3" xfId="7127" xr:uid="{0A0D5F96-D17F-4BDF-A01C-6DB80DCCD475}"/>
    <cellStyle name="Comma 18 12 4" xfId="7128" xr:uid="{37CA0A1B-6F71-4A10-BFFC-96F93D9ED680}"/>
    <cellStyle name="Comma 18 12 5" xfId="7129" xr:uid="{F187FCC0-2927-4EC6-9663-63C3312905B6}"/>
    <cellStyle name="Comma 18 12 6" xfId="7130" xr:uid="{FD0BD581-E7F7-4C3D-B36B-62452EBC8DF1}"/>
    <cellStyle name="Comma 18 12 7" xfId="7131" xr:uid="{5E10B2AC-2459-4F1C-8E1A-EABE1A9877B4}"/>
    <cellStyle name="Comma 18 12 8" xfId="7132" xr:uid="{DCA0FE05-57B1-4080-ABB4-8A8B7C846D04}"/>
    <cellStyle name="Comma 18 12 9" xfId="7133" xr:uid="{A9D01FAF-FACF-409C-866F-496DE5054C83}"/>
    <cellStyle name="Comma 18 13" xfId="7134" xr:uid="{0FF811AF-DA39-4C73-8539-1233A66DE406}"/>
    <cellStyle name="Comma 18 13 2" xfId="7135" xr:uid="{A4F3ED0B-0CF1-4732-AD4A-54821DFDD383}"/>
    <cellStyle name="Comma 18 13 3" xfId="7136" xr:uid="{FFE002B9-E8C9-4130-BCE9-55D31B6114C2}"/>
    <cellStyle name="Comma 18 13 4" xfId="7137" xr:uid="{59114E78-7FD1-44E2-86F0-B1F90062F803}"/>
    <cellStyle name="Comma 18 14" xfId="7138" xr:uid="{DE65C5A1-33E8-49BE-A309-FA1ACDA4E5CD}"/>
    <cellStyle name="Comma 18 15" xfId="7139" xr:uid="{30F06AE6-5498-43B6-AD7E-8100AF1ACEA3}"/>
    <cellStyle name="Comma 18 16" xfId="7140" xr:uid="{92D908B8-772E-4E61-906B-8A24B8F93EB9}"/>
    <cellStyle name="Comma 18 17" xfId="7141" xr:uid="{5AC3EA44-F1DF-49A6-8A80-2D67F674EE42}"/>
    <cellStyle name="Comma 18 18" xfId="7142" xr:uid="{818DC569-1226-4086-B8D5-6B0D285813F2}"/>
    <cellStyle name="Comma 18 19" xfId="7143" xr:uid="{FE56A07C-D2CA-4DEF-B04C-D53C8541630C}"/>
    <cellStyle name="Comma 18 2" xfId="845" xr:uid="{DF83056B-FD23-41F8-B9CB-74BA190638A6}"/>
    <cellStyle name="Comma 18 2 10" xfId="7145" xr:uid="{1CFD3077-AD6D-45E6-8617-1352B4FD13D4}"/>
    <cellStyle name="Comma 18 2 11" xfId="7144" xr:uid="{F0B1C1D9-BA86-487B-96F9-7C10DADF12D8}"/>
    <cellStyle name="Comma 18 2 2" xfId="7146" xr:uid="{8CDF16AA-1735-41E0-8585-3378F919D7AE}"/>
    <cellStyle name="Comma 18 2 2 2" xfId="7147" xr:uid="{11A1CAA6-8445-4284-ACE9-673D3084F7FE}"/>
    <cellStyle name="Comma 18 2 2 3" xfId="7148" xr:uid="{C734BD78-30DC-4BAA-A9CA-5886AFF202A9}"/>
    <cellStyle name="Comma 18 2 2 4" xfId="7149" xr:uid="{E8BACD1C-0E20-4733-8DE9-23EB73B3D29C}"/>
    <cellStyle name="Comma 18 2 3" xfId="7150" xr:uid="{4629BE7E-7E39-4605-BE72-D0D75D1DE11D}"/>
    <cellStyle name="Comma 18 2 4" xfId="7151" xr:uid="{9CD0EFC6-BBF2-4240-8611-212CEC72EB99}"/>
    <cellStyle name="Comma 18 2 5" xfId="7152" xr:uid="{0C7308E4-47A9-40F3-8652-2051CEF293BD}"/>
    <cellStyle name="Comma 18 2 6" xfId="7153" xr:uid="{8BE3773A-D360-4CE2-A1B5-7ED9F7C8FFFC}"/>
    <cellStyle name="Comma 18 2 7" xfId="7154" xr:uid="{8AA5E8B5-59FA-4345-B5E7-07293251DA2A}"/>
    <cellStyle name="Comma 18 2 8" xfId="7155" xr:uid="{4D0E9DBC-8358-42C3-A295-4AC82070A370}"/>
    <cellStyle name="Comma 18 2 9" xfId="7156" xr:uid="{D15A7060-98AE-4D87-852B-C883C962AD61}"/>
    <cellStyle name="Comma 18 20" xfId="7157" xr:uid="{5E662FEA-6800-43E0-B5C6-AF4A76C54BEC}"/>
    <cellStyle name="Comma 18 21" xfId="7158" xr:uid="{AD6CDEC9-AA55-42F9-A405-A141BBE1F894}"/>
    <cellStyle name="Comma 18 22" xfId="7159" xr:uid="{4A1165DB-34C4-45B9-BFBE-D937671F7AA6}"/>
    <cellStyle name="Comma 18 23" xfId="7160" xr:uid="{445D97B4-CDEE-4602-B6BC-B2E3B6D5C7FC}"/>
    <cellStyle name="Comma 18 24" xfId="7161" xr:uid="{647C7E84-1CF3-4AEC-AA4F-6FB007F7867E}"/>
    <cellStyle name="Comma 18 25" xfId="7162" xr:uid="{C61DC94B-7F0E-4305-965A-6AE84699D915}"/>
    <cellStyle name="Comma 18 26" xfId="7163" xr:uid="{E67B4547-8943-4DA4-BD57-690FE82FDB5F}"/>
    <cellStyle name="Comma 18 27" xfId="7164" xr:uid="{302B77DE-6483-4133-9A33-F6558412DCB7}"/>
    <cellStyle name="Comma 18 28" xfId="7165" xr:uid="{186F6343-6A72-4482-AA88-84C79113F3D8}"/>
    <cellStyle name="Comma 18 29" xfId="7097" xr:uid="{CB07EF57-C675-49D6-9DF6-23762CF1DAF5}"/>
    <cellStyle name="Comma 18 3" xfId="7166" xr:uid="{C9334155-46BC-401C-88B2-E97AF0DC9000}"/>
    <cellStyle name="Comma 18 3 2" xfId="7167" xr:uid="{66F8F40B-E5DF-47C3-88CB-BADD8BD5AEED}"/>
    <cellStyle name="Comma 18 3 2 2" xfId="7168" xr:uid="{F29C303D-4927-4C20-8F8C-29E85AACF732}"/>
    <cellStyle name="Comma 18 3 2 3" xfId="7169" xr:uid="{DF17C64F-EC2F-431B-9DD8-215957B19918}"/>
    <cellStyle name="Comma 18 3 2 4" xfId="7170" xr:uid="{21B421FE-D85C-4EAA-A457-01D71F93FD58}"/>
    <cellStyle name="Comma 18 3 3" xfId="7171" xr:uid="{458D8AFE-632B-46BE-927D-2ABBB4F0AC78}"/>
    <cellStyle name="Comma 18 3 4" xfId="7172" xr:uid="{267AE386-7F6F-43E3-B125-09B5E5F966E8}"/>
    <cellStyle name="Comma 18 3 5" xfId="7173" xr:uid="{77F6A375-BCF3-494D-B1AE-8C047F9F91DC}"/>
    <cellStyle name="Comma 18 3 6" xfId="7174" xr:uid="{5C6E0CE3-BC74-4F60-AC16-848713CE8E91}"/>
    <cellStyle name="Comma 18 3 7" xfId="7175" xr:uid="{A501474D-92EB-41BA-A8FE-D1B6FDF9DC33}"/>
    <cellStyle name="Comma 18 3 8" xfId="7176" xr:uid="{DB72C3FE-A91C-4713-990E-337BDF5EC13E}"/>
    <cellStyle name="Comma 18 3 9" xfId="7177" xr:uid="{38BB7365-5A0C-4D11-89D6-B3503ADAE9A1}"/>
    <cellStyle name="Comma 18 30" xfId="1070" xr:uid="{22EE1565-C63A-4BDF-9CA4-360A19B084B0}"/>
    <cellStyle name="Comma 18 4" xfId="7178" xr:uid="{E3A59823-D9C0-4A64-BC73-FF2055B84FC8}"/>
    <cellStyle name="Comma 18 4 2" xfId="7179" xr:uid="{E5DE9C36-BDF3-492D-88E0-24B90068D700}"/>
    <cellStyle name="Comma 18 4 2 2" xfId="7180" xr:uid="{4E3061EE-04DA-4379-AF11-DE5C3B67DC94}"/>
    <cellStyle name="Comma 18 4 2 3" xfId="7181" xr:uid="{B059809F-0540-4CEF-8789-6315C799C86E}"/>
    <cellStyle name="Comma 18 4 2 4" xfId="7182" xr:uid="{A1981696-FCA6-4F7E-AB35-DE780930609A}"/>
    <cellStyle name="Comma 18 4 3" xfId="7183" xr:uid="{5FAD661A-FE33-41BF-A0AE-3D9F38E3415B}"/>
    <cellStyle name="Comma 18 4 4" xfId="7184" xr:uid="{4804B3CE-32BA-4EC8-96D5-8D40D7424A24}"/>
    <cellStyle name="Comma 18 4 5" xfId="7185" xr:uid="{2FFE6839-8EDB-4D6F-97B2-69B4B1CF8CB4}"/>
    <cellStyle name="Comma 18 4 6" xfId="7186" xr:uid="{7121DA2C-A9A6-4698-9015-CAAB5A90757F}"/>
    <cellStyle name="Comma 18 4 7" xfId="7187" xr:uid="{129A486C-94D5-421B-875D-4AE6F4086AB1}"/>
    <cellStyle name="Comma 18 4 8" xfId="7188" xr:uid="{BB731B0F-EFA2-458E-96C0-73C11B90AA96}"/>
    <cellStyle name="Comma 18 4 9" xfId="7189" xr:uid="{8782A195-F2EA-43F7-B81F-B140BB6A73AF}"/>
    <cellStyle name="Comma 18 5" xfId="7190" xr:uid="{8E984187-453D-40CD-9DD9-10124B89E95F}"/>
    <cellStyle name="Comma 18 5 2" xfId="7191" xr:uid="{B24B895A-E0BA-46AB-A6E6-0138864D188D}"/>
    <cellStyle name="Comma 18 5 2 2" xfId="7192" xr:uid="{975752F2-CFA7-4E32-A4CF-962ACCDC9535}"/>
    <cellStyle name="Comma 18 5 2 3" xfId="7193" xr:uid="{2A6B3E2E-AA8F-4403-B3DB-681477ABB9D7}"/>
    <cellStyle name="Comma 18 5 2 4" xfId="7194" xr:uid="{E81850C8-0A1B-48E0-94C6-F81A49286CE7}"/>
    <cellStyle name="Comma 18 5 3" xfId="7195" xr:uid="{B6E4A08B-3BE5-4DC9-A3A1-D97D45C9BD59}"/>
    <cellStyle name="Comma 18 5 4" xfId="7196" xr:uid="{D09AF5F9-4762-4ED5-83F5-E35A651AD2EE}"/>
    <cellStyle name="Comma 18 5 5" xfId="7197" xr:uid="{4E32AF76-8515-4A06-95A5-A5F0CBEE88A4}"/>
    <cellStyle name="Comma 18 5 6" xfId="7198" xr:uid="{4EBB4140-9E16-4E5E-8EAD-F6339118D2CA}"/>
    <cellStyle name="Comma 18 5 7" xfId="7199" xr:uid="{2AA6D0CD-5BDB-4076-A51B-9026195A433C}"/>
    <cellStyle name="Comma 18 5 8" xfId="7200" xr:uid="{6BA9545F-64BA-4D95-9493-A7604FD156C9}"/>
    <cellStyle name="Comma 18 5 9" xfId="7201" xr:uid="{40175D9A-60C0-45E7-8C89-7594328ABB83}"/>
    <cellStyle name="Comma 18 6" xfId="7202" xr:uid="{705AEBDE-CD72-439D-8A81-1D12E1DDEC92}"/>
    <cellStyle name="Comma 18 6 2" xfId="7203" xr:uid="{808724BF-76A1-4B8F-9CA3-BECA45C1E1AC}"/>
    <cellStyle name="Comma 18 6 2 2" xfId="7204" xr:uid="{265081AB-62FB-45B6-8C6F-45D6779752F6}"/>
    <cellStyle name="Comma 18 6 2 3" xfId="7205" xr:uid="{79153682-7783-4614-A7DB-614D2850573C}"/>
    <cellStyle name="Comma 18 6 2 4" xfId="7206" xr:uid="{D06DE113-7300-4FF0-8015-3FBFDDA73823}"/>
    <cellStyle name="Comma 18 6 3" xfId="7207" xr:uid="{9D3FCF73-1F6C-4694-B72F-05017E9D9A19}"/>
    <cellStyle name="Comma 18 6 4" xfId="7208" xr:uid="{2D663EA5-6877-48BA-8BA6-28FC06D1633C}"/>
    <cellStyle name="Comma 18 6 5" xfId="7209" xr:uid="{0A685F0E-40AC-4678-B87B-5323CD302EFA}"/>
    <cellStyle name="Comma 18 6 6" xfId="7210" xr:uid="{6E00C9C1-9ADF-4D34-969B-1370118AEFB9}"/>
    <cellStyle name="Comma 18 6 7" xfId="7211" xr:uid="{8DF5D861-FDD3-4E36-A477-E1ABF453113A}"/>
    <cellStyle name="Comma 18 6 8" xfId="7212" xr:uid="{E9E9EE10-928E-4A0C-A674-CC4EE8DCDD15}"/>
    <cellStyle name="Comma 18 6 9" xfId="7213" xr:uid="{CBC63C1E-7C61-45B5-A629-0D96AFCF84C9}"/>
    <cellStyle name="Comma 18 7" xfId="7214" xr:uid="{ED687B4D-3419-47E0-BC67-4B95FED6C9EB}"/>
    <cellStyle name="Comma 18 7 2" xfId="7215" xr:uid="{50D308DA-8659-4537-8A47-A4774406262E}"/>
    <cellStyle name="Comma 18 7 2 2" xfId="7216" xr:uid="{62EE6446-6432-4100-BFD4-6F089D335D85}"/>
    <cellStyle name="Comma 18 7 2 3" xfId="7217" xr:uid="{D9A1682C-CAB0-4597-BF08-BC412341147A}"/>
    <cellStyle name="Comma 18 7 2 4" xfId="7218" xr:uid="{791C80E3-3D2A-4B28-983B-3BC9D3A6B427}"/>
    <cellStyle name="Comma 18 7 3" xfId="7219" xr:uid="{C114E70C-1D31-45FF-A4E6-8963F821CB4F}"/>
    <cellStyle name="Comma 18 7 4" xfId="7220" xr:uid="{D153EF25-4E77-49F2-87AE-1E6FA6A7F409}"/>
    <cellStyle name="Comma 18 7 5" xfId="7221" xr:uid="{7D72EDE2-A244-424D-A968-1414B50D998A}"/>
    <cellStyle name="Comma 18 7 6" xfId="7222" xr:uid="{A96E79A6-6784-433B-8FDC-A8879257E779}"/>
    <cellStyle name="Comma 18 7 7" xfId="7223" xr:uid="{96AFDE4B-6138-4D4C-8146-D7E1E72B8D4C}"/>
    <cellStyle name="Comma 18 7 8" xfId="7224" xr:uid="{72B33870-22C8-4204-948C-90CB5327669F}"/>
    <cellStyle name="Comma 18 7 9" xfId="7225" xr:uid="{52FB4D02-C7CF-4DAD-AF57-7C9E360B63BF}"/>
    <cellStyle name="Comma 18 8" xfId="7226" xr:uid="{071EDC31-6D16-404C-99F4-FB07E8B2A33C}"/>
    <cellStyle name="Comma 18 8 2" xfId="7227" xr:uid="{8EF66540-51CB-49FC-8FC8-A247464FFCF5}"/>
    <cellStyle name="Comma 18 8 2 2" xfId="7228" xr:uid="{CBDADABD-3CFF-4751-BF44-857269BF6DAB}"/>
    <cellStyle name="Comma 18 8 2 3" xfId="7229" xr:uid="{0558D2EA-C8F3-4403-9998-967CAB97F5F5}"/>
    <cellStyle name="Comma 18 8 2 4" xfId="7230" xr:uid="{E4A74030-E78F-48E1-99A3-83436BBFC3FB}"/>
    <cellStyle name="Comma 18 8 3" xfId="7231" xr:uid="{3D98027C-2A83-4C10-B46E-DA48A27616D4}"/>
    <cellStyle name="Comma 18 8 4" xfId="7232" xr:uid="{8A5A9AFB-9DA4-4D70-885E-0D81895A77DE}"/>
    <cellStyle name="Comma 18 8 5" xfId="7233" xr:uid="{C7D52A2A-4EB2-450F-AC15-C2C8853699D9}"/>
    <cellStyle name="Comma 18 8 6" xfId="7234" xr:uid="{F2D6A671-E07B-413C-80EA-997E9AB431BE}"/>
    <cellStyle name="Comma 18 8 7" xfId="7235" xr:uid="{E53507B6-2469-49EB-8474-405F84559169}"/>
    <cellStyle name="Comma 18 8 8" xfId="7236" xr:uid="{E7344770-45B9-443B-87F2-E9DD130900EC}"/>
    <cellStyle name="Comma 18 8 9" xfId="7237" xr:uid="{88E33E4D-C29E-4BC1-BA31-DDE37E37C58F}"/>
    <cellStyle name="Comma 18 9" xfId="7238" xr:uid="{8F7B1EBC-E8DE-467C-8C2F-A58FBAFD6C1C}"/>
    <cellStyle name="Comma 18 9 2" xfId="7239" xr:uid="{7B59859D-71AF-4395-8645-6643532C027B}"/>
    <cellStyle name="Comma 18 9 2 2" xfId="7240" xr:uid="{BAC8CAD0-8790-475C-9C30-346D11D27AAB}"/>
    <cellStyle name="Comma 18 9 2 3" xfId="7241" xr:uid="{C8993075-139D-4E2D-998E-B564EB604839}"/>
    <cellStyle name="Comma 18 9 2 4" xfId="7242" xr:uid="{B49D5B8C-2D9B-46A4-A3AE-5A64F784AA64}"/>
    <cellStyle name="Comma 18 9 3" xfId="7243" xr:uid="{B1936278-4A98-47D5-814D-2C4793BCE36C}"/>
    <cellStyle name="Comma 18 9 4" xfId="7244" xr:uid="{E07FA67B-6C2C-46EF-9776-D2F1CC6028CA}"/>
    <cellStyle name="Comma 18 9 5" xfId="7245" xr:uid="{6585DBC0-B0E8-442C-8989-3411F9659A80}"/>
    <cellStyle name="Comma 18 9 6" xfId="7246" xr:uid="{4E627849-BB92-4AE6-A953-B6B8350D8B69}"/>
    <cellStyle name="Comma 18 9 7" xfId="7247" xr:uid="{23230880-EBD5-40B5-89ED-4DD7DA40AFF9}"/>
    <cellStyle name="Comma 18 9 8" xfId="7248" xr:uid="{8E0383ED-27B0-4658-9314-A2A8A872E32F}"/>
    <cellStyle name="Comma 18 9 9" xfId="7249" xr:uid="{85A3BF2F-2D46-46E1-9F7F-2C930B30FB45}"/>
    <cellStyle name="Comma 18_B4นทรัพย์ที่ดำเนินการ_MP" xfId="7250" xr:uid="{1BEE9C9E-02D6-49A3-9741-15FE426C2006}"/>
    <cellStyle name="Comma 19" xfId="698" xr:uid="{B322132C-D857-4676-8052-37303162A7AF}"/>
    <cellStyle name="Comma 19 2" xfId="846" xr:uid="{A302345F-CA44-4CE3-A8DB-9D3B14204D85}"/>
    <cellStyle name="Comma 19 2 2" xfId="7252" xr:uid="{9940360E-930D-41FC-95B3-DD5E5201159C}"/>
    <cellStyle name="Comma 19 3" xfId="7253" xr:uid="{4BC177D0-8276-4464-BDE1-F9C89BF9A5EE}"/>
    <cellStyle name="Comma 19 4" xfId="7254" xr:uid="{C8E382EF-8F61-4F90-BAA1-B6E1908656C5}"/>
    <cellStyle name="Comma 19 5" xfId="7255" xr:uid="{AACDAB53-8E49-4F60-A0E0-6A184307629B}"/>
    <cellStyle name="Comma 19 6" xfId="7256" xr:uid="{B88A5628-26E4-41E3-8CC7-4D0CDA6F54C9}"/>
    <cellStyle name="Comma 19 7" xfId="7257" xr:uid="{9A4CA51B-B8A9-4997-A61A-2B5D7AC33542}"/>
    <cellStyle name="Comma 19 8" xfId="7251" xr:uid="{00AF872D-2D98-4418-B0F8-542950F517BD}"/>
    <cellStyle name="Comma 19 9" xfId="1071" xr:uid="{1C6F1ED5-D4FA-4097-8FAD-6DEA5B8315BC}"/>
    <cellStyle name="Comma 19_B4นทรัพย์ที่ดำเนินการ_MP" xfId="7258" xr:uid="{2B9B6576-6852-4937-9DC1-78C374189A7F}"/>
    <cellStyle name="Comma 2" xfId="3" xr:uid="{00000000-0005-0000-0000-000002000000}"/>
    <cellStyle name="Comma 2 10" xfId="96" xr:uid="{84AC5716-0E9D-436F-9AA3-769C9A4A4BF5}"/>
    <cellStyle name="Comma 2 10 10" xfId="7259" xr:uid="{AC32DA66-3B5D-4812-9620-6856E8326810}"/>
    <cellStyle name="Comma 2 10 2" xfId="875" xr:uid="{89E6A484-2BFF-4FE3-B804-C2B0D08D2C22}"/>
    <cellStyle name="Comma 2 10 2 2" xfId="7260" xr:uid="{F5A386C5-1284-4027-8D78-1697A93C55E9}"/>
    <cellStyle name="Comma 2 10 3" xfId="114" xr:uid="{AE573E03-7273-4C46-BA2C-4F5B0686F58C}"/>
    <cellStyle name="Comma 2 10 3 2" xfId="7261" xr:uid="{424F02FC-E949-4B5C-ABF6-70E72343E919}"/>
    <cellStyle name="Comma 2 10 4" xfId="927" xr:uid="{D500934C-BDED-41BC-83A2-B7A797779252}"/>
    <cellStyle name="Comma 2 10 4 2" xfId="7262" xr:uid="{C6CD64F0-AA22-4730-BC3C-6DA71961E7D6}"/>
    <cellStyle name="Comma 2 10 5" xfId="7263" xr:uid="{2510B962-203A-41F4-BFD8-FE3BD91EEA33}"/>
    <cellStyle name="Comma 2 10 6" xfId="7264" xr:uid="{F5F0EE58-BEBC-4BDF-87E9-E02E609AE2E7}"/>
    <cellStyle name="Comma 2 10 7" xfId="7265" xr:uid="{EC9AFC57-84CA-4235-8BB1-6C29FA3E3706}"/>
    <cellStyle name="Comma 2 10 8" xfId="7266" xr:uid="{35FF850E-1542-4E2F-9304-75AD2D2995EE}"/>
    <cellStyle name="Comma 2 10 9" xfId="7267" xr:uid="{F9D5C171-0BEF-4AD6-B0BC-D45F4E4CCD77}"/>
    <cellStyle name="Comma 2 11" xfId="28" xr:uid="{7C3DCC95-0CF5-4578-9028-6B0DE646A4D7}"/>
    <cellStyle name="Comma 2 11 10" xfId="80" xr:uid="{48C859BE-E478-48EA-8365-C9CE28B1EF70}"/>
    <cellStyle name="Comma 2 11 11" xfId="69" xr:uid="{633B428C-2A4A-4670-B533-28662FFA5018}"/>
    <cellStyle name="Comma 2 11 2" xfId="7269" xr:uid="{3825153E-C233-45C9-905B-BC846735CE90}"/>
    <cellStyle name="Comma 2 11 3" xfId="7270" xr:uid="{2321761A-31FE-47D5-B71E-0C7DD8BD894F}"/>
    <cellStyle name="Comma 2 11 4" xfId="7271" xr:uid="{60DB5C1C-DACD-4616-8B06-02DC74B3F842}"/>
    <cellStyle name="Comma 2 11 5" xfId="7272" xr:uid="{580778C3-91AF-4CE7-9DF7-DAD923284291}"/>
    <cellStyle name="Comma 2 11 6" xfId="7273" xr:uid="{A5AC040C-DACB-4BD4-B63A-5A09AF1BD678}"/>
    <cellStyle name="Comma 2 11 7" xfId="7274" xr:uid="{8EBBCF2E-727F-4215-877D-68F0F02A9C5C}"/>
    <cellStyle name="Comma 2 11 8" xfId="7275" xr:uid="{9EE4B124-689F-4A3A-9718-BEC42EDEC353}"/>
    <cellStyle name="Comma 2 11 9" xfId="7268" xr:uid="{4306DDF8-E632-48D5-9AFB-D77FA0E8B8A7}"/>
    <cellStyle name="Comma 2 12" xfId="7276" xr:uid="{E1E3B17D-A663-4A47-AC2E-9861038AAF25}"/>
    <cellStyle name="Comma 2 12 2" xfId="7277" xr:uid="{A4F994AE-9AB1-440C-AAF3-695E4247F523}"/>
    <cellStyle name="Comma 2 12 3" xfId="7278" xr:uid="{EECC8C95-2D41-4341-A7F0-415F3F51A97B}"/>
    <cellStyle name="Comma 2 12 4" xfId="7279" xr:uid="{574D4178-B286-43EE-BE5E-AE6CA9D4F0EE}"/>
    <cellStyle name="Comma 2 12 5" xfId="7280" xr:uid="{87F4C65D-4402-4637-A4B6-95F01847134A}"/>
    <cellStyle name="Comma 2 12 6" xfId="7281" xr:uid="{49C324B9-E8CB-4287-A876-4F61E9A41852}"/>
    <cellStyle name="Comma 2 12 7" xfId="7282" xr:uid="{FB3C48F4-355D-4CB8-8AD3-C0E52FA3DD55}"/>
    <cellStyle name="Comma 2 12 8" xfId="7283" xr:uid="{662C7F6A-A71B-4BB1-AE18-0E5F49931A4A}"/>
    <cellStyle name="Comma 2 12 9" xfId="7284" xr:uid="{B5A6345A-7416-4FB7-99BC-AFF1E0D476B4}"/>
    <cellStyle name="Comma 2 13" xfId="7285" xr:uid="{E2EC17F4-4B94-4603-9CAC-3495AD786811}"/>
    <cellStyle name="Comma 2 13 2" xfId="7286" xr:uid="{E25376D1-9CA5-41DB-B4F6-59EF12AE579E}"/>
    <cellStyle name="Comma 2 13 3" xfId="7287" xr:uid="{9BF099DB-102C-4EEE-85BA-416E0D65DFB3}"/>
    <cellStyle name="Comma 2 13 4" xfId="7288" xr:uid="{ACF5BCD6-A45D-4CBA-AF0E-532C9F02B555}"/>
    <cellStyle name="Comma 2 13 5" xfId="7289" xr:uid="{C760022A-5427-4E15-992D-BB2B55C89896}"/>
    <cellStyle name="Comma 2 13 6" xfId="7290" xr:uid="{1FB2A4C3-0205-4B45-9C3A-6922B9783E68}"/>
    <cellStyle name="Comma 2 13 7" xfId="7291" xr:uid="{FE495281-6DC3-4E68-B612-2564D60DA528}"/>
    <cellStyle name="Comma 2 13 8" xfId="7292" xr:uid="{6F79A49C-B935-4727-8D63-16A3BA81E7D7}"/>
    <cellStyle name="Comma 2 14" xfId="7293" xr:uid="{218B3742-B1BA-453F-9338-6B119983A0E2}"/>
    <cellStyle name="Comma 2 14 2" xfId="7294" xr:uid="{1B924541-59A2-4BC0-B026-CFBA0FBD5D00}"/>
    <cellStyle name="Comma 2 14 3" xfId="7295" xr:uid="{9A35C75E-5F15-4488-9149-6D25625A33A1}"/>
    <cellStyle name="Comma 2 14 4" xfId="7296" xr:uid="{7C1F4446-59EA-4D91-ADA6-9AA4F64C3D70}"/>
    <cellStyle name="Comma 2 14 5" xfId="7297" xr:uid="{6E7D87E2-9F99-43A5-B18D-C28760BC2D8C}"/>
    <cellStyle name="Comma 2 14 6" xfId="7298" xr:uid="{563CEA22-D347-439D-8E95-9EBE214C2779}"/>
    <cellStyle name="Comma 2 14 7" xfId="7299" xr:uid="{122540FA-18A4-4C6D-9CA5-27240A96C0B9}"/>
    <cellStyle name="Comma 2 14 8" xfId="7300" xr:uid="{7DDBFC5C-68C5-48C9-9013-860C4DC9D1F4}"/>
    <cellStyle name="Comma 2 15" xfId="7301" xr:uid="{E8749881-1400-4676-826A-DAB7CAA44E28}"/>
    <cellStyle name="Comma 2 15 2" xfId="7302" xr:uid="{A9885419-B886-461D-814C-730D9D62A169}"/>
    <cellStyle name="Comma 2 15 3" xfId="7303" xr:uid="{D770FDE7-52DB-4CDB-9D86-5E62583024F9}"/>
    <cellStyle name="Comma 2 15 4" xfId="7304" xr:uid="{540F8BFC-D65B-406C-B048-FCBF99420CFC}"/>
    <cellStyle name="Comma 2 15 5" xfId="7305" xr:uid="{202CCED0-5EEF-4F91-9937-F7E19736FE15}"/>
    <cellStyle name="Comma 2 15 6" xfId="7306" xr:uid="{DD069B8B-0C48-40DE-87EE-394BA780F8C6}"/>
    <cellStyle name="Comma 2 15 7" xfId="7307" xr:uid="{A2A58318-8074-4D33-93C0-33E45C21E649}"/>
    <cellStyle name="Comma 2 15 8" xfId="7308" xr:uid="{77D881BC-A419-458D-A87D-C654C9AC9DB4}"/>
    <cellStyle name="Comma 2 16" xfId="2678" xr:uid="{9739BF0E-6A94-4921-8353-1304DF1CB415}"/>
    <cellStyle name="Comma 2 16 2" xfId="7310" xr:uid="{26C70E83-EA99-4F02-8B09-843B2A868AC4}"/>
    <cellStyle name="Comma 2 16 3" xfId="7311" xr:uid="{32E7158B-8F60-4264-B496-0CEA792F7BF9}"/>
    <cellStyle name="Comma 2 16 4" xfId="7312" xr:uid="{3A900343-48D2-4BEA-AACC-AEF18C112297}"/>
    <cellStyle name="Comma 2 16 5" xfId="7313" xr:uid="{F6D34486-CDD9-4190-AB01-1F6249859CBC}"/>
    <cellStyle name="Comma 2 16 6" xfId="7314" xr:uid="{BCD990FC-3810-4A84-A7BE-A1F3EF5AB3BE}"/>
    <cellStyle name="Comma 2 16 7" xfId="7315" xr:uid="{436C386D-22B0-4E8F-AEDE-E4B93503D274}"/>
    <cellStyle name="Comma 2 16 8" xfId="7316" xr:uid="{4379B959-E370-45A1-995D-D6C5443F2A84}"/>
    <cellStyle name="Comma 2 16 9" xfId="7309" xr:uid="{D68A9D05-6259-4EAF-B41D-EB35A5C5A46B}"/>
    <cellStyle name="Comma 2 17" xfId="7317" xr:uid="{21A3F488-91E9-4628-AD22-779E723EE075}"/>
    <cellStyle name="Comma 2 17 2" xfId="7318" xr:uid="{997BCE9F-EC35-48EB-851A-94FCE517693C}"/>
    <cellStyle name="Comma 2 17 3" xfId="7319" xr:uid="{FF3339C9-2EB4-459D-A09C-1C0639384BA0}"/>
    <cellStyle name="Comma 2 17 4" xfId="7320" xr:uid="{D12AF4C1-1331-4C65-B3A7-2713A7C2A0F5}"/>
    <cellStyle name="Comma 2 17 5" xfId="7321" xr:uid="{8D1DF290-03BB-4783-B1E1-3BD95C39D5C1}"/>
    <cellStyle name="Comma 2 17 6" xfId="7322" xr:uid="{D1BBD880-ED6D-4773-BEDE-5C8950E1B00C}"/>
    <cellStyle name="Comma 2 17 7" xfId="7323" xr:uid="{065319BD-D474-41FC-B0AC-894F0851E113}"/>
    <cellStyle name="Comma 2 17 8" xfId="7324" xr:uid="{5536DBD1-531C-43B5-BC77-AAB3CF67328D}"/>
    <cellStyle name="Comma 2 18" xfId="7325" xr:uid="{A173062E-B686-4829-8CE8-BFFE83A24957}"/>
    <cellStyle name="Comma 2 18 2" xfId="7326" xr:uid="{3FA451BC-88B1-47E6-8439-6694785B83BB}"/>
    <cellStyle name="Comma 2 18 3" xfId="7327" xr:uid="{7739260E-4576-4D1F-B59B-F9C039D588AA}"/>
    <cellStyle name="Comma 2 18 4" xfId="7328" xr:uid="{C674CE8F-4463-48DC-BB52-4D798DDD2913}"/>
    <cellStyle name="Comma 2 18 5" xfId="7329" xr:uid="{CE4A7586-35E0-4B85-BB30-B31C506F5F37}"/>
    <cellStyle name="Comma 2 18 6" xfId="7330" xr:uid="{C50C98DF-1B5F-4408-A2E0-4F0B9F8995F1}"/>
    <cellStyle name="Comma 2 18 7" xfId="7331" xr:uid="{7854DB40-F2BE-480B-906D-325F1B532186}"/>
    <cellStyle name="Comma 2 18 8" xfId="7332" xr:uid="{5381F3F8-CA48-428A-A88B-C1946CD377DC}"/>
    <cellStyle name="Comma 2 19" xfId="7333" xr:uid="{9A821FFC-7EED-40E5-BFBB-AEDD3BA67330}"/>
    <cellStyle name="Comma 2 19 2" xfId="7334" xr:uid="{1EE0D23A-B998-4539-8D3D-60CDF48EB787}"/>
    <cellStyle name="Comma 2 19 3" xfId="7335" xr:uid="{139E5C38-6FFA-4BC8-A4CD-2558123AA29E}"/>
    <cellStyle name="Comma 2 19 4" xfId="7336" xr:uid="{2F47C61B-B698-47FC-BEDE-AED7D5FF3E91}"/>
    <cellStyle name="Comma 2 19 5" xfId="7337" xr:uid="{C2899665-7462-4BD3-BD29-4D145FF74D09}"/>
    <cellStyle name="Comma 2 19 6" xfId="7338" xr:uid="{A61EEB39-1102-4E49-95C8-8F7724263AE2}"/>
    <cellStyle name="Comma 2 19 7" xfId="7339" xr:uid="{E5CBA86E-90C0-4E58-A90B-849C71257180}"/>
    <cellStyle name="Comma 2 19 8" xfId="7340" xr:uid="{8A943871-8A18-4DAF-B5A1-1940DBE53368}"/>
    <cellStyle name="Comma 2 2" xfId="4" xr:uid="{00000000-0005-0000-0000-000003000000}"/>
    <cellStyle name="Comma 2 2 10" xfId="868" xr:uid="{9B04D47A-2426-495B-AAA7-09D21EFF147B}"/>
    <cellStyle name="Comma 2 2 10 10" xfId="7341" xr:uid="{E8297578-2971-4BC5-8A12-A4517677453E}"/>
    <cellStyle name="Comma 2 2 10 11" xfId="7342" xr:uid="{E7B4CD01-5ACC-40FB-AFFB-85B204038609}"/>
    <cellStyle name="Comma 2 2 10 12" xfId="7343" xr:uid="{2E4C90D1-460D-4276-9A2F-3BDB16D9455E}"/>
    <cellStyle name="Comma 2 2 10 2" xfId="7344" xr:uid="{D1C01DE9-F9A6-470C-9A48-4A3BCA4C7B0E}"/>
    <cellStyle name="Comma 2 2 10 2 10" xfId="7345" xr:uid="{D8D21717-9C14-43EC-B8C1-C98250573E96}"/>
    <cellStyle name="Comma 2 2 10 2 11" xfId="7346" xr:uid="{33A25A71-ECA7-4931-BC61-737BF09E83AF}"/>
    <cellStyle name="Comma 2 2 10 2 2" xfId="7347" xr:uid="{FDC9901B-3D63-447E-85B3-2B765B6D6F7A}"/>
    <cellStyle name="Comma 2 2 10 2 2 2" xfId="7348" xr:uid="{2C973B34-1D9D-4038-94A1-6055D17366AD}"/>
    <cellStyle name="Comma 2 2 10 2 2 3" xfId="7349" xr:uid="{1FFDF83D-36BA-470E-818B-82115D0FFE61}"/>
    <cellStyle name="Comma 2 2 10 2 2 4" xfId="7350" xr:uid="{CFF4B7F2-04A0-45EB-A124-72A9AC482695}"/>
    <cellStyle name="Comma 2 2 10 2 2 5" xfId="7351" xr:uid="{B75F0091-A71D-4444-B40C-04BCE1B53C17}"/>
    <cellStyle name="Comma 2 2 10 2 2 6" xfId="7352" xr:uid="{A36C891E-81CC-4B9C-87EC-E2406AEF8627}"/>
    <cellStyle name="Comma 2 2 10 2 2 7" xfId="7353" xr:uid="{E997228B-8246-4A95-8A09-3E83B1908586}"/>
    <cellStyle name="Comma 2 2 10 2 2 8" xfId="7354" xr:uid="{28634D52-6B63-4CDE-9517-6040025E6848}"/>
    <cellStyle name="Comma 2 2 10 2 3" xfId="7355" xr:uid="{54188267-9D64-47DE-A9E7-DABC308BCB93}"/>
    <cellStyle name="Comma 2 2 10 2 3 2" xfId="7356" xr:uid="{52CC232C-8CA8-4AAC-8C78-93670DBE433C}"/>
    <cellStyle name="Comma 2 2 10 2 3 3" xfId="7357" xr:uid="{7FAE0720-8219-4B7C-AD4E-0439D552AA23}"/>
    <cellStyle name="Comma 2 2 10 2 3 4" xfId="7358" xr:uid="{D5265649-434C-4CAA-AACE-AE20E23FFCF5}"/>
    <cellStyle name="Comma 2 2 10 2 3 5" xfId="7359" xr:uid="{228B6186-CA1C-4FC6-A503-432AA22FFD3E}"/>
    <cellStyle name="Comma 2 2 10 2 3 6" xfId="7360" xr:uid="{B820B061-1542-4C07-BA27-FB74D03F8CB2}"/>
    <cellStyle name="Comma 2 2 10 2 3 7" xfId="7361" xr:uid="{ECD45025-C31F-4448-8674-9E6ACECE249D}"/>
    <cellStyle name="Comma 2 2 10 2 3 8" xfId="7362" xr:uid="{25EAC2BB-E9F3-4CCD-9A35-2BF314272D90}"/>
    <cellStyle name="Comma 2 2 10 2 4" xfId="7363" xr:uid="{CF0B5AFD-E493-4C0A-AAC0-3FB27F8A6B61}"/>
    <cellStyle name="Comma 2 2 10 2 4 2" xfId="7364" xr:uid="{E03AF023-3DC4-4C50-9AA1-1F1CDFBA09A2}"/>
    <cellStyle name="Comma 2 2 10 2 4 3" xfId="7365" xr:uid="{8176340A-3CCA-4CEC-9F8A-F93008FAF95A}"/>
    <cellStyle name="Comma 2 2 10 2 4 4" xfId="7366" xr:uid="{9513E6AF-1291-454E-B081-4C4619978AC3}"/>
    <cellStyle name="Comma 2 2 10 2 5" xfId="7367" xr:uid="{88D0DC77-87ED-4510-913A-F78B6051ED1A}"/>
    <cellStyle name="Comma 2 2 10 2 6" xfId="7368" xr:uid="{49125777-884C-4AA3-9FFB-E93C596D9C6F}"/>
    <cellStyle name="Comma 2 2 10 2 7" xfId="7369" xr:uid="{85EA1568-DFDA-4984-90A0-CFEDECC37E5F}"/>
    <cellStyle name="Comma 2 2 10 2 8" xfId="7370" xr:uid="{0BEA3638-B259-4256-81B2-67CCF741DAC1}"/>
    <cellStyle name="Comma 2 2 10 2 9" xfId="7371" xr:uid="{FDB1090F-3E57-45D3-B266-D898DE4836B9}"/>
    <cellStyle name="Comma 2 2 10 3" xfId="7372" xr:uid="{8A48739A-4B79-4D85-B2B3-AFC4C7D12812}"/>
    <cellStyle name="Comma 2 2 10 3 2" xfId="7373" xr:uid="{6DE71A2B-C561-4FC0-9B6A-83C32C3AC875}"/>
    <cellStyle name="Comma 2 2 10 3 3" xfId="7374" xr:uid="{C42028FE-2A31-47FB-82FF-2E4C33A60B40}"/>
    <cellStyle name="Comma 2 2 10 3 4" xfId="7375" xr:uid="{14DF51C2-E8C8-4B77-8D70-4FE3862AE321}"/>
    <cellStyle name="Comma 2 2 10 3 5" xfId="7376" xr:uid="{4162DE42-B316-4175-89D4-268D50E242F0}"/>
    <cellStyle name="Comma 2 2 10 3 6" xfId="7377" xr:uid="{BA735D4E-FFDF-4359-8AF6-353F39B342BC}"/>
    <cellStyle name="Comma 2 2 10 3 7" xfId="7378" xr:uid="{B9F82550-2787-4DC5-8390-87D6F17F0356}"/>
    <cellStyle name="Comma 2 2 10 3 8" xfId="7379" xr:uid="{64FA4430-6A38-4848-9469-82125DFAC1AA}"/>
    <cellStyle name="Comma 2 2 10 4" xfId="7380" xr:uid="{75820463-87C6-458B-A44B-9C09BB3F2934}"/>
    <cellStyle name="Comma 2 2 10 4 2" xfId="7381" xr:uid="{EB411D5D-D530-4F35-AF4F-8D2DC32AAE52}"/>
    <cellStyle name="Comma 2 2 10 4 3" xfId="7382" xr:uid="{9E8434B5-6A11-4117-BD5C-15AFB305EDAF}"/>
    <cellStyle name="Comma 2 2 10 4 4" xfId="7383" xr:uid="{718ACFAA-AC87-4D55-A7B2-3A355B14F800}"/>
    <cellStyle name="Comma 2 2 10 4 5" xfId="7384" xr:uid="{2B104940-93D0-4D36-B856-A64BBAE799A7}"/>
    <cellStyle name="Comma 2 2 10 4 6" xfId="7385" xr:uid="{72A28677-4EB3-4370-8B2C-A8DF62F6810F}"/>
    <cellStyle name="Comma 2 2 10 4 7" xfId="7386" xr:uid="{3CE80FED-7D7C-441D-85E6-092ECD227F70}"/>
    <cellStyle name="Comma 2 2 10 4 8" xfId="7387" xr:uid="{DBE25CA7-E7A4-497C-82CD-AE8FEAEC06F7}"/>
    <cellStyle name="Comma 2 2 10 5" xfId="7388" xr:uid="{7D384121-1DA8-47FD-8EAA-4718BCC6D77C}"/>
    <cellStyle name="Comma 2 2 10 5 2" xfId="7389" xr:uid="{1CE72CBD-1D0A-4FB9-A694-9BC254271F38}"/>
    <cellStyle name="Comma 2 2 10 5 2 2" xfId="7390" xr:uid="{8B840CC6-19CD-4DE3-8102-C43AB222D0EA}"/>
    <cellStyle name="Comma 2 2 10 5 2 3" xfId="7391" xr:uid="{9916AEF8-72E5-43A4-BCA7-B0D3265C6676}"/>
    <cellStyle name="Comma 2 2 10 5 2 4" xfId="7392" xr:uid="{250CBDA0-3A0F-44A1-B600-097CE3D5E4B2}"/>
    <cellStyle name="Comma 2 2 10 5 3" xfId="7393" xr:uid="{4010AD4B-266B-4543-824B-4BB39F17E961}"/>
    <cellStyle name="Comma 2 2 10 5 4" xfId="7394" xr:uid="{E50512A4-42ED-4D5F-9E73-BF32E42FF90B}"/>
    <cellStyle name="Comma 2 2 10 5 5" xfId="7395" xr:uid="{CB7A38E7-4695-41FB-82FA-72FEDDED523A}"/>
    <cellStyle name="Comma 2 2 10 5 6" xfId="7396" xr:uid="{F2B89493-7368-4927-BB5F-ABD296602DE0}"/>
    <cellStyle name="Comma 2 2 10 5 7" xfId="7397" xr:uid="{44B78289-096D-46CA-B1CC-D919451057F8}"/>
    <cellStyle name="Comma 2 2 10 5 8" xfId="7398" xr:uid="{70524107-189C-4DB6-A260-972CE05E9B52}"/>
    <cellStyle name="Comma 2 2 10 5 9" xfId="7399" xr:uid="{043BB273-1E6F-4502-81A5-A3735F06B32E}"/>
    <cellStyle name="Comma 2 2 10 6" xfId="7400" xr:uid="{A4F628D6-CCB3-4FD6-AC84-947D9E55D45E}"/>
    <cellStyle name="Comma 2 2 10 7" xfId="7401" xr:uid="{91D21F8F-9C22-4801-9808-17180730CEBE}"/>
    <cellStyle name="Comma 2 2 10 8" xfId="7402" xr:uid="{4289F20A-4757-4B1C-90D6-F47D25D01ACC}"/>
    <cellStyle name="Comma 2 2 10 9" xfId="7403" xr:uid="{BAF57308-6870-45C1-94A9-D8538F403378}"/>
    <cellStyle name="Comma 2 2 11" xfId="93" xr:uid="{E0F4C210-0726-43FE-A079-40AFC1C124B0}"/>
    <cellStyle name="Comma 2 2 11 2" xfId="879" xr:uid="{683227EB-BD0D-4051-8305-B343F78ADCB7}"/>
    <cellStyle name="Comma 2 2 11 2 2" xfId="7405" xr:uid="{87039B4F-C677-4D66-98A2-4BCB5B4515FD}"/>
    <cellStyle name="Comma 2 2 11 3" xfId="113" xr:uid="{35BAEFA5-D185-4C0E-84D5-FAB1F92C3F9C}"/>
    <cellStyle name="Comma 2 2 11 3 2" xfId="7406" xr:uid="{5A387346-3955-4FF8-8C42-DF3449581A54}"/>
    <cellStyle name="Comma 2 2 11 4" xfId="7407" xr:uid="{D771E085-0FBF-46B5-8EED-772D853A98E8}"/>
    <cellStyle name="Comma 2 2 11 5" xfId="7408" xr:uid="{91BC2B43-EB56-46EE-86D5-5CF06660C461}"/>
    <cellStyle name="Comma 2 2 11 6" xfId="7409" xr:uid="{83C48EAD-9BCC-4699-89E8-05A42E2C8A91}"/>
    <cellStyle name="Comma 2 2 11 7" xfId="7410" xr:uid="{8F36B10F-E421-4CA8-93A7-2A4792C788AB}"/>
    <cellStyle name="Comma 2 2 11 8" xfId="7411" xr:uid="{28D6443A-B2DA-472C-BB68-18570BF7CE32}"/>
    <cellStyle name="Comma 2 2 11 9" xfId="7404" xr:uid="{7ABBCF3C-B2F0-4717-B79E-6DB90B847EFD}"/>
    <cellStyle name="Comma 2 2 12" xfId="7412" xr:uid="{5CBF99D0-7F26-42B7-A07C-0EBFB8F5CF0D}"/>
    <cellStyle name="Comma 2 2 12 10" xfId="7413" xr:uid="{DD601662-75B3-45DE-8478-E5C7C8E15436}"/>
    <cellStyle name="Comma 2 2 12 2" xfId="7414" xr:uid="{59462AE9-64D8-4FA0-BEDE-5BBAA8E29B2D}"/>
    <cellStyle name="Comma 2 2 12 2 2" xfId="7415" xr:uid="{A6C8CFE6-AE6B-4921-9078-B30F259FCCAF}"/>
    <cellStyle name="Comma 2 2 12 2 2 2" xfId="7416" xr:uid="{9A2E1815-9872-4018-9420-ADC8562AD71E}"/>
    <cellStyle name="Comma 2 2 12 2 2 3" xfId="7417" xr:uid="{C44FB6CE-69F8-4700-AFC6-6BD6FD2FC44E}"/>
    <cellStyle name="Comma 2 2 12 2 2 4" xfId="7418" xr:uid="{FD734AC7-BCDE-4D7D-9E87-680F67DDEB95}"/>
    <cellStyle name="Comma 2 2 12 2 3" xfId="7419" xr:uid="{4D9657E7-240A-47B3-AD3B-E1CC1BB161A8}"/>
    <cellStyle name="Comma 2 2 12 2 4" xfId="7420" xr:uid="{06D7DA0B-4BFA-45C3-B553-D5857D2AEE05}"/>
    <cellStyle name="Comma 2 2 12 2 5" xfId="7421" xr:uid="{474EAF8D-1E00-4CB1-BD34-65479160BB67}"/>
    <cellStyle name="Comma 2 2 12 2 6" xfId="7422" xr:uid="{F2B33169-FD85-4129-8AFF-1736580376A2}"/>
    <cellStyle name="Comma 2 2 12 2 7" xfId="7423" xr:uid="{8250528B-713A-45D6-B775-3CF9D8C2D1AE}"/>
    <cellStyle name="Comma 2 2 12 2 8" xfId="7424" xr:uid="{B2A07B68-CC4D-40C5-9400-5412CE7D8228}"/>
    <cellStyle name="Comma 2 2 12 2 9" xfId="7425" xr:uid="{DFA91E57-4826-4C0B-90DA-D95D4D4A70FE}"/>
    <cellStyle name="Comma 2 2 12 3" xfId="7426" xr:uid="{DF1839A3-BA38-40C4-953C-D86417FEDC5F}"/>
    <cellStyle name="Comma 2 2 12 3 2" xfId="7427" xr:uid="{36C73CF9-90A7-48B6-B07D-11A779156D58}"/>
    <cellStyle name="Comma 2 2 12 3 2 2" xfId="7428" xr:uid="{02F924F4-AFFD-4C4A-B1C5-CECED3829D9E}"/>
    <cellStyle name="Comma 2 2 12 3 2 3" xfId="7429" xr:uid="{716B6D57-B4D7-47A1-9CB3-DEA106C1636E}"/>
    <cellStyle name="Comma 2 2 12 3 2 4" xfId="7430" xr:uid="{8BF79C29-AF83-446D-98A6-A193CA33A160}"/>
    <cellStyle name="Comma 2 2 12 3 3" xfId="7431" xr:uid="{C4612FF9-E709-4CD9-89B4-6E68223E0D26}"/>
    <cellStyle name="Comma 2 2 12 3 4" xfId="7432" xr:uid="{BCE47D16-456B-4A21-BD47-A63B3223D1F9}"/>
    <cellStyle name="Comma 2 2 12 3 5" xfId="7433" xr:uid="{761387A5-C949-494A-BE7D-CF21B109C181}"/>
    <cellStyle name="Comma 2 2 12 3 6" xfId="7434" xr:uid="{973DF636-6DCF-44F0-A623-4512653411F7}"/>
    <cellStyle name="Comma 2 2 12 3 7" xfId="7435" xr:uid="{788207B5-CB8B-4E71-AF50-2FF42B650C1D}"/>
    <cellStyle name="Comma 2 2 12 3 8" xfId="7436" xr:uid="{233DE38C-672C-45BC-945A-2F3D0D15BB1D}"/>
    <cellStyle name="Comma 2 2 12 3 9" xfId="7437" xr:uid="{810FE7AA-D6B0-4F2D-8EB1-8EB832915C55}"/>
    <cellStyle name="Comma 2 2 12 4" xfId="7438" xr:uid="{340BAFB6-0AAD-47C8-B42B-1FC024E6B28E}"/>
    <cellStyle name="Comma 2 2 12 5" xfId="7439" xr:uid="{4D6671D6-16E9-4FAC-B353-F01752B77AE8}"/>
    <cellStyle name="Comma 2 2 12 6" xfId="7440" xr:uid="{9A318F10-27F4-4EC3-9517-CF9392562CD1}"/>
    <cellStyle name="Comma 2 2 12 7" xfId="7441" xr:uid="{4E821D15-91DB-4B6E-A9DB-B764B83A558B}"/>
    <cellStyle name="Comma 2 2 12 8" xfId="7442" xr:uid="{B72B8E2E-5F7B-46FB-828C-298839C82E8F}"/>
    <cellStyle name="Comma 2 2 12 9" xfId="7443" xr:uid="{577FF9B3-9C8C-4994-A7DD-DAD3B2ED78A9}"/>
    <cellStyle name="Comma 2 2 13" xfId="7444" xr:uid="{3AFDF4C7-6528-4B2D-8405-C8936A4E5310}"/>
    <cellStyle name="Comma 2 2 13 2" xfId="7445" xr:uid="{83C1143E-AC67-4033-B992-658A280AF70A}"/>
    <cellStyle name="Comma 2 2 13 2 2" xfId="7446" xr:uid="{B1295E73-81EB-44FE-90D5-14EB699F3175}"/>
    <cellStyle name="Comma 2 2 13 2 3" xfId="7447" xr:uid="{9D6C46F1-B632-4185-880D-79AF6A425DC9}"/>
    <cellStyle name="Comma 2 2 13 2 4" xfId="7448" xr:uid="{949C9321-CCE1-4870-8F11-17B4CC984E44}"/>
    <cellStyle name="Comma 2 2 13 3" xfId="7449" xr:uid="{BEEE2D2A-7BE0-4E1A-B238-ACE89D626B73}"/>
    <cellStyle name="Comma 2 2 13 4" xfId="7450" xr:uid="{79709CCA-87E9-4E55-B9DD-8F7FFFA2F4AD}"/>
    <cellStyle name="Comma 2 2 13 5" xfId="7451" xr:uid="{801FF19D-1240-4068-8D2C-29CBE2A785B4}"/>
    <cellStyle name="Comma 2 2 13 6" xfId="7452" xr:uid="{F071E6DB-D11E-4639-832A-4390F885DFFF}"/>
    <cellStyle name="Comma 2 2 13 7" xfId="7453" xr:uid="{F975CEE4-57F2-474E-B3D0-85EF22256DC4}"/>
    <cellStyle name="Comma 2 2 13 8" xfId="7454" xr:uid="{A04EA3CC-A578-4B41-B939-C60B71340555}"/>
    <cellStyle name="Comma 2 2 13 9" xfId="7455" xr:uid="{D992DE61-13E1-4F83-B806-47C333DCD7B3}"/>
    <cellStyle name="Comma 2 2 14" xfId="7456" xr:uid="{4B20F540-237A-410A-9A33-BAEC50A3919C}"/>
    <cellStyle name="Comma 2 2 14 2" xfId="7457" xr:uid="{CB895B52-771B-48A8-A23C-AC7CD65DEEA1}"/>
    <cellStyle name="Comma 2 2 14 3" xfId="7458" xr:uid="{C3ED59D9-0EFD-407C-B30F-F053CC0F61A0}"/>
    <cellStyle name="Comma 2 2 14 4" xfId="7459" xr:uid="{4B3D09C6-648E-4F6C-BC60-4EA493841582}"/>
    <cellStyle name="Comma 2 2 14 5" xfId="7460" xr:uid="{F49778F3-2110-450A-970B-2D88C0545512}"/>
    <cellStyle name="Comma 2 2 14 6" xfId="7461" xr:uid="{937DDC18-F205-4652-8F30-D065342B81A7}"/>
    <cellStyle name="Comma 2 2 14 7" xfId="7462" xr:uid="{CD744C03-C311-4D53-9F82-038183079161}"/>
    <cellStyle name="Comma 2 2 14 8" xfId="7463" xr:uid="{2DCA8068-5887-4F3B-AF01-923FA6497211}"/>
    <cellStyle name="Comma 2 2 15" xfId="7464" xr:uid="{94250546-3FFA-49F7-B56D-E65520C846FE}"/>
    <cellStyle name="Comma 2 2 15 2" xfId="7465" xr:uid="{0CEB56E3-5BA9-473C-8107-597DC783A39D}"/>
    <cellStyle name="Comma 2 2 15 3" xfId="7466" xr:uid="{E8DE07EF-91DE-4238-8FC2-605942D617AA}"/>
    <cellStyle name="Comma 2 2 15 4" xfId="7467" xr:uid="{4EFF94FE-E638-41A5-A33E-323E8D5140E9}"/>
    <cellStyle name="Comma 2 2 16" xfId="7468" xr:uid="{2F7527D9-AE81-4747-A3E4-745D720FBBC2}"/>
    <cellStyle name="Comma 2 2 16 2" xfId="7469" xr:uid="{FE773808-024C-47E6-9FB9-DAD5A68B6018}"/>
    <cellStyle name="Comma 2 2 16 3" xfId="7470" xr:uid="{FC621B65-0C8F-4A15-94B6-4E50D3E3C9F4}"/>
    <cellStyle name="Comma 2 2 17" xfId="7471" xr:uid="{1DA50B08-3ADF-4312-8AF7-721C2A3A50B9}"/>
    <cellStyle name="Comma 2 2 18" xfId="7472" xr:uid="{0101D8E6-2782-4824-BBC6-1AE8E7FF508D}"/>
    <cellStyle name="Comma 2 2 19" xfId="7473" xr:uid="{91C4B9DA-A096-43C6-82D7-DB3FB640F935}"/>
    <cellStyle name="Comma 2 2 2" xfId="305" xr:uid="{E0BDF86D-5599-4A45-8A8D-54FD4EB04F6E}"/>
    <cellStyle name="Comma 2 2 2 10" xfId="7475" xr:uid="{9052D467-0101-46B3-89E7-B023AB7033A9}"/>
    <cellStyle name="Comma 2 2 2 10 10" xfId="7476" xr:uid="{D4DC0DAE-D029-4AB6-BA56-777AC3DE9256}"/>
    <cellStyle name="Comma 2 2 2 10 11" xfId="7477" xr:uid="{997C656D-904C-4956-8471-F60D9B13F191}"/>
    <cellStyle name="Comma 2 2 2 10 12" xfId="7478" xr:uid="{82C1FDDC-F7ED-4176-9B41-46A3A15B3BA2}"/>
    <cellStyle name="Comma 2 2 2 10 13" xfId="7479" xr:uid="{75803CEF-159D-43ED-9C0A-FEBBE1133218}"/>
    <cellStyle name="Comma 2 2 2 10 2" xfId="7480" xr:uid="{E805A5C7-C450-4144-AFE5-AD6B0CFC2C72}"/>
    <cellStyle name="Comma 2 2 2 10 2 10" xfId="7481" xr:uid="{46ABAA48-83F6-4846-8278-91B61438BCE0}"/>
    <cellStyle name="Comma 2 2 2 10 2 2" xfId="7482" xr:uid="{3A323DEC-88C5-40AB-B049-41186CD9B760}"/>
    <cellStyle name="Comma 2 2 2 10 2 2 2" xfId="7483" xr:uid="{97295784-3D75-430E-A8E8-3FA46E3F7D80}"/>
    <cellStyle name="Comma 2 2 2 10 2 2 2 2" xfId="7484" xr:uid="{7005C013-AF58-4EA6-A70E-0E1297449E56}"/>
    <cellStyle name="Comma 2 2 2 10 2 2 2 3" xfId="7485" xr:uid="{0B5E7455-C14F-4C0A-8F93-9E23B6102FC2}"/>
    <cellStyle name="Comma 2 2 2 10 2 2 2 4" xfId="7486" xr:uid="{AC9C7914-E835-4E91-920E-E180E984B663}"/>
    <cellStyle name="Comma 2 2 2 10 2 2 3" xfId="7487" xr:uid="{09FFD1E3-E048-4D9F-92C1-2BA653B270E2}"/>
    <cellStyle name="Comma 2 2 2 10 2 2 4" xfId="7488" xr:uid="{9C723BEC-04BD-45C4-A70E-68C575DA3C23}"/>
    <cellStyle name="Comma 2 2 2 10 2 2 5" xfId="7489" xr:uid="{A8E9DBF9-B006-4BED-A65E-27AF5170B27C}"/>
    <cellStyle name="Comma 2 2 2 10 2 2 6" xfId="7490" xr:uid="{6EEECA99-EB24-4DCD-855F-38C038FE5A08}"/>
    <cellStyle name="Comma 2 2 2 10 2 2 7" xfId="7491" xr:uid="{4007AB49-A5AA-4EDF-A3F9-C64362D82A1C}"/>
    <cellStyle name="Comma 2 2 2 10 2 2 8" xfId="7492" xr:uid="{1A998642-D21D-4E0D-B875-4B1F5BCEBF42}"/>
    <cellStyle name="Comma 2 2 2 10 2 2 9" xfId="7493" xr:uid="{B4B213BB-4F9E-4A24-8284-19A1B523546E}"/>
    <cellStyle name="Comma 2 2 2 10 2 3" xfId="7494" xr:uid="{E50EFEBA-DA31-422D-9247-C6C17B2C6EAA}"/>
    <cellStyle name="Comma 2 2 2 10 2 3 2" xfId="7495" xr:uid="{EC954962-2DE8-44FD-9D1A-2F7E9990F179}"/>
    <cellStyle name="Comma 2 2 2 10 2 3 2 2" xfId="7496" xr:uid="{185A1044-F727-497B-A34A-2C544688BC6B}"/>
    <cellStyle name="Comma 2 2 2 10 2 3 2 3" xfId="7497" xr:uid="{B31C945E-3642-428D-8D3E-0380B898F0AB}"/>
    <cellStyle name="Comma 2 2 2 10 2 3 2 4" xfId="7498" xr:uid="{D97BD2FE-A86B-4980-8BCD-B255A1189841}"/>
    <cellStyle name="Comma 2 2 2 10 2 3 3" xfId="7499" xr:uid="{1496383A-0B0F-4385-9308-7F784FDCA25C}"/>
    <cellStyle name="Comma 2 2 2 10 2 3 4" xfId="7500" xr:uid="{540C88FE-8ACC-40C1-A792-4A54EE48D723}"/>
    <cellStyle name="Comma 2 2 2 10 2 3 5" xfId="7501" xr:uid="{A21DE22A-0B58-4DD4-AA44-77A4F3556DE6}"/>
    <cellStyle name="Comma 2 2 2 10 2 3 6" xfId="7502" xr:uid="{5F08E1B5-EF7E-45DB-A908-1A54C5FB03D3}"/>
    <cellStyle name="Comma 2 2 2 10 2 3 7" xfId="7503" xr:uid="{8F7E53CA-7FE4-405C-B7F5-8E646A1923A5}"/>
    <cellStyle name="Comma 2 2 2 10 2 3 8" xfId="7504" xr:uid="{790E0C8D-BD59-4CB3-9E77-27EE4E4A1E8C}"/>
    <cellStyle name="Comma 2 2 2 10 2 3 9" xfId="7505" xr:uid="{629F5DD2-B112-4882-AE2C-5F836EBE225C}"/>
    <cellStyle name="Comma 2 2 2 10 2 4" xfId="7506" xr:uid="{8C34465B-660E-4690-9385-739FF4A9E27C}"/>
    <cellStyle name="Comma 2 2 2 10 2 5" xfId="7507" xr:uid="{371B0EB6-C0CF-41F3-A99B-215A07E9E14B}"/>
    <cellStyle name="Comma 2 2 2 10 2 6" xfId="7508" xr:uid="{6071E99A-78FD-48BC-ABFF-0E28EBDEE1E4}"/>
    <cellStyle name="Comma 2 2 2 10 2 7" xfId="7509" xr:uid="{3685A40C-2142-43A6-A242-ADC4FB296529}"/>
    <cellStyle name="Comma 2 2 2 10 2 8" xfId="7510" xr:uid="{314D9643-79B2-49D0-A44C-02E68B489F83}"/>
    <cellStyle name="Comma 2 2 2 10 2 9" xfId="7511" xr:uid="{B1A39B61-6B52-452C-9F76-DDB53AAFD01B}"/>
    <cellStyle name="Comma 2 2 2 10 3" xfId="7512" xr:uid="{423D961F-7C8E-413F-8715-0D05ED465E2E}"/>
    <cellStyle name="Comma 2 2 2 10 3 2" xfId="7513" xr:uid="{02D8C4D4-5EAD-4D40-9ECA-A725D80B944F}"/>
    <cellStyle name="Comma 2 2 2 10 3 2 2" xfId="7514" xr:uid="{BABF11FC-2F4D-4983-811F-159C2D5080CD}"/>
    <cellStyle name="Comma 2 2 2 10 3 2 3" xfId="7515" xr:uid="{0516AB67-2923-46FE-80B1-D8DE1E3B3742}"/>
    <cellStyle name="Comma 2 2 2 10 3 2 4" xfId="7516" xr:uid="{62F93154-ECE3-40C0-8CF3-B371F557CEC6}"/>
    <cellStyle name="Comma 2 2 2 10 3 3" xfId="7517" xr:uid="{D09A1775-DA43-4387-8BA2-F0872D625985}"/>
    <cellStyle name="Comma 2 2 2 10 3 4" xfId="7518" xr:uid="{BFCD78DF-7765-4F4A-86B0-A292FC06DAF6}"/>
    <cellStyle name="Comma 2 2 2 10 3 5" xfId="7519" xr:uid="{4C1372BC-8F08-476E-B0F4-12AB3FE02F51}"/>
    <cellStyle name="Comma 2 2 2 10 3 6" xfId="7520" xr:uid="{8BFEDF17-75DE-4BE0-8B95-85C2C386AF7D}"/>
    <cellStyle name="Comma 2 2 2 10 3 7" xfId="7521" xr:uid="{A4715818-E47C-40AA-8B5B-1B5DF7DAACB2}"/>
    <cellStyle name="Comma 2 2 2 10 3 8" xfId="7522" xr:uid="{23FF4BE7-3539-4488-B864-89141DDEA86F}"/>
    <cellStyle name="Comma 2 2 2 10 3 9" xfId="7523" xr:uid="{F4FD3879-F3AF-4574-90F6-9552D2FB4CF9}"/>
    <cellStyle name="Comma 2 2 2 10 4" xfId="7524" xr:uid="{1B73B945-B78B-4CD0-B7C9-C0773649FC86}"/>
    <cellStyle name="Comma 2 2 2 10 4 2" xfId="7525" xr:uid="{DDDB758D-9A82-4DA9-9A1B-EEBCC7E6264C}"/>
    <cellStyle name="Comma 2 2 2 10 4 2 2" xfId="7526" xr:uid="{1FF5CF7E-EFC8-4184-B527-00548E5FB2B1}"/>
    <cellStyle name="Comma 2 2 2 10 4 2 3" xfId="7527" xr:uid="{56C3459C-52EB-403B-A180-4B7ECE4D4D3A}"/>
    <cellStyle name="Comma 2 2 2 10 4 2 4" xfId="7528" xr:uid="{35DAACDE-2E8F-4B04-8B63-1287A8413BC5}"/>
    <cellStyle name="Comma 2 2 2 10 4 3" xfId="7529" xr:uid="{17E4CD58-03E6-4066-814D-B3E34657F9A2}"/>
    <cellStyle name="Comma 2 2 2 10 4 4" xfId="7530" xr:uid="{E3A25067-4A0C-4B93-AC50-6135BD3D1F26}"/>
    <cellStyle name="Comma 2 2 2 10 4 5" xfId="7531" xr:uid="{3D7FD189-632E-461C-8D5D-045AA216E3B5}"/>
    <cellStyle name="Comma 2 2 2 10 4 6" xfId="7532" xr:uid="{F9FFC7A4-4B64-41D3-A4CB-A955D35DA933}"/>
    <cellStyle name="Comma 2 2 2 10 4 7" xfId="7533" xr:uid="{E7E96B8E-84C4-4868-8A0D-BE06E3C09521}"/>
    <cellStyle name="Comma 2 2 2 10 4 8" xfId="7534" xr:uid="{A1C30385-0F60-449C-A14D-3B69E03A6E33}"/>
    <cellStyle name="Comma 2 2 2 10 4 9" xfId="7535" xr:uid="{6C46B728-6E94-47EC-821F-380703E706B8}"/>
    <cellStyle name="Comma 2 2 2 10 5" xfId="7536" xr:uid="{A829C0AB-79C1-45D3-BDCE-8B4783D95BB6}"/>
    <cellStyle name="Comma 2 2 2 10 5 2" xfId="7537" xr:uid="{A71CE809-513E-491C-9C3D-7A2CAB970E69}"/>
    <cellStyle name="Comma 2 2 2 10 5 3" xfId="7538" xr:uid="{A7D8457C-2B84-4700-BC10-130C787034FD}"/>
    <cellStyle name="Comma 2 2 2 10 5 4" xfId="7539" xr:uid="{7C522420-C10B-47C7-893E-2FF8B2989C34}"/>
    <cellStyle name="Comma 2 2 2 10 5 5" xfId="7540" xr:uid="{84D85276-85D4-40B1-989D-03F8A8C64B9F}"/>
    <cellStyle name="Comma 2 2 2 10 5 6" xfId="7541" xr:uid="{1F8F9041-42A3-43DF-8883-A44C28288DC0}"/>
    <cellStyle name="Comma 2 2 2 10 5 7" xfId="7542" xr:uid="{3DFD5A63-5775-419F-B21F-C04BEB8D0A6E}"/>
    <cellStyle name="Comma 2 2 2 10 5 8" xfId="7543" xr:uid="{D9917439-6B29-4FCF-97EB-89147FFD6A54}"/>
    <cellStyle name="Comma 2 2 2 10 6" xfId="7544" xr:uid="{B4D14665-AE83-40C5-94A7-CF86090C980C}"/>
    <cellStyle name="Comma 2 2 2 10 6 2" xfId="7545" xr:uid="{ADC2735E-1948-4E7F-86C7-0F53E924A081}"/>
    <cellStyle name="Comma 2 2 2 10 6 3" xfId="7546" xr:uid="{8D6278D8-9473-4D45-8549-194C82522155}"/>
    <cellStyle name="Comma 2 2 2 10 6 4" xfId="7547" xr:uid="{D7C37407-6B1C-4733-9472-5F324FD1899F}"/>
    <cellStyle name="Comma 2 2 2 10 7" xfId="7548" xr:uid="{02920320-A2B6-49D7-8B42-D033DF6B490C}"/>
    <cellStyle name="Comma 2 2 2 10 8" xfId="7549" xr:uid="{2FD82A7F-3E20-43EB-B49B-3784EFFD3DF6}"/>
    <cellStyle name="Comma 2 2 2 10 9" xfId="7550" xr:uid="{39ACE4CB-11BA-4021-B3E0-5D6383E51F68}"/>
    <cellStyle name="Comma 2 2 2 11" xfId="7551" xr:uid="{A5D74925-02DC-4E64-8B3E-57FF7918FF32}"/>
    <cellStyle name="Comma 2 2 2 11 2" xfId="7552" xr:uid="{AF113D13-696F-4B6E-84E7-567222DB48FD}"/>
    <cellStyle name="Comma 2 2 2 11 2 2" xfId="7553" xr:uid="{EAFCFDD3-7CC7-4474-9901-E57C6EA3D4D0}"/>
    <cellStyle name="Comma 2 2 2 11 2 3" xfId="7554" xr:uid="{2DCC1A8F-7F96-41FC-9C1A-0D8BD5AE3611}"/>
    <cellStyle name="Comma 2 2 2 11 2 4" xfId="7555" xr:uid="{74FFA16A-DDA6-4295-9FFC-BFF4374B63B3}"/>
    <cellStyle name="Comma 2 2 2 11 3" xfId="7556" xr:uid="{A5DB9BB3-CF57-4502-84AB-AD2454498671}"/>
    <cellStyle name="Comma 2 2 2 11 4" xfId="7557" xr:uid="{0B029937-C75E-4FB5-A2E9-172F56167FB2}"/>
    <cellStyle name="Comma 2 2 2 11 5" xfId="7558" xr:uid="{EE383A74-60A4-4DF6-8877-98AEF1611C4A}"/>
    <cellStyle name="Comma 2 2 2 11 6" xfId="7559" xr:uid="{9408061D-A6D6-4D5F-89D9-8B1F9E63F39E}"/>
    <cellStyle name="Comma 2 2 2 11 7" xfId="7560" xr:uid="{E1CA1102-5E99-4614-9C38-64BDAE9314AA}"/>
    <cellStyle name="Comma 2 2 2 11 8" xfId="7561" xr:uid="{3E231082-57B5-433F-AAEB-2B5BEA4F55ED}"/>
    <cellStyle name="Comma 2 2 2 11 9" xfId="7562" xr:uid="{E9DE6E43-1EEF-4947-AA81-8D18A9A6C233}"/>
    <cellStyle name="Comma 2 2 2 12" xfId="7563" xr:uid="{DDEFFB9F-B095-4231-9CE3-6EF6FC76973C}"/>
    <cellStyle name="Comma 2 2 2 12 10" xfId="7564" xr:uid="{990E9EDE-15B3-4B03-9391-C85F6A33C123}"/>
    <cellStyle name="Comma 2 2 2 12 11" xfId="7565" xr:uid="{6DB61C9A-8D21-4E3D-A4C3-8398D45FC158}"/>
    <cellStyle name="Comma 2 2 2 12 2" xfId="7566" xr:uid="{364F5B54-895D-4F9D-9C85-1219B75F4EA7}"/>
    <cellStyle name="Comma 2 2 2 12 2 2" xfId="7567" xr:uid="{644DC1E3-C160-43FC-82FD-E757ECB6CCA5}"/>
    <cellStyle name="Comma 2 2 2 12 2 3" xfId="7568" xr:uid="{F599EA72-2F70-4FF7-A62E-E2D4D515FE26}"/>
    <cellStyle name="Comma 2 2 2 12 2 4" xfId="7569" xr:uid="{25560B0B-497F-4513-8311-06366430F79B}"/>
    <cellStyle name="Comma 2 2 2 12 2 5" xfId="7570" xr:uid="{BA9CE0D8-79F0-430B-BF28-28376B9CB380}"/>
    <cellStyle name="Comma 2 2 2 12 2 6" xfId="7571" xr:uid="{793648BE-30EC-472C-A192-C5AD5DA41146}"/>
    <cellStyle name="Comma 2 2 2 12 2 7" xfId="7572" xr:uid="{0F889C01-BB97-4A2B-8D0E-E8042ADBBE1A}"/>
    <cellStyle name="Comma 2 2 2 12 2 8" xfId="7573" xr:uid="{71F80F65-3399-478B-86A2-958F6076C11B}"/>
    <cellStyle name="Comma 2 2 2 12 3" xfId="7574" xr:uid="{D4000191-8EBF-4F85-A49A-939A5A988482}"/>
    <cellStyle name="Comma 2 2 2 12 3 2" xfId="7575" xr:uid="{7A60A3B7-F5AA-40A4-B4BA-72B16CA071E2}"/>
    <cellStyle name="Comma 2 2 2 12 3 3" xfId="7576" xr:uid="{96323530-65FB-4E93-A2F7-0F6231BB578C}"/>
    <cellStyle name="Comma 2 2 2 12 3 4" xfId="7577" xr:uid="{F192D675-97C0-4392-BFBD-658539ED5D0E}"/>
    <cellStyle name="Comma 2 2 2 12 3 5" xfId="7578" xr:uid="{EEAE2A94-0E21-41BC-8727-F80FF6D80C92}"/>
    <cellStyle name="Comma 2 2 2 12 3 6" xfId="7579" xr:uid="{6CC25989-F42C-4DDE-B34F-5AD66C867644}"/>
    <cellStyle name="Comma 2 2 2 12 3 7" xfId="7580" xr:uid="{2B393E72-AEC8-4453-8C99-0FAAB4A295E2}"/>
    <cellStyle name="Comma 2 2 2 12 3 8" xfId="7581" xr:uid="{175B4FDD-C332-4E24-AAF9-8B76FFFCF988}"/>
    <cellStyle name="Comma 2 2 2 12 4" xfId="7582" xr:uid="{0A905CBA-82E2-463C-8DAE-E234EABA52AE}"/>
    <cellStyle name="Comma 2 2 2 12 4 2" xfId="7583" xr:uid="{67A1A2B2-8D69-4BEF-A7CE-5402A03439F4}"/>
    <cellStyle name="Comma 2 2 2 12 4 3" xfId="7584" xr:uid="{8E6004DF-80A8-4DCD-9A49-45331B3A5D94}"/>
    <cellStyle name="Comma 2 2 2 12 4 4" xfId="7585" xr:uid="{F843AF4A-96A9-4518-8871-752920043809}"/>
    <cellStyle name="Comma 2 2 2 12 5" xfId="7586" xr:uid="{87F7D11D-8D54-4C6E-AA32-252C10EA84A0}"/>
    <cellStyle name="Comma 2 2 2 12 6" xfId="7587" xr:uid="{714B55E9-1950-4FAE-AEC4-9A185A78E2D7}"/>
    <cellStyle name="Comma 2 2 2 12 7" xfId="7588" xr:uid="{429A1BCB-F725-4D4B-90B9-A3A360F9CB77}"/>
    <cellStyle name="Comma 2 2 2 12 8" xfId="7589" xr:uid="{ABCAAE3A-51FD-440E-B1AC-C89F21B38977}"/>
    <cellStyle name="Comma 2 2 2 12 9" xfId="7590" xr:uid="{868B3A79-D83E-4423-AF92-392D7CCA2539}"/>
    <cellStyle name="Comma 2 2 2 13" xfId="7591" xr:uid="{6ACD7D7B-1DE4-4E89-A782-586B11EBBD5E}"/>
    <cellStyle name="Comma 2 2 2 13 2" xfId="7592" xr:uid="{99B29A36-8CC3-43C1-AF71-CB52A68FFF81}"/>
    <cellStyle name="Comma 2 2 2 13 3" xfId="7593" xr:uid="{A880DBE3-2FF5-4AC6-90D6-C11B3CC246AE}"/>
    <cellStyle name="Comma 2 2 2 13 4" xfId="7594" xr:uid="{D56C839F-4452-46CF-BDF3-25E32D510D6F}"/>
    <cellStyle name="Comma 2 2 2 13 5" xfId="7595" xr:uid="{8849571E-9909-40F5-A862-8166A4BC51B4}"/>
    <cellStyle name="Comma 2 2 2 13 6" xfId="7596" xr:uid="{DA08DAFA-5770-4AE7-AC11-3F766EED0A04}"/>
    <cellStyle name="Comma 2 2 2 13 7" xfId="7597" xr:uid="{4515E7CE-6C7A-4978-9A31-203109975F38}"/>
    <cellStyle name="Comma 2 2 2 13 8" xfId="7598" xr:uid="{9421A87C-5A28-4BB3-A620-D081FED397DC}"/>
    <cellStyle name="Comma 2 2 2 14" xfId="7599" xr:uid="{0182E08B-A0F4-4B94-89CC-1A90A321C275}"/>
    <cellStyle name="Comma 2 2 2 14 2" xfId="7600" xr:uid="{8BFD1F7B-15C7-4C5F-B608-376B70C4126F}"/>
    <cellStyle name="Comma 2 2 2 14 2 2" xfId="7601" xr:uid="{2E733673-B56C-4FC1-A6B1-261C019C3A86}"/>
    <cellStyle name="Comma 2 2 2 14 2 3" xfId="7602" xr:uid="{3A1576A9-19F5-4339-93DB-CD525E8397BA}"/>
    <cellStyle name="Comma 2 2 2 14 2 4" xfId="7603" xr:uid="{6A35B90F-0A80-48B7-98CD-0F4D47F4CBB0}"/>
    <cellStyle name="Comma 2 2 2 14 3" xfId="7604" xr:uid="{FE7F3319-3353-4F3F-857D-8699867833BE}"/>
    <cellStyle name="Comma 2 2 2 14 4" xfId="7605" xr:uid="{F690B0B4-4338-4126-9A2B-66640CB66C2C}"/>
    <cellStyle name="Comma 2 2 2 14 5" xfId="7606" xr:uid="{C6B60184-13E2-4AA1-BD4F-E0948D757ECD}"/>
    <cellStyle name="Comma 2 2 2 14 6" xfId="7607" xr:uid="{8BE395E4-FE7F-4020-8A6E-B6C8E57C7797}"/>
    <cellStyle name="Comma 2 2 2 14 7" xfId="7608" xr:uid="{312311F0-A189-40F9-B0E9-7A654FE8AABD}"/>
    <cellStyle name="Comma 2 2 2 14 8" xfId="7609" xr:uid="{9048FA5F-78F9-4DD3-A08D-E008CF345D83}"/>
    <cellStyle name="Comma 2 2 2 14 9" xfId="7610" xr:uid="{3A9DE3C1-1236-47DA-832E-7F2050FEDF8C}"/>
    <cellStyle name="Comma 2 2 2 15" xfId="7611" xr:uid="{F3EA7EF3-545D-4C8C-9E47-2B83E33DF596}"/>
    <cellStyle name="Comma 2 2 2 16" xfId="7612" xr:uid="{F20DF3C9-18BE-4F39-9239-81FF1B6228B7}"/>
    <cellStyle name="Comma 2 2 2 17" xfId="7613" xr:uid="{3F6D7E23-AC59-4F7B-8323-D44605207D41}"/>
    <cellStyle name="Comma 2 2 2 18" xfId="7614" xr:uid="{0BD18E91-9D2C-4D68-A695-26482F857B27}"/>
    <cellStyle name="Comma 2 2 2 19" xfId="7615" xr:uid="{225A9548-D88D-4582-B814-471968E0B96E}"/>
    <cellStyle name="Comma 2 2 2 2" xfId="386" xr:uid="{CC482DFD-8B55-4E78-ACEB-306AFD614D93}"/>
    <cellStyle name="Comma 2 2 2 2 10" xfId="7617" xr:uid="{605B784D-A339-482C-A37D-20FBE2E0EFFE}"/>
    <cellStyle name="Comma 2 2 2 2 10 2" xfId="7618" xr:uid="{20AECB4E-43E0-4843-9E9E-E476480CD9E5}"/>
    <cellStyle name="Comma 2 2 2 2 10 3" xfId="7619" xr:uid="{937378D7-C093-44BD-BD9C-034D3639EEA3}"/>
    <cellStyle name="Comma 2 2 2 2 10 4" xfId="7620" xr:uid="{927348BE-8342-4412-8F34-6A2EF1C2A12B}"/>
    <cellStyle name="Comma 2 2 2 2 10 5" xfId="7621" xr:uid="{907864B0-7D3F-4A9A-BC7D-224A9E085656}"/>
    <cellStyle name="Comma 2 2 2 2 10 6" xfId="7622" xr:uid="{EC29CD08-159B-4B23-8D47-67B78E68419E}"/>
    <cellStyle name="Comma 2 2 2 2 10 7" xfId="7623" xr:uid="{CCB90665-3115-4E15-BD19-19105DA0209D}"/>
    <cellStyle name="Comma 2 2 2 2 10 8" xfId="7624" xr:uid="{72AD9B80-7FC5-4577-BD34-A5641AF205D7}"/>
    <cellStyle name="Comma 2 2 2 2 11" xfId="7625" xr:uid="{9B8287AB-603D-4F04-B987-42682EFF0111}"/>
    <cellStyle name="Comma 2 2 2 2 11 2" xfId="7626" xr:uid="{9444647E-809E-4474-A459-807B5E225F5F}"/>
    <cellStyle name="Comma 2 2 2 2 11 3" xfId="7627" xr:uid="{5866C89F-9D40-456F-899A-CEA2080C96E9}"/>
    <cellStyle name="Comma 2 2 2 2 11 4" xfId="7628" xr:uid="{E5DA4464-9E23-4D25-997C-317D18201114}"/>
    <cellStyle name="Comma 2 2 2 2 12" xfId="7629" xr:uid="{1C37A443-D65B-4DCF-80C3-E19C5AB88A4A}"/>
    <cellStyle name="Comma 2 2 2 2 13" xfId="7630" xr:uid="{50A7027E-0576-4BFF-8E07-EC2F14D2D711}"/>
    <cellStyle name="Comma 2 2 2 2 14" xfId="7631" xr:uid="{F3DEA882-48DB-4EFC-B7EE-29CAEA6628A6}"/>
    <cellStyle name="Comma 2 2 2 2 15" xfId="7632" xr:uid="{7695F272-6567-4A1C-94C6-968C65624EDC}"/>
    <cellStyle name="Comma 2 2 2 2 16" xfId="7633" xr:uid="{37AB39DE-8246-425C-8536-430A0474EFAF}"/>
    <cellStyle name="Comma 2 2 2 2 17" xfId="7634" xr:uid="{6AF6F271-4BDE-4D34-8E38-2E1316BBCF1C}"/>
    <cellStyle name="Comma 2 2 2 2 18" xfId="7635" xr:uid="{AE7CFA65-CD43-45C6-AB20-5DCBEF3E0860}"/>
    <cellStyle name="Comma 2 2 2 2 19" xfId="7616" xr:uid="{914D910F-03E2-4662-ABBB-C233011C9D66}"/>
    <cellStyle name="Comma 2 2 2 2 2" xfId="510" xr:uid="{D7154EB5-2972-4B03-B7FE-4AA72F042930}"/>
    <cellStyle name="Comma 2 2 2 2 2 10" xfId="7637" xr:uid="{6A04FE0B-382E-47C3-B314-9A2D884F4F35}"/>
    <cellStyle name="Comma 2 2 2 2 2 10 2" xfId="7638" xr:uid="{D6E3F539-DBEC-4CE5-9B9C-79B23B0F16FD}"/>
    <cellStyle name="Comma 2 2 2 2 2 10 2 2" xfId="7639" xr:uid="{202E3C97-B774-4045-BC0B-1BE977D52C4A}"/>
    <cellStyle name="Comma 2 2 2 2 2 10 2 3" xfId="7640" xr:uid="{E1DE30CE-C79D-41CA-968B-8FFE6326DE51}"/>
    <cellStyle name="Comma 2 2 2 2 2 10 2 4" xfId="7641" xr:uid="{C37FC4C3-81A8-465D-903E-3090747FC16B}"/>
    <cellStyle name="Comma 2 2 2 2 2 10 3" xfId="7642" xr:uid="{D73E30DB-795E-46DE-B20A-E3BACE977450}"/>
    <cellStyle name="Comma 2 2 2 2 2 10 4" xfId="7643" xr:uid="{8AE82A46-2BE1-4C05-A3E6-AE7CAAF6161C}"/>
    <cellStyle name="Comma 2 2 2 2 2 10 5" xfId="7644" xr:uid="{D1701104-85D4-4582-98C1-C356E450BE24}"/>
    <cellStyle name="Comma 2 2 2 2 2 10 6" xfId="7645" xr:uid="{ED1CA9BE-7B3B-4512-9842-90EB2BFDC4CC}"/>
    <cellStyle name="Comma 2 2 2 2 2 10 7" xfId="7646" xr:uid="{E32CC0C8-4B79-4C62-B788-B64C5EFBAD5C}"/>
    <cellStyle name="Comma 2 2 2 2 2 10 8" xfId="7647" xr:uid="{5C85CF08-F68D-4251-A650-6C90F1524D79}"/>
    <cellStyle name="Comma 2 2 2 2 2 10 9" xfId="7648" xr:uid="{E2316E42-BF79-4986-87CA-14D92F39E91B}"/>
    <cellStyle name="Comma 2 2 2 2 2 11" xfId="7649" xr:uid="{8512907D-F375-4B80-A4BA-9AB0F4601B66}"/>
    <cellStyle name="Comma 2 2 2 2 2 12" xfId="7650" xr:uid="{AE156B69-906B-4A23-B3DE-E7750B967995}"/>
    <cellStyle name="Comma 2 2 2 2 2 13" xfId="7651" xr:uid="{4D7D7465-7F3D-46FB-845B-146B3FAF31D8}"/>
    <cellStyle name="Comma 2 2 2 2 2 14" xfId="7652" xr:uid="{8E3E2B0C-65F4-476B-8435-C90DCCCBCEEB}"/>
    <cellStyle name="Comma 2 2 2 2 2 15" xfId="7653" xr:uid="{9399737F-62C1-4ED7-A095-03129A810D1C}"/>
    <cellStyle name="Comma 2 2 2 2 2 16" xfId="7654" xr:uid="{32DB76F1-2D54-4BF5-B96D-6B56F52DC6E8}"/>
    <cellStyle name="Comma 2 2 2 2 2 17" xfId="7655" xr:uid="{B280D580-CCC9-4239-9CCE-B27F1A788ED3}"/>
    <cellStyle name="Comma 2 2 2 2 2 18" xfId="7636" xr:uid="{E556BA1B-D33E-4036-8F1B-8F8581C11133}"/>
    <cellStyle name="Comma 2 2 2 2 2 2" xfId="774" xr:uid="{13E2D991-9F16-4920-BEFC-3422C549DD0F}"/>
    <cellStyle name="Comma 2 2 2 2 2 2 10" xfId="7657" xr:uid="{EF07D929-BEAD-439B-BB3F-3AD8EDA46F4B}"/>
    <cellStyle name="Comma 2 2 2 2 2 2 10 2" xfId="7658" xr:uid="{817FD3EA-EB56-44A9-9CEE-0358A9C0DC66}"/>
    <cellStyle name="Comma 2 2 2 2 2 2 10 3" xfId="7659" xr:uid="{E37CE24F-BB4F-4D21-BF92-85AEE50A1CA1}"/>
    <cellStyle name="Comma 2 2 2 2 2 2 10 4" xfId="7660" xr:uid="{7DB978A4-5B09-429D-9A96-83FF0ED7D344}"/>
    <cellStyle name="Comma 2 2 2 2 2 2 11" xfId="7661" xr:uid="{A47D3C4C-0B2A-4768-8FCC-FE5B77B6D7AE}"/>
    <cellStyle name="Comma 2 2 2 2 2 2 12" xfId="7662" xr:uid="{7F3BFCBD-04EC-4E6A-9433-A9F746CB21BA}"/>
    <cellStyle name="Comma 2 2 2 2 2 2 13" xfId="7663" xr:uid="{B0981E55-D39B-4E82-9811-EC36810C509A}"/>
    <cellStyle name="Comma 2 2 2 2 2 2 14" xfId="7664" xr:uid="{2C2C5B34-C07F-4612-8220-ACEAC8C3EA1D}"/>
    <cellStyle name="Comma 2 2 2 2 2 2 15" xfId="7665" xr:uid="{A0A18FF4-AF55-4C56-990E-392FF052A3DF}"/>
    <cellStyle name="Comma 2 2 2 2 2 2 16" xfId="7666" xr:uid="{B830D000-51AC-4522-BFDA-4DFCC32BD8B6}"/>
    <cellStyle name="Comma 2 2 2 2 2 2 17" xfId="7667" xr:uid="{87B77342-E9AE-4027-A360-F71F37B1D7ED}"/>
    <cellStyle name="Comma 2 2 2 2 2 2 18" xfId="7656" xr:uid="{73073120-65E3-4F22-A97D-4B5D74070957}"/>
    <cellStyle name="Comma 2 2 2 2 2 2 2" xfId="7668" xr:uid="{172428AC-F77B-49A3-B9E6-9D3915AEE5EC}"/>
    <cellStyle name="Comma 2 2 2 2 2 2 2 10" xfId="7669" xr:uid="{6A91F619-1F92-4CB3-B151-4BC8BFB1ABD0}"/>
    <cellStyle name="Comma 2 2 2 2 2 2 2 11" xfId="7670" xr:uid="{7BBFB0BD-C368-4226-ADA4-EB237DC45A0B}"/>
    <cellStyle name="Comma 2 2 2 2 2 2 2 12" xfId="7671" xr:uid="{912DA4EF-2723-4057-A0B4-CAF5A9D7815D}"/>
    <cellStyle name="Comma 2 2 2 2 2 2 2 13" xfId="7672" xr:uid="{9E05C0B5-E608-465E-8C17-786468D07670}"/>
    <cellStyle name="Comma 2 2 2 2 2 2 2 14" xfId="7673" xr:uid="{7748A589-10D8-4AFA-88F4-2A81A55F0CB0}"/>
    <cellStyle name="Comma 2 2 2 2 2 2 2 2" xfId="7674" xr:uid="{F9A367E2-448E-4FF6-BF9B-8541D0B67CB9}"/>
    <cellStyle name="Comma 2 2 2 2 2 2 2 2 10" xfId="7675" xr:uid="{618941C0-8FAF-4F6D-9323-090966DEFC9F}"/>
    <cellStyle name="Comma 2 2 2 2 2 2 2 2 11" xfId="7676" xr:uid="{3DF442E5-ADF6-4C94-A35A-15CFEE2ED26F}"/>
    <cellStyle name="Comma 2 2 2 2 2 2 2 2 12" xfId="7677" xr:uid="{6A615FB4-AC66-4D0D-9535-3A7688E795B5}"/>
    <cellStyle name="Comma 2 2 2 2 2 2 2 2 13" xfId="7678" xr:uid="{38A9B0F4-9833-4721-A651-737D37699243}"/>
    <cellStyle name="Comma 2 2 2 2 2 2 2 2 14" xfId="7679" xr:uid="{DF1CC535-9EBA-4A4B-BB3F-2AF94E0A06A2}"/>
    <cellStyle name="Comma 2 2 2 2 2 2 2 2 15" xfId="7680" xr:uid="{5ED94C8F-5096-4B0B-9442-12D089FC9D86}"/>
    <cellStyle name="Comma 2 2 2 2 2 2 2 2 2" xfId="7681" xr:uid="{380BBDA9-9101-4032-A1F2-9AD51C80A094}"/>
    <cellStyle name="Comma 2 2 2 2 2 2 2 2 2 10" xfId="7682" xr:uid="{1D9B6CE9-DBF3-48A9-AC74-653F9A8159AD}"/>
    <cellStyle name="Comma 2 2 2 2 2 2 2 2 2 11" xfId="7683" xr:uid="{37ABA49E-0116-4167-86CC-1DDDDF594768}"/>
    <cellStyle name="Comma 2 2 2 2 2 2 2 2 2 12" xfId="7684" xr:uid="{330F825B-E479-48C0-8592-4912CF26A82E}"/>
    <cellStyle name="Comma 2 2 2 2 2 2 2 2 2 13" xfId="7685" xr:uid="{A05CB8CC-CCFD-4A71-B91E-CCCB7DD031DF}"/>
    <cellStyle name="Comma 2 2 2 2 2 2 2 2 2 2" xfId="7686" xr:uid="{DAE2A07B-B961-497E-8C1E-09AD70BF67E7}"/>
    <cellStyle name="Comma 2 2 2 2 2 2 2 2 2 2 10" xfId="7687" xr:uid="{2D531715-55EA-4806-A085-5CFD224F21D4}"/>
    <cellStyle name="Comma 2 2 2 2 2 2 2 2 2 2 11" xfId="7688" xr:uid="{7487B421-67F1-4ABD-B9BD-798E5F73C4AA}"/>
    <cellStyle name="Comma 2 2 2 2 2 2 2 2 2 2 12" xfId="7689" xr:uid="{3813CF8F-93FA-46E3-A13D-E402D2042234}"/>
    <cellStyle name="Comma 2 2 2 2 2 2 2 2 2 2 13" xfId="7690" xr:uid="{9A4A3136-DAA7-480A-9CF1-67A3AA920466}"/>
    <cellStyle name="Comma 2 2 2 2 2 2 2 2 2 2 14" xfId="7691" xr:uid="{99764239-9683-4793-B4A1-6E2B255FE6A5}"/>
    <cellStyle name="Comma 2 2 2 2 2 2 2 2 2 2 2" xfId="7692" xr:uid="{552881E9-F126-4C53-822F-32CF3ACFB014}"/>
    <cellStyle name="Comma 2 2 2 2 2 2 2 2 2 2 2 10" xfId="7693" xr:uid="{E585B650-F1D9-41A8-897A-487B2CA9E470}"/>
    <cellStyle name="Comma 2 2 2 2 2 2 2 2 2 2 2 11" xfId="7694" xr:uid="{C85FA463-1DA8-4767-897F-F1DE186B081F}"/>
    <cellStyle name="Comma 2 2 2 2 2 2 2 2 2 2 2 12" xfId="7695" xr:uid="{C4F4553E-F3AE-41F4-AE6C-A27D1E969ED0}"/>
    <cellStyle name="Comma 2 2 2 2 2 2 2 2 2 2 2 2" xfId="7696" xr:uid="{127529D1-0301-463B-84DD-21B88D3A1A3D}"/>
    <cellStyle name="Comma 2 2 2 2 2 2 2 2 2 2 2 2 10" xfId="7697" xr:uid="{A4246012-3496-4E4B-BCCC-168EDD2C6567}"/>
    <cellStyle name="Comma 2 2 2 2 2 2 2 2 2 2 2 2 11" xfId="7698" xr:uid="{2AD27AC8-C0E9-4237-B88D-A62B53242BC1}"/>
    <cellStyle name="Comma 2 2 2 2 2 2 2 2 2 2 2 2 2" xfId="7699" xr:uid="{9120331F-FDCA-4800-98F6-21E87CB26DFE}"/>
    <cellStyle name="Comma 2 2 2 2 2 2 2 2 2 2 2 2 2 2" xfId="7700" xr:uid="{49B4AB3F-3477-413C-8AF3-518396B7F3AE}"/>
    <cellStyle name="Comma 2 2 2 2 2 2 2 2 2 2 2 2 2 3" xfId="7701" xr:uid="{69AD233A-FD50-4CE9-88C7-9C27455F940C}"/>
    <cellStyle name="Comma 2 2 2 2 2 2 2 2 2 2 2 2 2 4" xfId="7702" xr:uid="{D8585FF4-7F1F-412B-9071-71D5309248FA}"/>
    <cellStyle name="Comma 2 2 2 2 2 2 2 2 2 2 2 2 2 5" xfId="7703" xr:uid="{D6A28DD2-5C94-477F-8ED6-623CAAD9182D}"/>
    <cellStyle name="Comma 2 2 2 2 2 2 2 2 2 2 2 2 2 6" xfId="7704" xr:uid="{64C85C81-8511-420F-AFEB-A0D9051DC89E}"/>
    <cellStyle name="Comma 2 2 2 2 2 2 2 2 2 2 2 2 2 7" xfId="7705" xr:uid="{A84C272A-D164-4B1F-9D0B-755024F2D9DD}"/>
    <cellStyle name="Comma 2 2 2 2 2 2 2 2 2 2 2 2 2 8" xfId="7706" xr:uid="{7D0EA3B5-B0B7-4470-9AB6-6B8A7C9B28B2}"/>
    <cellStyle name="Comma 2 2 2 2 2 2 2 2 2 2 2 2 3" xfId="7707" xr:uid="{F3531E7B-4B60-46DE-9D8F-98C8F3A09469}"/>
    <cellStyle name="Comma 2 2 2 2 2 2 2 2 2 2 2 2 3 2" xfId="7708" xr:uid="{D65E09A3-490F-4E8E-82EA-C2B69CFE53DD}"/>
    <cellStyle name="Comma 2 2 2 2 2 2 2 2 2 2 2 2 3 3" xfId="7709" xr:uid="{08FC9381-DDE3-4052-89FB-1FEEBA42ABF4}"/>
    <cellStyle name="Comma 2 2 2 2 2 2 2 2 2 2 2 2 3 4" xfId="7710" xr:uid="{528E535B-0635-4ABE-BE6E-D05C8A1E551B}"/>
    <cellStyle name="Comma 2 2 2 2 2 2 2 2 2 2 2 2 3 5" xfId="7711" xr:uid="{3A1E3322-3FE8-4C72-8632-01546F6492F4}"/>
    <cellStyle name="Comma 2 2 2 2 2 2 2 2 2 2 2 2 3 6" xfId="7712" xr:uid="{E61B281C-23BF-464D-ADF1-6633C96D69C4}"/>
    <cellStyle name="Comma 2 2 2 2 2 2 2 2 2 2 2 2 3 7" xfId="7713" xr:uid="{D14398E8-CC0A-4DE1-AC47-A695EF5C2CCB}"/>
    <cellStyle name="Comma 2 2 2 2 2 2 2 2 2 2 2 2 3 8" xfId="7714" xr:uid="{E19165E1-6DE4-4D5F-BF10-A6A98F2CE931}"/>
    <cellStyle name="Comma 2 2 2 2 2 2 2 2 2 2 2 2 4" xfId="7715" xr:uid="{0C5ACF2A-59F6-4C86-8C23-71955725EB2D}"/>
    <cellStyle name="Comma 2 2 2 2 2 2 2 2 2 2 2 2 4 2" xfId="7716" xr:uid="{4497A8F0-F9A8-443B-B725-6E10C2FC48A9}"/>
    <cellStyle name="Comma 2 2 2 2 2 2 2 2 2 2 2 2 4 3" xfId="7717" xr:uid="{7B793885-23CC-4157-9C40-19D3044A0CB5}"/>
    <cellStyle name="Comma 2 2 2 2 2 2 2 2 2 2 2 2 4 4" xfId="7718" xr:uid="{A7A06A41-BC98-493A-83CE-5C5D0FB14219}"/>
    <cellStyle name="Comma 2 2 2 2 2 2 2 2 2 2 2 2 5" xfId="7719" xr:uid="{2DBB36FC-FDF7-4883-ADDE-BFE01CF9C875}"/>
    <cellStyle name="Comma 2 2 2 2 2 2 2 2 2 2 2 2 6" xfId="7720" xr:uid="{7D5895C0-6BCA-443A-80DA-A5E6655C6DDA}"/>
    <cellStyle name="Comma 2 2 2 2 2 2 2 2 2 2 2 2 7" xfId="7721" xr:uid="{F0B58746-66C9-442A-87C9-20DA5A885EB5}"/>
    <cellStyle name="Comma 2 2 2 2 2 2 2 2 2 2 2 2 8" xfId="7722" xr:uid="{A70AC9E8-61A4-4AED-9537-8E0B1D0FD815}"/>
    <cellStyle name="Comma 2 2 2 2 2 2 2 2 2 2 2 2 9" xfId="7723" xr:uid="{D1146C4A-BC65-4A88-907F-2543DA41D420}"/>
    <cellStyle name="Comma 2 2 2 2 2 2 2 2 2 2 2 3" xfId="7724" xr:uid="{DF9A3E08-A015-45D7-A0AF-EFEB2EA2FBB7}"/>
    <cellStyle name="Comma 2 2 2 2 2 2 2 2 2 2 2 3 2" xfId="7725" xr:uid="{583E1617-8939-4BE6-953B-4C483E235E67}"/>
    <cellStyle name="Comma 2 2 2 2 2 2 2 2 2 2 2 3 3" xfId="7726" xr:uid="{D2C64AB5-4B7A-4326-975C-F2AB00CA3835}"/>
    <cellStyle name="Comma 2 2 2 2 2 2 2 2 2 2 2 3 4" xfId="7727" xr:uid="{F617AB5C-FC54-4585-9268-3B57A9B6CF8A}"/>
    <cellStyle name="Comma 2 2 2 2 2 2 2 2 2 2 2 3 5" xfId="7728" xr:uid="{BACBA9C7-F0E0-4DE6-B228-2FF664796291}"/>
    <cellStyle name="Comma 2 2 2 2 2 2 2 2 2 2 2 3 6" xfId="7729" xr:uid="{F1B119CE-6C7D-4DE5-86BC-860D7911E23A}"/>
    <cellStyle name="Comma 2 2 2 2 2 2 2 2 2 2 2 3 7" xfId="7730" xr:uid="{EA8A2D20-A99E-4618-A4F1-C8C214B95343}"/>
    <cellStyle name="Comma 2 2 2 2 2 2 2 2 2 2 2 3 8" xfId="7731" xr:uid="{61B4C735-8412-4C69-9389-FF40D31F8823}"/>
    <cellStyle name="Comma 2 2 2 2 2 2 2 2 2 2 2 4" xfId="7732" xr:uid="{7F84DAE3-89B5-4AA2-AF7F-DE2B98F45348}"/>
    <cellStyle name="Comma 2 2 2 2 2 2 2 2 2 2 2 4 2" xfId="7733" xr:uid="{2BBEF5F7-6FC1-4EA5-9276-90424B18C15F}"/>
    <cellStyle name="Comma 2 2 2 2 2 2 2 2 2 2 2 4 3" xfId="7734" xr:uid="{EB2848DE-FE84-4EAA-9231-85666D24BDEE}"/>
    <cellStyle name="Comma 2 2 2 2 2 2 2 2 2 2 2 4 4" xfId="7735" xr:uid="{08BF07E6-8F52-41B3-A307-F44FF0D1A135}"/>
    <cellStyle name="Comma 2 2 2 2 2 2 2 2 2 2 2 4 5" xfId="7736" xr:uid="{863B8941-3018-4318-90B6-55392571901D}"/>
    <cellStyle name="Comma 2 2 2 2 2 2 2 2 2 2 2 4 6" xfId="7737" xr:uid="{E8CCC7E6-53FC-4797-81E4-1665308E88C4}"/>
    <cellStyle name="Comma 2 2 2 2 2 2 2 2 2 2 2 4 7" xfId="7738" xr:uid="{24D74BBB-2DFF-4F14-8DCA-531ADF4083D9}"/>
    <cellStyle name="Comma 2 2 2 2 2 2 2 2 2 2 2 4 8" xfId="7739" xr:uid="{9A7F37AB-DF85-49A3-B61D-AEC9B2A580E0}"/>
    <cellStyle name="Comma 2 2 2 2 2 2 2 2 2 2 2 5" xfId="7740" xr:uid="{A75254FC-69B0-4B04-891E-8A38648384F7}"/>
    <cellStyle name="Comma 2 2 2 2 2 2 2 2 2 2 2 5 2" xfId="7741" xr:uid="{B91D0293-6DBD-46F4-9FF7-B0E6845C3C5B}"/>
    <cellStyle name="Comma 2 2 2 2 2 2 2 2 2 2 2 5 2 2" xfId="7742" xr:uid="{F54C0F85-F72B-48A7-B784-0FC7493511C6}"/>
    <cellStyle name="Comma 2 2 2 2 2 2 2 2 2 2 2 5 2 3" xfId="7743" xr:uid="{94D39F06-6E21-4547-991D-8BD91932C85A}"/>
    <cellStyle name="Comma 2 2 2 2 2 2 2 2 2 2 2 5 2 4" xfId="7744" xr:uid="{707058B3-D2B5-495A-AD85-2E278A5618DE}"/>
    <cellStyle name="Comma 2 2 2 2 2 2 2 2 2 2 2 5 3" xfId="7745" xr:uid="{9CC216B7-A11A-46C9-90F6-00B9103D37F1}"/>
    <cellStyle name="Comma 2 2 2 2 2 2 2 2 2 2 2 5 4" xfId="7746" xr:uid="{5FB08198-89B2-47DC-9951-5A6FC5478CF1}"/>
    <cellStyle name="Comma 2 2 2 2 2 2 2 2 2 2 2 5 5" xfId="7747" xr:uid="{8EBDCD26-D7FF-4C69-B810-4116250AAB5F}"/>
    <cellStyle name="Comma 2 2 2 2 2 2 2 2 2 2 2 5 6" xfId="7748" xr:uid="{52B1C816-247A-427A-839A-59ADB3F2DE62}"/>
    <cellStyle name="Comma 2 2 2 2 2 2 2 2 2 2 2 5 7" xfId="7749" xr:uid="{F7BEF9FD-67FB-453A-9390-0FCC8A85A12B}"/>
    <cellStyle name="Comma 2 2 2 2 2 2 2 2 2 2 2 5 8" xfId="7750" xr:uid="{DD17383E-5459-4620-8B2B-AC299A623F66}"/>
    <cellStyle name="Comma 2 2 2 2 2 2 2 2 2 2 2 5 9" xfId="7751" xr:uid="{83825629-3789-44B8-830F-5222DEE840B7}"/>
    <cellStyle name="Comma 2 2 2 2 2 2 2 2 2 2 2 6" xfId="7752" xr:uid="{207D271C-8D84-46F2-B946-4B22F83EBE52}"/>
    <cellStyle name="Comma 2 2 2 2 2 2 2 2 2 2 2 7" xfId="7753" xr:uid="{3C8FDA89-921B-4CED-A222-C5BC052B3B40}"/>
    <cellStyle name="Comma 2 2 2 2 2 2 2 2 2 2 2 8" xfId="7754" xr:uid="{BD2E0E59-5078-4914-A70D-23383E11A48E}"/>
    <cellStyle name="Comma 2 2 2 2 2 2 2 2 2 2 2 9" xfId="7755" xr:uid="{2340DD95-C4A2-4C4D-81CC-0A7A6D640FFD}"/>
    <cellStyle name="Comma 2 2 2 2 2 2 2 2 2 2 3" xfId="7756" xr:uid="{B6C38C0A-156C-444A-A7E2-F31469E132F6}"/>
    <cellStyle name="Comma 2 2 2 2 2 2 2 2 2 2 3 2" xfId="7757" xr:uid="{3AD46A2B-E551-4AEB-91E7-AEB51C8A901D}"/>
    <cellStyle name="Comma 2 2 2 2 2 2 2 2 2 2 3 3" xfId="7758" xr:uid="{8F907E18-E494-407E-A46E-086147C1B004}"/>
    <cellStyle name="Comma 2 2 2 2 2 2 2 2 2 2 3 4" xfId="7759" xr:uid="{5C3A3BEE-B099-4233-8508-35DBDD77D047}"/>
    <cellStyle name="Comma 2 2 2 2 2 2 2 2 2 2 3 5" xfId="7760" xr:uid="{FD26DAC9-4FC9-4717-A24E-F9BC8DC7808A}"/>
    <cellStyle name="Comma 2 2 2 2 2 2 2 2 2 2 3 6" xfId="7761" xr:uid="{2445DA89-6DA9-4EE7-8F8D-D809BED359AD}"/>
    <cellStyle name="Comma 2 2 2 2 2 2 2 2 2 2 3 7" xfId="7762" xr:uid="{FAAC9325-1689-42F9-922B-9E01C330D217}"/>
    <cellStyle name="Comma 2 2 2 2 2 2 2 2 2 2 3 8" xfId="7763" xr:uid="{9EF2A997-4F8D-4EAE-AAB2-E8D143AE983A}"/>
    <cellStyle name="Comma 2 2 2 2 2 2 2 2 2 2 4" xfId="7764" xr:uid="{79ABD633-167B-4818-90B0-A40F05090D81}"/>
    <cellStyle name="Comma 2 2 2 2 2 2 2 2 2 2 4 10" xfId="7765" xr:uid="{78C5E600-BDBE-4350-9AD1-A72F8581B102}"/>
    <cellStyle name="Comma 2 2 2 2 2 2 2 2 2 2 4 2" xfId="7766" xr:uid="{E3A71555-C452-4E73-BCBC-9AF430CA4768}"/>
    <cellStyle name="Comma 2 2 2 2 2 2 2 2 2 2 4 2 2" xfId="7767" xr:uid="{5F67C58F-77A2-42E5-9932-1118223506C6}"/>
    <cellStyle name="Comma 2 2 2 2 2 2 2 2 2 2 4 2 2 2" xfId="7768" xr:uid="{970ACC5A-13FF-4231-8170-EAA8505FF5CD}"/>
    <cellStyle name="Comma 2 2 2 2 2 2 2 2 2 2 4 2 2 3" xfId="7769" xr:uid="{D75FFA85-43E8-4469-97DD-0FBA509704F0}"/>
    <cellStyle name="Comma 2 2 2 2 2 2 2 2 2 2 4 2 2 4" xfId="7770" xr:uid="{32336E0B-6A9B-4C40-9D20-03AF424FA892}"/>
    <cellStyle name="Comma 2 2 2 2 2 2 2 2 2 2 4 2 3" xfId="7771" xr:uid="{1264F2E9-AB4C-4119-804D-6870073C5B27}"/>
    <cellStyle name="Comma 2 2 2 2 2 2 2 2 2 2 4 2 4" xfId="7772" xr:uid="{54B90EAA-27DA-498C-84AE-DE901FC3B431}"/>
    <cellStyle name="Comma 2 2 2 2 2 2 2 2 2 2 4 2 5" xfId="7773" xr:uid="{6DC0D87B-3EA3-45B5-A0D0-BF8AD1500B3A}"/>
    <cellStyle name="Comma 2 2 2 2 2 2 2 2 2 2 4 2 6" xfId="7774" xr:uid="{D4E6B0DC-1EC5-46BD-82DD-6329920AEA45}"/>
    <cellStyle name="Comma 2 2 2 2 2 2 2 2 2 2 4 2 7" xfId="7775" xr:uid="{53105858-45B9-4B73-BE9B-8423B4E68145}"/>
    <cellStyle name="Comma 2 2 2 2 2 2 2 2 2 2 4 2 8" xfId="7776" xr:uid="{F96B3A65-8060-4BAD-AC44-DD4568E3CCD2}"/>
    <cellStyle name="Comma 2 2 2 2 2 2 2 2 2 2 4 2 9" xfId="7777" xr:uid="{86DA7238-7A5D-4CD8-8193-12C7374C633B}"/>
    <cellStyle name="Comma 2 2 2 2 2 2 2 2 2 2 4 3" xfId="7778" xr:uid="{4178433A-F58C-457E-A45F-45CFF074E263}"/>
    <cellStyle name="Comma 2 2 2 2 2 2 2 2 2 2 4 3 2" xfId="7779" xr:uid="{51596F79-EC95-4D40-AAFF-488521B325C0}"/>
    <cellStyle name="Comma 2 2 2 2 2 2 2 2 2 2 4 3 2 2" xfId="7780" xr:uid="{EC32C25D-37DA-4F7C-B748-878EAF83EB1F}"/>
    <cellStyle name="Comma 2 2 2 2 2 2 2 2 2 2 4 3 2 3" xfId="7781" xr:uid="{40B839E4-85CD-45CB-8CB6-2A366648C087}"/>
    <cellStyle name="Comma 2 2 2 2 2 2 2 2 2 2 4 3 2 4" xfId="7782" xr:uid="{B97259AA-9100-49E0-A5D5-360938FE5AEE}"/>
    <cellStyle name="Comma 2 2 2 2 2 2 2 2 2 2 4 3 3" xfId="7783" xr:uid="{6C6D1F18-E523-4FF5-AD26-EAA9BB7F8E47}"/>
    <cellStyle name="Comma 2 2 2 2 2 2 2 2 2 2 4 3 4" xfId="7784" xr:uid="{B60F05E4-D03A-4750-A082-C8359CA2E51D}"/>
    <cellStyle name="Comma 2 2 2 2 2 2 2 2 2 2 4 3 5" xfId="7785" xr:uid="{4A805C26-2D87-468B-A903-B81C221DA622}"/>
    <cellStyle name="Comma 2 2 2 2 2 2 2 2 2 2 4 3 6" xfId="7786" xr:uid="{BEC46DAC-9943-4475-B3E2-C4DE987D653C}"/>
    <cellStyle name="Comma 2 2 2 2 2 2 2 2 2 2 4 3 7" xfId="7787" xr:uid="{794676A4-A1E5-4615-A6EA-0659014FAD8B}"/>
    <cellStyle name="Comma 2 2 2 2 2 2 2 2 2 2 4 3 8" xfId="7788" xr:uid="{058E48B6-E8A2-4EB1-9461-4940B7E01965}"/>
    <cellStyle name="Comma 2 2 2 2 2 2 2 2 2 2 4 3 9" xfId="7789" xr:uid="{BA635A78-B374-4F55-A350-DC43D956A64C}"/>
    <cellStyle name="Comma 2 2 2 2 2 2 2 2 2 2 4 4" xfId="7790" xr:uid="{78897B25-E29D-4F91-9347-3F593369594C}"/>
    <cellStyle name="Comma 2 2 2 2 2 2 2 2 2 2 4 5" xfId="7791" xr:uid="{6A461C59-B4AA-48B3-A282-48E037B7AB66}"/>
    <cellStyle name="Comma 2 2 2 2 2 2 2 2 2 2 4 6" xfId="7792" xr:uid="{D4FEFC64-0DC7-4530-B6AA-95F4C9399AB9}"/>
    <cellStyle name="Comma 2 2 2 2 2 2 2 2 2 2 4 7" xfId="7793" xr:uid="{76461DCD-60F6-4F33-A59E-196E5769443E}"/>
    <cellStyle name="Comma 2 2 2 2 2 2 2 2 2 2 4 8" xfId="7794" xr:uid="{018C23B1-83ED-466A-9387-BBC2F53A8EDF}"/>
    <cellStyle name="Comma 2 2 2 2 2 2 2 2 2 2 4 9" xfId="7795" xr:uid="{0736F22C-C043-4079-93CE-C4BBB279C2DD}"/>
    <cellStyle name="Comma 2 2 2 2 2 2 2 2 2 2 5" xfId="7796" xr:uid="{67C633C4-E7C7-44C8-9A75-CAFF60E3C195}"/>
    <cellStyle name="Comma 2 2 2 2 2 2 2 2 2 2 5 2" xfId="7797" xr:uid="{053534CF-AE1E-4DFD-8494-4E4F971425C2}"/>
    <cellStyle name="Comma 2 2 2 2 2 2 2 2 2 2 5 2 2" xfId="7798" xr:uid="{06AB36FF-D51E-44D6-86A7-28EA47D5FA6E}"/>
    <cellStyle name="Comma 2 2 2 2 2 2 2 2 2 2 5 2 3" xfId="7799" xr:uid="{02DDDA6B-42C2-4C2A-8507-F89F76C57F6F}"/>
    <cellStyle name="Comma 2 2 2 2 2 2 2 2 2 2 5 2 4" xfId="7800" xr:uid="{3183AE66-4468-4C4F-A82A-8B4B2BFD6AE8}"/>
    <cellStyle name="Comma 2 2 2 2 2 2 2 2 2 2 5 3" xfId="7801" xr:uid="{DB5A753B-3E21-4496-AF4D-F491F1749D20}"/>
    <cellStyle name="Comma 2 2 2 2 2 2 2 2 2 2 5 4" xfId="7802" xr:uid="{31B8142A-E234-4466-8F8A-A583387F1005}"/>
    <cellStyle name="Comma 2 2 2 2 2 2 2 2 2 2 5 5" xfId="7803" xr:uid="{DFF13F40-A4B5-4BA5-A2E6-7B7E7FABE4D5}"/>
    <cellStyle name="Comma 2 2 2 2 2 2 2 2 2 2 5 6" xfId="7804" xr:uid="{BE6F96BF-371C-4FC1-95E2-284C2B2C7FCE}"/>
    <cellStyle name="Comma 2 2 2 2 2 2 2 2 2 2 5 7" xfId="7805" xr:uid="{594A470C-7C3A-4DC5-9DDE-396EE78C5EFB}"/>
    <cellStyle name="Comma 2 2 2 2 2 2 2 2 2 2 5 8" xfId="7806" xr:uid="{039FFD31-F016-4D02-B939-C1D4976DB23F}"/>
    <cellStyle name="Comma 2 2 2 2 2 2 2 2 2 2 5 9" xfId="7807" xr:uid="{D726AB2D-D24F-4C4E-86B3-BC38D7FC29B9}"/>
    <cellStyle name="Comma 2 2 2 2 2 2 2 2 2 2 6" xfId="7808" xr:uid="{695E3E21-8298-415E-87E8-4EDBC0D188B8}"/>
    <cellStyle name="Comma 2 2 2 2 2 2 2 2 2 2 6 2" xfId="7809" xr:uid="{1EA32B06-FB3E-444C-AE3D-FCDD0EC75A5F}"/>
    <cellStyle name="Comma 2 2 2 2 2 2 2 2 2 2 6 3" xfId="7810" xr:uid="{666AAFAC-D2BB-4C07-AFE2-0D65BAE5204D}"/>
    <cellStyle name="Comma 2 2 2 2 2 2 2 2 2 2 6 4" xfId="7811" xr:uid="{D0486723-F669-4A17-9D76-59B321CE45ED}"/>
    <cellStyle name="Comma 2 2 2 2 2 2 2 2 2 2 6 5" xfId="7812" xr:uid="{266854C6-3880-43D9-8CAC-0DDABC87A9B4}"/>
    <cellStyle name="Comma 2 2 2 2 2 2 2 2 2 2 6 6" xfId="7813" xr:uid="{BDC58F67-E42A-4556-B6A0-B82908CE0C1D}"/>
    <cellStyle name="Comma 2 2 2 2 2 2 2 2 2 2 6 7" xfId="7814" xr:uid="{F0DDCB5F-00E8-4633-BF2D-7901E34C221E}"/>
    <cellStyle name="Comma 2 2 2 2 2 2 2 2 2 2 6 8" xfId="7815" xr:uid="{DA5D2661-BBFF-4CB0-9F8B-1924B88A3AFC}"/>
    <cellStyle name="Comma 2 2 2 2 2 2 2 2 2 2 7" xfId="7816" xr:uid="{29C03BA6-0B7B-427F-A7C4-31D222259C7A}"/>
    <cellStyle name="Comma 2 2 2 2 2 2 2 2 2 2 7 2" xfId="7817" xr:uid="{1E90EE20-8CEA-475F-A59F-C35D443EF3F9}"/>
    <cellStyle name="Comma 2 2 2 2 2 2 2 2 2 2 7 3" xfId="7818" xr:uid="{FF53A09D-FA54-4327-B28E-C943E0883A4C}"/>
    <cellStyle name="Comma 2 2 2 2 2 2 2 2 2 2 7 4" xfId="7819" xr:uid="{31F3DFD3-6A49-4EA3-A8E4-047746640141}"/>
    <cellStyle name="Comma 2 2 2 2 2 2 2 2 2 2 8" xfId="7820" xr:uid="{EE63FB94-7F40-49DB-8891-58B4E6ED4643}"/>
    <cellStyle name="Comma 2 2 2 2 2 2 2 2 2 2 9" xfId="7821" xr:uid="{0A8AE2E0-F83E-4AFC-956A-3522CFEC2499}"/>
    <cellStyle name="Comma 2 2 2 2 2 2 2 2 2 3" xfId="7822" xr:uid="{90E0C673-420D-442A-A4BB-699F7CD7CE02}"/>
    <cellStyle name="Comma 2 2 2 2 2 2 2 2 2 3 10" xfId="7823" xr:uid="{93799244-F2FD-420F-9707-E068D4220BF5}"/>
    <cellStyle name="Comma 2 2 2 2 2 2 2 2 2 3 11" xfId="7824" xr:uid="{5E9DDEF1-E803-4390-A3DA-B350DC62BD02}"/>
    <cellStyle name="Comma 2 2 2 2 2 2 2 2 2 3 12" xfId="7825" xr:uid="{17D3F2F1-BA56-4A70-B1FD-6BB3944D278C}"/>
    <cellStyle name="Comma 2 2 2 2 2 2 2 2 2 3 13" xfId="7826" xr:uid="{8118B27D-DDBC-4634-8D34-57268281582E}"/>
    <cellStyle name="Comma 2 2 2 2 2 2 2 2 2 3 2" xfId="7827" xr:uid="{2554E0EE-D27E-4267-B9BF-6249647E7F89}"/>
    <cellStyle name="Comma 2 2 2 2 2 2 2 2 2 3 2 10" xfId="7828" xr:uid="{74586398-4459-4D7F-9678-7D51F7DCD3F6}"/>
    <cellStyle name="Comma 2 2 2 2 2 2 2 2 2 3 2 2" xfId="7829" xr:uid="{CF1C701B-E9D4-4FB9-82D2-8E8453490C9A}"/>
    <cellStyle name="Comma 2 2 2 2 2 2 2 2 2 3 2 2 2" xfId="7830" xr:uid="{5BA0702C-083A-4386-915B-C50414E288DB}"/>
    <cellStyle name="Comma 2 2 2 2 2 2 2 2 2 3 2 2 2 2" xfId="7831" xr:uid="{104ECEA6-BE0C-4CE5-85C9-4EC41A6459A3}"/>
    <cellStyle name="Comma 2 2 2 2 2 2 2 2 2 3 2 2 2 3" xfId="7832" xr:uid="{6139B67F-EBA9-4C5E-AF28-56B4FDA5F31E}"/>
    <cellStyle name="Comma 2 2 2 2 2 2 2 2 2 3 2 2 2 4" xfId="7833" xr:uid="{8E98167C-C016-44B6-BA21-E1ECCC5B3418}"/>
    <cellStyle name="Comma 2 2 2 2 2 2 2 2 2 3 2 2 3" xfId="7834" xr:uid="{3B0CFDEC-B6D4-432E-849B-33143D912BDD}"/>
    <cellStyle name="Comma 2 2 2 2 2 2 2 2 2 3 2 2 4" xfId="7835" xr:uid="{9973649A-2FE2-47BA-8ECE-95E9B9E3E91F}"/>
    <cellStyle name="Comma 2 2 2 2 2 2 2 2 2 3 2 2 5" xfId="7836" xr:uid="{F736A069-0E63-40D5-B758-196E41597FB0}"/>
    <cellStyle name="Comma 2 2 2 2 2 2 2 2 2 3 2 2 6" xfId="7837" xr:uid="{BBE0D81E-7305-4358-97D1-F12A0A50CE53}"/>
    <cellStyle name="Comma 2 2 2 2 2 2 2 2 2 3 2 2 7" xfId="7838" xr:uid="{F1EDF9DA-C193-48B0-A1F6-B3B2518589DD}"/>
    <cellStyle name="Comma 2 2 2 2 2 2 2 2 2 3 2 2 8" xfId="7839" xr:uid="{5493ECFD-4BCF-49DA-9B9D-36CFA20E3D6F}"/>
    <cellStyle name="Comma 2 2 2 2 2 2 2 2 2 3 2 2 9" xfId="7840" xr:uid="{E1238B22-29C5-4C9B-A049-B2535688EC5A}"/>
    <cellStyle name="Comma 2 2 2 2 2 2 2 2 2 3 2 3" xfId="7841" xr:uid="{4DADA81D-2BD7-4B53-BF12-15DC8FE200CE}"/>
    <cellStyle name="Comma 2 2 2 2 2 2 2 2 2 3 2 3 2" xfId="7842" xr:uid="{73110B6A-8D5B-4691-9196-746E1E9264CB}"/>
    <cellStyle name="Comma 2 2 2 2 2 2 2 2 2 3 2 3 2 2" xfId="7843" xr:uid="{85388D95-4020-498B-B789-E7F953780191}"/>
    <cellStyle name="Comma 2 2 2 2 2 2 2 2 2 3 2 3 2 3" xfId="7844" xr:uid="{EFC492DE-6259-49A5-9E80-CB8E893259D3}"/>
    <cellStyle name="Comma 2 2 2 2 2 2 2 2 2 3 2 3 2 4" xfId="7845" xr:uid="{A0FFED1F-7F7E-4A4A-B970-A7AD75F062D8}"/>
    <cellStyle name="Comma 2 2 2 2 2 2 2 2 2 3 2 3 3" xfId="7846" xr:uid="{998B6D49-D8A0-4B3A-873F-8DBCF74395B3}"/>
    <cellStyle name="Comma 2 2 2 2 2 2 2 2 2 3 2 3 4" xfId="7847" xr:uid="{7A0564B1-D975-453D-84D1-07317EB9591B}"/>
    <cellStyle name="Comma 2 2 2 2 2 2 2 2 2 3 2 3 5" xfId="7848" xr:uid="{8744F032-401F-4F79-A5B5-3D27207FDFE4}"/>
    <cellStyle name="Comma 2 2 2 2 2 2 2 2 2 3 2 3 6" xfId="7849" xr:uid="{4D28E1F4-95F9-4D65-9EAD-7A935A99926C}"/>
    <cellStyle name="Comma 2 2 2 2 2 2 2 2 2 3 2 3 7" xfId="7850" xr:uid="{F4877E8A-3BF0-40A7-ACE3-2E1304384F12}"/>
    <cellStyle name="Comma 2 2 2 2 2 2 2 2 2 3 2 3 8" xfId="7851" xr:uid="{D29D99DD-AA80-471F-9C18-8E19C9234760}"/>
    <cellStyle name="Comma 2 2 2 2 2 2 2 2 2 3 2 3 9" xfId="7852" xr:uid="{872DDE1D-0B8E-4F59-9C27-1453E1B18BCE}"/>
    <cellStyle name="Comma 2 2 2 2 2 2 2 2 2 3 2 4" xfId="7853" xr:uid="{1FD9BE5C-27AB-44A4-B6BD-ED18B6B175D0}"/>
    <cellStyle name="Comma 2 2 2 2 2 2 2 2 2 3 2 5" xfId="7854" xr:uid="{CD5036BE-9C15-4420-8F13-13B039B22A22}"/>
    <cellStyle name="Comma 2 2 2 2 2 2 2 2 2 3 2 6" xfId="7855" xr:uid="{7056EF03-C806-4CB7-B816-D9D612A7429A}"/>
    <cellStyle name="Comma 2 2 2 2 2 2 2 2 2 3 2 7" xfId="7856" xr:uid="{016047D4-E534-4D8D-92C9-0730E2919BAD}"/>
    <cellStyle name="Comma 2 2 2 2 2 2 2 2 2 3 2 8" xfId="7857" xr:uid="{9927E77C-6750-4EB5-953D-47BAF02546BD}"/>
    <cellStyle name="Comma 2 2 2 2 2 2 2 2 2 3 2 9" xfId="7858" xr:uid="{2EF2F79E-CF1A-480E-914C-5DE267FFE752}"/>
    <cellStyle name="Comma 2 2 2 2 2 2 2 2 2 3 3" xfId="7859" xr:uid="{3B6B4D1B-1591-4CCE-9174-73CAD8BB6BF8}"/>
    <cellStyle name="Comma 2 2 2 2 2 2 2 2 2 3 3 2" xfId="7860" xr:uid="{7A312FAD-6408-4544-B68B-692B8C18E231}"/>
    <cellStyle name="Comma 2 2 2 2 2 2 2 2 2 3 3 2 2" xfId="7861" xr:uid="{D7E1C0DC-C436-4365-BF7D-DE189E8E10DD}"/>
    <cellStyle name="Comma 2 2 2 2 2 2 2 2 2 3 3 2 3" xfId="7862" xr:uid="{495D363A-6E60-4CE4-A83A-B966B6C77F56}"/>
    <cellStyle name="Comma 2 2 2 2 2 2 2 2 2 3 3 2 4" xfId="7863" xr:uid="{5AB8E63E-6431-4DB1-A765-39770842D14E}"/>
    <cellStyle name="Comma 2 2 2 2 2 2 2 2 2 3 3 3" xfId="7864" xr:uid="{BCA18CB6-9279-4A72-A505-936EF66FD139}"/>
    <cellStyle name="Comma 2 2 2 2 2 2 2 2 2 3 3 4" xfId="7865" xr:uid="{2FE56F73-31AE-471C-9920-238E4D690371}"/>
    <cellStyle name="Comma 2 2 2 2 2 2 2 2 2 3 3 5" xfId="7866" xr:uid="{7377A1A6-929F-4EF2-BCC1-1A4ACCBBF5E8}"/>
    <cellStyle name="Comma 2 2 2 2 2 2 2 2 2 3 3 6" xfId="7867" xr:uid="{B018AE4D-117C-4807-B07D-58CB1D4F5D26}"/>
    <cellStyle name="Comma 2 2 2 2 2 2 2 2 2 3 3 7" xfId="7868" xr:uid="{06318C76-2391-4E06-8D56-91D04E587A19}"/>
    <cellStyle name="Comma 2 2 2 2 2 2 2 2 2 3 3 8" xfId="7869" xr:uid="{63A9CF1A-F3F4-4861-BB35-812751F08FA2}"/>
    <cellStyle name="Comma 2 2 2 2 2 2 2 2 2 3 3 9" xfId="7870" xr:uid="{68DE497D-DAF1-4A65-9C73-8EA133671ED5}"/>
    <cellStyle name="Comma 2 2 2 2 2 2 2 2 2 3 4" xfId="7871" xr:uid="{C477F325-30A7-4EF9-BF8A-246A335FF829}"/>
    <cellStyle name="Comma 2 2 2 2 2 2 2 2 2 3 4 2" xfId="7872" xr:uid="{017372B7-3EEA-47C3-84CB-43F861E70489}"/>
    <cellStyle name="Comma 2 2 2 2 2 2 2 2 2 3 4 2 2" xfId="7873" xr:uid="{F71423B0-4D4F-4C3B-9145-5CD939935C78}"/>
    <cellStyle name="Comma 2 2 2 2 2 2 2 2 2 3 4 2 3" xfId="7874" xr:uid="{4C32EB78-B487-4BF6-87F4-0060CEA2D365}"/>
    <cellStyle name="Comma 2 2 2 2 2 2 2 2 2 3 4 2 4" xfId="7875" xr:uid="{3B4B614A-A3F0-4CD8-B71E-DD59C47D81AC}"/>
    <cellStyle name="Comma 2 2 2 2 2 2 2 2 2 3 4 3" xfId="7876" xr:uid="{5397B132-84CB-4651-9CE2-E167D9D2E8C9}"/>
    <cellStyle name="Comma 2 2 2 2 2 2 2 2 2 3 4 4" xfId="7877" xr:uid="{17A34510-2D0D-4C78-8B62-140B5224A29B}"/>
    <cellStyle name="Comma 2 2 2 2 2 2 2 2 2 3 4 5" xfId="7878" xr:uid="{AFFCDB0A-E577-4D17-A8DB-EC241EA13055}"/>
    <cellStyle name="Comma 2 2 2 2 2 2 2 2 2 3 4 6" xfId="7879" xr:uid="{8150AF4A-9AC5-4CE9-8FE8-6A172B632A98}"/>
    <cellStyle name="Comma 2 2 2 2 2 2 2 2 2 3 4 7" xfId="7880" xr:uid="{DC9A0155-A0CA-4388-B00E-90AA9AE230EC}"/>
    <cellStyle name="Comma 2 2 2 2 2 2 2 2 2 3 4 8" xfId="7881" xr:uid="{25802415-A670-43C9-B805-6830FDF994E7}"/>
    <cellStyle name="Comma 2 2 2 2 2 2 2 2 2 3 4 9" xfId="7882" xr:uid="{749B5A88-4D7E-497B-A451-27E8F1B8AA21}"/>
    <cellStyle name="Comma 2 2 2 2 2 2 2 2 2 3 5" xfId="7883" xr:uid="{70CE8111-B705-4C15-9D12-0FB71F80A544}"/>
    <cellStyle name="Comma 2 2 2 2 2 2 2 2 2 3 5 2" xfId="7884" xr:uid="{319E7615-1C09-45A0-AF53-FA57686DA5ED}"/>
    <cellStyle name="Comma 2 2 2 2 2 2 2 2 2 3 5 3" xfId="7885" xr:uid="{9B7C5730-A89F-4D39-9FB4-EBC947B6B8A1}"/>
    <cellStyle name="Comma 2 2 2 2 2 2 2 2 2 3 5 4" xfId="7886" xr:uid="{C7CDAC6A-7C88-40A1-B0FF-175336A14DFB}"/>
    <cellStyle name="Comma 2 2 2 2 2 2 2 2 2 3 5 5" xfId="7887" xr:uid="{D6398EB9-658C-4F63-9406-A97FE647F1CE}"/>
    <cellStyle name="Comma 2 2 2 2 2 2 2 2 2 3 5 6" xfId="7888" xr:uid="{60CA98DC-C77F-4894-BB8E-BEADA2C033E7}"/>
    <cellStyle name="Comma 2 2 2 2 2 2 2 2 2 3 5 7" xfId="7889" xr:uid="{C4481832-BE5D-4CFC-ABC6-2C7024E239B4}"/>
    <cellStyle name="Comma 2 2 2 2 2 2 2 2 2 3 5 8" xfId="7890" xr:uid="{342B957C-97C7-4DC1-AF5E-2CB75DCA8D71}"/>
    <cellStyle name="Comma 2 2 2 2 2 2 2 2 2 3 6" xfId="7891" xr:uid="{E652AC02-28B9-4533-BBEE-56CE9A47C0F7}"/>
    <cellStyle name="Comma 2 2 2 2 2 2 2 2 2 3 6 2" xfId="7892" xr:uid="{662CA9AA-B1A0-42AD-90DA-58A32401D771}"/>
    <cellStyle name="Comma 2 2 2 2 2 2 2 2 2 3 6 3" xfId="7893" xr:uid="{E8AF42CE-D7E3-4DC3-803A-95466F20EC33}"/>
    <cellStyle name="Comma 2 2 2 2 2 2 2 2 2 3 6 4" xfId="7894" xr:uid="{5D773649-2C2F-45A0-9DCD-45E7524DAB11}"/>
    <cellStyle name="Comma 2 2 2 2 2 2 2 2 2 3 7" xfId="7895" xr:uid="{7D42C937-1BB3-43E6-8CEE-FE7762EF3361}"/>
    <cellStyle name="Comma 2 2 2 2 2 2 2 2 2 3 8" xfId="7896" xr:uid="{83AFD247-EEB5-4EF7-A34A-78B966AC6633}"/>
    <cellStyle name="Comma 2 2 2 2 2 2 2 2 2 3 9" xfId="7897" xr:uid="{29E6A625-437A-4A51-BD63-6DC7C1D452A6}"/>
    <cellStyle name="Comma 2 2 2 2 2 2 2 2 2 4" xfId="7898" xr:uid="{2B0CC8CC-0722-4D4E-A0EA-85D4B7B4AF3B}"/>
    <cellStyle name="Comma 2 2 2 2 2 2 2 2 2 4 10" xfId="7899" xr:uid="{474E57FB-6658-4A44-8724-D85D3A9445D3}"/>
    <cellStyle name="Comma 2 2 2 2 2 2 2 2 2 4 11" xfId="7900" xr:uid="{4EC655EF-9079-450C-AD78-5A6FCA083D10}"/>
    <cellStyle name="Comma 2 2 2 2 2 2 2 2 2 4 2" xfId="7901" xr:uid="{02C7D3EE-DA8F-4B49-88AE-6A5BFCC63E95}"/>
    <cellStyle name="Comma 2 2 2 2 2 2 2 2 2 4 2 2" xfId="7902" xr:uid="{CD1898BD-8515-409C-8634-FCFFA38B6354}"/>
    <cellStyle name="Comma 2 2 2 2 2 2 2 2 2 4 2 3" xfId="7903" xr:uid="{C884D99E-6858-42A9-B18B-76B3F8F3C323}"/>
    <cellStyle name="Comma 2 2 2 2 2 2 2 2 2 4 2 4" xfId="7904" xr:uid="{D4414BC4-C520-4FFB-B0E6-B09C1FC160E8}"/>
    <cellStyle name="Comma 2 2 2 2 2 2 2 2 2 4 2 5" xfId="7905" xr:uid="{827B98C6-28BA-4E2F-A4CA-B0DF44EB20D7}"/>
    <cellStyle name="Comma 2 2 2 2 2 2 2 2 2 4 2 6" xfId="7906" xr:uid="{794779EB-1A42-4D27-AA59-2B3C23358664}"/>
    <cellStyle name="Comma 2 2 2 2 2 2 2 2 2 4 2 7" xfId="7907" xr:uid="{BA7E44B7-38CE-4A21-9550-7BC6196F2C62}"/>
    <cellStyle name="Comma 2 2 2 2 2 2 2 2 2 4 2 8" xfId="7908" xr:uid="{0CCA1F4F-CFD4-4716-B60E-85F831497A1B}"/>
    <cellStyle name="Comma 2 2 2 2 2 2 2 2 2 4 3" xfId="7909" xr:uid="{6072CD98-9004-4267-9032-E75E47CFDD44}"/>
    <cellStyle name="Comma 2 2 2 2 2 2 2 2 2 4 3 2" xfId="7910" xr:uid="{AA4118B6-E809-476A-8488-F3EEB4B461BA}"/>
    <cellStyle name="Comma 2 2 2 2 2 2 2 2 2 4 3 3" xfId="7911" xr:uid="{C20C238F-76F7-4368-8713-8D20C04E4E6C}"/>
    <cellStyle name="Comma 2 2 2 2 2 2 2 2 2 4 3 4" xfId="7912" xr:uid="{43F886DD-89F9-4A2F-A67C-5928FCD98C1A}"/>
    <cellStyle name="Comma 2 2 2 2 2 2 2 2 2 4 3 5" xfId="7913" xr:uid="{FF4B4212-AA58-431C-8869-39FC135B1A12}"/>
    <cellStyle name="Comma 2 2 2 2 2 2 2 2 2 4 3 6" xfId="7914" xr:uid="{70839FD1-F5B7-40E7-A6CC-171A1FB159E2}"/>
    <cellStyle name="Comma 2 2 2 2 2 2 2 2 2 4 3 7" xfId="7915" xr:uid="{0922498D-BA2B-4F26-B03E-37FC6B4937F5}"/>
    <cellStyle name="Comma 2 2 2 2 2 2 2 2 2 4 3 8" xfId="7916" xr:uid="{597CCA32-39EE-4A77-ADFE-8F4E4688F1A5}"/>
    <cellStyle name="Comma 2 2 2 2 2 2 2 2 2 4 4" xfId="7917" xr:uid="{815AF71E-99C0-4C7B-8DAF-D2192F0C3FCA}"/>
    <cellStyle name="Comma 2 2 2 2 2 2 2 2 2 4 4 2" xfId="7918" xr:uid="{B91598B3-0A3D-43B8-B0EA-B7CB014F5D9F}"/>
    <cellStyle name="Comma 2 2 2 2 2 2 2 2 2 4 4 3" xfId="7919" xr:uid="{0F9FD772-8DB8-4AD4-9C01-8464410531C7}"/>
    <cellStyle name="Comma 2 2 2 2 2 2 2 2 2 4 4 4" xfId="7920" xr:uid="{67ADCBF6-6386-4305-B762-16B968D31CFE}"/>
    <cellStyle name="Comma 2 2 2 2 2 2 2 2 2 4 5" xfId="7921" xr:uid="{F163D4E2-8B12-4092-9BA9-FB1A441883D8}"/>
    <cellStyle name="Comma 2 2 2 2 2 2 2 2 2 4 6" xfId="7922" xr:uid="{BA6EAE75-A775-42AC-88FB-1DE416A1EC66}"/>
    <cellStyle name="Comma 2 2 2 2 2 2 2 2 2 4 7" xfId="7923" xr:uid="{603271CB-BDA9-45A9-9CF1-468EBA1ACB25}"/>
    <cellStyle name="Comma 2 2 2 2 2 2 2 2 2 4 8" xfId="7924" xr:uid="{C44A01E6-D184-49DF-A5A4-77AE1E2C2427}"/>
    <cellStyle name="Comma 2 2 2 2 2 2 2 2 2 4 9" xfId="7925" xr:uid="{6D487FB7-7AFB-4746-85D1-C3338612DF97}"/>
    <cellStyle name="Comma 2 2 2 2 2 2 2 2 2 5" xfId="7926" xr:uid="{588EAB80-E7B6-48A6-9777-63B6CE74B789}"/>
    <cellStyle name="Comma 2 2 2 2 2 2 2 2 2 5 2" xfId="7927" xr:uid="{A8253188-CAD6-4969-808C-89B3ADFDABDD}"/>
    <cellStyle name="Comma 2 2 2 2 2 2 2 2 2 5 3" xfId="7928" xr:uid="{C9CA7416-69D0-408C-87A7-5729433669A7}"/>
    <cellStyle name="Comma 2 2 2 2 2 2 2 2 2 5 4" xfId="7929" xr:uid="{681ECA58-DD6F-43FD-8410-E65BAC78E7AE}"/>
    <cellStyle name="Comma 2 2 2 2 2 2 2 2 2 5 5" xfId="7930" xr:uid="{7816D505-B32C-48C0-A075-7F72A42C60A3}"/>
    <cellStyle name="Comma 2 2 2 2 2 2 2 2 2 5 6" xfId="7931" xr:uid="{70D38EA1-9399-4D0F-B594-2F8BDD240D88}"/>
    <cellStyle name="Comma 2 2 2 2 2 2 2 2 2 5 7" xfId="7932" xr:uid="{6E2CA15B-6040-4C47-8D2A-2D0052B1B928}"/>
    <cellStyle name="Comma 2 2 2 2 2 2 2 2 2 5 8" xfId="7933" xr:uid="{BADF5CA1-B035-4044-BE4E-4D5DD13EF42A}"/>
    <cellStyle name="Comma 2 2 2 2 2 2 2 2 2 6" xfId="7934" xr:uid="{AC7F8F0D-341F-4A18-B9C0-3A91A50C9E42}"/>
    <cellStyle name="Comma 2 2 2 2 2 2 2 2 2 6 2" xfId="7935" xr:uid="{7130AA89-E3E5-423B-A42F-F242DA8EB668}"/>
    <cellStyle name="Comma 2 2 2 2 2 2 2 2 2 6 2 2" xfId="7936" xr:uid="{911B3E6D-0421-4136-B015-A73EF9CD5860}"/>
    <cellStyle name="Comma 2 2 2 2 2 2 2 2 2 6 2 3" xfId="7937" xr:uid="{76C87161-8C6A-47C9-A28E-E17A3800A934}"/>
    <cellStyle name="Comma 2 2 2 2 2 2 2 2 2 6 2 4" xfId="7938" xr:uid="{44F042FB-933E-4F05-9B58-906376FDA36A}"/>
    <cellStyle name="Comma 2 2 2 2 2 2 2 2 2 6 3" xfId="7939" xr:uid="{262D54E4-6DFA-45ED-9549-4046D4517D5C}"/>
    <cellStyle name="Comma 2 2 2 2 2 2 2 2 2 6 4" xfId="7940" xr:uid="{D2AD9A7F-B3A7-4C8F-94D2-2C8311D8A1B5}"/>
    <cellStyle name="Comma 2 2 2 2 2 2 2 2 2 6 5" xfId="7941" xr:uid="{CEE01D9C-CD16-4B38-96EA-4C0C3B7AC16F}"/>
    <cellStyle name="Comma 2 2 2 2 2 2 2 2 2 6 6" xfId="7942" xr:uid="{D1EC487F-8F29-4011-BA49-567BFF9FC97C}"/>
    <cellStyle name="Comma 2 2 2 2 2 2 2 2 2 6 7" xfId="7943" xr:uid="{FF6E48AD-A1FE-4DE8-95BF-126A59D4953D}"/>
    <cellStyle name="Comma 2 2 2 2 2 2 2 2 2 6 8" xfId="7944" xr:uid="{0D679A6E-4338-4DE1-90AF-D1EFB99A41E2}"/>
    <cellStyle name="Comma 2 2 2 2 2 2 2 2 2 6 9" xfId="7945" xr:uid="{417D9E72-A76D-43BC-93B0-306F41BFC65E}"/>
    <cellStyle name="Comma 2 2 2 2 2 2 2 2 2 7" xfId="7946" xr:uid="{EFF31D7E-58AD-40B9-A211-75EF2B93CAEE}"/>
    <cellStyle name="Comma 2 2 2 2 2 2 2 2 2 8" xfId="7947" xr:uid="{3913AD03-940D-4B2E-B6B3-6053D37CEDD2}"/>
    <cellStyle name="Comma 2 2 2 2 2 2 2 2 2 9" xfId="7948" xr:uid="{3499FFC5-B994-4115-BB22-8361966728A8}"/>
    <cellStyle name="Comma 2 2 2 2 2 2 2 2 3" xfId="7949" xr:uid="{522D9E3A-D726-44D1-B3F7-7E6FC5FBB61F}"/>
    <cellStyle name="Comma 2 2 2 2 2 2 2 2 3 10" xfId="7950" xr:uid="{C1B0B29E-2F98-434A-95EE-28E7C6FB6E7F}"/>
    <cellStyle name="Comma 2 2 2 2 2 2 2 2 3 11" xfId="7951" xr:uid="{650F4095-72F2-4A27-9ECB-055FC3FA4282}"/>
    <cellStyle name="Comma 2 2 2 2 2 2 2 2 3 12" xfId="7952" xr:uid="{626FC6AB-7359-463B-A2D2-31167F7590AC}"/>
    <cellStyle name="Comma 2 2 2 2 2 2 2 2 3 2" xfId="7953" xr:uid="{5E52AA74-F5E0-478A-A620-F6D15D47FC3F}"/>
    <cellStyle name="Comma 2 2 2 2 2 2 2 2 3 2 10" xfId="7954" xr:uid="{0B733173-9A3C-4352-8FA6-9D09DDD1DCD5}"/>
    <cellStyle name="Comma 2 2 2 2 2 2 2 2 3 2 11" xfId="7955" xr:uid="{8078E5C9-D057-44F1-8375-2F70981BB297}"/>
    <cellStyle name="Comma 2 2 2 2 2 2 2 2 3 2 2" xfId="7956" xr:uid="{8873F642-F9A2-4690-B657-5ED9869A4A66}"/>
    <cellStyle name="Comma 2 2 2 2 2 2 2 2 3 2 2 2" xfId="7957" xr:uid="{D46F1D64-A000-4AA1-BDA2-0CA080CAAAA3}"/>
    <cellStyle name="Comma 2 2 2 2 2 2 2 2 3 2 2 3" xfId="7958" xr:uid="{4A00C58A-B025-4D3D-AC71-CA46F46A73E9}"/>
    <cellStyle name="Comma 2 2 2 2 2 2 2 2 3 2 2 4" xfId="7959" xr:uid="{F435CAB3-0294-4C1A-AF44-5B1C7727F0C0}"/>
    <cellStyle name="Comma 2 2 2 2 2 2 2 2 3 2 2 5" xfId="7960" xr:uid="{1F539885-69B4-45FF-BD4B-B1A14318FB73}"/>
    <cellStyle name="Comma 2 2 2 2 2 2 2 2 3 2 2 6" xfId="7961" xr:uid="{4BC4FFA7-CAED-41F3-B58C-ADC596B02844}"/>
    <cellStyle name="Comma 2 2 2 2 2 2 2 2 3 2 2 7" xfId="7962" xr:uid="{E7BC1503-D5A4-4739-8E41-BFF185852927}"/>
    <cellStyle name="Comma 2 2 2 2 2 2 2 2 3 2 2 8" xfId="7963" xr:uid="{67F592A9-446E-4E38-AB5F-F2EF4DE7D6A8}"/>
    <cellStyle name="Comma 2 2 2 2 2 2 2 2 3 2 3" xfId="7964" xr:uid="{E041353B-30BD-4786-9863-0825FA347C0F}"/>
    <cellStyle name="Comma 2 2 2 2 2 2 2 2 3 2 3 2" xfId="7965" xr:uid="{512C8A50-9C72-497C-AAEC-2AEAD15ED837}"/>
    <cellStyle name="Comma 2 2 2 2 2 2 2 2 3 2 3 3" xfId="7966" xr:uid="{CF24AA7D-CF6B-47D0-9F77-B8526B36EC10}"/>
    <cellStyle name="Comma 2 2 2 2 2 2 2 2 3 2 3 4" xfId="7967" xr:uid="{1547809B-EBC4-4FB9-8251-1AB18AF75C3C}"/>
    <cellStyle name="Comma 2 2 2 2 2 2 2 2 3 2 3 5" xfId="7968" xr:uid="{2B4D4632-1E89-445D-BB77-6FF324C736D8}"/>
    <cellStyle name="Comma 2 2 2 2 2 2 2 2 3 2 3 6" xfId="7969" xr:uid="{C2E7AEE2-5B64-425F-9CA0-296CB4E846B1}"/>
    <cellStyle name="Comma 2 2 2 2 2 2 2 2 3 2 3 7" xfId="7970" xr:uid="{00C18D06-6EBF-467B-91AE-C9BD174BF6E2}"/>
    <cellStyle name="Comma 2 2 2 2 2 2 2 2 3 2 3 8" xfId="7971" xr:uid="{087CA8D4-EE28-415B-86A7-A9041135C36B}"/>
    <cellStyle name="Comma 2 2 2 2 2 2 2 2 3 2 4" xfId="7972" xr:uid="{09FFB2D0-1D72-4C4D-92CF-EF45D5867B43}"/>
    <cellStyle name="Comma 2 2 2 2 2 2 2 2 3 2 4 2" xfId="7973" xr:uid="{769775B0-2FA9-4770-A121-67358FBFC5C3}"/>
    <cellStyle name="Comma 2 2 2 2 2 2 2 2 3 2 4 3" xfId="7974" xr:uid="{0D767789-87F4-4F90-B707-F3C8F93BD221}"/>
    <cellStyle name="Comma 2 2 2 2 2 2 2 2 3 2 4 4" xfId="7975" xr:uid="{5D81B793-F4FD-4F6D-BA16-A56BF8F3B926}"/>
    <cellStyle name="Comma 2 2 2 2 2 2 2 2 3 2 5" xfId="7976" xr:uid="{387FD415-19C6-431B-A7C0-58ABE4DB6C53}"/>
    <cellStyle name="Comma 2 2 2 2 2 2 2 2 3 2 6" xfId="7977" xr:uid="{0FDE30B9-E1F2-4315-A26F-2D6F821838F3}"/>
    <cellStyle name="Comma 2 2 2 2 2 2 2 2 3 2 7" xfId="7978" xr:uid="{52119CC5-3D03-4789-87C6-42EE0DE4B8ED}"/>
    <cellStyle name="Comma 2 2 2 2 2 2 2 2 3 2 8" xfId="7979" xr:uid="{C0B418AF-BDEB-404A-B46D-7E6CBC3DEE60}"/>
    <cellStyle name="Comma 2 2 2 2 2 2 2 2 3 2 9" xfId="7980" xr:uid="{D364E2A0-797D-42A9-B24A-3457D0D18667}"/>
    <cellStyle name="Comma 2 2 2 2 2 2 2 2 3 3" xfId="7981" xr:uid="{B6328827-9B28-4013-B38D-5150DBE19750}"/>
    <cellStyle name="Comma 2 2 2 2 2 2 2 2 3 3 2" xfId="7982" xr:uid="{C1DBC2B5-1779-471B-8E72-73EE9C2214D9}"/>
    <cellStyle name="Comma 2 2 2 2 2 2 2 2 3 3 3" xfId="7983" xr:uid="{0C3DC16B-E676-43DE-B37B-24FDCC280C18}"/>
    <cellStyle name="Comma 2 2 2 2 2 2 2 2 3 3 4" xfId="7984" xr:uid="{F390874E-8E80-4154-8F5B-CFC1F0364C08}"/>
    <cellStyle name="Comma 2 2 2 2 2 2 2 2 3 3 5" xfId="7985" xr:uid="{1C04D0CF-7D0A-4F77-8D52-18697E719E66}"/>
    <cellStyle name="Comma 2 2 2 2 2 2 2 2 3 3 6" xfId="7986" xr:uid="{4CF41478-1817-4604-89AC-70ED7E07FA7C}"/>
    <cellStyle name="Comma 2 2 2 2 2 2 2 2 3 3 7" xfId="7987" xr:uid="{6441E061-3DBF-48A9-8C61-39A09F1C5C03}"/>
    <cellStyle name="Comma 2 2 2 2 2 2 2 2 3 3 8" xfId="7988" xr:uid="{74682811-E025-4050-8B9B-6E83338DB77E}"/>
    <cellStyle name="Comma 2 2 2 2 2 2 2 2 3 4" xfId="7989" xr:uid="{0716BFD0-E74E-4CD3-B015-9CD9DAB393FA}"/>
    <cellStyle name="Comma 2 2 2 2 2 2 2 2 3 4 2" xfId="7990" xr:uid="{04E444C3-A337-4900-ACF1-F850D0F989F3}"/>
    <cellStyle name="Comma 2 2 2 2 2 2 2 2 3 4 3" xfId="7991" xr:uid="{15A516A7-BB29-49AC-9B0D-B96D1822DDA4}"/>
    <cellStyle name="Comma 2 2 2 2 2 2 2 2 3 4 4" xfId="7992" xr:uid="{FB5F736E-70C5-479B-9AD0-53977922AC1C}"/>
    <cellStyle name="Comma 2 2 2 2 2 2 2 2 3 4 5" xfId="7993" xr:uid="{020C7ABA-DE33-45B4-B791-A55DDA941155}"/>
    <cellStyle name="Comma 2 2 2 2 2 2 2 2 3 4 6" xfId="7994" xr:uid="{8FC46D0A-B42C-40E3-AC18-100631D94BAC}"/>
    <cellStyle name="Comma 2 2 2 2 2 2 2 2 3 4 7" xfId="7995" xr:uid="{0AE65BDA-B53B-4028-B57C-AAF65EF96F2C}"/>
    <cellStyle name="Comma 2 2 2 2 2 2 2 2 3 4 8" xfId="7996" xr:uid="{DAAB6CFB-3517-4AF5-9BD1-79B91D9EAA07}"/>
    <cellStyle name="Comma 2 2 2 2 2 2 2 2 3 5" xfId="7997" xr:uid="{0D6458AF-9A87-4BAE-9941-F0FF4CA31306}"/>
    <cellStyle name="Comma 2 2 2 2 2 2 2 2 3 5 2" xfId="7998" xr:uid="{F92648D0-570B-487B-AA8C-C93990F3A0C1}"/>
    <cellStyle name="Comma 2 2 2 2 2 2 2 2 3 5 2 2" xfId="7999" xr:uid="{6C29729D-F86C-4A46-8962-4BFDFAFC6AFA}"/>
    <cellStyle name="Comma 2 2 2 2 2 2 2 2 3 5 2 3" xfId="8000" xr:uid="{73232BEB-922B-4C30-845A-E98A3894F889}"/>
    <cellStyle name="Comma 2 2 2 2 2 2 2 2 3 5 2 4" xfId="8001" xr:uid="{CE4D464E-CF5C-4C33-B3C2-E18FE63435B7}"/>
    <cellStyle name="Comma 2 2 2 2 2 2 2 2 3 5 3" xfId="8002" xr:uid="{0442CC8D-2C27-4A0C-A606-41FC8462BBE0}"/>
    <cellStyle name="Comma 2 2 2 2 2 2 2 2 3 5 4" xfId="8003" xr:uid="{9A42F3BF-C03F-479C-B50E-F73590DC5A1F}"/>
    <cellStyle name="Comma 2 2 2 2 2 2 2 2 3 5 5" xfId="8004" xr:uid="{8D7A897B-1D8C-4D57-BFA5-8C96BEBE0854}"/>
    <cellStyle name="Comma 2 2 2 2 2 2 2 2 3 5 6" xfId="8005" xr:uid="{43E531D0-D70A-4711-BE8A-D6CD7FCAAD10}"/>
    <cellStyle name="Comma 2 2 2 2 2 2 2 2 3 5 7" xfId="8006" xr:uid="{DD6A9561-F675-41FF-AB5F-E5C6EBFBC2B4}"/>
    <cellStyle name="Comma 2 2 2 2 2 2 2 2 3 5 8" xfId="8007" xr:uid="{142EFF96-1A1C-44F6-9E94-CA2153369842}"/>
    <cellStyle name="Comma 2 2 2 2 2 2 2 2 3 5 9" xfId="8008" xr:uid="{99DB0222-84CB-4706-ABB8-791D1BBC8AED}"/>
    <cellStyle name="Comma 2 2 2 2 2 2 2 2 3 6" xfId="8009" xr:uid="{4000ED71-B02B-4AAC-B58B-D72E37A317C6}"/>
    <cellStyle name="Comma 2 2 2 2 2 2 2 2 3 7" xfId="8010" xr:uid="{DC425F99-1800-4396-B4D7-A50BE00D2DFB}"/>
    <cellStyle name="Comma 2 2 2 2 2 2 2 2 3 8" xfId="8011" xr:uid="{8209BE3D-8B8C-4202-A60E-16317B9C90AD}"/>
    <cellStyle name="Comma 2 2 2 2 2 2 2 2 3 9" xfId="8012" xr:uid="{430B1558-03AC-4468-96AD-2ECB7B8DAA04}"/>
    <cellStyle name="Comma 2 2 2 2 2 2 2 2 4" xfId="8013" xr:uid="{DFB5C557-68B0-4676-AD8C-EBA4D255EB61}"/>
    <cellStyle name="Comma 2 2 2 2 2 2 2 2 4 2" xfId="8014" xr:uid="{9CEAE949-1F81-4BC5-9BFA-C43AA0BE3BD6}"/>
    <cellStyle name="Comma 2 2 2 2 2 2 2 2 4 3" xfId="8015" xr:uid="{A4D854FB-423A-46AB-87ED-8170A2A91234}"/>
    <cellStyle name="Comma 2 2 2 2 2 2 2 2 4 4" xfId="8016" xr:uid="{5FE0EE8C-28E9-40F1-92BB-5940F7A80EE2}"/>
    <cellStyle name="Comma 2 2 2 2 2 2 2 2 4 5" xfId="8017" xr:uid="{805181D0-4A03-432E-98C8-5C0C83F0E9F2}"/>
    <cellStyle name="Comma 2 2 2 2 2 2 2 2 4 6" xfId="8018" xr:uid="{438FE804-A63D-4F3D-9AF0-4A79C07A1BA8}"/>
    <cellStyle name="Comma 2 2 2 2 2 2 2 2 4 7" xfId="8019" xr:uid="{459D70A3-45E7-429F-84DC-5908F88B4F0C}"/>
    <cellStyle name="Comma 2 2 2 2 2 2 2 2 4 8" xfId="8020" xr:uid="{759C5713-7E9D-4D5E-80F8-DD73BD2608BC}"/>
    <cellStyle name="Comma 2 2 2 2 2 2 2 2 5" xfId="8021" xr:uid="{78308E21-3FF1-46EB-B038-EFCBEC20BF7E}"/>
    <cellStyle name="Comma 2 2 2 2 2 2 2 2 5 10" xfId="8022" xr:uid="{DC792D14-90C5-4B9C-A5A9-6718FCA7302F}"/>
    <cellStyle name="Comma 2 2 2 2 2 2 2 2 5 2" xfId="8023" xr:uid="{2AE3FDC3-792E-4051-A616-308E1747957D}"/>
    <cellStyle name="Comma 2 2 2 2 2 2 2 2 5 2 2" xfId="8024" xr:uid="{A7C39163-409C-4C0C-ACE5-6BAC7A98718E}"/>
    <cellStyle name="Comma 2 2 2 2 2 2 2 2 5 2 2 2" xfId="8025" xr:uid="{187E6B74-7572-4202-9653-6712BA5ED847}"/>
    <cellStyle name="Comma 2 2 2 2 2 2 2 2 5 2 2 3" xfId="8026" xr:uid="{DF6222D7-B9BF-4D20-9441-B489F7FE2342}"/>
    <cellStyle name="Comma 2 2 2 2 2 2 2 2 5 2 2 4" xfId="8027" xr:uid="{E26E52C6-1222-43F0-97B2-E5F15A360205}"/>
    <cellStyle name="Comma 2 2 2 2 2 2 2 2 5 2 3" xfId="8028" xr:uid="{BDBE9984-57ED-4464-9F74-09B9AE6422A3}"/>
    <cellStyle name="Comma 2 2 2 2 2 2 2 2 5 2 4" xfId="8029" xr:uid="{8E6890FB-D3C3-41E3-992A-ABE5F2A6A461}"/>
    <cellStyle name="Comma 2 2 2 2 2 2 2 2 5 2 5" xfId="8030" xr:uid="{28A8CDE7-592D-4946-BF53-63D9620E7F4B}"/>
    <cellStyle name="Comma 2 2 2 2 2 2 2 2 5 2 6" xfId="8031" xr:uid="{2A5BD0BF-ACDA-41A3-B19D-DD4A835599D4}"/>
    <cellStyle name="Comma 2 2 2 2 2 2 2 2 5 2 7" xfId="8032" xr:uid="{97D355F1-0990-425D-A848-416C759C2668}"/>
    <cellStyle name="Comma 2 2 2 2 2 2 2 2 5 2 8" xfId="8033" xr:uid="{2FF4FAD3-3680-4ACE-AEC7-8E2152F2F888}"/>
    <cellStyle name="Comma 2 2 2 2 2 2 2 2 5 2 9" xfId="8034" xr:uid="{009EA7D7-03C9-4EB1-A41B-E0EAA2766029}"/>
    <cellStyle name="Comma 2 2 2 2 2 2 2 2 5 3" xfId="8035" xr:uid="{175DF190-8F6E-4344-BB55-FB9FFEBED69A}"/>
    <cellStyle name="Comma 2 2 2 2 2 2 2 2 5 3 2" xfId="8036" xr:uid="{648AABFD-1298-418D-9733-7C53F9F19325}"/>
    <cellStyle name="Comma 2 2 2 2 2 2 2 2 5 3 2 2" xfId="8037" xr:uid="{A371AD8C-14F3-445D-809F-A82A68F6766B}"/>
    <cellStyle name="Comma 2 2 2 2 2 2 2 2 5 3 2 3" xfId="8038" xr:uid="{0446ECD6-D66E-4F16-AB29-62B5E2776BAD}"/>
    <cellStyle name="Comma 2 2 2 2 2 2 2 2 5 3 2 4" xfId="8039" xr:uid="{2F976575-0261-4AF5-909D-2D838D721480}"/>
    <cellStyle name="Comma 2 2 2 2 2 2 2 2 5 3 3" xfId="8040" xr:uid="{B3A4D6AE-8870-4551-AE18-635CE3FE02DF}"/>
    <cellStyle name="Comma 2 2 2 2 2 2 2 2 5 3 4" xfId="8041" xr:uid="{6C00EB0A-C2C2-4CE3-85D1-E6CF8C5F644D}"/>
    <cellStyle name="Comma 2 2 2 2 2 2 2 2 5 3 5" xfId="8042" xr:uid="{E67C1E05-12F7-4599-82E8-DBA4D062224F}"/>
    <cellStyle name="Comma 2 2 2 2 2 2 2 2 5 3 6" xfId="8043" xr:uid="{F1087B20-A1F9-4875-8660-14A210132C75}"/>
    <cellStyle name="Comma 2 2 2 2 2 2 2 2 5 3 7" xfId="8044" xr:uid="{9E83EC4C-8859-4D16-9030-86EEBBA39726}"/>
    <cellStyle name="Comma 2 2 2 2 2 2 2 2 5 3 8" xfId="8045" xr:uid="{35DB4DCB-EC25-4921-9830-840AAEB667B5}"/>
    <cellStyle name="Comma 2 2 2 2 2 2 2 2 5 3 9" xfId="8046" xr:uid="{A89C480B-D777-4A59-A2B6-1441B2B1F19A}"/>
    <cellStyle name="Comma 2 2 2 2 2 2 2 2 5 4" xfId="8047" xr:uid="{7CE0BAA7-BABC-4EBD-8C11-7805289A0029}"/>
    <cellStyle name="Comma 2 2 2 2 2 2 2 2 5 5" xfId="8048" xr:uid="{9883D3C8-941C-45D1-9B19-1F729A14D388}"/>
    <cellStyle name="Comma 2 2 2 2 2 2 2 2 5 6" xfId="8049" xr:uid="{58E39277-C4FA-400E-96DF-8A3F606BABC3}"/>
    <cellStyle name="Comma 2 2 2 2 2 2 2 2 5 7" xfId="8050" xr:uid="{C163A934-F643-4C63-81A6-711103B6FFCC}"/>
    <cellStyle name="Comma 2 2 2 2 2 2 2 2 5 8" xfId="8051" xr:uid="{59510ACF-76D5-4302-85D0-247281C87B5D}"/>
    <cellStyle name="Comma 2 2 2 2 2 2 2 2 5 9" xfId="8052" xr:uid="{34440274-DFE6-4E66-A24E-C2CF2329C710}"/>
    <cellStyle name="Comma 2 2 2 2 2 2 2 2 6" xfId="8053" xr:uid="{25539DA7-1328-441C-AD85-7DB74A014607}"/>
    <cellStyle name="Comma 2 2 2 2 2 2 2 2 6 2" xfId="8054" xr:uid="{C51DAF7D-FF2B-47B7-8EC2-DB5E9A0882FA}"/>
    <cellStyle name="Comma 2 2 2 2 2 2 2 2 6 2 2" xfId="8055" xr:uid="{35055E4C-3206-4827-9857-8704473FC005}"/>
    <cellStyle name="Comma 2 2 2 2 2 2 2 2 6 2 3" xfId="8056" xr:uid="{2786A818-7B64-4073-962C-93D073A2151D}"/>
    <cellStyle name="Comma 2 2 2 2 2 2 2 2 6 2 4" xfId="8057" xr:uid="{EFAA38D0-F6C7-4B66-BD81-CCF604AD097B}"/>
    <cellStyle name="Comma 2 2 2 2 2 2 2 2 6 3" xfId="8058" xr:uid="{407DCF01-6077-4E86-BB5C-C572F9E6FD46}"/>
    <cellStyle name="Comma 2 2 2 2 2 2 2 2 6 4" xfId="8059" xr:uid="{57D7520E-E256-4DCB-A7CD-7BAA07DD7903}"/>
    <cellStyle name="Comma 2 2 2 2 2 2 2 2 6 5" xfId="8060" xr:uid="{A501AAF4-C752-4F58-A07D-774E451B8CB9}"/>
    <cellStyle name="Comma 2 2 2 2 2 2 2 2 6 6" xfId="8061" xr:uid="{2AA4FA1C-64F1-480C-A1C0-952D0C0DECA7}"/>
    <cellStyle name="Comma 2 2 2 2 2 2 2 2 6 7" xfId="8062" xr:uid="{B13852C0-41E7-410B-8EE8-F4500B17FDB6}"/>
    <cellStyle name="Comma 2 2 2 2 2 2 2 2 6 8" xfId="8063" xr:uid="{D8474FB2-22A0-403B-96BC-E44F36BE59E6}"/>
    <cellStyle name="Comma 2 2 2 2 2 2 2 2 6 9" xfId="8064" xr:uid="{26E11D21-0485-464A-B67B-72E62C4D2692}"/>
    <cellStyle name="Comma 2 2 2 2 2 2 2 2 7" xfId="8065" xr:uid="{0AC08E6F-8A71-43E2-8DAF-B872A33B7DF3}"/>
    <cellStyle name="Comma 2 2 2 2 2 2 2 2 7 2" xfId="8066" xr:uid="{5ED9B1EF-7010-4BA5-91B8-D1D7228F70A4}"/>
    <cellStyle name="Comma 2 2 2 2 2 2 2 2 7 3" xfId="8067" xr:uid="{2C4DC282-C2C1-47C2-82E5-99F9B82859B2}"/>
    <cellStyle name="Comma 2 2 2 2 2 2 2 2 7 4" xfId="8068" xr:uid="{B6C0ED69-0758-44DC-BC7B-43AD8E1C9319}"/>
    <cellStyle name="Comma 2 2 2 2 2 2 2 2 7 5" xfId="8069" xr:uid="{1EA23041-5FFB-49B4-A78D-D26C42BEC474}"/>
    <cellStyle name="Comma 2 2 2 2 2 2 2 2 7 6" xfId="8070" xr:uid="{827B4F09-22D3-439B-9C3A-25D29A3749A6}"/>
    <cellStyle name="Comma 2 2 2 2 2 2 2 2 7 7" xfId="8071" xr:uid="{E2A8C944-D75D-4B42-B0DB-F63A35325F75}"/>
    <cellStyle name="Comma 2 2 2 2 2 2 2 2 7 8" xfId="8072" xr:uid="{9EE91C83-A57E-447D-8060-2C36FB427213}"/>
    <cellStyle name="Comma 2 2 2 2 2 2 2 2 8" xfId="8073" xr:uid="{854443EA-1256-4A45-8B34-3003A23EFA30}"/>
    <cellStyle name="Comma 2 2 2 2 2 2 2 2 8 2" xfId="8074" xr:uid="{14545D52-16B8-47BB-A58E-6A565B3E8CE7}"/>
    <cellStyle name="Comma 2 2 2 2 2 2 2 2 8 3" xfId="8075" xr:uid="{21AC7EB2-9921-4985-90CF-823418681778}"/>
    <cellStyle name="Comma 2 2 2 2 2 2 2 2 8 4" xfId="8076" xr:uid="{85A39018-1EDB-4BF2-A606-DBEC95D325C4}"/>
    <cellStyle name="Comma 2 2 2 2 2 2 2 2 9" xfId="8077" xr:uid="{177178F5-7F84-48B0-BD9D-3626E47079D6}"/>
    <cellStyle name="Comma 2 2 2 2 2 2 2 3" xfId="8078" xr:uid="{24BB33FA-BAFE-4609-9389-5873DC136D03}"/>
    <cellStyle name="Comma 2 2 2 2 2 2 2 3 10" xfId="8079" xr:uid="{3C0AFA68-499B-4040-BC0E-B58785AFC39C}"/>
    <cellStyle name="Comma 2 2 2 2 2 2 2 3 11" xfId="8080" xr:uid="{77AE3967-F9DA-45B8-A7E4-BA15C292481B}"/>
    <cellStyle name="Comma 2 2 2 2 2 2 2 3 12" xfId="8081" xr:uid="{9D1FFD98-7B39-4675-AE05-46981B9BB6CD}"/>
    <cellStyle name="Comma 2 2 2 2 2 2 2 3 13" xfId="8082" xr:uid="{84DC81FD-F5D3-4271-A186-CB256F7CBFAC}"/>
    <cellStyle name="Comma 2 2 2 2 2 2 2 3 14" xfId="8083" xr:uid="{147EDD33-DEA9-4DB3-93D1-66B1373A5368}"/>
    <cellStyle name="Comma 2 2 2 2 2 2 2 3 2" xfId="8084" xr:uid="{6E3833A6-A82A-49F1-916B-6F2B7BB2792E}"/>
    <cellStyle name="Comma 2 2 2 2 2 2 2 3 2 10" xfId="8085" xr:uid="{C3F2402A-C3FB-4EEE-8F61-03CA7BD4F017}"/>
    <cellStyle name="Comma 2 2 2 2 2 2 2 3 2 11" xfId="8086" xr:uid="{F1DF28E0-DEEE-4A19-B918-39F2446FABD6}"/>
    <cellStyle name="Comma 2 2 2 2 2 2 2 3 2 12" xfId="8087" xr:uid="{0C3F0DE3-E518-4C19-8E4F-6C4A1AF11112}"/>
    <cellStyle name="Comma 2 2 2 2 2 2 2 3 2 2" xfId="8088" xr:uid="{EB48B099-8C23-4F30-8481-AC03BA71EE54}"/>
    <cellStyle name="Comma 2 2 2 2 2 2 2 3 2 2 10" xfId="8089" xr:uid="{15FD06F5-BA28-4D00-86C8-1F7C7576FB40}"/>
    <cellStyle name="Comma 2 2 2 2 2 2 2 3 2 2 11" xfId="8090" xr:uid="{82C5D78A-EDED-49D5-B937-0F98A14AD3F8}"/>
    <cellStyle name="Comma 2 2 2 2 2 2 2 3 2 2 2" xfId="8091" xr:uid="{422214C6-CE18-4073-BC7E-DA7BC5165C57}"/>
    <cellStyle name="Comma 2 2 2 2 2 2 2 3 2 2 2 2" xfId="8092" xr:uid="{C3607C45-8F3B-45BA-9BC6-CB3F60A20B72}"/>
    <cellStyle name="Comma 2 2 2 2 2 2 2 3 2 2 2 3" xfId="8093" xr:uid="{6E5480D5-ADC4-4EA8-AE62-4AF8B55BF9D3}"/>
    <cellStyle name="Comma 2 2 2 2 2 2 2 3 2 2 2 4" xfId="8094" xr:uid="{1B8FB41F-A810-4881-8FEE-00CC03FE2237}"/>
    <cellStyle name="Comma 2 2 2 2 2 2 2 3 2 2 2 5" xfId="8095" xr:uid="{420A7529-48F4-4632-A188-A87EA850C8FC}"/>
    <cellStyle name="Comma 2 2 2 2 2 2 2 3 2 2 2 6" xfId="8096" xr:uid="{1A2004A4-C20B-4184-9533-1682AADFCAFD}"/>
    <cellStyle name="Comma 2 2 2 2 2 2 2 3 2 2 2 7" xfId="8097" xr:uid="{353A2952-3D83-482A-8052-646C36DBABC4}"/>
    <cellStyle name="Comma 2 2 2 2 2 2 2 3 2 2 2 8" xfId="8098" xr:uid="{A60251AB-8A67-4FB5-B786-1FF353A3F07D}"/>
    <cellStyle name="Comma 2 2 2 2 2 2 2 3 2 2 3" xfId="8099" xr:uid="{B879FF47-3B2C-40A4-BBDD-345B531EC60A}"/>
    <cellStyle name="Comma 2 2 2 2 2 2 2 3 2 2 3 2" xfId="8100" xr:uid="{E0BDFC5B-9B72-45AE-BF39-7904F0104A8D}"/>
    <cellStyle name="Comma 2 2 2 2 2 2 2 3 2 2 3 3" xfId="8101" xr:uid="{E4AF7EF6-5B42-47F8-9CCA-4D830F6AEFCE}"/>
    <cellStyle name="Comma 2 2 2 2 2 2 2 3 2 2 3 4" xfId="8102" xr:uid="{4ECF00B5-6EF2-484B-8030-8960DB14AFA2}"/>
    <cellStyle name="Comma 2 2 2 2 2 2 2 3 2 2 3 5" xfId="8103" xr:uid="{4997A55F-AC87-4AEB-A781-24B87A385733}"/>
    <cellStyle name="Comma 2 2 2 2 2 2 2 3 2 2 3 6" xfId="8104" xr:uid="{4B7D9E85-BFEA-4B2E-BDB6-2DDF0C97D976}"/>
    <cellStyle name="Comma 2 2 2 2 2 2 2 3 2 2 3 7" xfId="8105" xr:uid="{F8D6CED7-C1BB-4F94-8591-B7127F60CD94}"/>
    <cellStyle name="Comma 2 2 2 2 2 2 2 3 2 2 3 8" xfId="8106" xr:uid="{03B9AAF9-FAF3-451C-9EA5-D4ADB4B59017}"/>
    <cellStyle name="Comma 2 2 2 2 2 2 2 3 2 2 4" xfId="8107" xr:uid="{863CB492-3FBA-4B6E-8300-48DFD513385B}"/>
    <cellStyle name="Comma 2 2 2 2 2 2 2 3 2 2 4 2" xfId="8108" xr:uid="{4F6E3D1C-35E8-4438-A349-581BCFF60E54}"/>
    <cellStyle name="Comma 2 2 2 2 2 2 2 3 2 2 4 3" xfId="8109" xr:uid="{2377BF00-93F4-492B-937A-3E2F86225AB4}"/>
    <cellStyle name="Comma 2 2 2 2 2 2 2 3 2 2 4 4" xfId="8110" xr:uid="{DF03D97B-856E-40BD-B9A3-87D22B6D222C}"/>
    <cellStyle name="Comma 2 2 2 2 2 2 2 3 2 2 5" xfId="8111" xr:uid="{0CA96C76-0E8B-4870-B297-A17B8D5E2D30}"/>
    <cellStyle name="Comma 2 2 2 2 2 2 2 3 2 2 6" xfId="8112" xr:uid="{04C8E598-7851-4D48-910E-F9378E451D9F}"/>
    <cellStyle name="Comma 2 2 2 2 2 2 2 3 2 2 7" xfId="8113" xr:uid="{DDE4895A-B2B5-4AD9-A409-5B4DAEF5D41F}"/>
    <cellStyle name="Comma 2 2 2 2 2 2 2 3 2 2 8" xfId="8114" xr:uid="{6AAFA3F0-5974-46E7-B4DC-8CA2C28A7EFE}"/>
    <cellStyle name="Comma 2 2 2 2 2 2 2 3 2 2 9" xfId="8115" xr:uid="{98DFD068-1B03-4BC0-AE66-27DB8664A0E1}"/>
    <cellStyle name="Comma 2 2 2 2 2 2 2 3 2 3" xfId="8116" xr:uid="{31E4462E-D6C9-4966-BD56-07D640098940}"/>
    <cellStyle name="Comma 2 2 2 2 2 2 2 3 2 3 2" xfId="8117" xr:uid="{920625BF-4FAE-48DD-9953-BE52A9753EC0}"/>
    <cellStyle name="Comma 2 2 2 2 2 2 2 3 2 3 3" xfId="8118" xr:uid="{CD131B22-3E75-4DF3-A97B-641FC629AE81}"/>
    <cellStyle name="Comma 2 2 2 2 2 2 2 3 2 3 4" xfId="8119" xr:uid="{3CA8A61D-3312-4602-ACF4-AEA964FC0631}"/>
    <cellStyle name="Comma 2 2 2 2 2 2 2 3 2 3 5" xfId="8120" xr:uid="{B7FE1A7B-13D5-4FCC-9E33-F7A0625B1959}"/>
    <cellStyle name="Comma 2 2 2 2 2 2 2 3 2 3 6" xfId="8121" xr:uid="{9F379E08-2591-4B7E-A459-4C0C79ABE93B}"/>
    <cellStyle name="Comma 2 2 2 2 2 2 2 3 2 3 7" xfId="8122" xr:uid="{0DEBC3DE-C77F-4718-AF71-D685A39AF763}"/>
    <cellStyle name="Comma 2 2 2 2 2 2 2 3 2 3 8" xfId="8123" xr:uid="{E499C156-4A39-4909-BCB3-34AB317D4BAF}"/>
    <cellStyle name="Comma 2 2 2 2 2 2 2 3 2 4" xfId="8124" xr:uid="{18968892-853F-4407-88E7-5AE199673E72}"/>
    <cellStyle name="Comma 2 2 2 2 2 2 2 3 2 4 2" xfId="8125" xr:uid="{3545205B-0EE2-4DD1-B5AF-55053154C8B9}"/>
    <cellStyle name="Comma 2 2 2 2 2 2 2 3 2 4 3" xfId="8126" xr:uid="{1A219410-3F13-4269-ACF1-FFEEDDB0E734}"/>
    <cellStyle name="Comma 2 2 2 2 2 2 2 3 2 4 4" xfId="8127" xr:uid="{C6E04009-2840-4C63-BC2F-B7DDBA9F0901}"/>
    <cellStyle name="Comma 2 2 2 2 2 2 2 3 2 4 5" xfId="8128" xr:uid="{CBDD5334-1A24-4E9F-85DA-45C914965F00}"/>
    <cellStyle name="Comma 2 2 2 2 2 2 2 3 2 4 6" xfId="8129" xr:uid="{4F9DC3E4-93B6-4F1B-8AD7-FC2BF83892B0}"/>
    <cellStyle name="Comma 2 2 2 2 2 2 2 3 2 4 7" xfId="8130" xr:uid="{A09C4219-3F5A-4B20-8BB9-E050444890E8}"/>
    <cellStyle name="Comma 2 2 2 2 2 2 2 3 2 4 8" xfId="8131" xr:uid="{DE865468-E4F4-4A10-A26A-8678F3583619}"/>
    <cellStyle name="Comma 2 2 2 2 2 2 2 3 2 5" xfId="8132" xr:uid="{1F43A228-0970-4DF0-A092-8381F8CDE07D}"/>
    <cellStyle name="Comma 2 2 2 2 2 2 2 3 2 5 2" xfId="8133" xr:uid="{34195FC4-7F00-41F5-A376-6684C16353AE}"/>
    <cellStyle name="Comma 2 2 2 2 2 2 2 3 2 5 2 2" xfId="8134" xr:uid="{BFA6BA01-6676-4E48-83F0-3415C4F88A12}"/>
    <cellStyle name="Comma 2 2 2 2 2 2 2 3 2 5 2 3" xfId="8135" xr:uid="{E3BF201F-F98D-43C5-A7FC-D752BFA65077}"/>
    <cellStyle name="Comma 2 2 2 2 2 2 2 3 2 5 2 4" xfId="8136" xr:uid="{EC96BE09-620D-4A76-9102-65486B67A17C}"/>
    <cellStyle name="Comma 2 2 2 2 2 2 2 3 2 5 3" xfId="8137" xr:uid="{312C55F9-0D76-4919-889B-6B478933DAB0}"/>
    <cellStyle name="Comma 2 2 2 2 2 2 2 3 2 5 4" xfId="8138" xr:uid="{70D4F840-DA94-4FC9-8331-2D91776DA6B7}"/>
    <cellStyle name="Comma 2 2 2 2 2 2 2 3 2 5 5" xfId="8139" xr:uid="{A28C61E9-BFC2-4D03-8E68-37209ECAB940}"/>
    <cellStyle name="Comma 2 2 2 2 2 2 2 3 2 5 6" xfId="8140" xr:uid="{0E5E8E47-92DB-43CC-A331-1D0E710060E8}"/>
    <cellStyle name="Comma 2 2 2 2 2 2 2 3 2 5 7" xfId="8141" xr:uid="{44AF3835-5679-4791-8E96-ED7C2102CD1C}"/>
    <cellStyle name="Comma 2 2 2 2 2 2 2 3 2 5 8" xfId="8142" xr:uid="{58D9514D-7057-4535-A578-5E198537B40F}"/>
    <cellStyle name="Comma 2 2 2 2 2 2 2 3 2 5 9" xfId="8143" xr:uid="{73183D91-C9DA-46FD-B839-51437A366023}"/>
    <cellStyle name="Comma 2 2 2 2 2 2 2 3 2 6" xfId="8144" xr:uid="{96F55599-DB9C-4319-ABFA-56E34D0A2E59}"/>
    <cellStyle name="Comma 2 2 2 2 2 2 2 3 2 7" xfId="8145" xr:uid="{6CD94E79-4237-4069-9A08-79447060E6AC}"/>
    <cellStyle name="Comma 2 2 2 2 2 2 2 3 2 8" xfId="8146" xr:uid="{4E89E9C2-3EBF-4019-A4ED-C8100518806E}"/>
    <cellStyle name="Comma 2 2 2 2 2 2 2 3 2 9" xfId="8147" xr:uid="{5982FD45-0A5E-480F-9680-F5601BE2BD30}"/>
    <cellStyle name="Comma 2 2 2 2 2 2 2 3 3" xfId="8148" xr:uid="{8F2F1001-A04E-481B-8DD0-2BD009437461}"/>
    <cellStyle name="Comma 2 2 2 2 2 2 2 3 3 2" xfId="8149" xr:uid="{2E5B78EC-1642-45EA-B3DD-55283FF2823E}"/>
    <cellStyle name="Comma 2 2 2 2 2 2 2 3 3 3" xfId="8150" xr:uid="{0F402BF8-31CB-49C8-8097-56C12B4DED25}"/>
    <cellStyle name="Comma 2 2 2 2 2 2 2 3 3 4" xfId="8151" xr:uid="{E3835BA4-AAF0-4D31-B4BD-41ADA80F2481}"/>
    <cellStyle name="Comma 2 2 2 2 2 2 2 3 3 5" xfId="8152" xr:uid="{44279486-094D-473D-B57C-EA5A21FC8F02}"/>
    <cellStyle name="Comma 2 2 2 2 2 2 2 3 3 6" xfId="8153" xr:uid="{D0759E54-D967-4054-9416-0C7CA8F59BF6}"/>
    <cellStyle name="Comma 2 2 2 2 2 2 2 3 3 7" xfId="8154" xr:uid="{18EEAD90-C305-49C5-9D81-DE8047D3DDDB}"/>
    <cellStyle name="Comma 2 2 2 2 2 2 2 3 3 8" xfId="8155" xr:uid="{4527C5EF-8968-4EF6-A7F8-85FA8E81B55E}"/>
    <cellStyle name="Comma 2 2 2 2 2 2 2 3 4" xfId="8156" xr:uid="{DD08E605-0292-4027-8340-78D564846E2E}"/>
    <cellStyle name="Comma 2 2 2 2 2 2 2 3 4 10" xfId="8157" xr:uid="{AAB7878B-8480-42F4-AA5A-1396A17A24DA}"/>
    <cellStyle name="Comma 2 2 2 2 2 2 2 3 4 2" xfId="8158" xr:uid="{5A2CFF35-753A-403B-AD2A-6AAEA6B74D8C}"/>
    <cellStyle name="Comma 2 2 2 2 2 2 2 3 4 2 2" xfId="8159" xr:uid="{B81C05A9-AD4A-4A41-9359-8513E2AE53F7}"/>
    <cellStyle name="Comma 2 2 2 2 2 2 2 3 4 2 2 2" xfId="8160" xr:uid="{9F76CB8B-D0D7-4C14-BDDB-7C6027DC28FB}"/>
    <cellStyle name="Comma 2 2 2 2 2 2 2 3 4 2 2 3" xfId="8161" xr:uid="{9C12B1AE-F0CD-4D8E-9251-BF869CAE6768}"/>
    <cellStyle name="Comma 2 2 2 2 2 2 2 3 4 2 2 4" xfId="8162" xr:uid="{3A9B5B0F-24CF-499A-9EF3-D80DA49AAD33}"/>
    <cellStyle name="Comma 2 2 2 2 2 2 2 3 4 2 3" xfId="8163" xr:uid="{58F8B4E0-94DD-4AF1-B33A-58E1081A12EC}"/>
    <cellStyle name="Comma 2 2 2 2 2 2 2 3 4 2 4" xfId="8164" xr:uid="{2E4BC7F5-9E9B-4AE0-950F-CBE90D8920F4}"/>
    <cellStyle name="Comma 2 2 2 2 2 2 2 3 4 2 5" xfId="8165" xr:uid="{7235CC51-A241-42E2-B1A9-712A7BE05440}"/>
    <cellStyle name="Comma 2 2 2 2 2 2 2 3 4 2 6" xfId="8166" xr:uid="{BA312AD0-6133-4442-A86A-2C6EC9A39ED7}"/>
    <cellStyle name="Comma 2 2 2 2 2 2 2 3 4 2 7" xfId="8167" xr:uid="{A373E993-8E95-43D5-B904-0F393E0E5DFD}"/>
    <cellStyle name="Comma 2 2 2 2 2 2 2 3 4 2 8" xfId="8168" xr:uid="{30F53550-1170-45EC-9220-6A5EE6558192}"/>
    <cellStyle name="Comma 2 2 2 2 2 2 2 3 4 2 9" xfId="8169" xr:uid="{552332E4-0601-4FFB-A9B1-D7CACF5C2215}"/>
    <cellStyle name="Comma 2 2 2 2 2 2 2 3 4 3" xfId="8170" xr:uid="{EB2241FF-803C-48F3-B585-B69652753244}"/>
    <cellStyle name="Comma 2 2 2 2 2 2 2 3 4 3 2" xfId="8171" xr:uid="{D6C1A3FD-5F3E-4D22-8A58-4D76E986C9A2}"/>
    <cellStyle name="Comma 2 2 2 2 2 2 2 3 4 3 2 2" xfId="8172" xr:uid="{C871D411-DC8E-40CB-BC2D-6E83CDCCB531}"/>
    <cellStyle name="Comma 2 2 2 2 2 2 2 3 4 3 2 3" xfId="8173" xr:uid="{D9F9A6A0-C4BB-489E-A792-2F5AA9B0E818}"/>
    <cellStyle name="Comma 2 2 2 2 2 2 2 3 4 3 2 4" xfId="8174" xr:uid="{4BA28C11-31BD-48BF-A502-2FF906633DC7}"/>
    <cellStyle name="Comma 2 2 2 2 2 2 2 3 4 3 3" xfId="8175" xr:uid="{E493FF93-B00D-4074-A0BB-AE38D9FB5EAD}"/>
    <cellStyle name="Comma 2 2 2 2 2 2 2 3 4 3 4" xfId="8176" xr:uid="{462CF1BB-4EDC-4B10-B5DF-E78DB3EE6581}"/>
    <cellStyle name="Comma 2 2 2 2 2 2 2 3 4 3 5" xfId="8177" xr:uid="{FFB71D47-2745-4F8B-B032-82794378943B}"/>
    <cellStyle name="Comma 2 2 2 2 2 2 2 3 4 3 6" xfId="8178" xr:uid="{72433187-FA8D-4771-9604-EB450017904E}"/>
    <cellStyle name="Comma 2 2 2 2 2 2 2 3 4 3 7" xfId="8179" xr:uid="{A937440C-687F-40EB-ACC8-1C2130DBED8A}"/>
    <cellStyle name="Comma 2 2 2 2 2 2 2 3 4 3 8" xfId="8180" xr:uid="{361D87A3-9237-4F35-88DB-4FEABCE9D197}"/>
    <cellStyle name="Comma 2 2 2 2 2 2 2 3 4 3 9" xfId="8181" xr:uid="{E3BCBAE7-509A-4797-8A0F-40F402A4167B}"/>
    <cellStyle name="Comma 2 2 2 2 2 2 2 3 4 4" xfId="8182" xr:uid="{89E407A5-32DA-4589-B4D3-1649B36D7F50}"/>
    <cellStyle name="Comma 2 2 2 2 2 2 2 3 4 5" xfId="8183" xr:uid="{1DC24E87-2A64-41F7-BFFC-0B3AD3DA2B18}"/>
    <cellStyle name="Comma 2 2 2 2 2 2 2 3 4 6" xfId="8184" xr:uid="{7936F929-2B67-4FB1-86A3-41ADFC4AC692}"/>
    <cellStyle name="Comma 2 2 2 2 2 2 2 3 4 7" xfId="8185" xr:uid="{4875E857-1146-4B8E-AB6F-FF607D1E1C48}"/>
    <cellStyle name="Comma 2 2 2 2 2 2 2 3 4 8" xfId="8186" xr:uid="{9BBAC5C3-3456-40E1-8A75-061DC3B7D864}"/>
    <cellStyle name="Comma 2 2 2 2 2 2 2 3 4 9" xfId="8187" xr:uid="{5D705015-211E-4E33-98C1-6EC5765B5965}"/>
    <cellStyle name="Comma 2 2 2 2 2 2 2 3 5" xfId="8188" xr:uid="{48D61E2D-0747-4727-83C1-C5E35E2D18F2}"/>
    <cellStyle name="Comma 2 2 2 2 2 2 2 3 5 2" xfId="8189" xr:uid="{C71E7849-AA50-4E81-A502-77E549C71D6E}"/>
    <cellStyle name="Comma 2 2 2 2 2 2 2 3 5 2 2" xfId="8190" xr:uid="{FE9126CC-CF13-4A81-9496-FD2565E74763}"/>
    <cellStyle name="Comma 2 2 2 2 2 2 2 3 5 2 3" xfId="8191" xr:uid="{85EBE32E-7204-4496-B380-A29F3AC35CB1}"/>
    <cellStyle name="Comma 2 2 2 2 2 2 2 3 5 2 4" xfId="8192" xr:uid="{F8838499-2CAE-48B6-BAA5-49F8A86C35FB}"/>
    <cellStyle name="Comma 2 2 2 2 2 2 2 3 5 3" xfId="8193" xr:uid="{25B249E3-2977-4F11-9BAD-DEA145329DF4}"/>
    <cellStyle name="Comma 2 2 2 2 2 2 2 3 5 4" xfId="8194" xr:uid="{81B49946-18B1-42AD-8871-73B000CC4DB1}"/>
    <cellStyle name="Comma 2 2 2 2 2 2 2 3 5 5" xfId="8195" xr:uid="{516B3AF5-EF05-4111-9831-19B1CFCC8770}"/>
    <cellStyle name="Comma 2 2 2 2 2 2 2 3 5 6" xfId="8196" xr:uid="{7BB85750-7CB1-4314-9A4A-F505207121F4}"/>
    <cellStyle name="Comma 2 2 2 2 2 2 2 3 5 7" xfId="8197" xr:uid="{1F355043-2FE8-4949-8875-0CDC2D8DB69E}"/>
    <cellStyle name="Comma 2 2 2 2 2 2 2 3 5 8" xfId="8198" xr:uid="{EAF2664D-39F9-4386-B731-30205E0891A7}"/>
    <cellStyle name="Comma 2 2 2 2 2 2 2 3 5 9" xfId="8199" xr:uid="{B5039145-130C-4587-9E4B-BE91478E89DE}"/>
    <cellStyle name="Comma 2 2 2 2 2 2 2 3 6" xfId="8200" xr:uid="{AF1AFFF7-AAF1-4FEB-A76E-A30191672F57}"/>
    <cellStyle name="Comma 2 2 2 2 2 2 2 3 6 2" xfId="8201" xr:uid="{B4EDE76B-F588-4C1E-8A47-4AFE392C4D99}"/>
    <cellStyle name="Comma 2 2 2 2 2 2 2 3 6 3" xfId="8202" xr:uid="{ECEB8747-DB78-45CB-AA89-4EC7FC8D74D7}"/>
    <cellStyle name="Comma 2 2 2 2 2 2 2 3 6 4" xfId="8203" xr:uid="{C850C07F-DBBE-42A4-9F62-19C7CDB02D98}"/>
    <cellStyle name="Comma 2 2 2 2 2 2 2 3 6 5" xfId="8204" xr:uid="{EF277D44-B830-4EA8-B9E2-4D8F9BDCCFC4}"/>
    <cellStyle name="Comma 2 2 2 2 2 2 2 3 6 6" xfId="8205" xr:uid="{D195A707-E61A-4F15-A22E-223669A50772}"/>
    <cellStyle name="Comma 2 2 2 2 2 2 2 3 6 7" xfId="8206" xr:uid="{A7B67429-5F80-4B07-A8B4-5D07E9D79F88}"/>
    <cellStyle name="Comma 2 2 2 2 2 2 2 3 6 8" xfId="8207" xr:uid="{B9AB5661-68CE-46AB-AAE4-F002116E70EE}"/>
    <cellStyle name="Comma 2 2 2 2 2 2 2 3 7" xfId="8208" xr:uid="{F04B2396-DE06-4DBB-ABAC-FA43DB66C04F}"/>
    <cellStyle name="Comma 2 2 2 2 2 2 2 3 7 2" xfId="8209" xr:uid="{776AC284-653D-4308-913F-50AF09C9F55C}"/>
    <cellStyle name="Comma 2 2 2 2 2 2 2 3 7 3" xfId="8210" xr:uid="{344AEC97-FB92-408D-ADD6-124B04378FF2}"/>
    <cellStyle name="Comma 2 2 2 2 2 2 2 3 7 4" xfId="8211" xr:uid="{A71AB53A-9199-452A-B5C1-C7AD64879478}"/>
    <cellStyle name="Comma 2 2 2 2 2 2 2 3 8" xfId="8212" xr:uid="{9730C9B0-E57F-48D8-9D12-8706CC35436E}"/>
    <cellStyle name="Comma 2 2 2 2 2 2 2 3 9" xfId="8213" xr:uid="{B6190FC2-1D13-4798-833B-0B29D1E36F6A}"/>
    <cellStyle name="Comma 2 2 2 2 2 2 2 4" xfId="8214" xr:uid="{360855D2-164A-4FB6-9BB8-6C076B2B978F}"/>
    <cellStyle name="Comma 2 2 2 2 2 2 2 4 10" xfId="8215" xr:uid="{BCA851A4-3192-4FE9-898E-A7870C94B480}"/>
    <cellStyle name="Comma 2 2 2 2 2 2 2 4 11" xfId="8216" xr:uid="{CFE5B36B-948E-460A-926B-ED8B63E1D5CC}"/>
    <cellStyle name="Comma 2 2 2 2 2 2 2 4 12" xfId="8217" xr:uid="{90345943-8990-4FF4-A80C-904AC0E47F2F}"/>
    <cellStyle name="Comma 2 2 2 2 2 2 2 4 13" xfId="8218" xr:uid="{E10C8DE1-E9B5-4CAB-8C30-28B6E22958F7}"/>
    <cellStyle name="Comma 2 2 2 2 2 2 2 4 2" xfId="8219" xr:uid="{5AE84E76-0239-47B1-ABA7-2352268CAA4A}"/>
    <cellStyle name="Comma 2 2 2 2 2 2 2 4 2 10" xfId="8220" xr:uid="{F7727917-F7F6-46C1-BA8A-AE6E5769D4C2}"/>
    <cellStyle name="Comma 2 2 2 2 2 2 2 4 2 2" xfId="8221" xr:uid="{98480E89-CFBB-4055-81D9-DF82AF3FE3DF}"/>
    <cellStyle name="Comma 2 2 2 2 2 2 2 4 2 2 2" xfId="8222" xr:uid="{A679460B-D6DB-49AD-94CA-B718FA560CF3}"/>
    <cellStyle name="Comma 2 2 2 2 2 2 2 4 2 2 2 2" xfId="8223" xr:uid="{0616CE80-3F38-4C27-8C55-542574F851D8}"/>
    <cellStyle name="Comma 2 2 2 2 2 2 2 4 2 2 2 3" xfId="8224" xr:uid="{E5E50481-87F3-435D-97BF-3F5B7718BBAC}"/>
    <cellStyle name="Comma 2 2 2 2 2 2 2 4 2 2 2 4" xfId="8225" xr:uid="{170151F7-3A2B-47C7-9BC8-119F14407309}"/>
    <cellStyle name="Comma 2 2 2 2 2 2 2 4 2 2 3" xfId="8226" xr:uid="{3B8B339D-3171-4E17-876D-74A09B822204}"/>
    <cellStyle name="Comma 2 2 2 2 2 2 2 4 2 2 4" xfId="8227" xr:uid="{D6C5A503-FD12-47F0-A4BC-41D9511571DC}"/>
    <cellStyle name="Comma 2 2 2 2 2 2 2 4 2 2 5" xfId="8228" xr:uid="{6C6DA4C8-B3E8-4D5F-AF31-60075CD8F3B5}"/>
    <cellStyle name="Comma 2 2 2 2 2 2 2 4 2 2 6" xfId="8229" xr:uid="{E850F2C2-4637-4866-A68A-B9EF38781D1C}"/>
    <cellStyle name="Comma 2 2 2 2 2 2 2 4 2 2 7" xfId="8230" xr:uid="{6CF70342-033A-4103-8697-F1BA93DB71B3}"/>
    <cellStyle name="Comma 2 2 2 2 2 2 2 4 2 2 8" xfId="8231" xr:uid="{06F3A44A-1398-41D0-9F25-DEC5929363C0}"/>
    <cellStyle name="Comma 2 2 2 2 2 2 2 4 2 2 9" xfId="8232" xr:uid="{02AB418C-4A85-4F82-8D72-9A1C18B026D5}"/>
    <cellStyle name="Comma 2 2 2 2 2 2 2 4 2 3" xfId="8233" xr:uid="{6A9E478A-3945-4938-ABBA-BA282148E621}"/>
    <cellStyle name="Comma 2 2 2 2 2 2 2 4 2 3 2" xfId="8234" xr:uid="{565AD614-C40E-42FF-87F8-CB213F4A4661}"/>
    <cellStyle name="Comma 2 2 2 2 2 2 2 4 2 3 2 2" xfId="8235" xr:uid="{0CB0ABB8-C027-4CD4-B979-A893168EECE0}"/>
    <cellStyle name="Comma 2 2 2 2 2 2 2 4 2 3 2 3" xfId="8236" xr:uid="{583CBEAB-916F-44C0-80AD-35B6AD3819B1}"/>
    <cellStyle name="Comma 2 2 2 2 2 2 2 4 2 3 2 4" xfId="8237" xr:uid="{2310F76C-67BC-447C-821C-26193BF00C52}"/>
    <cellStyle name="Comma 2 2 2 2 2 2 2 4 2 3 3" xfId="8238" xr:uid="{5E29AB1E-4BCD-4955-86C1-E6407BF3BF94}"/>
    <cellStyle name="Comma 2 2 2 2 2 2 2 4 2 3 4" xfId="8239" xr:uid="{27DF63C5-89B5-4049-81A0-73364F55E005}"/>
    <cellStyle name="Comma 2 2 2 2 2 2 2 4 2 3 5" xfId="8240" xr:uid="{3FFC60D8-503A-4893-AD77-CB813168289C}"/>
    <cellStyle name="Comma 2 2 2 2 2 2 2 4 2 3 6" xfId="8241" xr:uid="{9344B132-00B8-4A9E-85EC-5BB89221A11E}"/>
    <cellStyle name="Comma 2 2 2 2 2 2 2 4 2 3 7" xfId="8242" xr:uid="{3D24261A-4A5C-4319-B678-F88FA5C4E6F7}"/>
    <cellStyle name="Comma 2 2 2 2 2 2 2 4 2 3 8" xfId="8243" xr:uid="{F8AD4824-DB3B-49EB-BC95-FEB1746117D6}"/>
    <cellStyle name="Comma 2 2 2 2 2 2 2 4 2 3 9" xfId="8244" xr:uid="{867F77DF-D2B9-4FB2-9459-CC64662E1291}"/>
    <cellStyle name="Comma 2 2 2 2 2 2 2 4 2 4" xfId="8245" xr:uid="{BA0351FC-C807-40F1-A226-0AE5D4160780}"/>
    <cellStyle name="Comma 2 2 2 2 2 2 2 4 2 5" xfId="8246" xr:uid="{02D49CEF-360E-410C-B999-D619D0F693E7}"/>
    <cellStyle name="Comma 2 2 2 2 2 2 2 4 2 6" xfId="8247" xr:uid="{3CAF64B4-1F58-44E1-A2BC-3964B822B590}"/>
    <cellStyle name="Comma 2 2 2 2 2 2 2 4 2 7" xfId="8248" xr:uid="{3BB86902-3242-4942-8CBD-4E9C8518E797}"/>
    <cellStyle name="Comma 2 2 2 2 2 2 2 4 2 8" xfId="8249" xr:uid="{DDF94C25-979C-44C8-A3DB-81F19D8A2CB0}"/>
    <cellStyle name="Comma 2 2 2 2 2 2 2 4 2 9" xfId="8250" xr:uid="{A421FB6F-054C-49AD-AC14-F80337855EA1}"/>
    <cellStyle name="Comma 2 2 2 2 2 2 2 4 3" xfId="8251" xr:uid="{C2E9C101-BB00-47DB-9CF1-E90D830D95C8}"/>
    <cellStyle name="Comma 2 2 2 2 2 2 2 4 3 2" xfId="8252" xr:uid="{AA9D2F39-3454-4C83-9ED7-244C8148EBB7}"/>
    <cellStyle name="Comma 2 2 2 2 2 2 2 4 3 2 2" xfId="8253" xr:uid="{DB37C699-FBA5-4857-AF5A-052877F14FEF}"/>
    <cellStyle name="Comma 2 2 2 2 2 2 2 4 3 2 3" xfId="8254" xr:uid="{57A9C714-115A-4BE0-A06A-1CCE17BD67BF}"/>
    <cellStyle name="Comma 2 2 2 2 2 2 2 4 3 2 4" xfId="8255" xr:uid="{918E16D3-B3A9-4271-A9CC-B6DC5E0F77A3}"/>
    <cellStyle name="Comma 2 2 2 2 2 2 2 4 3 3" xfId="8256" xr:uid="{B814CDDE-1E74-447A-A407-FD2A583A3DAC}"/>
    <cellStyle name="Comma 2 2 2 2 2 2 2 4 3 4" xfId="8257" xr:uid="{EEE3E957-BD84-4751-881E-D5FAC9BD1833}"/>
    <cellStyle name="Comma 2 2 2 2 2 2 2 4 3 5" xfId="8258" xr:uid="{A2919503-9956-4548-AADD-488F73035042}"/>
    <cellStyle name="Comma 2 2 2 2 2 2 2 4 3 6" xfId="8259" xr:uid="{EAE7047E-B13D-4B01-95AC-F53F5F3150D1}"/>
    <cellStyle name="Comma 2 2 2 2 2 2 2 4 3 7" xfId="8260" xr:uid="{8E3F7F0B-B676-465C-89FF-F0113E159D27}"/>
    <cellStyle name="Comma 2 2 2 2 2 2 2 4 3 8" xfId="8261" xr:uid="{1B3795A2-A4D4-4D0D-B98E-1DD39C1C8642}"/>
    <cellStyle name="Comma 2 2 2 2 2 2 2 4 3 9" xfId="8262" xr:uid="{ACDBAC34-6BB7-405C-A48A-58D44F988539}"/>
    <cellStyle name="Comma 2 2 2 2 2 2 2 4 4" xfId="8263" xr:uid="{38602DE0-4E85-47FC-9986-339B5217FBC8}"/>
    <cellStyle name="Comma 2 2 2 2 2 2 2 4 4 2" xfId="8264" xr:uid="{411230B6-129B-4960-9E17-FAC8C28D3916}"/>
    <cellStyle name="Comma 2 2 2 2 2 2 2 4 4 2 2" xfId="8265" xr:uid="{51E200C5-F001-4799-81DE-763808C4D4EF}"/>
    <cellStyle name="Comma 2 2 2 2 2 2 2 4 4 2 3" xfId="8266" xr:uid="{9AFB915C-CC2D-4778-A2B7-135438855FB5}"/>
    <cellStyle name="Comma 2 2 2 2 2 2 2 4 4 2 4" xfId="8267" xr:uid="{DA89988A-5E4E-41FC-ADA0-04E371E83241}"/>
    <cellStyle name="Comma 2 2 2 2 2 2 2 4 4 3" xfId="8268" xr:uid="{A908ABF1-7562-4E0E-8EAD-AAC07E9B8F73}"/>
    <cellStyle name="Comma 2 2 2 2 2 2 2 4 4 4" xfId="8269" xr:uid="{1C040B2E-6317-4B02-AF64-02817D9CA7C4}"/>
    <cellStyle name="Comma 2 2 2 2 2 2 2 4 4 5" xfId="8270" xr:uid="{DE5247A1-3993-463D-8576-328661D75BF8}"/>
    <cellStyle name="Comma 2 2 2 2 2 2 2 4 4 6" xfId="8271" xr:uid="{A694D638-13E6-4171-BA51-04E2C37C8DA0}"/>
    <cellStyle name="Comma 2 2 2 2 2 2 2 4 4 7" xfId="8272" xr:uid="{1D043E26-4173-439A-BB61-BCB7247EE833}"/>
    <cellStyle name="Comma 2 2 2 2 2 2 2 4 4 8" xfId="8273" xr:uid="{769575D4-5A5A-4EC5-8B50-EA0E9D4B7090}"/>
    <cellStyle name="Comma 2 2 2 2 2 2 2 4 4 9" xfId="8274" xr:uid="{FE6BC213-5F40-43B9-949D-0E44E5F84E90}"/>
    <cellStyle name="Comma 2 2 2 2 2 2 2 4 5" xfId="8275" xr:uid="{F7A001F2-8D55-49A0-9C5D-2043494E6D40}"/>
    <cellStyle name="Comma 2 2 2 2 2 2 2 4 5 2" xfId="8276" xr:uid="{B12594B8-A60F-4042-91B2-777201CEDA51}"/>
    <cellStyle name="Comma 2 2 2 2 2 2 2 4 5 3" xfId="8277" xr:uid="{4B2674D3-D49B-4834-B7E9-7CD86A17436A}"/>
    <cellStyle name="Comma 2 2 2 2 2 2 2 4 5 4" xfId="8278" xr:uid="{A9243799-86D2-4C00-A8AD-8C16F9EFFA90}"/>
    <cellStyle name="Comma 2 2 2 2 2 2 2 4 5 5" xfId="8279" xr:uid="{8B87DE9D-5DDA-43BD-9104-A5836480A73E}"/>
    <cellStyle name="Comma 2 2 2 2 2 2 2 4 5 6" xfId="8280" xr:uid="{1B4B1E97-1B62-4182-A785-4D8A8D812291}"/>
    <cellStyle name="Comma 2 2 2 2 2 2 2 4 5 7" xfId="8281" xr:uid="{4BCF4A6C-0CFB-4D15-A245-8C6E7982B782}"/>
    <cellStyle name="Comma 2 2 2 2 2 2 2 4 5 8" xfId="8282" xr:uid="{AA61BD0B-A78A-44B8-97C2-3FCD668BB6A3}"/>
    <cellStyle name="Comma 2 2 2 2 2 2 2 4 6" xfId="8283" xr:uid="{D0529ECE-2B73-4750-87BF-2B694BABD565}"/>
    <cellStyle name="Comma 2 2 2 2 2 2 2 4 6 2" xfId="8284" xr:uid="{4C825F4E-E861-4C40-80D3-00616B70BF12}"/>
    <cellStyle name="Comma 2 2 2 2 2 2 2 4 6 3" xfId="8285" xr:uid="{06F59989-ED97-4818-B417-F0CE9791E4C1}"/>
    <cellStyle name="Comma 2 2 2 2 2 2 2 4 6 4" xfId="8286" xr:uid="{50E5D95E-6CD6-4C57-A8DE-03BB24D86CF6}"/>
    <cellStyle name="Comma 2 2 2 2 2 2 2 4 7" xfId="8287" xr:uid="{48A1BAEE-44F7-4DAE-8C71-DA25F34419EB}"/>
    <cellStyle name="Comma 2 2 2 2 2 2 2 4 8" xfId="8288" xr:uid="{567F184B-27DB-4B83-9ABC-8A90C5C62E6F}"/>
    <cellStyle name="Comma 2 2 2 2 2 2 2 4 9" xfId="8289" xr:uid="{68487AB0-4658-4E9B-806D-27D6CFD3A290}"/>
    <cellStyle name="Comma 2 2 2 2 2 2 2 5" xfId="8290" xr:uid="{DC82461F-51F5-4E7A-B0D0-CAB232158E3A}"/>
    <cellStyle name="Comma 2 2 2 2 2 2 2 5 10" xfId="8291" xr:uid="{6DA4F87F-6EE7-44E2-B73C-37063D94E5BC}"/>
    <cellStyle name="Comma 2 2 2 2 2 2 2 5 11" xfId="8292" xr:uid="{1FDAF99D-3952-41B4-BB61-BC2ED3C1C9DA}"/>
    <cellStyle name="Comma 2 2 2 2 2 2 2 5 2" xfId="8293" xr:uid="{2E281528-1A32-48AC-AF39-A6EB85A6D8C6}"/>
    <cellStyle name="Comma 2 2 2 2 2 2 2 5 2 2" xfId="8294" xr:uid="{8EFCFBEC-4D16-44B0-8E35-B4A708DC0AE1}"/>
    <cellStyle name="Comma 2 2 2 2 2 2 2 5 2 3" xfId="8295" xr:uid="{C8AC0EF6-6ABC-499E-ABBD-BFDC7B70597E}"/>
    <cellStyle name="Comma 2 2 2 2 2 2 2 5 2 4" xfId="8296" xr:uid="{7EBCC30F-1860-4C1A-BD84-B6545FC778AE}"/>
    <cellStyle name="Comma 2 2 2 2 2 2 2 5 2 5" xfId="8297" xr:uid="{0CB5DC12-9500-4B45-9067-C4FC88E0D240}"/>
    <cellStyle name="Comma 2 2 2 2 2 2 2 5 2 6" xfId="8298" xr:uid="{3C2FE0F2-001D-43FA-A05A-0ECA9854FCA9}"/>
    <cellStyle name="Comma 2 2 2 2 2 2 2 5 2 7" xfId="8299" xr:uid="{8E3DAA25-A870-401B-BB84-6D249E8959D4}"/>
    <cellStyle name="Comma 2 2 2 2 2 2 2 5 2 8" xfId="8300" xr:uid="{4C2B14CC-F701-464E-BC45-5FB503A19131}"/>
    <cellStyle name="Comma 2 2 2 2 2 2 2 5 3" xfId="8301" xr:uid="{20B760E0-EA19-41D9-A464-26593945F7A8}"/>
    <cellStyle name="Comma 2 2 2 2 2 2 2 5 3 2" xfId="8302" xr:uid="{26C2CCC2-B016-4485-BE02-1577905E90B3}"/>
    <cellStyle name="Comma 2 2 2 2 2 2 2 5 3 3" xfId="8303" xr:uid="{960BF374-555E-48CB-822F-A564E678FB9E}"/>
    <cellStyle name="Comma 2 2 2 2 2 2 2 5 3 4" xfId="8304" xr:uid="{F3C1EFAC-49F9-4557-967C-8413C1532013}"/>
    <cellStyle name="Comma 2 2 2 2 2 2 2 5 3 5" xfId="8305" xr:uid="{376190D4-0C59-4556-AAE8-2306866A43C7}"/>
    <cellStyle name="Comma 2 2 2 2 2 2 2 5 3 6" xfId="8306" xr:uid="{D1182404-B8B7-4350-86EC-242012E1E8CE}"/>
    <cellStyle name="Comma 2 2 2 2 2 2 2 5 3 7" xfId="8307" xr:uid="{6787B4E0-0A05-41C6-A755-157B56177409}"/>
    <cellStyle name="Comma 2 2 2 2 2 2 2 5 3 8" xfId="8308" xr:uid="{9D2965CF-63C3-4044-8012-364C84AE5B84}"/>
    <cellStyle name="Comma 2 2 2 2 2 2 2 5 4" xfId="8309" xr:uid="{3C7EA813-C179-4DF8-8BD8-A7566B2EC7D6}"/>
    <cellStyle name="Comma 2 2 2 2 2 2 2 5 4 2" xfId="8310" xr:uid="{15222F26-FFA4-4E49-A9DF-763D6ACE2201}"/>
    <cellStyle name="Comma 2 2 2 2 2 2 2 5 4 3" xfId="8311" xr:uid="{D94EA4AF-4C64-4B21-8436-C8D43F532788}"/>
    <cellStyle name="Comma 2 2 2 2 2 2 2 5 4 4" xfId="8312" xr:uid="{2D12F149-0886-437F-BE37-39C6F746CBB0}"/>
    <cellStyle name="Comma 2 2 2 2 2 2 2 5 5" xfId="8313" xr:uid="{88834E44-A8CE-4DE1-BB23-993213350D4B}"/>
    <cellStyle name="Comma 2 2 2 2 2 2 2 5 6" xfId="8314" xr:uid="{ECF0D55F-B1ED-4D2D-BA48-234469CC58D7}"/>
    <cellStyle name="Comma 2 2 2 2 2 2 2 5 7" xfId="8315" xr:uid="{8CFC7F87-9D48-4890-8FC7-01462A8D778E}"/>
    <cellStyle name="Comma 2 2 2 2 2 2 2 5 8" xfId="8316" xr:uid="{68E2EB69-4A86-48C9-B0C0-6A6B8C6E669D}"/>
    <cellStyle name="Comma 2 2 2 2 2 2 2 5 9" xfId="8317" xr:uid="{1933DB8B-A774-4219-B7F5-E554F3A602FE}"/>
    <cellStyle name="Comma 2 2 2 2 2 2 2 6" xfId="8318" xr:uid="{15A79B57-6330-4893-BD7C-203962FBC7FB}"/>
    <cellStyle name="Comma 2 2 2 2 2 2 2 6 2" xfId="8319" xr:uid="{272FEAD6-BA0E-42A3-979A-680EB3FDE4D2}"/>
    <cellStyle name="Comma 2 2 2 2 2 2 2 6 3" xfId="8320" xr:uid="{F52F37DD-3DEE-4CCD-87F0-2AB03E834F64}"/>
    <cellStyle name="Comma 2 2 2 2 2 2 2 6 4" xfId="8321" xr:uid="{C47582B1-D8F0-482D-979C-645C33898DB9}"/>
    <cellStyle name="Comma 2 2 2 2 2 2 2 6 5" xfId="8322" xr:uid="{98BC28D1-7D43-4A78-B7F4-FB31E3B20664}"/>
    <cellStyle name="Comma 2 2 2 2 2 2 2 6 6" xfId="8323" xr:uid="{A8462594-4034-4929-87CE-BB05C006360C}"/>
    <cellStyle name="Comma 2 2 2 2 2 2 2 6 7" xfId="8324" xr:uid="{80102EEC-FA3D-4FE8-A24C-82CE9B7B4E37}"/>
    <cellStyle name="Comma 2 2 2 2 2 2 2 6 8" xfId="8325" xr:uid="{0D278DD3-352F-4C0E-B9B4-8DD8C47A8BAD}"/>
    <cellStyle name="Comma 2 2 2 2 2 2 2 7" xfId="8326" xr:uid="{B5A01CA0-3DDB-4BAF-B84E-5102F0E429D8}"/>
    <cellStyle name="Comma 2 2 2 2 2 2 2 7 2" xfId="8327" xr:uid="{97EC0165-DF93-406E-A6F2-5877B394D6CF}"/>
    <cellStyle name="Comma 2 2 2 2 2 2 2 7 2 2" xfId="8328" xr:uid="{B9E4D8C0-04D2-4D4E-B06C-386F7D833971}"/>
    <cellStyle name="Comma 2 2 2 2 2 2 2 7 2 3" xfId="8329" xr:uid="{5CDFF18D-FC7C-4EEF-8675-F16BF7AF31D3}"/>
    <cellStyle name="Comma 2 2 2 2 2 2 2 7 2 4" xfId="8330" xr:uid="{26FC7B86-DC6B-4068-8906-76D4918A4731}"/>
    <cellStyle name="Comma 2 2 2 2 2 2 2 7 3" xfId="8331" xr:uid="{CBE19F7B-777A-44A4-9555-1BE601BCAABF}"/>
    <cellStyle name="Comma 2 2 2 2 2 2 2 7 4" xfId="8332" xr:uid="{9840E237-CBB3-4ECC-979B-80B59828304D}"/>
    <cellStyle name="Comma 2 2 2 2 2 2 2 7 5" xfId="8333" xr:uid="{DB3C761D-229F-4E82-B441-E7B648A73BB8}"/>
    <cellStyle name="Comma 2 2 2 2 2 2 2 7 6" xfId="8334" xr:uid="{2BD275B2-5C38-4123-BD59-694C9D04B886}"/>
    <cellStyle name="Comma 2 2 2 2 2 2 2 7 7" xfId="8335" xr:uid="{6755B69F-4A81-4B74-AA78-97968921B150}"/>
    <cellStyle name="Comma 2 2 2 2 2 2 2 7 8" xfId="8336" xr:uid="{2975E32B-0549-4B89-A3CE-FD9FEB55A080}"/>
    <cellStyle name="Comma 2 2 2 2 2 2 2 7 9" xfId="8337" xr:uid="{D8F124FA-6388-4369-84F9-6C2C24329CE3}"/>
    <cellStyle name="Comma 2 2 2 2 2 2 2 8" xfId="8338" xr:uid="{3006280A-D924-4DB3-AAB9-4C4637651712}"/>
    <cellStyle name="Comma 2 2 2 2 2 2 2 9" xfId="8339" xr:uid="{6CB06B1A-253F-4F4E-8590-96C1F81655E2}"/>
    <cellStyle name="Comma 2 2 2 2 2 2 3" xfId="8340" xr:uid="{CB903493-150E-495F-9C65-007104B8B252}"/>
    <cellStyle name="Comma 2 2 2 2 2 2 3 2" xfId="8341" xr:uid="{FF795CAA-AB3B-4708-B407-7B90A84192CD}"/>
    <cellStyle name="Comma 2 2 2 2 2 2 3 3" xfId="8342" xr:uid="{A4D5100E-77FC-4B6A-BD32-7D1847C8FAF5}"/>
    <cellStyle name="Comma 2 2 2 2 2 2 3 4" xfId="8343" xr:uid="{39D7C012-910C-4AE3-9E51-B86B39D852AA}"/>
    <cellStyle name="Comma 2 2 2 2 2 2 3 5" xfId="8344" xr:uid="{10FB899D-98AA-42DB-90CD-C3A6A6A9FF93}"/>
    <cellStyle name="Comma 2 2 2 2 2 2 3 6" xfId="8345" xr:uid="{6163FDF4-5BCC-4D76-82AF-82D57BFB1384}"/>
    <cellStyle name="Comma 2 2 2 2 2 2 3 7" xfId="8346" xr:uid="{593E401E-409E-4E3C-88F3-ADEC4EC9B215}"/>
    <cellStyle name="Comma 2 2 2 2 2 2 3 8" xfId="8347" xr:uid="{ADA5640C-7DF6-4803-B708-F9387048C252}"/>
    <cellStyle name="Comma 2 2 2 2 2 2 4" xfId="8348" xr:uid="{23112107-4898-40B9-9C7D-6E65CB3F1D7D}"/>
    <cellStyle name="Comma 2 2 2 2 2 2 4 10" xfId="8349" xr:uid="{B1C1CF5F-AE23-4FED-8B1F-D10F25052095}"/>
    <cellStyle name="Comma 2 2 2 2 2 2 4 11" xfId="8350" xr:uid="{1AF20C25-3211-4F7D-9FC0-F89E9A5B9997}"/>
    <cellStyle name="Comma 2 2 2 2 2 2 4 12" xfId="8351" xr:uid="{8D856FB4-3D63-4B38-A837-3E724CC7FAED}"/>
    <cellStyle name="Comma 2 2 2 2 2 2 4 13" xfId="8352" xr:uid="{0EDA0F1C-E882-44BD-8362-F2A37CCE2E9A}"/>
    <cellStyle name="Comma 2 2 2 2 2 2 4 2" xfId="8353" xr:uid="{D514F0CF-9777-4477-9F7C-D26757D3A33E}"/>
    <cellStyle name="Comma 2 2 2 2 2 2 4 2 10" xfId="8354" xr:uid="{33897ACD-6E80-45E9-A934-D526B6DF9B57}"/>
    <cellStyle name="Comma 2 2 2 2 2 2 4 2 11" xfId="8355" xr:uid="{F17CEC31-BE99-4E72-A3B5-9309D571509D}"/>
    <cellStyle name="Comma 2 2 2 2 2 2 4 2 12" xfId="8356" xr:uid="{8DFBAE43-23C6-4E97-8A5B-D76F52197538}"/>
    <cellStyle name="Comma 2 2 2 2 2 2 4 2 13" xfId="8357" xr:uid="{C3B71F20-5A5B-48DD-8552-BC2F446DDC08}"/>
    <cellStyle name="Comma 2 2 2 2 2 2 4 2 14" xfId="8358" xr:uid="{942C0BC5-584E-41C3-9800-D0DA4714ADA4}"/>
    <cellStyle name="Comma 2 2 2 2 2 2 4 2 2" xfId="8359" xr:uid="{0868FBB5-48D9-4896-B563-802A9B528AC0}"/>
    <cellStyle name="Comma 2 2 2 2 2 2 4 2 2 10" xfId="8360" xr:uid="{E857D0B1-FBEE-4F52-969F-25CBC9A35F4E}"/>
    <cellStyle name="Comma 2 2 2 2 2 2 4 2 2 11" xfId="8361" xr:uid="{5AAE39D1-5407-4B6C-B773-05F5C1989753}"/>
    <cellStyle name="Comma 2 2 2 2 2 2 4 2 2 12" xfId="8362" xr:uid="{678EDDF1-0E65-4A65-BB92-78DE77CB3566}"/>
    <cellStyle name="Comma 2 2 2 2 2 2 4 2 2 2" xfId="8363" xr:uid="{6AE03FA6-9FEF-4703-96BF-CF9197BC0675}"/>
    <cellStyle name="Comma 2 2 2 2 2 2 4 2 2 2 10" xfId="8364" xr:uid="{6BC1C417-E2BC-449B-BB4A-79899682F277}"/>
    <cellStyle name="Comma 2 2 2 2 2 2 4 2 2 2 11" xfId="8365" xr:uid="{E437E5E8-6437-487E-9CC7-0A516F858D25}"/>
    <cellStyle name="Comma 2 2 2 2 2 2 4 2 2 2 2" xfId="8366" xr:uid="{5754194D-A10C-436D-BD94-503540959E88}"/>
    <cellStyle name="Comma 2 2 2 2 2 2 4 2 2 2 2 2" xfId="8367" xr:uid="{CEE7FFB4-F4B2-48F3-B310-2CC40DD97AF9}"/>
    <cellStyle name="Comma 2 2 2 2 2 2 4 2 2 2 2 3" xfId="8368" xr:uid="{F3E06F8F-D432-432D-A2CA-C2E140392426}"/>
    <cellStyle name="Comma 2 2 2 2 2 2 4 2 2 2 2 4" xfId="8369" xr:uid="{05E32A6D-B0E1-437B-B91B-DE41CC12CA3E}"/>
    <cellStyle name="Comma 2 2 2 2 2 2 4 2 2 2 2 5" xfId="8370" xr:uid="{225E1EEB-8FD1-406C-81C9-278C877EA68C}"/>
    <cellStyle name="Comma 2 2 2 2 2 2 4 2 2 2 2 6" xfId="8371" xr:uid="{D77CE72C-9A46-4DC6-865E-9D30B86756D1}"/>
    <cellStyle name="Comma 2 2 2 2 2 2 4 2 2 2 2 7" xfId="8372" xr:uid="{FD64863B-DA3D-4956-9BA5-94D991985EA5}"/>
    <cellStyle name="Comma 2 2 2 2 2 2 4 2 2 2 2 8" xfId="8373" xr:uid="{665200F8-B31D-415C-B875-AD650FD4D006}"/>
    <cellStyle name="Comma 2 2 2 2 2 2 4 2 2 2 3" xfId="8374" xr:uid="{2E61DBFC-43CB-417D-98A8-EB9E21032129}"/>
    <cellStyle name="Comma 2 2 2 2 2 2 4 2 2 2 3 2" xfId="8375" xr:uid="{A8C5600D-AAEF-4995-A585-287C97426EE5}"/>
    <cellStyle name="Comma 2 2 2 2 2 2 4 2 2 2 3 3" xfId="8376" xr:uid="{F56A584E-0639-42A3-9D86-595520AFBEEA}"/>
    <cellStyle name="Comma 2 2 2 2 2 2 4 2 2 2 3 4" xfId="8377" xr:uid="{5FB506E8-ED14-49BA-BE7A-DA289AC97713}"/>
    <cellStyle name="Comma 2 2 2 2 2 2 4 2 2 2 3 5" xfId="8378" xr:uid="{21A6AAD1-36EE-47E2-AA13-DACB0392E365}"/>
    <cellStyle name="Comma 2 2 2 2 2 2 4 2 2 2 3 6" xfId="8379" xr:uid="{3D6170B7-E683-418F-A190-2B6A83281B6D}"/>
    <cellStyle name="Comma 2 2 2 2 2 2 4 2 2 2 3 7" xfId="8380" xr:uid="{8FC60D93-D67B-4794-9C73-85DB5B3BD19B}"/>
    <cellStyle name="Comma 2 2 2 2 2 2 4 2 2 2 3 8" xfId="8381" xr:uid="{49E4528B-4D0D-4278-95E7-696742FA6F9D}"/>
    <cellStyle name="Comma 2 2 2 2 2 2 4 2 2 2 4" xfId="8382" xr:uid="{54C47307-C649-4CF7-9600-61474E0F2F49}"/>
    <cellStyle name="Comma 2 2 2 2 2 2 4 2 2 2 4 2" xfId="8383" xr:uid="{5719C562-D11A-43EA-A626-14A5EA2F66AD}"/>
    <cellStyle name="Comma 2 2 2 2 2 2 4 2 2 2 4 3" xfId="8384" xr:uid="{7873C0A3-ACAA-48F8-BC0D-CA122D23D981}"/>
    <cellStyle name="Comma 2 2 2 2 2 2 4 2 2 2 4 4" xfId="8385" xr:uid="{488E98C8-609B-4492-BD52-41A804DB326F}"/>
    <cellStyle name="Comma 2 2 2 2 2 2 4 2 2 2 5" xfId="8386" xr:uid="{77C48211-7123-4BED-B217-1CAF88D474BF}"/>
    <cellStyle name="Comma 2 2 2 2 2 2 4 2 2 2 6" xfId="8387" xr:uid="{55D2E5DA-084B-4EA7-8A73-EB6CF264C0FD}"/>
    <cellStyle name="Comma 2 2 2 2 2 2 4 2 2 2 7" xfId="8388" xr:uid="{00A21B7D-1988-408C-A7C0-3E622A7F5488}"/>
    <cellStyle name="Comma 2 2 2 2 2 2 4 2 2 2 8" xfId="8389" xr:uid="{907C68FF-302C-4822-B00B-82A751AE82E6}"/>
    <cellStyle name="Comma 2 2 2 2 2 2 4 2 2 2 9" xfId="8390" xr:uid="{3E0C0EFE-FC72-4988-8437-A8936C25CE14}"/>
    <cellStyle name="Comma 2 2 2 2 2 2 4 2 2 3" xfId="8391" xr:uid="{EBA66E22-0A56-445B-B9B4-5AECD2946DDC}"/>
    <cellStyle name="Comma 2 2 2 2 2 2 4 2 2 3 2" xfId="8392" xr:uid="{B7F07C79-D272-403C-BD68-676DAB5C5E33}"/>
    <cellStyle name="Comma 2 2 2 2 2 2 4 2 2 3 3" xfId="8393" xr:uid="{D0EB8927-2533-4EBF-B450-F1B57805CDD2}"/>
    <cellStyle name="Comma 2 2 2 2 2 2 4 2 2 3 4" xfId="8394" xr:uid="{0D266505-A6E6-4B84-BD9E-982AD524FBCB}"/>
    <cellStyle name="Comma 2 2 2 2 2 2 4 2 2 3 5" xfId="8395" xr:uid="{A1114720-E12E-46A8-B248-F1A7DC9330C1}"/>
    <cellStyle name="Comma 2 2 2 2 2 2 4 2 2 3 6" xfId="8396" xr:uid="{58452B96-4755-4032-AEE0-E4A95A895A5B}"/>
    <cellStyle name="Comma 2 2 2 2 2 2 4 2 2 3 7" xfId="8397" xr:uid="{1E571B33-AF79-4734-8664-C7359841F61F}"/>
    <cellStyle name="Comma 2 2 2 2 2 2 4 2 2 3 8" xfId="8398" xr:uid="{41467EEC-87C6-46CB-B9D7-807AEC42D90F}"/>
    <cellStyle name="Comma 2 2 2 2 2 2 4 2 2 4" xfId="8399" xr:uid="{9EAB672A-140A-40AE-87C5-50463CAD971C}"/>
    <cellStyle name="Comma 2 2 2 2 2 2 4 2 2 4 2" xfId="8400" xr:uid="{85B197CF-207E-48F4-9319-CF7E337505BD}"/>
    <cellStyle name="Comma 2 2 2 2 2 2 4 2 2 4 3" xfId="8401" xr:uid="{EB0862A3-E30D-4194-8747-828819B50083}"/>
    <cellStyle name="Comma 2 2 2 2 2 2 4 2 2 4 4" xfId="8402" xr:uid="{218F2280-533A-47AF-8370-2DB7FDC6947C}"/>
    <cellStyle name="Comma 2 2 2 2 2 2 4 2 2 4 5" xfId="8403" xr:uid="{CAAB5655-705F-4357-B41C-86EC46AF43A8}"/>
    <cellStyle name="Comma 2 2 2 2 2 2 4 2 2 4 6" xfId="8404" xr:uid="{784AC43F-6FEF-4CA9-8009-A50A9A84045E}"/>
    <cellStyle name="Comma 2 2 2 2 2 2 4 2 2 4 7" xfId="8405" xr:uid="{75BAECB8-0721-4BFA-AC84-C5D99428B791}"/>
    <cellStyle name="Comma 2 2 2 2 2 2 4 2 2 4 8" xfId="8406" xr:uid="{2E80C4C4-2C37-459A-8B25-611F50B5D12F}"/>
    <cellStyle name="Comma 2 2 2 2 2 2 4 2 2 5" xfId="8407" xr:uid="{DA2535A9-0C76-439D-836B-D65BD3E20D0C}"/>
    <cellStyle name="Comma 2 2 2 2 2 2 4 2 2 5 2" xfId="8408" xr:uid="{59AB03C3-F7B2-4355-ABA9-80CCB5D857BE}"/>
    <cellStyle name="Comma 2 2 2 2 2 2 4 2 2 5 2 2" xfId="8409" xr:uid="{12D30058-8819-445E-AEAE-5390791D6EB2}"/>
    <cellStyle name="Comma 2 2 2 2 2 2 4 2 2 5 2 3" xfId="8410" xr:uid="{EEF1BC34-148E-4458-B9B3-C8EDF9CE236B}"/>
    <cellStyle name="Comma 2 2 2 2 2 2 4 2 2 5 2 4" xfId="8411" xr:uid="{7C514D88-27FA-491D-BF7E-F21EFF6D4088}"/>
    <cellStyle name="Comma 2 2 2 2 2 2 4 2 2 5 3" xfId="8412" xr:uid="{DAD48CC5-09D8-48B6-B4CC-01348881B9B7}"/>
    <cellStyle name="Comma 2 2 2 2 2 2 4 2 2 5 4" xfId="8413" xr:uid="{D6BEA97A-1C60-452C-A622-1858271390E0}"/>
    <cellStyle name="Comma 2 2 2 2 2 2 4 2 2 5 5" xfId="8414" xr:uid="{1D74FAEF-61D7-4555-B4F1-1BC295C1FFBB}"/>
    <cellStyle name="Comma 2 2 2 2 2 2 4 2 2 5 6" xfId="8415" xr:uid="{5DE43409-94BE-43F4-AFE4-6FBAA0E26E27}"/>
    <cellStyle name="Comma 2 2 2 2 2 2 4 2 2 5 7" xfId="8416" xr:uid="{91BA6C07-BE45-4778-A1DC-E384B6DA5269}"/>
    <cellStyle name="Comma 2 2 2 2 2 2 4 2 2 5 8" xfId="8417" xr:uid="{1638713E-2A8B-4FD1-9C67-EEACA867B42A}"/>
    <cellStyle name="Comma 2 2 2 2 2 2 4 2 2 5 9" xfId="8418" xr:uid="{D35DD51C-3A24-4449-A528-BC04A5C00881}"/>
    <cellStyle name="Comma 2 2 2 2 2 2 4 2 2 6" xfId="8419" xr:uid="{B7195720-1534-4807-B6FF-68C711504DBA}"/>
    <cellStyle name="Comma 2 2 2 2 2 2 4 2 2 7" xfId="8420" xr:uid="{F4609450-AE10-490A-B97D-3E6B9609A3F8}"/>
    <cellStyle name="Comma 2 2 2 2 2 2 4 2 2 8" xfId="8421" xr:uid="{0170D2C6-2A6D-4790-9023-773F236BFB51}"/>
    <cellStyle name="Comma 2 2 2 2 2 2 4 2 2 9" xfId="8422" xr:uid="{0FDEE0FC-6E7C-459B-80AA-8026196A370F}"/>
    <cellStyle name="Comma 2 2 2 2 2 2 4 2 3" xfId="8423" xr:uid="{B7FDC5EF-EB9E-412D-84E7-1BBD79301CFD}"/>
    <cellStyle name="Comma 2 2 2 2 2 2 4 2 3 2" xfId="8424" xr:uid="{B0165170-EE3C-41FA-AD56-60F2EFAC9416}"/>
    <cellStyle name="Comma 2 2 2 2 2 2 4 2 3 3" xfId="8425" xr:uid="{E44F85CB-824D-4D4B-BF99-A22497D006D4}"/>
    <cellStyle name="Comma 2 2 2 2 2 2 4 2 3 4" xfId="8426" xr:uid="{DF25198D-6334-4923-9268-78676D823B3D}"/>
    <cellStyle name="Comma 2 2 2 2 2 2 4 2 3 5" xfId="8427" xr:uid="{2E0EF853-260B-4581-9B2F-24B0FF983873}"/>
    <cellStyle name="Comma 2 2 2 2 2 2 4 2 3 6" xfId="8428" xr:uid="{D925957F-15B5-4F83-B380-5C778B5CCFFA}"/>
    <cellStyle name="Comma 2 2 2 2 2 2 4 2 3 7" xfId="8429" xr:uid="{1D0CF868-9FBA-4B7A-B03D-4A0A339BEBBF}"/>
    <cellStyle name="Comma 2 2 2 2 2 2 4 2 3 8" xfId="8430" xr:uid="{DDF72E91-08CA-45D2-AA72-C7574CC50BE2}"/>
    <cellStyle name="Comma 2 2 2 2 2 2 4 2 4" xfId="8431" xr:uid="{BBC662AD-00D0-42E4-9CC2-4FFDC2D08F44}"/>
    <cellStyle name="Comma 2 2 2 2 2 2 4 2 4 10" xfId="8432" xr:uid="{386DE56A-4482-426D-A621-6236FDB7AD43}"/>
    <cellStyle name="Comma 2 2 2 2 2 2 4 2 4 2" xfId="8433" xr:uid="{0573A782-9CA9-453E-A056-6CE65F20FCE2}"/>
    <cellStyle name="Comma 2 2 2 2 2 2 4 2 4 2 2" xfId="8434" xr:uid="{908AAEFE-3DB4-4D3B-BEAE-F9EEF475AC70}"/>
    <cellStyle name="Comma 2 2 2 2 2 2 4 2 4 2 2 2" xfId="8435" xr:uid="{BDD02790-E902-4329-A550-623FFD1EDDE6}"/>
    <cellStyle name="Comma 2 2 2 2 2 2 4 2 4 2 2 3" xfId="8436" xr:uid="{262A6E45-741B-4147-B718-8DC30C4364ED}"/>
    <cellStyle name="Comma 2 2 2 2 2 2 4 2 4 2 2 4" xfId="8437" xr:uid="{A3188A52-CC09-46F6-BB30-3585EE8C1014}"/>
    <cellStyle name="Comma 2 2 2 2 2 2 4 2 4 2 3" xfId="8438" xr:uid="{B1410D9C-3CC3-48CB-9B13-3A4BE56F1249}"/>
    <cellStyle name="Comma 2 2 2 2 2 2 4 2 4 2 4" xfId="8439" xr:uid="{784DFAB8-DE7D-4F65-BB3F-741A53B7B309}"/>
    <cellStyle name="Comma 2 2 2 2 2 2 4 2 4 2 5" xfId="8440" xr:uid="{7944854C-9977-4DF9-8C9F-277F5E324B69}"/>
    <cellStyle name="Comma 2 2 2 2 2 2 4 2 4 2 6" xfId="8441" xr:uid="{FF0ED88E-397A-4F38-AE3D-81B7298F2687}"/>
    <cellStyle name="Comma 2 2 2 2 2 2 4 2 4 2 7" xfId="8442" xr:uid="{110AEF2E-0FBB-490B-B520-AEF378524451}"/>
    <cellStyle name="Comma 2 2 2 2 2 2 4 2 4 2 8" xfId="8443" xr:uid="{BAE356E7-2917-453C-8270-BF543927339D}"/>
    <cellStyle name="Comma 2 2 2 2 2 2 4 2 4 2 9" xfId="8444" xr:uid="{07250CC6-E7EC-47DD-9879-880FC48005C4}"/>
    <cellStyle name="Comma 2 2 2 2 2 2 4 2 4 3" xfId="8445" xr:uid="{8297DC66-B649-4460-A99B-C170F3BB7280}"/>
    <cellStyle name="Comma 2 2 2 2 2 2 4 2 4 3 2" xfId="8446" xr:uid="{ED343971-0648-4F2E-AD18-D43084BBA3E5}"/>
    <cellStyle name="Comma 2 2 2 2 2 2 4 2 4 3 2 2" xfId="8447" xr:uid="{85CCAB5D-96CB-455D-873C-EB1F7E7A89E3}"/>
    <cellStyle name="Comma 2 2 2 2 2 2 4 2 4 3 2 3" xfId="8448" xr:uid="{27ECCA31-0C03-4138-85CA-173BA118B200}"/>
    <cellStyle name="Comma 2 2 2 2 2 2 4 2 4 3 2 4" xfId="8449" xr:uid="{7EC1255E-CF88-4CE6-89AE-7D7124C82557}"/>
    <cellStyle name="Comma 2 2 2 2 2 2 4 2 4 3 3" xfId="8450" xr:uid="{B10A4C44-F351-47F3-8A4D-DE53494CCD75}"/>
    <cellStyle name="Comma 2 2 2 2 2 2 4 2 4 3 4" xfId="8451" xr:uid="{6ED84AE7-0628-4FDD-891F-629F14DD6E21}"/>
    <cellStyle name="Comma 2 2 2 2 2 2 4 2 4 3 5" xfId="8452" xr:uid="{AACF6E57-0111-49EB-89A6-BF8EDEB4BC39}"/>
    <cellStyle name="Comma 2 2 2 2 2 2 4 2 4 3 6" xfId="8453" xr:uid="{A88CA7BC-7AED-4D3F-954F-A386C76F480A}"/>
    <cellStyle name="Comma 2 2 2 2 2 2 4 2 4 3 7" xfId="8454" xr:uid="{C89D1BF5-D90E-4C66-8CA9-418CE212CA1C}"/>
    <cellStyle name="Comma 2 2 2 2 2 2 4 2 4 3 8" xfId="8455" xr:uid="{257BC130-9B39-4324-85F0-27CFF4C14E02}"/>
    <cellStyle name="Comma 2 2 2 2 2 2 4 2 4 3 9" xfId="8456" xr:uid="{EA2A4793-E5E3-4A0C-8051-885CD3E7CFDD}"/>
    <cellStyle name="Comma 2 2 2 2 2 2 4 2 4 4" xfId="8457" xr:uid="{37CA67A0-B5ED-4875-BE83-A9B096B0C282}"/>
    <cellStyle name="Comma 2 2 2 2 2 2 4 2 4 5" xfId="8458" xr:uid="{28D4BA95-063C-4DCB-9A7C-8F17284B43AC}"/>
    <cellStyle name="Comma 2 2 2 2 2 2 4 2 4 6" xfId="8459" xr:uid="{BE18B9E7-6D27-42C2-9025-E8E01783B8BD}"/>
    <cellStyle name="Comma 2 2 2 2 2 2 4 2 4 7" xfId="8460" xr:uid="{FCE99722-D50B-4E92-8BD5-AE16F53A33E9}"/>
    <cellStyle name="Comma 2 2 2 2 2 2 4 2 4 8" xfId="8461" xr:uid="{BF4A7547-63FA-44E2-BFD7-33C9A34D7158}"/>
    <cellStyle name="Comma 2 2 2 2 2 2 4 2 4 9" xfId="8462" xr:uid="{7D93400C-646F-4EE2-B486-36B05D1FE8BE}"/>
    <cellStyle name="Comma 2 2 2 2 2 2 4 2 5" xfId="8463" xr:uid="{E266B5A0-28EE-4AD1-8389-570F54C2C242}"/>
    <cellStyle name="Comma 2 2 2 2 2 2 4 2 5 2" xfId="8464" xr:uid="{037A3744-3AC3-4AB6-8E72-17DF31FFA108}"/>
    <cellStyle name="Comma 2 2 2 2 2 2 4 2 5 2 2" xfId="8465" xr:uid="{50643FFD-AB2C-4DC8-BB59-6B2A37D55194}"/>
    <cellStyle name="Comma 2 2 2 2 2 2 4 2 5 2 3" xfId="8466" xr:uid="{F7151972-BBEB-4EBC-AFDD-FEA3FF3B58D1}"/>
    <cellStyle name="Comma 2 2 2 2 2 2 4 2 5 2 4" xfId="8467" xr:uid="{59DB2B44-19BE-41EA-967E-C8194830F123}"/>
    <cellStyle name="Comma 2 2 2 2 2 2 4 2 5 3" xfId="8468" xr:uid="{9BA687A6-C34B-4C33-9926-157AC8E9BE62}"/>
    <cellStyle name="Comma 2 2 2 2 2 2 4 2 5 4" xfId="8469" xr:uid="{8A27C843-2432-40B0-BED0-85584AF27EE6}"/>
    <cellStyle name="Comma 2 2 2 2 2 2 4 2 5 5" xfId="8470" xr:uid="{67D295A6-0F50-44B8-B116-729B762694E3}"/>
    <cellStyle name="Comma 2 2 2 2 2 2 4 2 5 6" xfId="8471" xr:uid="{C284517D-178D-44D4-AD6C-88342BD621F6}"/>
    <cellStyle name="Comma 2 2 2 2 2 2 4 2 5 7" xfId="8472" xr:uid="{2A808BC1-07F3-4B1B-B181-26E3FACDD35A}"/>
    <cellStyle name="Comma 2 2 2 2 2 2 4 2 5 8" xfId="8473" xr:uid="{CD78C02B-29BF-4BDE-ABD4-E027CA3D3665}"/>
    <cellStyle name="Comma 2 2 2 2 2 2 4 2 5 9" xfId="8474" xr:uid="{FAC49451-95CD-4AAA-85B9-40E890661BD4}"/>
    <cellStyle name="Comma 2 2 2 2 2 2 4 2 6" xfId="8475" xr:uid="{A8A4CF83-A69A-4444-A148-7B588E462F6A}"/>
    <cellStyle name="Comma 2 2 2 2 2 2 4 2 6 2" xfId="8476" xr:uid="{C44FA95C-A3BA-4B08-9F69-F242B00A78F2}"/>
    <cellStyle name="Comma 2 2 2 2 2 2 4 2 6 3" xfId="8477" xr:uid="{385F8863-F8D4-4BAD-AB50-C07CEE5623AA}"/>
    <cellStyle name="Comma 2 2 2 2 2 2 4 2 6 4" xfId="8478" xr:uid="{AC81D1D9-39C6-41D2-93EF-4CBA0CAE8247}"/>
    <cellStyle name="Comma 2 2 2 2 2 2 4 2 6 5" xfId="8479" xr:uid="{FA204487-320E-4E89-8E4B-90A0EA447FE4}"/>
    <cellStyle name="Comma 2 2 2 2 2 2 4 2 6 6" xfId="8480" xr:uid="{58974BD3-5F9B-4671-AF76-690884377521}"/>
    <cellStyle name="Comma 2 2 2 2 2 2 4 2 6 7" xfId="8481" xr:uid="{464061DE-7EAF-4BE0-B018-C789E40B46A6}"/>
    <cellStyle name="Comma 2 2 2 2 2 2 4 2 6 8" xfId="8482" xr:uid="{738387EB-C340-462C-875E-9A151A10CD91}"/>
    <cellStyle name="Comma 2 2 2 2 2 2 4 2 7" xfId="8483" xr:uid="{386EE739-0B8D-4135-B1DC-75FA27A1CCEE}"/>
    <cellStyle name="Comma 2 2 2 2 2 2 4 2 7 2" xfId="8484" xr:uid="{9966EC68-C7D1-4512-9156-1AD908FB8247}"/>
    <cellStyle name="Comma 2 2 2 2 2 2 4 2 7 3" xfId="8485" xr:uid="{F4439DB2-2DF4-4D64-9BA4-97FC91968765}"/>
    <cellStyle name="Comma 2 2 2 2 2 2 4 2 7 4" xfId="8486" xr:uid="{4D2EA2B4-3560-4473-A168-1B91AABF2E7A}"/>
    <cellStyle name="Comma 2 2 2 2 2 2 4 2 8" xfId="8487" xr:uid="{BAC0F04E-37B5-4F85-9A2D-5A58EA2B92FE}"/>
    <cellStyle name="Comma 2 2 2 2 2 2 4 2 9" xfId="8488" xr:uid="{2D29957B-E3E1-4702-A737-13457938827F}"/>
    <cellStyle name="Comma 2 2 2 2 2 2 4 3" xfId="8489" xr:uid="{738316A2-E184-4A94-B237-5849E175E6FD}"/>
    <cellStyle name="Comma 2 2 2 2 2 2 4 3 10" xfId="8490" xr:uid="{B5FC1F72-8C04-485C-82DA-EAC22C49E4F2}"/>
    <cellStyle name="Comma 2 2 2 2 2 2 4 3 11" xfId="8491" xr:uid="{F82DE09A-4973-407F-A358-8FD39E433746}"/>
    <cellStyle name="Comma 2 2 2 2 2 2 4 3 12" xfId="8492" xr:uid="{83D841B1-C8AC-4128-AAF7-F877CA937649}"/>
    <cellStyle name="Comma 2 2 2 2 2 2 4 3 13" xfId="8493" xr:uid="{0D4EA0B2-73AF-490E-892C-F736CC385EED}"/>
    <cellStyle name="Comma 2 2 2 2 2 2 4 3 2" xfId="8494" xr:uid="{E9336E31-4BE9-46B8-AE9E-249BE6E38157}"/>
    <cellStyle name="Comma 2 2 2 2 2 2 4 3 2 10" xfId="8495" xr:uid="{F9B103AC-B2AB-4EA4-97B7-79C83631BF10}"/>
    <cellStyle name="Comma 2 2 2 2 2 2 4 3 2 2" xfId="8496" xr:uid="{177B9039-1AAE-4F19-92FD-37779EFA27CD}"/>
    <cellStyle name="Comma 2 2 2 2 2 2 4 3 2 2 2" xfId="8497" xr:uid="{8AE3A5C6-8F35-4ED6-8435-F1509793F30D}"/>
    <cellStyle name="Comma 2 2 2 2 2 2 4 3 2 2 2 2" xfId="8498" xr:uid="{03CF0961-22F3-4512-8DE7-7DC70C46311F}"/>
    <cellStyle name="Comma 2 2 2 2 2 2 4 3 2 2 2 3" xfId="8499" xr:uid="{1CC880C5-8696-4ED2-ABBA-9F6E6B646052}"/>
    <cellStyle name="Comma 2 2 2 2 2 2 4 3 2 2 2 4" xfId="8500" xr:uid="{19AE07DE-FBD8-4007-ADC8-DF36122B8869}"/>
    <cellStyle name="Comma 2 2 2 2 2 2 4 3 2 2 3" xfId="8501" xr:uid="{F72DD247-DB67-4E66-80DA-C68326EF3971}"/>
    <cellStyle name="Comma 2 2 2 2 2 2 4 3 2 2 4" xfId="8502" xr:uid="{90D31498-C081-4810-AEAA-BAB788F3232B}"/>
    <cellStyle name="Comma 2 2 2 2 2 2 4 3 2 2 5" xfId="8503" xr:uid="{20721568-05BB-491F-96D4-A5DF8D25283A}"/>
    <cellStyle name="Comma 2 2 2 2 2 2 4 3 2 2 6" xfId="8504" xr:uid="{E0CEC5B7-B4BD-4452-96EC-DB13BA70DA47}"/>
    <cellStyle name="Comma 2 2 2 2 2 2 4 3 2 2 7" xfId="8505" xr:uid="{CEA154FE-D05E-4EE8-8F47-7657CC1FD2CB}"/>
    <cellStyle name="Comma 2 2 2 2 2 2 4 3 2 2 8" xfId="8506" xr:uid="{63D8C125-A957-4401-AF7B-BA82381C43C0}"/>
    <cellStyle name="Comma 2 2 2 2 2 2 4 3 2 2 9" xfId="8507" xr:uid="{0A12669F-916C-48F6-BC55-B2068D1D80E6}"/>
    <cellStyle name="Comma 2 2 2 2 2 2 4 3 2 3" xfId="8508" xr:uid="{1FD0A0C9-8323-4D0A-92F4-50BE00D3C03E}"/>
    <cellStyle name="Comma 2 2 2 2 2 2 4 3 2 3 2" xfId="8509" xr:uid="{861B4920-0795-4DE6-996A-C12D0F92D452}"/>
    <cellStyle name="Comma 2 2 2 2 2 2 4 3 2 3 2 2" xfId="8510" xr:uid="{8BD56FD4-1632-4F6E-AACB-81BF84F010A5}"/>
    <cellStyle name="Comma 2 2 2 2 2 2 4 3 2 3 2 3" xfId="8511" xr:uid="{E9045419-1924-4570-B0E5-4F4344EFC604}"/>
    <cellStyle name="Comma 2 2 2 2 2 2 4 3 2 3 2 4" xfId="8512" xr:uid="{60966715-78FF-4703-939D-2488350F8B76}"/>
    <cellStyle name="Comma 2 2 2 2 2 2 4 3 2 3 3" xfId="8513" xr:uid="{49BA0FBC-A438-4E33-851D-94BC1F9A2E1D}"/>
    <cellStyle name="Comma 2 2 2 2 2 2 4 3 2 3 4" xfId="8514" xr:uid="{9E7E09A5-B3D8-4443-8170-BD54C3DB3A4A}"/>
    <cellStyle name="Comma 2 2 2 2 2 2 4 3 2 3 5" xfId="8515" xr:uid="{E3538495-8D70-4256-851D-01B65CB8B235}"/>
    <cellStyle name="Comma 2 2 2 2 2 2 4 3 2 3 6" xfId="8516" xr:uid="{C6295283-03D1-461C-B20A-C6318373423E}"/>
    <cellStyle name="Comma 2 2 2 2 2 2 4 3 2 3 7" xfId="8517" xr:uid="{F68F94C5-A3C1-4C9B-8899-09DF940712A3}"/>
    <cellStyle name="Comma 2 2 2 2 2 2 4 3 2 3 8" xfId="8518" xr:uid="{D73D527F-7C23-49C1-8B5D-C9BFE6765B7E}"/>
    <cellStyle name="Comma 2 2 2 2 2 2 4 3 2 3 9" xfId="8519" xr:uid="{EA9023C6-07EA-4A9A-94F1-29B9A5D53FBD}"/>
    <cellStyle name="Comma 2 2 2 2 2 2 4 3 2 4" xfId="8520" xr:uid="{15DCF2B8-6B9B-4488-96EE-754522C5E1AE}"/>
    <cellStyle name="Comma 2 2 2 2 2 2 4 3 2 5" xfId="8521" xr:uid="{1B213D5D-8EA9-4575-98D1-266BBFA6D344}"/>
    <cellStyle name="Comma 2 2 2 2 2 2 4 3 2 6" xfId="8522" xr:uid="{73288BDF-8B2B-4B7E-9B04-059CFCB6C7CA}"/>
    <cellStyle name="Comma 2 2 2 2 2 2 4 3 2 7" xfId="8523" xr:uid="{D9F25C2A-56FD-4B4D-AB62-29849A7B02C6}"/>
    <cellStyle name="Comma 2 2 2 2 2 2 4 3 2 8" xfId="8524" xr:uid="{CF73D72B-605B-48DD-B31A-F15EA19F5EF4}"/>
    <cellStyle name="Comma 2 2 2 2 2 2 4 3 2 9" xfId="8525" xr:uid="{DF1F1E99-5B85-4130-81C1-4991FDBDFA22}"/>
    <cellStyle name="Comma 2 2 2 2 2 2 4 3 3" xfId="8526" xr:uid="{44E26500-75BE-40EB-90D3-32E868342B5A}"/>
    <cellStyle name="Comma 2 2 2 2 2 2 4 3 3 2" xfId="8527" xr:uid="{05FDEA9F-2139-4194-8852-F57832C1CA38}"/>
    <cellStyle name="Comma 2 2 2 2 2 2 4 3 3 2 2" xfId="8528" xr:uid="{4E90D27D-144D-45C5-AFBF-B09E0E3705CC}"/>
    <cellStyle name="Comma 2 2 2 2 2 2 4 3 3 2 3" xfId="8529" xr:uid="{0E34EAAC-EC09-45C7-AFD1-ECEF29215080}"/>
    <cellStyle name="Comma 2 2 2 2 2 2 4 3 3 2 4" xfId="8530" xr:uid="{DCCC9630-B383-4296-999E-6A69708DBE85}"/>
    <cellStyle name="Comma 2 2 2 2 2 2 4 3 3 3" xfId="8531" xr:uid="{33E3F021-733E-47F7-849A-2A29846FEB11}"/>
    <cellStyle name="Comma 2 2 2 2 2 2 4 3 3 4" xfId="8532" xr:uid="{E5841267-28C5-42D8-92E5-D8603403379C}"/>
    <cellStyle name="Comma 2 2 2 2 2 2 4 3 3 5" xfId="8533" xr:uid="{831588D2-C061-45A0-BF5A-7E326941DF34}"/>
    <cellStyle name="Comma 2 2 2 2 2 2 4 3 3 6" xfId="8534" xr:uid="{C510D242-62A9-41E1-8D1D-9DFE8E1FBFA8}"/>
    <cellStyle name="Comma 2 2 2 2 2 2 4 3 3 7" xfId="8535" xr:uid="{7D8109A6-1FF8-4EB9-B2E8-0BDD14B8B818}"/>
    <cellStyle name="Comma 2 2 2 2 2 2 4 3 3 8" xfId="8536" xr:uid="{C663DFAD-40EE-4A7D-B012-3B778A45C9D4}"/>
    <cellStyle name="Comma 2 2 2 2 2 2 4 3 3 9" xfId="8537" xr:uid="{4E9BC511-D534-4F51-BBAD-F4E67C1A7FC2}"/>
    <cellStyle name="Comma 2 2 2 2 2 2 4 3 4" xfId="8538" xr:uid="{ADA95D21-8BE7-453E-B4CF-67C14CF086B4}"/>
    <cellStyle name="Comma 2 2 2 2 2 2 4 3 4 2" xfId="8539" xr:uid="{468623DF-E13A-4483-B6AC-4968787DF2C5}"/>
    <cellStyle name="Comma 2 2 2 2 2 2 4 3 4 2 2" xfId="8540" xr:uid="{5D9778B5-69C4-4123-B4A1-8BB8CBF14AB5}"/>
    <cellStyle name="Comma 2 2 2 2 2 2 4 3 4 2 3" xfId="8541" xr:uid="{D5EAAA4B-E974-4653-A8D6-6EE5807AAAF3}"/>
    <cellStyle name="Comma 2 2 2 2 2 2 4 3 4 2 4" xfId="8542" xr:uid="{84563FE0-2CE6-49D6-8C9C-683648838BBF}"/>
    <cellStyle name="Comma 2 2 2 2 2 2 4 3 4 3" xfId="8543" xr:uid="{17F8870C-51F5-4201-A912-6F8B40C94936}"/>
    <cellStyle name="Comma 2 2 2 2 2 2 4 3 4 4" xfId="8544" xr:uid="{514313B7-3663-4E91-B78B-ABFF2D5A98D3}"/>
    <cellStyle name="Comma 2 2 2 2 2 2 4 3 4 5" xfId="8545" xr:uid="{66907297-7184-46D9-BF89-C9DEC68DF0BA}"/>
    <cellStyle name="Comma 2 2 2 2 2 2 4 3 4 6" xfId="8546" xr:uid="{24E4B5D5-E49D-4313-B725-27F7697E518D}"/>
    <cellStyle name="Comma 2 2 2 2 2 2 4 3 4 7" xfId="8547" xr:uid="{75C211D1-4963-47B0-8D8D-BF4BD1D9AFE3}"/>
    <cellStyle name="Comma 2 2 2 2 2 2 4 3 4 8" xfId="8548" xr:uid="{E341000F-602C-4B44-93EA-D941E7340BA6}"/>
    <cellStyle name="Comma 2 2 2 2 2 2 4 3 4 9" xfId="8549" xr:uid="{7C38522D-F387-4B45-87ED-9C82FBF11F24}"/>
    <cellStyle name="Comma 2 2 2 2 2 2 4 3 5" xfId="8550" xr:uid="{21C8C905-45EB-4FCF-A389-ADD94961D464}"/>
    <cellStyle name="Comma 2 2 2 2 2 2 4 3 5 2" xfId="8551" xr:uid="{6E4311D4-589A-4638-9EA4-3F578C4EBBCC}"/>
    <cellStyle name="Comma 2 2 2 2 2 2 4 3 5 3" xfId="8552" xr:uid="{717F290F-D5E6-4F5A-8EC2-7E3460125EF3}"/>
    <cellStyle name="Comma 2 2 2 2 2 2 4 3 5 4" xfId="8553" xr:uid="{64EC01BA-AFC4-4D65-A31A-46D10F3C0E9D}"/>
    <cellStyle name="Comma 2 2 2 2 2 2 4 3 5 5" xfId="8554" xr:uid="{FBD1AA5A-31A4-46A0-AAF2-F59BCAAD12FE}"/>
    <cellStyle name="Comma 2 2 2 2 2 2 4 3 5 6" xfId="8555" xr:uid="{80BF66E5-C6E7-4260-9DBA-80CB03246377}"/>
    <cellStyle name="Comma 2 2 2 2 2 2 4 3 5 7" xfId="8556" xr:uid="{A19F39FA-BC33-4265-8DDB-A509C4F9E495}"/>
    <cellStyle name="Comma 2 2 2 2 2 2 4 3 5 8" xfId="8557" xr:uid="{DB2652B5-ED6B-412E-B6ED-F3843219EDCF}"/>
    <cellStyle name="Comma 2 2 2 2 2 2 4 3 6" xfId="8558" xr:uid="{11E063BB-8DED-4E71-999C-70C5D27EDEDA}"/>
    <cellStyle name="Comma 2 2 2 2 2 2 4 3 6 2" xfId="8559" xr:uid="{22891FBF-C962-4401-827C-B1188CF6AA41}"/>
    <cellStyle name="Comma 2 2 2 2 2 2 4 3 6 3" xfId="8560" xr:uid="{F6DBCCA9-710F-4E56-9E0E-361021E06291}"/>
    <cellStyle name="Comma 2 2 2 2 2 2 4 3 6 4" xfId="8561" xr:uid="{B394778E-EF72-4C5F-874E-CD3F07C9813B}"/>
    <cellStyle name="Comma 2 2 2 2 2 2 4 3 7" xfId="8562" xr:uid="{8FBB368B-B4F4-4A0A-8611-01AA683AED7D}"/>
    <cellStyle name="Comma 2 2 2 2 2 2 4 3 8" xfId="8563" xr:uid="{1E863D6B-BA6E-4BB6-A3A1-EB3BE4C530D4}"/>
    <cellStyle name="Comma 2 2 2 2 2 2 4 3 9" xfId="8564" xr:uid="{3585674F-03C5-42D1-8BEA-A65B37ACA140}"/>
    <cellStyle name="Comma 2 2 2 2 2 2 4 4" xfId="8565" xr:uid="{305280AD-12A2-4088-876A-D3B913C6B5AE}"/>
    <cellStyle name="Comma 2 2 2 2 2 2 4 4 10" xfId="8566" xr:uid="{3F9AB1C6-EBC5-48A2-9B36-A02DD9FF6807}"/>
    <cellStyle name="Comma 2 2 2 2 2 2 4 4 11" xfId="8567" xr:uid="{CA8D4A78-2ABD-4F85-9D78-5539E27D69E7}"/>
    <cellStyle name="Comma 2 2 2 2 2 2 4 4 2" xfId="8568" xr:uid="{1360D43A-E1C8-4913-9FF7-26E19793FF16}"/>
    <cellStyle name="Comma 2 2 2 2 2 2 4 4 2 2" xfId="8569" xr:uid="{E14EA869-EC59-46C1-A2D5-917A2C48B94D}"/>
    <cellStyle name="Comma 2 2 2 2 2 2 4 4 2 3" xfId="8570" xr:uid="{F9B3BA89-B67C-4FE7-A979-DD37BB5CBD0D}"/>
    <cellStyle name="Comma 2 2 2 2 2 2 4 4 2 4" xfId="8571" xr:uid="{2446E82B-FF1A-443A-A962-49821EF65077}"/>
    <cellStyle name="Comma 2 2 2 2 2 2 4 4 2 5" xfId="8572" xr:uid="{BDDA8D70-6784-4DE8-8CAD-D1DF2E66EB6F}"/>
    <cellStyle name="Comma 2 2 2 2 2 2 4 4 2 6" xfId="8573" xr:uid="{993630F4-0D7F-417E-B21D-FDD394A37D5A}"/>
    <cellStyle name="Comma 2 2 2 2 2 2 4 4 2 7" xfId="8574" xr:uid="{5118161A-F094-4A75-9773-3B6004F10C95}"/>
    <cellStyle name="Comma 2 2 2 2 2 2 4 4 2 8" xfId="8575" xr:uid="{EF97ECEC-E90F-4A63-B337-262A84A44152}"/>
    <cellStyle name="Comma 2 2 2 2 2 2 4 4 3" xfId="8576" xr:uid="{3D025AEB-2128-4C3B-AE7F-3C97A0F8386B}"/>
    <cellStyle name="Comma 2 2 2 2 2 2 4 4 3 2" xfId="8577" xr:uid="{18B656B4-1456-4F85-9DAB-1C71561326E2}"/>
    <cellStyle name="Comma 2 2 2 2 2 2 4 4 3 3" xfId="8578" xr:uid="{89006217-69AB-4676-BC7A-DC93E9D0F994}"/>
    <cellStyle name="Comma 2 2 2 2 2 2 4 4 3 4" xfId="8579" xr:uid="{0C64E807-FDCC-4A80-AE4A-1F42DF1F0431}"/>
    <cellStyle name="Comma 2 2 2 2 2 2 4 4 3 5" xfId="8580" xr:uid="{384A236C-E05D-4E3D-B373-D554CAA30554}"/>
    <cellStyle name="Comma 2 2 2 2 2 2 4 4 3 6" xfId="8581" xr:uid="{6B03CEDC-A1E3-4845-AA99-099BC5E51D72}"/>
    <cellStyle name="Comma 2 2 2 2 2 2 4 4 3 7" xfId="8582" xr:uid="{5F6D63A1-3157-46AC-9C4D-C2FE8E2D8AF5}"/>
    <cellStyle name="Comma 2 2 2 2 2 2 4 4 3 8" xfId="8583" xr:uid="{E1A35192-52C8-44B2-85B5-6DD951002B0E}"/>
    <cellStyle name="Comma 2 2 2 2 2 2 4 4 4" xfId="8584" xr:uid="{CEAB9611-C012-4778-8B62-DFD299A909BE}"/>
    <cellStyle name="Comma 2 2 2 2 2 2 4 4 4 2" xfId="8585" xr:uid="{4040B179-5E0B-4E7C-8980-A5C8DEAA53FA}"/>
    <cellStyle name="Comma 2 2 2 2 2 2 4 4 4 3" xfId="8586" xr:uid="{BD426379-8DEE-493A-A77F-BA9C54B29749}"/>
    <cellStyle name="Comma 2 2 2 2 2 2 4 4 4 4" xfId="8587" xr:uid="{8D0239E2-A28F-467E-BAFD-E1E532B0E354}"/>
    <cellStyle name="Comma 2 2 2 2 2 2 4 4 5" xfId="8588" xr:uid="{AFB9FE7E-B49E-439A-BB91-00C6107265C2}"/>
    <cellStyle name="Comma 2 2 2 2 2 2 4 4 6" xfId="8589" xr:uid="{874088AE-3D62-41BC-BA34-ADAF6DCC479A}"/>
    <cellStyle name="Comma 2 2 2 2 2 2 4 4 7" xfId="8590" xr:uid="{C444B7BE-5E8D-486A-A922-24981395B2BE}"/>
    <cellStyle name="Comma 2 2 2 2 2 2 4 4 8" xfId="8591" xr:uid="{17E9EF6F-7F06-4E14-A5B7-14373A2CC4F5}"/>
    <cellStyle name="Comma 2 2 2 2 2 2 4 4 9" xfId="8592" xr:uid="{51DBD4C2-0603-46CF-8689-758B3501C333}"/>
    <cellStyle name="Comma 2 2 2 2 2 2 4 5" xfId="8593" xr:uid="{90BDA458-9735-4450-92EC-59A9D032FF7B}"/>
    <cellStyle name="Comma 2 2 2 2 2 2 4 5 2" xfId="8594" xr:uid="{DD955594-8D9D-42C4-9F47-21B0E8897E8E}"/>
    <cellStyle name="Comma 2 2 2 2 2 2 4 5 3" xfId="8595" xr:uid="{B489C0F5-738C-4F99-BAE9-B94DBA62AC28}"/>
    <cellStyle name="Comma 2 2 2 2 2 2 4 5 4" xfId="8596" xr:uid="{7A7C88D1-B811-4267-AE1E-D3DB2F5AA1AD}"/>
    <cellStyle name="Comma 2 2 2 2 2 2 4 5 5" xfId="8597" xr:uid="{B653B6B6-371B-4E5B-8503-B3274873B255}"/>
    <cellStyle name="Comma 2 2 2 2 2 2 4 5 6" xfId="8598" xr:uid="{80FA3FE9-8830-4BF9-A6A1-574F47534088}"/>
    <cellStyle name="Comma 2 2 2 2 2 2 4 5 7" xfId="8599" xr:uid="{41700036-948E-401D-8102-F0CAC9FEA158}"/>
    <cellStyle name="Comma 2 2 2 2 2 2 4 5 8" xfId="8600" xr:uid="{F591B5B0-2ABC-4B56-8F0F-3D190C0B583E}"/>
    <cellStyle name="Comma 2 2 2 2 2 2 4 6" xfId="8601" xr:uid="{F1BADD87-6AB0-428C-8200-2BF69FDD1D3F}"/>
    <cellStyle name="Comma 2 2 2 2 2 2 4 6 2" xfId="8602" xr:uid="{E2DC71D0-4479-4886-AA32-B7C6C25DDA6A}"/>
    <cellStyle name="Comma 2 2 2 2 2 2 4 6 2 2" xfId="8603" xr:uid="{BA244F00-8594-4509-9353-B3EE7F891FEF}"/>
    <cellStyle name="Comma 2 2 2 2 2 2 4 6 2 3" xfId="8604" xr:uid="{B86837B6-7047-445A-9671-2B72013F85BD}"/>
    <cellStyle name="Comma 2 2 2 2 2 2 4 6 2 4" xfId="8605" xr:uid="{72AF453E-0393-4C22-896C-834494469AAB}"/>
    <cellStyle name="Comma 2 2 2 2 2 2 4 6 3" xfId="8606" xr:uid="{5C40ACC5-06DA-486D-9E27-BBBB33D7E7F9}"/>
    <cellStyle name="Comma 2 2 2 2 2 2 4 6 4" xfId="8607" xr:uid="{EB092512-503E-4D9A-B501-C422BF03E968}"/>
    <cellStyle name="Comma 2 2 2 2 2 2 4 6 5" xfId="8608" xr:uid="{9D863352-DEED-4C5E-99FC-04B5C180BA61}"/>
    <cellStyle name="Comma 2 2 2 2 2 2 4 6 6" xfId="8609" xr:uid="{8F1D442B-4616-4597-B963-B38ACFE5604B}"/>
    <cellStyle name="Comma 2 2 2 2 2 2 4 6 7" xfId="8610" xr:uid="{B91A3A56-A2EB-4755-A93C-1AB2FBA9FC41}"/>
    <cellStyle name="Comma 2 2 2 2 2 2 4 6 8" xfId="8611" xr:uid="{8A8D43AF-8C25-414F-A7F1-C93311366054}"/>
    <cellStyle name="Comma 2 2 2 2 2 2 4 6 9" xfId="8612" xr:uid="{58D0C799-0784-44F1-93E6-CB9FBC5E9E57}"/>
    <cellStyle name="Comma 2 2 2 2 2 2 4 7" xfId="8613" xr:uid="{33B4476B-3903-468B-B8ED-127F34866A9B}"/>
    <cellStyle name="Comma 2 2 2 2 2 2 4 8" xfId="8614" xr:uid="{1583703D-FC7D-46F9-A8D5-30AF226DD7A6}"/>
    <cellStyle name="Comma 2 2 2 2 2 2 4 9" xfId="8615" xr:uid="{4F0A3F83-C44D-45DC-AC51-06EFDA6B4199}"/>
    <cellStyle name="Comma 2 2 2 2 2 2 5" xfId="8616" xr:uid="{5AA489B2-CDD8-458C-921E-8F7B73207F10}"/>
    <cellStyle name="Comma 2 2 2 2 2 2 5 10" xfId="8617" xr:uid="{2BF97452-4831-4868-A5A8-3A46C9BAE3B6}"/>
    <cellStyle name="Comma 2 2 2 2 2 2 5 11" xfId="8618" xr:uid="{CD41D78D-4874-414C-BFD8-ADAF6B2D3653}"/>
    <cellStyle name="Comma 2 2 2 2 2 2 5 12" xfId="8619" xr:uid="{6B4E2ACE-9178-4A37-89FE-88DFFF12987C}"/>
    <cellStyle name="Comma 2 2 2 2 2 2 5 2" xfId="8620" xr:uid="{335B8987-4ABF-454C-988A-82C74211AC6E}"/>
    <cellStyle name="Comma 2 2 2 2 2 2 5 2 10" xfId="8621" xr:uid="{16B9DF25-EF3D-4312-ADB6-A003E5649E75}"/>
    <cellStyle name="Comma 2 2 2 2 2 2 5 2 11" xfId="8622" xr:uid="{7D605452-4AA3-44AD-8E31-40D96106316A}"/>
    <cellStyle name="Comma 2 2 2 2 2 2 5 2 2" xfId="8623" xr:uid="{0D3DD3D6-4466-4B97-A5EA-A72B93D39EBC}"/>
    <cellStyle name="Comma 2 2 2 2 2 2 5 2 2 2" xfId="8624" xr:uid="{821BDF45-524C-4EE3-BFBA-A477BDD8D056}"/>
    <cellStyle name="Comma 2 2 2 2 2 2 5 2 2 3" xfId="8625" xr:uid="{FCBFB5B8-AA08-4E27-938F-02C87BF7BB6F}"/>
    <cellStyle name="Comma 2 2 2 2 2 2 5 2 2 4" xfId="8626" xr:uid="{E73A56DE-5E31-446B-A962-3C5DBF3A3B7F}"/>
    <cellStyle name="Comma 2 2 2 2 2 2 5 2 2 5" xfId="8627" xr:uid="{199F5165-400D-45D2-BC5F-4CB74332CF59}"/>
    <cellStyle name="Comma 2 2 2 2 2 2 5 2 2 6" xfId="8628" xr:uid="{24AD2878-D5CA-4782-9928-AF78ED834E46}"/>
    <cellStyle name="Comma 2 2 2 2 2 2 5 2 2 7" xfId="8629" xr:uid="{5D86E867-4807-4A83-B1DF-2FFED93856BC}"/>
    <cellStyle name="Comma 2 2 2 2 2 2 5 2 2 8" xfId="8630" xr:uid="{2364FF32-F691-4E5B-BB13-43E9E2C1A66F}"/>
    <cellStyle name="Comma 2 2 2 2 2 2 5 2 3" xfId="8631" xr:uid="{5C3BF83A-2D8D-4562-8D5A-F29C342A0156}"/>
    <cellStyle name="Comma 2 2 2 2 2 2 5 2 3 2" xfId="8632" xr:uid="{2A0F5B84-884F-4365-8CAD-515096CC45D8}"/>
    <cellStyle name="Comma 2 2 2 2 2 2 5 2 3 3" xfId="8633" xr:uid="{9DC17CF1-62BC-451F-A409-D52C1AFC7178}"/>
    <cellStyle name="Comma 2 2 2 2 2 2 5 2 3 4" xfId="8634" xr:uid="{30370034-543F-41D1-B6AF-A20B5F933836}"/>
    <cellStyle name="Comma 2 2 2 2 2 2 5 2 3 5" xfId="8635" xr:uid="{39C86892-3266-4AC0-84FE-9979249F4B17}"/>
    <cellStyle name="Comma 2 2 2 2 2 2 5 2 3 6" xfId="8636" xr:uid="{517C7F4D-BAF7-45BC-A5B9-CE5865211D28}"/>
    <cellStyle name="Comma 2 2 2 2 2 2 5 2 3 7" xfId="8637" xr:uid="{F27D1DC6-25E5-4291-BB04-3B72B444B037}"/>
    <cellStyle name="Comma 2 2 2 2 2 2 5 2 3 8" xfId="8638" xr:uid="{39F7DC42-F79D-476F-A700-8C57F0F3E994}"/>
    <cellStyle name="Comma 2 2 2 2 2 2 5 2 4" xfId="8639" xr:uid="{5707D8A1-A63D-4511-8700-91F909C13AC6}"/>
    <cellStyle name="Comma 2 2 2 2 2 2 5 2 4 2" xfId="8640" xr:uid="{09A69E9E-3BCD-49D3-80D6-ADF202D04758}"/>
    <cellStyle name="Comma 2 2 2 2 2 2 5 2 4 3" xfId="8641" xr:uid="{E0444856-643C-47B2-8DBE-F36697FE7B88}"/>
    <cellStyle name="Comma 2 2 2 2 2 2 5 2 4 4" xfId="8642" xr:uid="{EEDF8480-FB87-40B2-8277-CCC9C5F48058}"/>
    <cellStyle name="Comma 2 2 2 2 2 2 5 2 5" xfId="8643" xr:uid="{36111B67-BE79-4705-BB12-43F6E8B2B4B6}"/>
    <cellStyle name="Comma 2 2 2 2 2 2 5 2 6" xfId="8644" xr:uid="{E7E18871-13AC-4D64-838E-ABAF7F66912F}"/>
    <cellStyle name="Comma 2 2 2 2 2 2 5 2 7" xfId="8645" xr:uid="{BA595E60-6F19-407D-8D12-EF2940C82881}"/>
    <cellStyle name="Comma 2 2 2 2 2 2 5 2 8" xfId="8646" xr:uid="{8B46D637-B3B4-4D0B-B231-600A80408145}"/>
    <cellStyle name="Comma 2 2 2 2 2 2 5 2 9" xfId="8647" xr:uid="{C6CD9526-E7CA-4DD2-89ED-C0831BFFC053}"/>
    <cellStyle name="Comma 2 2 2 2 2 2 5 3" xfId="8648" xr:uid="{66B7FD38-0EE2-49D2-889D-61E28EBFA1FD}"/>
    <cellStyle name="Comma 2 2 2 2 2 2 5 3 2" xfId="8649" xr:uid="{D30320AE-DD6B-4CF7-B95F-9A6087D25476}"/>
    <cellStyle name="Comma 2 2 2 2 2 2 5 3 3" xfId="8650" xr:uid="{2DDE92F1-4265-4A39-9011-5724E2E859D2}"/>
    <cellStyle name="Comma 2 2 2 2 2 2 5 3 4" xfId="8651" xr:uid="{71D07CBA-D57B-474B-B2ED-B23A93314F36}"/>
    <cellStyle name="Comma 2 2 2 2 2 2 5 3 5" xfId="8652" xr:uid="{BD5B9795-FABD-4F06-8B3B-B6FE3B209708}"/>
    <cellStyle name="Comma 2 2 2 2 2 2 5 3 6" xfId="8653" xr:uid="{E3CB8DF8-62AC-47C5-B80B-76E4AB5D13DD}"/>
    <cellStyle name="Comma 2 2 2 2 2 2 5 3 7" xfId="8654" xr:uid="{BC0383A8-8F19-4C2C-A8CB-6AF0AB605179}"/>
    <cellStyle name="Comma 2 2 2 2 2 2 5 3 8" xfId="8655" xr:uid="{B360A599-5CD2-4997-B72E-00BCDD42AE82}"/>
    <cellStyle name="Comma 2 2 2 2 2 2 5 4" xfId="8656" xr:uid="{E388F953-91DC-4627-B56D-EFEE7A99BB29}"/>
    <cellStyle name="Comma 2 2 2 2 2 2 5 4 2" xfId="8657" xr:uid="{D47C5294-B04E-47D4-9F05-9EBE31C01FEB}"/>
    <cellStyle name="Comma 2 2 2 2 2 2 5 4 3" xfId="8658" xr:uid="{90E8BCD4-F473-4697-A381-583CCE69A0C6}"/>
    <cellStyle name="Comma 2 2 2 2 2 2 5 4 4" xfId="8659" xr:uid="{7C8F62D1-2CAB-440C-97A1-238272BB6E4B}"/>
    <cellStyle name="Comma 2 2 2 2 2 2 5 4 5" xfId="8660" xr:uid="{5B6D71E2-707D-4290-A827-1FCCDE6F3128}"/>
    <cellStyle name="Comma 2 2 2 2 2 2 5 4 6" xfId="8661" xr:uid="{AEDEA03D-C5D9-4FB5-86B6-E483ECE49D70}"/>
    <cellStyle name="Comma 2 2 2 2 2 2 5 4 7" xfId="8662" xr:uid="{BA8ECDA3-EF58-4B7D-91C5-C138B4DB4048}"/>
    <cellStyle name="Comma 2 2 2 2 2 2 5 4 8" xfId="8663" xr:uid="{9F76969D-FCFF-4879-B71F-9D04A47985C9}"/>
    <cellStyle name="Comma 2 2 2 2 2 2 5 5" xfId="8664" xr:uid="{6A7FD635-3E08-49A5-8AE2-D48E0D07C2FF}"/>
    <cellStyle name="Comma 2 2 2 2 2 2 5 5 2" xfId="8665" xr:uid="{784166D9-E4E1-409F-B639-78BBC0390F15}"/>
    <cellStyle name="Comma 2 2 2 2 2 2 5 5 2 2" xfId="8666" xr:uid="{37E7746F-FF18-4E62-B54F-F0795C180CB3}"/>
    <cellStyle name="Comma 2 2 2 2 2 2 5 5 2 3" xfId="8667" xr:uid="{64284535-46D8-460C-BC94-DDE194444DFE}"/>
    <cellStyle name="Comma 2 2 2 2 2 2 5 5 2 4" xfId="8668" xr:uid="{FF72CD7C-180B-46F9-BA7B-3A89A9A7B125}"/>
    <cellStyle name="Comma 2 2 2 2 2 2 5 5 3" xfId="8669" xr:uid="{E419C255-5D31-4E08-8C41-57B2155BD745}"/>
    <cellStyle name="Comma 2 2 2 2 2 2 5 5 4" xfId="8670" xr:uid="{0ABB1C32-FBFD-490E-9A5F-75C090704A61}"/>
    <cellStyle name="Comma 2 2 2 2 2 2 5 5 5" xfId="8671" xr:uid="{7BDF5C01-F219-4902-AE40-64ABDA2F34F6}"/>
    <cellStyle name="Comma 2 2 2 2 2 2 5 5 6" xfId="8672" xr:uid="{13C1CCA1-759A-49E0-A3B7-731C3F8F9AA9}"/>
    <cellStyle name="Comma 2 2 2 2 2 2 5 5 7" xfId="8673" xr:uid="{B17D20E6-42C5-4460-84F4-D4B7604763F1}"/>
    <cellStyle name="Comma 2 2 2 2 2 2 5 5 8" xfId="8674" xr:uid="{F3A45DE2-A11F-44EF-8EBC-CF0E6583B61B}"/>
    <cellStyle name="Comma 2 2 2 2 2 2 5 5 9" xfId="8675" xr:uid="{F0D13F1E-CB99-4287-8D0E-2EC04EBA2A39}"/>
    <cellStyle name="Comma 2 2 2 2 2 2 5 6" xfId="8676" xr:uid="{4BA817CA-9388-4505-AD00-D6C709FA95D3}"/>
    <cellStyle name="Comma 2 2 2 2 2 2 5 7" xfId="8677" xr:uid="{4620A96C-A896-4024-B530-D562C4C701E9}"/>
    <cellStyle name="Comma 2 2 2 2 2 2 5 8" xfId="8678" xr:uid="{6F385838-7EE8-447D-8491-8EBF915D8B7C}"/>
    <cellStyle name="Comma 2 2 2 2 2 2 5 9" xfId="8679" xr:uid="{58CE7F23-FFA9-442B-9E26-6C4C27797233}"/>
    <cellStyle name="Comma 2 2 2 2 2 2 6" xfId="8680" xr:uid="{95F883E4-D164-4D44-854D-22E4DAB0271D}"/>
    <cellStyle name="Comma 2 2 2 2 2 2 6 2" xfId="8681" xr:uid="{A39FD442-2A2F-4B10-96DD-0B2916561667}"/>
    <cellStyle name="Comma 2 2 2 2 2 2 6 3" xfId="8682" xr:uid="{CEB07CEF-5EB8-48DC-BCD4-858A1662449E}"/>
    <cellStyle name="Comma 2 2 2 2 2 2 6 4" xfId="8683" xr:uid="{7DC277CD-7429-4A8E-90AC-AFE8245A5D1E}"/>
    <cellStyle name="Comma 2 2 2 2 2 2 6 5" xfId="8684" xr:uid="{D27A66B5-9CD9-4426-AE82-DB5CCCC6D908}"/>
    <cellStyle name="Comma 2 2 2 2 2 2 6 6" xfId="8685" xr:uid="{A859ACC2-8A11-478B-B9D0-EF00146B7341}"/>
    <cellStyle name="Comma 2 2 2 2 2 2 6 7" xfId="8686" xr:uid="{1AEE6393-7870-42B4-9A4D-C137BB179EBF}"/>
    <cellStyle name="Comma 2 2 2 2 2 2 6 8" xfId="8687" xr:uid="{50773207-141E-4982-86A6-E16A73CEF938}"/>
    <cellStyle name="Comma 2 2 2 2 2 2 7" xfId="8688" xr:uid="{1C41311B-FC18-4FB8-B91A-A7596BBA45FD}"/>
    <cellStyle name="Comma 2 2 2 2 2 2 7 10" xfId="8689" xr:uid="{0F644837-F6D0-4FF1-8365-6F7A17FAA012}"/>
    <cellStyle name="Comma 2 2 2 2 2 2 7 2" xfId="8690" xr:uid="{A3406757-A099-4537-A0AE-B7A19824919A}"/>
    <cellStyle name="Comma 2 2 2 2 2 2 7 2 2" xfId="8691" xr:uid="{9839927E-7BB9-4FDD-BB6F-99D2402B0CBA}"/>
    <cellStyle name="Comma 2 2 2 2 2 2 7 2 2 2" xfId="8692" xr:uid="{BE6A8BAE-3A55-46B5-A872-0E7D455C2639}"/>
    <cellStyle name="Comma 2 2 2 2 2 2 7 2 2 3" xfId="8693" xr:uid="{4D780A62-CD0E-4C6B-9C7E-919B6CAB4299}"/>
    <cellStyle name="Comma 2 2 2 2 2 2 7 2 2 4" xfId="8694" xr:uid="{7D792950-4CD4-4C33-8745-646D793A4139}"/>
    <cellStyle name="Comma 2 2 2 2 2 2 7 2 3" xfId="8695" xr:uid="{E8D7EFBE-7D60-4397-815D-7985BF92ED55}"/>
    <cellStyle name="Comma 2 2 2 2 2 2 7 2 4" xfId="8696" xr:uid="{7DA4C90E-D262-4778-9EF6-9533A70D0326}"/>
    <cellStyle name="Comma 2 2 2 2 2 2 7 2 5" xfId="8697" xr:uid="{6D6D3F7C-D731-4864-B1C1-6728925ABB5D}"/>
    <cellStyle name="Comma 2 2 2 2 2 2 7 2 6" xfId="8698" xr:uid="{471BCA89-40F0-4949-B3E9-8790CF7682F8}"/>
    <cellStyle name="Comma 2 2 2 2 2 2 7 2 7" xfId="8699" xr:uid="{EA570264-226E-4B91-A737-34D2F4570F7C}"/>
    <cellStyle name="Comma 2 2 2 2 2 2 7 2 8" xfId="8700" xr:uid="{405A7DA2-AD0F-45BF-BA03-05C0A079EEB4}"/>
    <cellStyle name="Comma 2 2 2 2 2 2 7 2 9" xfId="8701" xr:uid="{4816700A-65DC-4EF4-9499-5292F351B93C}"/>
    <cellStyle name="Comma 2 2 2 2 2 2 7 3" xfId="8702" xr:uid="{FAEB144B-7507-45F7-98F7-A4C3CED25BAA}"/>
    <cellStyle name="Comma 2 2 2 2 2 2 7 3 2" xfId="8703" xr:uid="{BCA394D5-40D5-4D64-892C-D403B5A1442E}"/>
    <cellStyle name="Comma 2 2 2 2 2 2 7 3 2 2" xfId="8704" xr:uid="{FA800AFE-BECD-4B29-8CCB-DD29A5B87AC1}"/>
    <cellStyle name="Comma 2 2 2 2 2 2 7 3 2 3" xfId="8705" xr:uid="{BD8FA35D-9487-4CDC-AFA8-3AE218EBA8AF}"/>
    <cellStyle name="Comma 2 2 2 2 2 2 7 3 2 4" xfId="8706" xr:uid="{EFB53F20-6614-47FC-B98A-7AC41D906B33}"/>
    <cellStyle name="Comma 2 2 2 2 2 2 7 3 3" xfId="8707" xr:uid="{486B0E3A-433C-485E-AC19-301FEB52FA82}"/>
    <cellStyle name="Comma 2 2 2 2 2 2 7 3 4" xfId="8708" xr:uid="{D4902926-1A42-4E37-A5C2-D64A4C0EE7E8}"/>
    <cellStyle name="Comma 2 2 2 2 2 2 7 3 5" xfId="8709" xr:uid="{51463399-A205-47E4-A577-053D3E505F4D}"/>
    <cellStyle name="Comma 2 2 2 2 2 2 7 3 6" xfId="8710" xr:uid="{FBBC9DE9-145A-4BE1-ACB8-79C6477CE58D}"/>
    <cellStyle name="Comma 2 2 2 2 2 2 7 3 7" xfId="8711" xr:uid="{6543DAFB-D153-43C7-ADE5-8F83EC2168D2}"/>
    <cellStyle name="Comma 2 2 2 2 2 2 7 3 8" xfId="8712" xr:uid="{1D556A40-C141-465F-A64C-3A40FF07F785}"/>
    <cellStyle name="Comma 2 2 2 2 2 2 7 3 9" xfId="8713" xr:uid="{BA186115-61E3-423A-9B84-DF0093610DBA}"/>
    <cellStyle name="Comma 2 2 2 2 2 2 7 4" xfId="8714" xr:uid="{F6E997D6-EE26-43B7-B21D-C853E1E3F73B}"/>
    <cellStyle name="Comma 2 2 2 2 2 2 7 5" xfId="8715" xr:uid="{E198F27E-F610-4A90-9195-679D77B135CF}"/>
    <cellStyle name="Comma 2 2 2 2 2 2 7 6" xfId="8716" xr:uid="{898811B5-4D9C-4DF6-B402-2939987F3170}"/>
    <cellStyle name="Comma 2 2 2 2 2 2 7 7" xfId="8717" xr:uid="{0E9DA5A8-B802-4A69-88EC-7B85D686C756}"/>
    <cellStyle name="Comma 2 2 2 2 2 2 7 8" xfId="8718" xr:uid="{A33AEE2B-55B8-4F18-A734-5A7A05ADFD1F}"/>
    <cellStyle name="Comma 2 2 2 2 2 2 7 9" xfId="8719" xr:uid="{09418373-718D-4922-B655-2F5C65B14E37}"/>
    <cellStyle name="Comma 2 2 2 2 2 2 8" xfId="8720" xr:uid="{B8655F1F-A788-40E2-BF19-04D91766B9DB}"/>
    <cellStyle name="Comma 2 2 2 2 2 2 8 2" xfId="8721" xr:uid="{6474C890-B2C0-4D6F-975B-A7685E17FF98}"/>
    <cellStyle name="Comma 2 2 2 2 2 2 8 2 2" xfId="8722" xr:uid="{FA9D3F0C-EA95-4F81-B59B-ED302D6DFFAF}"/>
    <cellStyle name="Comma 2 2 2 2 2 2 8 2 3" xfId="8723" xr:uid="{6ACB45C1-B3B5-40CF-84D9-384173FD5169}"/>
    <cellStyle name="Comma 2 2 2 2 2 2 8 2 4" xfId="8724" xr:uid="{150FA16C-73D8-4AA9-9824-63E865A1B461}"/>
    <cellStyle name="Comma 2 2 2 2 2 2 8 3" xfId="8725" xr:uid="{B672A390-1BBF-452E-A41C-7DFF262CCD85}"/>
    <cellStyle name="Comma 2 2 2 2 2 2 8 4" xfId="8726" xr:uid="{104E9D6F-404A-432E-A7E7-C3ADF7F00404}"/>
    <cellStyle name="Comma 2 2 2 2 2 2 8 5" xfId="8727" xr:uid="{6474F52F-C140-42E9-938B-24A0FEAD9987}"/>
    <cellStyle name="Comma 2 2 2 2 2 2 8 6" xfId="8728" xr:uid="{76CE601E-2851-4B39-A5D4-203CE9716DBE}"/>
    <cellStyle name="Comma 2 2 2 2 2 2 8 7" xfId="8729" xr:uid="{C877386E-F7B8-4C2A-9BBE-631A3D6207AC}"/>
    <cellStyle name="Comma 2 2 2 2 2 2 8 8" xfId="8730" xr:uid="{F9F5EE6A-6F19-49CC-A113-E0054085D5A5}"/>
    <cellStyle name="Comma 2 2 2 2 2 2 8 9" xfId="8731" xr:uid="{D6CC53C2-CBE8-4CF8-969D-11D826FBB11F}"/>
    <cellStyle name="Comma 2 2 2 2 2 2 9" xfId="8732" xr:uid="{80E61E1B-C2F7-4167-B9B4-52FE58EF6CD8}"/>
    <cellStyle name="Comma 2 2 2 2 2 2 9 2" xfId="8733" xr:uid="{B8FAAEFC-EF41-4CAD-B746-201EFDFF643B}"/>
    <cellStyle name="Comma 2 2 2 2 2 2 9 3" xfId="8734" xr:uid="{C0FCF290-11A6-482F-ABD1-47F16551EC39}"/>
    <cellStyle name="Comma 2 2 2 2 2 2 9 4" xfId="8735" xr:uid="{D4EF83CB-3054-4B42-BAF1-3AA376961500}"/>
    <cellStyle name="Comma 2 2 2 2 2 2 9 5" xfId="8736" xr:uid="{9E70904E-7BB8-449D-BDCE-2126D7DF7F52}"/>
    <cellStyle name="Comma 2 2 2 2 2 2 9 6" xfId="8737" xr:uid="{2032D367-D58C-4EBD-AB6E-14E122032B8C}"/>
    <cellStyle name="Comma 2 2 2 2 2 2 9 7" xfId="8738" xr:uid="{775CC94B-733D-49C1-BDF0-1D956B0CADE3}"/>
    <cellStyle name="Comma 2 2 2 2 2 2 9 8" xfId="8739" xr:uid="{5EF1812A-76D1-4B40-A5DC-7C62752E41DE}"/>
    <cellStyle name="Comma 2 2 2 2 2 3" xfId="8740" xr:uid="{9B2B8674-4FA2-4797-8CB6-F60A630067A1}"/>
    <cellStyle name="Comma 2 2 2 2 2 3 2" xfId="8741" xr:uid="{A1A9DCBD-E301-489A-A0A8-13A73E04AEC2}"/>
    <cellStyle name="Comma 2 2 2 2 2 3 3" xfId="8742" xr:uid="{FC1F5FB3-D359-4FF4-9DA5-7512D9D07BB7}"/>
    <cellStyle name="Comma 2 2 2 2 2 3 4" xfId="8743" xr:uid="{EE2479E5-177B-490D-82AA-18AF91140060}"/>
    <cellStyle name="Comma 2 2 2 2 2 3 5" xfId="8744" xr:uid="{F7BEBF9E-BAF7-488F-807E-86FDDFF86E30}"/>
    <cellStyle name="Comma 2 2 2 2 2 3 6" xfId="8745" xr:uid="{C01B3E40-B58D-4D2B-9240-72015A9AB80E}"/>
    <cellStyle name="Comma 2 2 2 2 2 3 7" xfId="8746" xr:uid="{AC721A7E-2DD1-4EA0-9CE9-8B6BD19CF2BA}"/>
    <cellStyle name="Comma 2 2 2 2 2 3 8" xfId="8747" xr:uid="{A41E1C82-6DF4-4395-A3D9-380B669D4716}"/>
    <cellStyle name="Comma 2 2 2 2 2 4" xfId="8748" xr:uid="{21347C50-CF72-4932-8E3A-9CC2AC5CC1BD}"/>
    <cellStyle name="Comma 2 2 2 2 2 4 10" xfId="8749" xr:uid="{476C49FD-BEDB-410C-A2EC-38C799958F8B}"/>
    <cellStyle name="Comma 2 2 2 2 2 4 11" xfId="8750" xr:uid="{7A5C7CEF-B46F-4E2E-9D94-0AD96CCCEF48}"/>
    <cellStyle name="Comma 2 2 2 2 2 4 12" xfId="8751" xr:uid="{1F0855DB-1FF1-49CA-ABEE-D2E1A8254C5D}"/>
    <cellStyle name="Comma 2 2 2 2 2 4 13" xfId="8752" xr:uid="{2ADEAE58-6137-4661-9488-33E046483D04}"/>
    <cellStyle name="Comma 2 2 2 2 2 4 14" xfId="8753" xr:uid="{43EBEB3A-7AF9-4EE7-837C-A8ED19F66811}"/>
    <cellStyle name="Comma 2 2 2 2 2 4 15" xfId="8754" xr:uid="{72575D47-68D8-4E60-9228-2AC2139D4C56}"/>
    <cellStyle name="Comma 2 2 2 2 2 4 2" xfId="8755" xr:uid="{F2BF3FBF-1D80-49AB-B9AF-59D22D489884}"/>
    <cellStyle name="Comma 2 2 2 2 2 4 2 10" xfId="8756" xr:uid="{187E52B6-94B0-400C-9CA9-90704D396700}"/>
    <cellStyle name="Comma 2 2 2 2 2 4 2 11" xfId="8757" xr:uid="{94D1E619-1B91-4164-ABEB-B458C87385EE}"/>
    <cellStyle name="Comma 2 2 2 2 2 4 2 12" xfId="8758" xr:uid="{91D4CD2B-1641-4D23-832E-C1889295DF56}"/>
    <cellStyle name="Comma 2 2 2 2 2 4 2 13" xfId="8759" xr:uid="{84BD926E-B75D-4FEC-89F3-E450B3CF885F}"/>
    <cellStyle name="Comma 2 2 2 2 2 4 2 14" xfId="8760" xr:uid="{7E72CEEB-EB30-4943-AFF8-88DBF237FAC5}"/>
    <cellStyle name="Comma 2 2 2 2 2 4 2 2" xfId="8761" xr:uid="{C9932727-28C4-4EF2-AA91-A7DB4232907D}"/>
    <cellStyle name="Comma 2 2 2 2 2 4 2 2 10" xfId="8762" xr:uid="{F516C2BE-68CC-4D30-AF0D-0BCF35011DBE}"/>
    <cellStyle name="Comma 2 2 2 2 2 4 2 2 11" xfId="8763" xr:uid="{EC113FE9-AC1B-4054-AF98-95390B634E15}"/>
    <cellStyle name="Comma 2 2 2 2 2 4 2 2 12" xfId="8764" xr:uid="{FB8DADEC-DF5D-4BB6-AABC-23F45125BA5C}"/>
    <cellStyle name="Comma 2 2 2 2 2 4 2 2 13" xfId="8765" xr:uid="{3D7AFEC2-3A63-47C0-9EBC-5745B7D735EA}"/>
    <cellStyle name="Comma 2 2 2 2 2 4 2 2 14" xfId="8766" xr:uid="{EA7CAFEC-C41A-4274-895A-3FCB558B42E6}"/>
    <cellStyle name="Comma 2 2 2 2 2 4 2 2 2" xfId="8767" xr:uid="{E2671693-AE17-4CBD-818D-D5A719F16109}"/>
    <cellStyle name="Comma 2 2 2 2 2 4 2 2 2 10" xfId="8768" xr:uid="{7FB572C4-CBFD-4DBB-B5F1-C33CAFD0FA99}"/>
    <cellStyle name="Comma 2 2 2 2 2 4 2 2 2 11" xfId="8769" xr:uid="{A33ABEFE-57F7-4F82-8CE5-FC50B8C7133A}"/>
    <cellStyle name="Comma 2 2 2 2 2 4 2 2 2 12" xfId="8770" xr:uid="{B9A72D8F-43A0-4CD4-BF6C-9856FB6EF2A8}"/>
    <cellStyle name="Comma 2 2 2 2 2 4 2 2 2 13" xfId="8771" xr:uid="{E1E4C56C-FFB6-4349-AE76-12502C21B442}"/>
    <cellStyle name="Comma 2 2 2 2 2 4 2 2 2 2" xfId="8772" xr:uid="{57D1BCDD-395C-4979-A53C-CD14867B0D67}"/>
    <cellStyle name="Comma 2 2 2 2 2 4 2 2 2 2 10" xfId="8773" xr:uid="{4248B960-5288-4352-81A2-08B4A96261B5}"/>
    <cellStyle name="Comma 2 2 2 2 2 4 2 2 2 2 11" xfId="8774" xr:uid="{57437931-9C58-4B45-A47E-059ECA97B9D6}"/>
    <cellStyle name="Comma 2 2 2 2 2 4 2 2 2 2 12" xfId="8775" xr:uid="{A3CC9754-B447-4880-8638-115DC2488133}"/>
    <cellStyle name="Comma 2 2 2 2 2 4 2 2 2 2 13" xfId="8776" xr:uid="{9660F568-5859-479F-A28D-0389D5400D17}"/>
    <cellStyle name="Comma 2 2 2 2 2 4 2 2 2 2 2" xfId="8777" xr:uid="{AC554798-F5D8-4FA5-AE71-EF6734E01D8C}"/>
    <cellStyle name="Comma 2 2 2 2 2 4 2 2 2 2 2 10" xfId="8778" xr:uid="{98D05AAB-4DD0-49C9-B5AD-1A0A0224AE06}"/>
    <cellStyle name="Comma 2 2 2 2 2 4 2 2 2 2 2 2" xfId="8779" xr:uid="{F8DFDF16-B70E-4750-AAA6-0B7C443FF580}"/>
    <cellStyle name="Comma 2 2 2 2 2 4 2 2 2 2 2 2 2" xfId="8780" xr:uid="{C0D0538D-133E-43C7-92CF-7BFC03D73FCF}"/>
    <cellStyle name="Comma 2 2 2 2 2 4 2 2 2 2 2 2 2 2" xfId="8781" xr:uid="{2293EFCD-86AC-4FCD-97F0-5467935AA310}"/>
    <cellStyle name="Comma 2 2 2 2 2 4 2 2 2 2 2 2 2 3" xfId="8782" xr:uid="{9E8544D4-C918-4CBA-AB99-B4567DCB9D63}"/>
    <cellStyle name="Comma 2 2 2 2 2 4 2 2 2 2 2 2 2 4" xfId="8783" xr:uid="{067D5B68-9569-4546-BF7F-7EB7CE51A090}"/>
    <cellStyle name="Comma 2 2 2 2 2 4 2 2 2 2 2 2 3" xfId="8784" xr:uid="{AF46A8AC-0C1D-4CE1-934A-08785D843A7F}"/>
    <cellStyle name="Comma 2 2 2 2 2 4 2 2 2 2 2 2 4" xfId="8785" xr:uid="{0DC2D28D-6B04-41B3-B5A4-0F3027D177D6}"/>
    <cellStyle name="Comma 2 2 2 2 2 4 2 2 2 2 2 2 5" xfId="8786" xr:uid="{80D4E89B-26EE-4A8D-806B-DD14C9B06C19}"/>
    <cellStyle name="Comma 2 2 2 2 2 4 2 2 2 2 2 2 6" xfId="8787" xr:uid="{4E09C5C3-2BF7-4609-9A33-DDED72D67B92}"/>
    <cellStyle name="Comma 2 2 2 2 2 4 2 2 2 2 2 2 7" xfId="8788" xr:uid="{8317E2C7-9312-41BE-80B4-C5F64B376C84}"/>
    <cellStyle name="Comma 2 2 2 2 2 4 2 2 2 2 2 2 8" xfId="8789" xr:uid="{A5F915C8-AD4D-4C9C-BCB4-9A4CF7D7EF97}"/>
    <cellStyle name="Comma 2 2 2 2 2 4 2 2 2 2 2 2 9" xfId="8790" xr:uid="{BECE066B-4B66-4374-9420-C0474F079B91}"/>
    <cellStyle name="Comma 2 2 2 2 2 4 2 2 2 2 2 3" xfId="8791" xr:uid="{762D2462-3286-4FE5-B408-0C4F59C24597}"/>
    <cellStyle name="Comma 2 2 2 2 2 4 2 2 2 2 2 3 2" xfId="8792" xr:uid="{FF4797D8-A84F-4E18-9C96-D81F562949D0}"/>
    <cellStyle name="Comma 2 2 2 2 2 4 2 2 2 2 2 3 2 2" xfId="8793" xr:uid="{D9B33E38-6308-4ABB-99E9-346CEEBF5622}"/>
    <cellStyle name="Comma 2 2 2 2 2 4 2 2 2 2 2 3 2 3" xfId="8794" xr:uid="{9B0007E0-A81D-4F5B-9E72-C05471B52B2A}"/>
    <cellStyle name="Comma 2 2 2 2 2 4 2 2 2 2 2 3 2 4" xfId="8795" xr:uid="{03791E19-CF1E-410A-BB09-89DFE6D21C5F}"/>
    <cellStyle name="Comma 2 2 2 2 2 4 2 2 2 2 2 3 3" xfId="8796" xr:uid="{2F11E283-AD0E-4DD4-8294-B74F9DE2BDC6}"/>
    <cellStyle name="Comma 2 2 2 2 2 4 2 2 2 2 2 3 4" xfId="8797" xr:uid="{0B572F1B-16AA-44E2-A25D-3065DD209065}"/>
    <cellStyle name="Comma 2 2 2 2 2 4 2 2 2 2 2 3 5" xfId="8798" xr:uid="{2C49B78F-CFB6-477F-8B16-112D1A6730B2}"/>
    <cellStyle name="Comma 2 2 2 2 2 4 2 2 2 2 2 3 6" xfId="8799" xr:uid="{4A6081A6-F6D1-4948-831D-30FBEF060B8A}"/>
    <cellStyle name="Comma 2 2 2 2 2 4 2 2 2 2 2 3 7" xfId="8800" xr:uid="{03558ECB-1ACF-4815-BD8A-F93172817D4D}"/>
    <cellStyle name="Comma 2 2 2 2 2 4 2 2 2 2 2 3 8" xfId="8801" xr:uid="{A5CCE945-7548-4328-A762-B02B6BD96761}"/>
    <cellStyle name="Comma 2 2 2 2 2 4 2 2 2 2 2 3 9" xfId="8802" xr:uid="{5D9B2EAB-1E45-4090-8A53-417660FF47D1}"/>
    <cellStyle name="Comma 2 2 2 2 2 4 2 2 2 2 2 4" xfId="8803" xr:uid="{AC0C4F3F-A0BD-4892-B028-3E0AF9BFDECA}"/>
    <cellStyle name="Comma 2 2 2 2 2 4 2 2 2 2 2 5" xfId="8804" xr:uid="{0AC89614-9184-43EB-B6D9-86FF9CE48AA9}"/>
    <cellStyle name="Comma 2 2 2 2 2 4 2 2 2 2 2 6" xfId="8805" xr:uid="{7446F6EC-FE92-4998-89BF-44569FE23B5D}"/>
    <cellStyle name="Comma 2 2 2 2 2 4 2 2 2 2 2 7" xfId="8806" xr:uid="{16C7EB34-AEAA-4621-8E44-A2930F59DADB}"/>
    <cellStyle name="Comma 2 2 2 2 2 4 2 2 2 2 2 8" xfId="8807" xr:uid="{2658ECC8-6DDC-4CB8-98DC-169E10D93C7D}"/>
    <cellStyle name="Comma 2 2 2 2 2 4 2 2 2 2 2 9" xfId="8808" xr:uid="{F76719DA-CF95-4182-A227-E4FC098D8828}"/>
    <cellStyle name="Comma 2 2 2 2 2 4 2 2 2 2 3" xfId="8809" xr:uid="{F7F81705-25EC-4D4C-B8D8-C0787F98E2EA}"/>
    <cellStyle name="Comma 2 2 2 2 2 4 2 2 2 2 3 2" xfId="8810" xr:uid="{1B35EE8F-C271-4BCD-BFB7-5058614D62E5}"/>
    <cellStyle name="Comma 2 2 2 2 2 4 2 2 2 2 3 2 2" xfId="8811" xr:uid="{341B062E-A61F-43C2-8E07-04FEA7F537AB}"/>
    <cellStyle name="Comma 2 2 2 2 2 4 2 2 2 2 3 2 3" xfId="8812" xr:uid="{E44FABAB-6F92-40B4-8346-6EFF7C23F40E}"/>
    <cellStyle name="Comma 2 2 2 2 2 4 2 2 2 2 3 2 4" xfId="8813" xr:uid="{920DCE2F-9E45-4F7C-9A20-7F11B203AFBE}"/>
    <cellStyle name="Comma 2 2 2 2 2 4 2 2 2 2 3 3" xfId="8814" xr:uid="{E6DA7346-FDDB-4089-97EE-CEC25ACEE016}"/>
    <cellStyle name="Comma 2 2 2 2 2 4 2 2 2 2 3 4" xfId="8815" xr:uid="{C0B01FD7-4F9B-45CF-AE29-AA759F2919FB}"/>
    <cellStyle name="Comma 2 2 2 2 2 4 2 2 2 2 3 5" xfId="8816" xr:uid="{1F0376C4-732A-4888-8D7C-215C36512EE7}"/>
    <cellStyle name="Comma 2 2 2 2 2 4 2 2 2 2 3 6" xfId="8817" xr:uid="{18C48C4A-5F48-4228-97CD-D478C0EE9597}"/>
    <cellStyle name="Comma 2 2 2 2 2 4 2 2 2 2 3 7" xfId="8818" xr:uid="{07712EAF-28D9-4315-9CC6-E9E1DAEDA172}"/>
    <cellStyle name="Comma 2 2 2 2 2 4 2 2 2 2 3 8" xfId="8819" xr:uid="{2A8D99C4-8BC3-42DC-AAB7-D63044FBA13F}"/>
    <cellStyle name="Comma 2 2 2 2 2 4 2 2 2 2 3 9" xfId="8820" xr:uid="{678E671C-C30F-4970-9213-373B92889E6F}"/>
    <cellStyle name="Comma 2 2 2 2 2 4 2 2 2 2 4" xfId="8821" xr:uid="{2BA4EA0B-F551-44B0-9E0C-551A4B360C5C}"/>
    <cellStyle name="Comma 2 2 2 2 2 4 2 2 2 2 4 2" xfId="8822" xr:uid="{D0F3FD23-22C5-464E-AA8C-EE983312915C}"/>
    <cellStyle name="Comma 2 2 2 2 2 4 2 2 2 2 4 2 2" xfId="8823" xr:uid="{927CF09F-D055-40D9-BA92-0F592D2397D8}"/>
    <cellStyle name="Comma 2 2 2 2 2 4 2 2 2 2 4 2 3" xfId="8824" xr:uid="{6E860C73-2377-408F-AEA4-9B733B7CB542}"/>
    <cellStyle name="Comma 2 2 2 2 2 4 2 2 2 2 4 2 4" xfId="8825" xr:uid="{0140A6A6-68C4-4AD1-9DA8-9668899D376D}"/>
    <cellStyle name="Comma 2 2 2 2 2 4 2 2 2 2 4 3" xfId="8826" xr:uid="{C79FC43D-C6C6-4744-80EA-3A68FE6A6984}"/>
    <cellStyle name="Comma 2 2 2 2 2 4 2 2 2 2 4 4" xfId="8827" xr:uid="{93846C86-4CC7-42D1-8261-CFC8F203F1B4}"/>
    <cellStyle name="Comma 2 2 2 2 2 4 2 2 2 2 4 5" xfId="8828" xr:uid="{6902EED5-55B4-4F1F-AC29-EDD186B54187}"/>
    <cellStyle name="Comma 2 2 2 2 2 4 2 2 2 2 4 6" xfId="8829" xr:uid="{6716D129-573D-4574-AD85-E68E46109223}"/>
    <cellStyle name="Comma 2 2 2 2 2 4 2 2 2 2 4 7" xfId="8830" xr:uid="{30DC7A7A-DBE6-4B0E-9117-2BBA5111A254}"/>
    <cellStyle name="Comma 2 2 2 2 2 4 2 2 2 2 4 8" xfId="8831" xr:uid="{84F723E2-A3B1-4A85-A727-8CC88B5EA1F0}"/>
    <cellStyle name="Comma 2 2 2 2 2 4 2 2 2 2 4 9" xfId="8832" xr:uid="{2B07D9B3-35D9-4D3B-9A0D-31333CAAA1A5}"/>
    <cellStyle name="Comma 2 2 2 2 2 4 2 2 2 2 5" xfId="8833" xr:uid="{EDDF0EF9-036A-46AB-A8DE-22D2AD419C7F}"/>
    <cellStyle name="Comma 2 2 2 2 2 4 2 2 2 2 5 2" xfId="8834" xr:uid="{4612291C-5EC0-4EE1-A34C-2B3BF1E68D05}"/>
    <cellStyle name="Comma 2 2 2 2 2 4 2 2 2 2 5 3" xfId="8835" xr:uid="{E3100113-5840-4B04-A2F0-24AC250AA625}"/>
    <cellStyle name="Comma 2 2 2 2 2 4 2 2 2 2 5 4" xfId="8836" xr:uid="{D9422ACD-0B54-4FA3-B4F1-48ECE3735491}"/>
    <cellStyle name="Comma 2 2 2 2 2 4 2 2 2 2 5 5" xfId="8837" xr:uid="{5EA0C543-81D9-4D89-9F2C-06B46EC3DA52}"/>
    <cellStyle name="Comma 2 2 2 2 2 4 2 2 2 2 5 6" xfId="8838" xr:uid="{A74F910F-E2A4-4F0D-9E79-E8130A82197D}"/>
    <cellStyle name="Comma 2 2 2 2 2 4 2 2 2 2 5 7" xfId="8839" xr:uid="{1869F7BD-4AEB-4B82-93E0-8EE59994327C}"/>
    <cellStyle name="Comma 2 2 2 2 2 4 2 2 2 2 5 8" xfId="8840" xr:uid="{CEE58C9C-D9C5-4ACE-9641-CA4BDDB6F266}"/>
    <cellStyle name="Comma 2 2 2 2 2 4 2 2 2 2 6" xfId="8841" xr:uid="{C796A48C-4048-455F-8961-6B58FE63866E}"/>
    <cellStyle name="Comma 2 2 2 2 2 4 2 2 2 2 6 2" xfId="8842" xr:uid="{F6181CF5-A3CF-4887-A5FA-7634BEBB20BE}"/>
    <cellStyle name="Comma 2 2 2 2 2 4 2 2 2 2 6 3" xfId="8843" xr:uid="{D82AC19C-4E3D-44AB-A8A9-CE9248384E7A}"/>
    <cellStyle name="Comma 2 2 2 2 2 4 2 2 2 2 6 4" xfId="8844" xr:uid="{E6BA3225-0EE9-41AB-946E-7823983C9374}"/>
    <cellStyle name="Comma 2 2 2 2 2 4 2 2 2 2 7" xfId="8845" xr:uid="{89C6A0F4-5889-4B13-9D32-E9F8029E47F9}"/>
    <cellStyle name="Comma 2 2 2 2 2 4 2 2 2 2 8" xfId="8846" xr:uid="{90E2E4FC-B76B-4A0A-9DB8-297899207004}"/>
    <cellStyle name="Comma 2 2 2 2 2 4 2 2 2 2 9" xfId="8847" xr:uid="{7BCA7311-A1DF-4200-955F-313BFBEAC470}"/>
    <cellStyle name="Comma 2 2 2 2 2 4 2 2 2 3" xfId="8848" xr:uid="{878017DE-4A5C-4353-B16A-E484227C7DD0}"/>
    <cellStyle name="Comma 2 2 2 2 2 4 2 2 2 3 2" xfId="8849" xr:uid="{F0A6E994-72C5-4DB5-AC27-47224113F716}"/>
    <cellStyle name="Comma 2 2 2 2 2 4 2 2 2 3 2 2" xfId="8850" xr:uid="{58FA7277-66A4-444A-AFE6-9599218E94DC}"/>
    <cellStyle name="Comma 2 2 2 2 2 4 2 2 2 3 2 3" xfId="8851" xr:uid="{93A959E8-5F7D-42EF-8EAB-E93F6DCF0438}"/>
    <cellStyle name="Comma 2 2 2 2 2 4 2 2 2 3 2 4" xfId="8852" xr:uid="{66688FBC-E0AF-4567-9DB5-F4C52CADF54B}"/>
    <cellStyle name="Comma 2 2 2 2 2 4 2 2 2 3 3" xfId="8853" xr:uid="{56DB1F17-7AF4-4B32-8E4E-09D8DBE52CE4}"/>
    <cellStyle name="Comma 2 2 2 2 2 4 2 2 2 3 4" xfId="8854" xr:uid="{5842DA91-410D-4B1D-A40C-3D1C38C70B66}"/>
    <cellStyle name="Comma 2 2 2 2 2 4 2 2 2 3 5" xfId="8855" xr:uid="{738FF432-AA2B-457D-897A-9237C98A6901}"/>
    <cellStyle name="Comma 2 2 2 2 2 4 2 2 2 3 6" xfId="8856" xr:uid="{DA4921B7-A48D-4C51-BCE0-C32918B857DB}"/>
    <cellStyle name="Comma 2 2 2 2 2 4 2 2 2 3 7" xfId="8857" xr:uid="{CB1E3D98-E921-4F7C-8FD7-FC684A613F50}"/>
    <cellStyle name="Comma 2 2 2 2 2 4 2 2 2 3 8" xfId="8858" xr:uid="{4FE6D722-E7E4-453B-9BA2-245D6FBBE76C}"/>
    <cellStyle name="Comma 2 2 2 2 2 4 2 2 2 3 9" xfId="8859" xr:uid="{29D810A0-8D3E-483F-A3AE-F53399E7141C}"/>
    <cellStyle name="Comma 2 2 2 2 2 4 2 2 2 4" xfId="8860" xr:uid="{D1E00CA8-E8D7-427C-AC77-66D05C6F5BB7}"/>
    <cellStyle name="Comma 2 2 2 2 2 4 2 2 2 4 10" xfId="8861" xr:uid="{5119D73E-C459-463A-89DF-ED03CDA4A04D}"/>
    <cellStyle name="Comma 2 2 2 2 2 4 2 2 2 4 11" xfId="8862" xr:uid="{608C17D5-4104-4BC2-A9C3-E2F6A2215698}"/>
    <cellStyle name="Comma 2 2 2 2 2 4 2 2 2 4 2" xfId="8863" xr:uid="{190EB16D-1922-4B34-9637-B828EF109124}"/>
    <cellStyle name="Comma 2 2 2 2 2 4 2 2 2 4 2 2" xfId="8864" xr:uid="{80FA340B-0379-48DA-AA07-CC9BDEB65468}"/>
    <cellStyle name="Comma 2 2 2 2 2 4 2 2 2 4 2 3" xfId="8865" xr:uid="{94AB84F4-E9AC-4B88-A327-8268931427E3}"/>
    <cellStyle name="Comma 2 2 2 2 2 4 2 2 2 4 2 4" xfId="8866" xr:uid="{B246236F-5D46-4020-94CC-0339E67B0B76}"/>
    <cellStyle name="Comma 2 2 2 2 2 4 2 2 2 4 2 5" xfId="8867" xr:uid="{B7D9396A-41DD-4607-A0A0-236E320C1228}"/>
    <cellStyle name="Comma 2 2 2 2 2 4 2 2 2 4 2 6" xfId="8868" xr:uid="{B9CA14A8-FE23-4F97-8786-18CF0725176A}"/>
    <cellStyle name="Comma 2 2 2 2 2 4 2 2 2 4 2 7" xfId="8869" xr:uid="{A12515F3-C156-44A3-B09C-2C0BBEC69EC7}"/>
    <cellStyle name="Comma 2 2 2 2 2 4 2 2 2 4 2 8" xfId="8870" xr:uid="{E9D86494-D7E4-453D-A5ED-33148BCEEDA0}"/>
    <cellStyle name="Comma 2 2 2 2 2 4 2 2 2 4 3" xfId="8871" xr:uid="{2B797EBC-3B76-4BD8-A720-F9BD34234710}"/>
    <cellStyle name="Comma 2 2 2 2 2 4 2 2 2 4 3 2" xfId="8872" xr:uid="{66D01FDC-698D-4E52-8738-54B518A0A2A1}"/>
    <cellStyle name="Comma 2 2 2 2 2 4 2 2 2 4 3 3" xfId="8873" xr:uid="{3F2FDE2A-929E-481A-8A72-14DCDB7123C6}"/>
    <cellStyle name="Comma 2 2 2 2 2 4 2 2 2 4 3 4" xfId="8874" xr:uid="{43FF7F30-926B-4AB5-A32F-E50E99C04983}"/>
    <cellStyle name="Comma 2 2 2 2 2 4 2 2 2 4 3 5" xfId="8875" xr:uid="{A91769E9-6DBB-4DA0-88BA-ACF3B6E59F4C}"/>
    <cellStyle name="Comma 2 2 2 2 2 4 2 2 2 4 3 6" xfId="8876" xr:uid="{95EFE53D-7A87-423B-9990-533735BC55D6}"/>
    <cellStyle name="Comma 2 2 2 2 2 4 2 2 2 4 3 7" xfId="8877" xr:uid="{C8CA6C02-83A3-4CEC-86B5-5B6A293C0328}"/>
    <cellStyle name="Comma 2 2 2 2 2 4 2 2 2 4 3 8" xfId="8878" xr:uid="{277F8521-2EF3-41D4-B168-71D3B1E2C536}"/>
    <cellStyle name="Comma 2 2 2 2 2 4 2 2 2 4 4" xfId="8879" xr:uid="{5E6684D7-A5E7-4419-9518-27892AF350B9}"/>
    <cellStyle name="Comma 2 2 2 2 2 4 2 2 2 4 4 2" xfId="8880" xr:uid="{1C7E24B5-CCB8-43A5-B9A3-24C316B6DD8E}"/>
    <cellStyle name="Comma 2 2 2 2 2 4 2 2 2 4 4 3" xfId="8881" xr:uid="{777E77F4-FF88-4F32-A37E-2F0E5988E4F9}"/>
    <cellStyle name="Comma 2 2 2 2 2 4 2 2 2 4 4 4" xfId="8882" xr:uid="{0A5F4423-9823-4C46-AA65-6A6773D012CE}"/>
    <cellStyle name="Comma 2 2 2 2 2 4 2 2 2 4 5" xfId="8883" xr:uid="{D90534FD-744D-488D-92CE-38BB71488EC5}"/>
    <cellStyle name="Comma 2 2 2 2 2 4 2 2 2 4 6" xfId="8884" xr:uid="{88E7647D-F184-4424-8B8A-3B5088513C84}"/>
    <cellStyle name="Comma 2 2 2 2 2 4 2 2 2 4 7" xfId="8885" xr:uid="{C5C303C3-7F37-4027-8253-B1871805E34B}"/>
    <cellStyle name="Comma 2 2 2 2 2 4 2 2 2 4 8" xfId="8886" xr:uid="{3A316485-CEFF-4914-BEDD-FE6B0CC95F0B}"/>
    <cellStyle name="Comma 2 2 2 2 2 4 2 2 2 4 9" xfId="8887" xr:uid="{6A8876A5-761A-4E58-BFD6-6C2F79581DFE}"/>
    <cellStyle name="Comma 2 2 2 2 2 4 2 2 2 5" xfId="8888" xr:uid="{9643983D-0F47-4497-B14C-BC8694D726D1}"/>
    <cellStyle name="Comma 2 2 2 2 2 4 2 2 2 5 2" xfId="8889" xr:uid="{60816048-7505-4CFD-8B48-9224D7725373}"/>
    <cellStyle name="Comma 2 2 2 2 2 4 2 2 2 5 3" xfId="8890" xr:uid="{73729F4A-CB94-4F56-A4D3-326C0BA75062}"/>
    <cellStyle name="Comma 2 2 2 2 2 4 2 2 2 5 4" xfId="8891" xr:uid="{977C4535-E2B6-4672-8683-E5B42D52B0BE}"/>
    <cellStyle name="Comma 2 2 2 2 2 4 2 2 2 5 5" xfId="8892" xr:uid="{C9866899-DDD3-4B66-8BD8-0CE9DE09F3CE}"/>
    <cellStyle name="Comma 2 2 2 2 2 4 2 2 2 5 6" xfId="8893" xr:uid="{99BC85B4-FB33-4B2A-B450-17456583DC70}"/>
    <cellStyle name="Comma 2 2 2 2 2 4 2 2 2 5 7" xfId="8894" xr:uid="{A5BF1972-295B-4AD7-A33E-913B9D3BD3F7}"/>
    <cellStyle name="Comma 2 2 2 2 2 4 2 2 2 5 8" xfId="8895" xr:uid="{246B4830-8006-4712-A013-AE981AD43DA9}"/>
    <cellStyle name="Comma 2 2 2 2 2 4 2 2 2 6" xfId="8896" xr:uid="{91CA76CE-F9FA-4D1E-B412-819E0CEEB688}"/>
    <cellStyle name="Comma 2 2 2 2 2 4 2 2 2 6 2" xfId="8897" xr:uid="{45215C29-677A-4856-93BE-908783B1B4D4}"/>
    <cellStyle name="Comma 2 2 2 2 2 4 2 2 2 6 2 2" xfId="8898" xr:uid="{C21E8392-FE4D-410C-9259-954FBFAC9BD3}"/>
    <cellStyle name="Comma 2 2 2 2 2 4 2 2 2 6 2 3" xfId="8899" xr:uid="{BBDBA198-32AF-47FC-8EFB-D56657498045}"/>
    <cellStyle name="Comma 2 2 2 2 2 4 2 2 2 6 2 4" xfId="8900" xr:uid="{D70608DE-C9C9-447A-93BB-06E8AF611AF9}"/>
    <cellStyle name="Comma 2 2 2 2 2 4 2 2 2 6 3" xfId="8901" xr:uid="{C60DEE85-ED87-4BD9-8C42-69C159CBAFED}"/>
    <cellStyle name="Comma 2 2 2 2 2 4 2 2 2 6 4" xfId="8902" xr:uid="{507FE0FD-02F9-452F-BF38-8D6D1312A793}"/>
    <cellStyle name="Comma 2 2 2 2 2 4 2 2 2 6 5" xfId="8903" xr:uid="{6E26D7F9-ACD0-4B52-81F3-DF258622CB7F}"/>
    <cellStyle name="Comma 2 2 2 2 2 4 2 2 2 6 6" xfId="8904" xr:uid="{D53C3766-0A40-4E2B-B71B-F31956B99CAA}"/>
    <cellStyle name="Comma 2 2 2 2 2 4 2 2 2 6 7" xfId="8905" xr:uid="{2D6312E1-F9E8-4D6B-AEFE-F1B841D3AC18}"/>
    <cellStyle name="Comma 2 2 2 2 2 4 2 2 2 6 8" xfId="8906" xr:uid="{4D17D5B9-0E4C-41AF-BF3E-EF77E5E31E38}"/>
    <cellStyle name="Comma 2 2 2 2 2 4 2 2 2 6 9" xfId="8907" xr:uid="{30272F5E-844C-4469-B019-BA01AB284791}"/>
    <cellStyle name="Comma 2 2 2 2 2 4 2 2 2 7" xfId="8908" xr:uid="{20266F21-222E-43E4-8AF1-2AF0706F162B}"/>
    <cellStyle name="Comma 2 2 2 2 2 4 2 2 2 8" xfId="8909" xr:uid="{F398CD0C-F57C-4071-84A8-FDA0B690A7E8}"/>
    <cellStyle name="Comma 2 2 2 2 2 4 2 2 2 9" xfId="8910" xr:uid="{CE7B6E0B-D263-4037-AD86-627044515577}"/>
    <cellStyle name="Comma 2 2 2 2 2 4 2 2 3" xfId="8911" xr:uid="{23249A24-A4D4-4D91-894D-E086F538BA5A}"/>
    <cellStyle name="Comma 2 2 2 2 2 4 2 2 3 10" xfId="8912" xr:uid="{E25B253D-8F88-40B1-9D14-357AC7DE1094}"/>
    <cellStyle name="Comma 2 2 2 2 2 4 2 2 3 11" xfId="8913" xr:uid="{04EA81DF-B274-4E67-9C99-F6748F79A96B}"/>
    <cellStyle name="Comma 2 2 2 2 2 4 2 2 3 12" xfId="8914" xr:uid="{CAD9621B-D6C6-437D-8785-D37C14FBCF2C}"/>
    <cellStyle name="Comma 2 2 2 2 2 4 2 2 3 2" xfId="8915" xr:uid="{223CF2B4-0339-4189-838C-B89C22C0C63E}"/>
    <cellStyle name="Comma 2 2 2 2 2 4 2 2 3 2 10" xfId="8916" xr:uid="{ED45EEB4-991E-4AA6-AC3B-FC07F8673D2D}"/>
    <cellStyle name="Comma 2 2 2 2 2 4 2 2 3 2 11" xfId="8917" xr:uid="{EC469EE5-97F5-4D97-8F00-B120004E6505}"/>
    <cellStyle name="Comma 2 2 2 2 2 4 2 2 3 2 2" xfId="8918" xr:uid="{9E37F7D4-61D1-48A0-9E87-9406C4D5A47E}"/>
    <cellStyle name="Comma 2 2 2 2 2 4 2 2 3 2 2 2" xfId="8919" xr:uid="{0005CCA0-4597-4A29-93CB-2894C5EA8E55}"/>
    <cellStyle name="Comma 2 2 2 2 2 4 2 2 3 2 2 3" xfId="8920" xr:uid="{584E6FFE-69E6-4EBF-91F5-FFFDDC403E5F}"/>
    <cellStyle name="Comma 2 2 2 2 2 4 2 2 3 2 2 4" xfId="8921" xr:uid="{62635682-7E2B-4A90-A0EF-C8DC04CE33BE}"/>
    <cellStyle name="Comma 2 2 2 2 2 4 2 2 3 2 2 5" xfId="8922" xr:uid="{8DF8BB33-EE5F-4F1B-AE7C-8D94678CC252}"/>
    <cellStyle name="Comma 2 2 2 2 2 4 2 2 3 2 2 6" xfId="8923" xr:uid="{57E7560E-9950-4924-B04D-80A5FBE157BC}"/>
    <cellStyle name="Comma 2 2 2 2 2 4 2 2 3 2 2 7" xfId="8924" xr:uid="{6438A153-EF58-4612-A79D-1596DED12DB9}"/>
    <cellStyle name="Comma 2 2 2 2 2 4 2 2 3 2 2 8" xfId="8925" xr:uid="{EE3348B5-D5AF-4A6B-8379-40BF4D19A36B}"/>
    <cellStyle name="Comma 2 2 2 2 2 4 2 2 3 2 3" xfId="8926" xr:uid="{08323375-603B-4125-B3F8-E41850352277}"/>
    <cellStyle name="Comma 2 2 2 2 2 4 2 2 3 2 3 2" xfId="8927" xr:uid="{7979657F-E755-412D-BC9C-E217A4B4A926}"/>
    <cellStyle name="Comma 2 2 2 2 2 4 2 2 3 2 3 3" xfId="8928" xr:uid="{D7BAE3F6-EBAB-42BB-9D35-257A5786F780}"/>
    <cellStyle name="Comma 2 2 2 2 2 4 2 2 3 2 3 4" xfId="8929" xr:uid="{69DA48C4-4693-4D4E-B8AA-549F23FB42A5}"/>
    <cellStyle name="Comma 2 2 2 2 2 4 2 2 3 2 3 5" xfId="8930" xr:uid="{99A820FD-3A72-4C00-876F-77C7616B6ABC}"/>
    <cellStyle name="Comma 2 2 2 2 2 4 2 2 3 2 3 6" xfId="8931" xr:uid="{3555297D-8AE5-4497-ACF2-A2E660385427}"/>
    <cellStyle name="Comma 2 2 2 2 2 4 2 2 3 2 3 7" xfId="8932" xr:uid="{4A41CDF6-7E4A-4986-843E-A73F946BB5B0}"/>
    <cellStyle name="Comma 2 2 2 2 2 4 2 2 3 2 3 8" xfId="8933" xr:uid="{2720DE09-2831-4660-92CF-5CF4037DB02F}"/>
    <cellStyle name="Comma 2 2 2 2 2 4 2 2 3 2 4" xfId="8934" xr:uid="{DA0EE719-B515-44D2-AFF4-EAFC863C0C65}"/>
    <cellStyle name="Comma 2 2 2 2 2 4 2 2 3 2 4 2" xfId="8935" xr:uid="{CE352B17-CF95-495E-A08F-E1C4E2904685}"/>
    <cellStyle name="Comma 2 2 2 2 2 4 2 2 3 2 4 3" xfId="8936" xr:uid="{F458ECCB-C767-45EE-8BE7-B42B848845BE}"/>
    <cellStyle name="Comma 2 2 2 2 2 4 2 2 3 2 4 4" xfId="8937" xr:uid="{5373D04F-E0E7-4CD7-B693-039946596C41}"/>
    <cellStyle name="Comma 2 2 2 2 2 4 2 2 3 2 5" xfId="8938" xr:uid="{BA640A8E-D408-4C12-BCE3-AF0A653F2670}"/>
    <cellStyle name="Comma 2 2 2 2 2 4 2 2 3 2 6" xfId="8939" xr:uid="{1F4E3EF5-F177-4A10-8133-B7391E3AE9DB}"/>
    <cellStyle name="Comma 2 2 2 2 2 4 2 2 3 2 7" xfId="8940" xr:uid="{E96D6ED9-9C11-4859-AB71-F5E149FD3580}"/>
    <cellStyle name="Comma 2 2 2 2 2 4 2 2 3 2 8" xfId="8941" xr:uid="{45C05DAA-BA9E-44C3-BABC-374DDA6DA5DB}"/>
    <cellStyle name="Comma 2 2 2 2 2 4 2 2 3 2 9" xfId="8942" xr:uid="{83F2EFB0-88DE-43D0-BCE5-7DC89B1EA794}"/>
    <cellStyle name="Comma 2 2 2 2 2 4 2 2 3 3" xfId="8943" xr:uid="{C58FE4D9-4FA1-4A29-8F28-D3ECF7B64468}"/>
    <cellStyle name="Comma 2 2 2 2 2 4 2 2 3 3 2" xfId="8944" xr:uid="{904DB6C7-E318-4FE5-A99C-E96E8F8C60B1}"/>
    <cellStyle name="Comma 2 2 2 2 2 4 2 2 3 3 3" xfId="8945" xr:uid="{C8F46627-242E-4950-9398-29B2BA7312D1}"/>
    <cellStyle name="Comma 2 2 2 2 2 4 2 2 3 3 4" xfId="8946" xr:uid="{ABEF1B5F-90FA-4718-9749-4AF167C99F95}"/>
    <cellStyle name="Comma 2 2 2 2 2 4 2 2 3 3 5" xfId="8947" xr:uid="{E02C003F-DB7A-48DF-952D-A811265F1C0F}"/>
    <cellStyle name="Comma 2 2 2 2 2 4 2 2 3 3 6" xfId="8948" xr:uid="{D8542049-4991-4E81-AF65-06D1E74B7A0C}"/>
    <cellStyle name="Comma 2 2 2 2 2 4 2 2 3 3 7" xfId="8949" xr:uid="{024C48A1-13C2-4693-BF7E-57B2AAE54426}"/>
    <cellStyle name="Comma 2 2 2 2 2 4 2 2 3 3 8" xfId="8950" xr:uid="{740CD573-BABB-403A-9D8D-15090C79F895}"/>
    <cellStyle name="Comma 2 2 2 2 2 4 2 2 3 4" xfId="8951" xr:uid="{7887FCC2-2564-4BBF-96D6-376D2155C31D}"/>
    <cellStyle name="Comma 2 2 2 2 2 4 2 2 3 4 2" xfId="8952" xr:uid="{1485A7B5-E6AE-4666-8F12-3B36C5E24277}"/>
    <cellStyle name="Comma 2 2 2 2 2 4 2 2 3 4 3" xfId="8953" xr:uid="{88CA4473-15FF-41A9-A3DC-38067A282852}"/>
    <cellStyle name="Comma 2 2 2 2 2 4 2 2 3 4 4" xfId="8954" xr:uid="{9FE5D578-5497-49DA-B85E-DFC6E2C50F63}"/>
    <cellStyle name="Comma 2 2 2 2 2 4 2 2 3 4 5" xfId="8955" xr:uid="{0FE4E337-C937-44C8-AA10-4A4C181DBCE6}"/>
    <cellStyle name="Comma 2 2 2 2 2 4 2 2 3 4 6" xfId="8956" xr:uid="{1188F585-0709-4437-90E8-938EE0150D07}"/>
    <cellStyle name="Comma 2 2 2 2 2 4 2 2 3 4 7" xfId="8957" xr:uid="{11E18644-C8F5-443A-B550-C3F6F278ACA5}"/>
    <cellStyle name="Comma 2 2 2 2 2 4 2 2 3 4 8" xfId="8958" xr:uid="{E8A054F3-80DA-4BBC-B5E5-13A70DAA829D}"/>
    <cellStyle name="Comma 2 2 2 2 2 4 2 2 3 5" xfId="8959" xr:uid="{249D8577-9346-41E3-AAA2-F551E28C5AF6}"/>
    <cellStyle name="Comma 2 2 2 2 2 4 2 2 3 5 2" xfId="8960" xr:uid="{C21112BE-1494-4658-913E-3ADCC7ADCE3E}"/>
    <cellStyle name="Comma 2 2 2 2 2 4 2 2 3 5 2 2" xfId="8961" xr:uid="{76B214A2-D5C0-4B8A-AD4B-E31AE8E11A2D}"/>
    <cellStyle name="Comma 2 2 2 2 2 4 2 2 3 5 2 3" xfId="8962" xr:uid="{8BB01F7F-FF27-4280-AF11-5FB13362BC77}"/>
    <cellStyle name="Comma 2 2 2 2 2 4 2 2 3 5 2 4" xfId="8963" xr:uid="{1B612253-9726-4F6B-90FF-39383B24E44B}"/>
    <cellStyle name="Comma 2 2 2 2 2 4 2 2 3 5 3" xfId="8964" xr:uid="{D80BB597-03D1-4297-902B-E71E3409F31D}"/>
    <cellStyle name="Comma 2 2 2 2 2 4 2 2 3 5 4" xfId="8965" xr:uid="{763C9A56-E73A-4575-820C-471ABA2F5A3A}"/>
    <cellStyle name="Comma 2 2 2 2 2 4 2 2 3 5 5" xfId="8966" xr:uid="{EE376FD9-0C60-4C39-9060-CB0F43C486C2}"/>
    <cellStyle name="Comma 2 2 2 2 2 4 2 2 3 5 6" xfId="8967" xr:uid="{FFACED5D-DA2F-4EE8-AA77-29B6C0A86EF2}"/>
    <cellStyle name="Comma 2 2 2 2 2 4 2 2 3 5 7" xfId="8968" xr:uid="{F3D0660C-3A89-4614-939E-E8214CA5B036}"/>
    <cellStyle name="Comma 2 2 2 2 2 4 2 2 3 5 8" xfId="8969" xr:uid="{9C586F79-441C-423A-8B2D-4B71A1253285}"/>
    <cellStyle name="Comma 2 2 2 2 2 4 2 2 3 5 9" xfId="8970" xr:uid="{C909BBD3-A701-4758-A8E8-C3B59DF47CA7}"/>
    <cellStyle name="Comma 2 2 2 2 2 4 2 2 3 6" xfId="8971" xr:uid="{8A17A065-FA13-426B-A625-8D8F0AD2A69D}"/>
    <cellStyle name="Comma 2 2 2 2 2 4 2 2 3 7" xfId="8972" xr:uid="{8E3CD56E-1B8B-4945-9EF9-236C5402A6DA}"/>
    <cellStyle name="Comma 2 2 2 2 2 4 2 2 3 8" xfId="8973" xr:uid="{2BAC2C31-7D63-461C-BF2F-617AA2927728}"/>
    <cellStyle name="Comma 2 2 2 2 2 4 2 2 3 9" xfId="8974" xr:uid="{94F559DD-8816-4020-A0C5-325F47EC585F}"/>
    <cellStyle name="Comma 2 2 2 2 2 4 2 2 4" xfId="8975" xr:uid="{2DF9BDFF-D71D-4729-ABA7-740A41D72BB5}"/>
    <cellStyle name="Comma 2 2 2 2 2 4 2 2 4 10" xfId="8976" xr:uid="{331AC001-B169-4E09-BD1D-6E00C15ED8D6}"/>
    <cellStyle name="Comma 2 2 2 2 2 4 2 2 4 2" xfId="8977" xr:uid="{1AD3CE4C-36E1-4882-ADF5-3E21BAE2BDB1}"/>
    <cellStyle name="Comma 2 2 2 2 2 4 2 2 4 2 2" xfId="8978" xr:uid="{EEC7235D-995D-4A3F-9CD8-A44F2E9488F3}"/>
    <cellStyle name="Comma 2 2 2 2 2 4 2 2 4 2 2 2" xfId="8979" xr:uid="{0E67BD74-7BB9-43A5-9C2B-3EB1A287B2C9}"/>
    <cellStyle name="Comma 2 2 2 2 2 4 2 2 4 2 2 3" xfId="8980" xr:uid="{B1AD3CE9-A8BC-4D99-AF7E-DE653A15C43A}"/>
    <cellStyle name="Comma 2 2 2 2 2 4 2 2 4 2 2 4" xfId="8981" xr:uid="{E6FCFA4F-55EA-4D3B-9B3F-8FC32DC6F55D}"/>
    <cellStyle name="Comma 2 2 2 2 2 4 2 2 4 2 3" xfId="8982" xr:uid="{6C1A1535-345E-46F9-8F99-935C60559AB7}"/>
    <cellStyle name="Comma 2 2 2 2 2 4 2 2 4 2 4" xfId="8983" xr:uid="{BF0637BC-3452-48A2-944E-55E3ADFD82D5}"/>
    <cellStyle name="Comma 2 2 2 2 2 4 2 2 4 2 5" xfId="8984" xr:uid="{AA255F6D-EA3E-48F5-BCA3-A1F5DA6276B6}"/>
    <cellStyle name="Comma 2 2 2 2 2 4 2 2 4 2 6" xfId="8985" xr:uid="{A168110D-68FC-476A-9FDE-B9BB3A085D27}"/>
    <cellStyle name="Comma 2 2 2 2 2 4 2 2 4 2 7" xfId="8986" xr:uid="{BACF1C74-4F83-4EEF-9344-72B5EC547F78}"/>
    <cellStyle name="Comma 2 2 2 2 2 4 2 2 4 2 8" xfId="8987" xr:uid="{ED9E3C58-ADA2-4491-88D6-15F6660962B8}"/>
    <cellStyle name="Comma 2 2 2 2 2 4 2 2 4 2 9" xfId="8988" xr:uid="{3FC140C1-3D47-46B8-A152-56B1CEE13B94}"/>
    <cellStyle name="Comma 2 2 2 2 2 4 2 2 4 3" xfId="8989" xr:uid="{1926871D-D2A0-4556-B289-8D517E71A2F2}"/>
    <cellStyle name="Comma 2 2 2 2 2 4 2 2 4 3 2" xfId="8990" xr:uid="{FB7F3B89-8EB9-4E74-B571-6FE9B5893F36}"/>
    <cellStyle name="Comma 2 2 2 2 2 4 2 2 4 3 2 2" xfId="8991" xr:uid="{F407C5A4-56F2-4123-A8A2-D7FB4A973D5F}"/>
    <cellStyle name="Comma 2 2 2 2 2 4 2 2 4 3 2 3" xfId="8992" xr:uid="{44E691CB-D5CA-4939-8353-166B4857CA15}"/>
    <cellStyle name="Comma 2 2 2 2 2 4 2 2 4 3 2 4" xfId="8993" xr:uid="{78F95EC2-CB85-4FDE-AA04-5E120CC9C488}"/>
    <cellStyle name="Comma 2 2 2 2 2 4 2 2 4 3 3" xfId="8994" xr:uid="{E159E270-C6D6-4583-82BE-1D9C89BDB788}"/>
    <cellStyle name="Comma 2 2 2 2 2 4 2 2 4 3 4" xfId="8995" xr:uid="{48084663-CED2-4785-B31F-D20B1A6D6FEF}"/>
    <cellStyle name="Comma 2 2 2 2 2 4 2 2 4 3 5" xfId="8996" xr:uid="{EAE59000-3669-4BB0-88E3-D18AEC4B075C}"/>
    <cellStyle name="Comma 2 2 2 2 2 4 2 2 4 3 6" xfId="8997" xr:uid="{05BB199B-8829-4C7D-B7A4-A580FBB3D2DB}"/>
    <cellStyle name="Comma 2 2 2 2 2 4 2 2 4 3 7" xfId="8998" xr:uid="{1DA2D9E7-5B7F-4249-A7D2-31997B2FE152}"/>
    <cellStyle name="Comma 2 2 2 2 2 4 2 2 4 3 8" xfId="8999" xr:uid="{EAC9DF12-1319-4BC2-9243-B4B581B5A196}"/>
    <cellStyle name="Comma 2 2 2 2 2 4 2 2 4 3 9" xfId="9000" xr:uid="{A0B95EA2-ED3F-41E8-8E5F-1E933FABFCD6}"/>
    <cellStyle name="Comma 2 2 2 2 2 4 2 2 4 4" xfId="9001" xr:uid="{3B050945-D5FB-4E74-9F13-2F91C5F91925}"/>
    <cellStyle name="Comma 2 2 2 2 2 4 2 2 4 5" xfId="9002" xr:uid="{8943EF58-9440-4794-A846-E729C409CB52}"/>
    <cellStyle name="Comma 2 2 2 2 2 4 2 2 4 6" xfId="9003" xr:uid="{9AB9F030-0232-4366-8972-FFE4546DDF1C}"/>
    <cellStyle name="Comma 2 2 2 2 2 4 2 2 4 7" xfId="9004" xr:uid="{E586FCC2-2418-450D-95D5-6093EFD2A19B}"/>
    <cellStyle name="Comma 2 2 2 2 2 4 2 2 4 8" xfId="9005" xr:uid="{0A4A0F9D-118B-477E-A0F5-695CFB4C084B}"/>
    <cellStyle name="Comma 2 2 2 2 2 4 2 2 4 9" xfId="9006" xr:uid="{29504F02-FBFE-40F1-A651-EF378C715D40}"/>
    <cellStyle name="Comma 2 2 2 2 2 4 2 2 5" xfId="9007" xr:uid="{BEFB213F-8532-426A-A9C9-CF358496408C}"/>
    <cellStyle name="Comma 2 2 2 2 2 4 2 2 5 2" xfId="9008" xr:uid="{8A6D3524-F35A-42EF-9B99-1F69B8687211}"/>
    <cellStyle name="Comma 2 2 2 2 2 4 2 2 5 2 2" xfId="9009" xr:uid="{AC34DAD9-EF04-494D-A3BF-91C79E13C1E2}"/>
    <cellStyle name="Comma 2 2 2 2 2 4 2 2 5 2 3" xfId="9010" xr:uid="{CB9E2A63-B3DF-4BD2-AE4B-5DD49E3B0D6C}"/>
    <cellStyle name="Comma 2 2 2 2 2 4 2 2 5 2 4" xfId="9011" xr:uid="{61C3FB86-598F-4AEF-B064-0FDA795A832E}"/>
    <cellStyle name="Comma 2 2 2 2 2 4 2 2 5 3" xfId="9012" xr:uid="{FB6C8706-29B8-48F5-B453-CFFEE62B4BB6}"/>
    <cellStyle name="Comma 2 2 2 2 2 4 2 2 5 4" xfId="9013" xr:uid="{D8ED0AF5-70B2-403D-8635-10ECA22D4DCD}"/>
    <cellStyle name="Comma 2 2 2 2 2 4 2 2 5 5" xfId="9014" xr:uid="{C2F8E5B0-C601-4E8A-A29E-FE8F2305D5EC}"/>
    <cellStyle name="Comma 2 2 2 2 2 4 2 2 5 6" xfId="9015" xr:uid="{72B48673-811A-47C4-9226-2865080E61DE}"/>
    <cellStyle name="Comma 2 2 2 2 2 4 2 2 5 7" xfId="9016" xr:uid="{17A309BD-A17A-48DA-ABDC-F4FBFCB96FD1}"/>
    <cellStyle name="Comma 2 2 2 2 2 4 2 2 5 8" xfId="9017" xr:uid="{C20EF2E5-C25B-498F-9914-FB166947E570}"/>
    <cellStyle name="Comma 2 2 2 2 2 4 2 2 5 9" xfId="9018" xr:uid="{F1508D3B-E4CC-43BE-944B-9A615624D03E}"/>
    <cellStyle name="Comma 2 2 2 2 2 4 2 2 6" xfId="9019" xr:uid="{A927ED27-4A19-46BC-B73E-7D7179DE1034}"/>
    <cellStyle name="Comma 2 2 2 2 2 4 2 2 6 2" xfId="9020" xr:uid="{064D3F5F-5891-4A1B-BCAE-4B53EF87292F}"/>
    <cellStyle name="Comma 2 2 2 2 2 4 2 2 6 3" xfId="9021" xr:uid="{918C93BA-77A4-439D-B74B-2062ABEC5B16}"/>
    <cellStyle name="Comma 2 2 2 2 2 4 2 2 6 4" xfId="9022" xr:uid="{358560EA-D687-4CE6-971D-A717B4705DF7}"/>
    <cellStyle name="Comma 2 2 2 2 2 4 2 2 6 5" xfId="9023" xr:uid="{556B8EEA-7AA8-484D-A357-B9F3647F7457}"/>
    <cellStyle name="Comma 2 2 2 2 2 4 2 2 6 6" xfId="9024" xr:uid="{909BAA83-8C8D-4788-ACD5-F78507010F46}"/>
    <cellStyle name="Comma 2 2 2 2 2 4 2 2 6 7" xfId="9025" xr:uid="{644132F6-0E3F-464E-AD64-70EB92A34871}"/>
    <cellStyle name="Comma 2 2 2 2 2 4 2 2 6 8" xfId="9026" xr:uid="{0A75181F-4C3F-48E8-8C29-7BBC4BD54781}"/>
    <cellStyle name="Comma 2 2 2 2 2 4 2 2 7" xfId="9027" xr:uid="{6A74FDCC-BB75-456D-86E2-E62502D00269}"/>
    <cellStyle name="Comma 2 2 2 2 2 4 2 2 7 2" xfId="9028" xr:uid="{D3C766DA-7A17-4145-9C80-4502FBC20C80}"/>
    <cellStyle name="Comma 2 2 2 2 2 4 2 2 7 3" xfId="9029" xr:uid="{82ECA05C-F32A-4515-8F29-AB95F679249F}"/>
    <cellStyle name="Comma 2 2 2 2 2 4 2 2 7 4" xfId="9030" xr:uid="{568EC408-7137-46EC-802E-6AFE3F05426E}"/>
    <cellStyle name="Comma 2 2 2 2 2 4 2 2 8" xfId="9031" xr:uid="{D229C413-0791-4FA7-AC34-461196DAE762}"/>
    <cellStyle name="Comma 2 2 2 2 2 4 2 2 9" xfId="9032" xr:uid="{9F9E37F0-A05D-4054-B8D5-5F061E094FB9}"/>
    <cellStyle name="Comma 2 2 2 2 2 4 2 3" xfId="9033" xr:uid="{C4A51DFE-70DC-4C25-8988-67037B84E349}"/>
    <cellStyle name="Comma 2 2 2 2 2 4 2 3 10" xfId="9034" xr:uid="{FB013E91-60A9-4775-86A3-E9D960010DDA}"/>
    <cellStyle name="Comma 2 2 2 2 2 4 2 3 11" xfId="9035" xr:uid="{4AB36F06-AEB1-4DB3-B339-2840900DAA05}"/>
    <cellStyle name="Comma 2 2 2 2 2 4 2 3 12" xfId="9036" xr:uid="{194BB5CC-50AE-43C0-92D4-77C8D8EA5A3F}"/>
    <cellStyle name="Comma 2 2 2 2 2 4 2 3 13" xfId="9037" xr:uid="{612E5AC6-B10D-401C-9F0E-9FC43AA2C94D}"/>
    <cellStyle name="Comma 2 2 2 2 2 4 2 3 2" xfId="9038" xr:uid="{9285EBE9-194B-4A82-B03F-8EE9CAC62854}"/>
    <cellStyle name="Comma 2 2 2 2 2 4 2 3 2 10" xfId="9039" xr:uid="{B0F2D1D5-A87D-455F-9061-EA83E2DFDA41}"/>
    <cellStyle name="Comma 2 2 2 2 2 4 2 3 2 2" xfId="9040" xr:uid="{D81D661C-8815-4F19-8A3C-E2AD3929FB6B}"/>
    <cellStyle name="Comma 2 2 2 2 2 4 2 3 2 2 2" xfId="9041" xr:uid="{AB965811-3FEE-4C05-B11F-8CEDAC3012AE}"/>
    <cellStyle name="Comma 2 2 2 2 2 4 2 3 2 2 2 2" xfId="9042" xr:uid="{872F30AF-3F86-4A26-8513-B5F884DA52CC}"/>
    <cellStyle name="Comma 2 2 2 2 2 4 2 3 2 2 2 3" xfId="9043" xr:uid="{D055EB0F-C623-4A57-8258-BEB4FBC0824C}"/>
    <cellStyle name="Comma 2 2 2 2 2 4 2 3 2 2 2 4" xfId="9044" xr:uid="{9999EA97-66DA-4CE9-BE94-7851C3B5C793}"/>
    <cellStyle name="Comma 2 2 2 2 2 4 2 3 2 2 3" xfId="9045" xr:uid="{3459A626-CAB3-400F-919E-0C835BE908FF}"/>
    <cellStyle name="Comma 2 2 2 2 2 4 2 3 2 2 4" xfId="9046" xr:uid="{13B66D1D-5A92-4BF2-A6FE-299836D5A6B2}"/>
    <cellStyle name="Comma 2 2 2 2 2 4 2 3 2 2 5" xfId="9047" xr:uid="{FD07AA6C-8E10-4218-BEEC-BF1A0A62CF32}"/>
    <cellStyle name="Comma 2 2 2 2 2 4 2 3 2 2 6" xfId="9048" xr:uid="{69988B36-93DB-426D-8999-6397E2E896CB}"/>
    <cellStyle name="Comma 2 2 2 2 2 4 2 3 2 2 7" xfId="9049" xr:uid="{4AA3DDD3-D6A8-48A5-9858-8CBF786D9815}"/>
    <cellStyle name="Comma 2 2 2 2 2 4 2 3 2 2 8" xfId="9050" xr:uid="{12530851-4601-44AD-9EAB-84A78B08ACA4}"/>
    <cellStyle name="Comma 2 2 2 2 2 4 2 3 2 2 9" xfId="9051" xr:uid="{A7F14FA3-01CD-490D-9DF4-3C14B6E32DE2}"/>
    <cellStyle name="Comma 2 2 2 2 2 4 2 3 2 3" xfId="9052" xr:uid="{28B3F555-1E45-49DA-9C39-EB4356D08596}"/>
    <cellStyle name="Comma 2 2 2 2 2 4 2 3 2 3 2" xfId="9053" xr:uid="{670BF793-56DC-43C9-BB85-7D774D46574E}"/>
    <cellStyle name="Comma 2 2 2 2 2 4 2 3 2 3 2 2" xfId="9054" xr:uid="{E7CEBB3B-B2B8-477F-A9FE-CD5D655D0A5D}"/>
    <cellStyle name="Comma 2 2 2 2 2 4 2 3 2 3 2 3" xfId="9055" xr:uid="{D32C85A9-B5B4-4ED5-8210-85745FCC4DCF}"/>
    <cellStyle name="Comma 2 2 2 2 2 4 2 3 2 3 2 4" xfId="9056" xr:uid="{09FBF3F3-F6F8-469A-A9B1-A02F8DC5CBE7}"/>
    <cellStyle name="Comma 2 2 2 2 2 4 2 3 2 3 3" xfId="9057" xr:uid="{8E5CC590-DA6A-44C5-9AD2-DCC1CC917D60}"/>
    <cellStyle name="Comma 2 2 2 2 2 4 2 3 2 3 4" xfId="9058" xr:uid="{5E9749D0-7640-4D43-B58B-E4FF83BB46A9}"/>
    <cellStyle name="Comma 2 2 2 2 2 4 2 3 2 3 5" xfId="9059" xr:uid="{D782FDA7-D23F-4EDB-9CCB-C0732D5433DF}"/>
    <cellStyle name="Comma 2 2 2 2 2 4 2 3 2 3 6" xfId="9060" xr:uid="{E8B376C5-4EE1-4BAD-A35F-D5FB1627F289}"/>
    <cellStyle name="Comma 2 2 2 2 2 4 2 3 2 3 7" xfId="9061" xr:uid="{00AA8490-122C-446D-930A-C69870CB7FAA}"/>
    <cellStyle name="Comma 2 2 2 2 2 4 2 3 2 3 8" xfId="9062" xr:uid="{BCB5AF14-6DF9-4D13-8B1D-7A11013CE072}"/>
    <cellStyle name="Comma 2 2 2 2 2 4 2 3 2 3 9" xfId="9063" xr:uid="{11556106-3C64-40F9-9E67-C6E91D5F8ED2}"/>
    <cellStyle name="Comma 2 2 2 2 2 4 2 3 2 4" xfId="9064" xr:uid="{A92ABF85-0783-4EDB-A03E-777F897CD707}"/>
    <cellStyle name="Comma 2 2 2 2 2 4 2 3 2 5" xfId="9065" xr:uid="{27C458CB-57FD-4FFB-BC6A-EC91156E635A}"/>
    <cellStyle name="Comma 2 2 2 2 2 4 2 3 2 6" xfId="9066" xr:uid="{00F340FA-D46C-4222-8B6E-E13FB0693989}"/>
    <cellStyle name="Comma 2 2 2 2 2 4 2 3 2 7" xfId="9067" xr:uid="{5D069455-F7D6-4FFF-A745-CD388CABFB22}"/>
    <cellStyle name="Comma 2 2 2 2 2 4 2 3 2 8" xfId="9068" xr:uid="{7B489CC8-6D6F-4605-93CD-EF9EF06A064B}"/>
    <cellStyle name="Comma 2 2 2 2 2 4 2 3 2 9" xfId="9069" xr:uid="{7027CE9A-D36B-4006-9D50-E9B572D5202F}"/>
    <cellStyle name="Comma 2 2 2 2 2 4 2 3 3" xfId="9070" xr:uid="{C762748A-6489-4A10-9E2C-F7EA4A502E39}"/>
    <cellStyle name="Comma 2 2 2 2 2 4 2 3 3 2" xfId="9071" xr:uid="{FC57C174-DB59-4322-856C-5A4DB4A9BCCB}"/>
    <cellStyle name="Comma 2 2 2 2 2 4 2 3 3 2 2" xfId="9072" xr:uid="{E1E1D963-1316-4439-A97F-BA0CA4D36751}"/>
    <cellStyle name="Comma 2 2 2 2 2 4 2 3 3 2 3" xfId="9073" xr:uid="{B78909A8-0CED-42EF-9C98-2555CAE2EBF7}"/>
    <cellStyle name="Comma 2 2 2 2 2 4 2 3 3 2 4" xfId="9074" xr:uid="{59AED63A-A54F-4231-9E7B-AE56B4468E1C}"/>
    <cellStyle name="Comma 2 2 2 2 2 4 2 3 3 3" xfId="9075" xr:uid="{A9AA59C9-3C31-48CF-B43E-2A77D26CB177}"/>
    <cellStyle name="Comma 2 2 2 2 2 4 2 3 3 4" xfId="9076" xr:uid="{8F876BD3-609E-45D2-8504-EE0A90C2E4E4}"/>
    <cellStyle name="Comma 2 2 2 2 2 4 2 3 3 5" xfId="9077" xr:uid="{6FE08FA5-BF26-4A54-9B98-56B67D7F08AE}"/>
    <cellStyle name="Comma 2 2 2 2 2 4 2 3 3 6" xfId="9078" xr:uid="{B4A592D4-9DD8-4B89-8CE6-3BB5AF56C4F2}"/>
    <cellStyle name="Comma 2 2 2 2 2 4 2 3 3 7" xfId="9079" xr:uid="{6E1DE4B0-9E6B-425A-BDEC-293B69B41038}"/>
    <cellStyle name="Comma 2 2 2 2 2 4 2 3 3 8" xfId="9080" xr:uid="{3B3C6877-1107-4A99-8D98-CEAA35B16779}"/>
    <cellStyle name="Comma 2 2 2 2 2 4 2 3 3 9" xfId="9081" xr:uid="{6097BF18-1367-4BA4-870A-3C99ACE3053B}"/>
    <cellStyle name="Comma 2 2 2 2 2 4 2 3 4" xfId="9082" xr:uid="{00645079-307A-46C3-A6FA-5ACA3640C360}"/>
    <cellStyle name="Comma 2 2 2 2 2 4 2 3 4 2" xfId="9083" xr:uid="{E33DB13F-948F-4357-8845-41A411B9113D}"/>
    <cellStyle name="Comma 2 2 2 2 2 4 2 3 4 2 2" xfId="9084" xr:uid="{46EA913D-8D8B-40A1-A9B9-CFC4B4FEFD8C}"/>
    <cellStyle name="Comma 2 2 2 2 2 4 2 3 4 2 3" xfId="9085" xr:uid="{82E4E905-B640-4028-A5FE-C5BB5C235E05}"/>
    <cellStyle name="Comma 2 2 2 2 2 4 2 3 4 2 4" xfId="9086" xr:uid="{79EE67B0-4794-487A-B5FA-3EFC8BD5248C}"/>
    <cellStyle name="Comma 2 2 2 2 2 4 2 3 4 3" xfId="9087" xr:uid="{EDE478C0-55DF-4F18-9197-150DB65131ED}"/>
    <cellStyle name="Comma 2 2 2 2 2 4 2 3 4 4" xfId="9088" xr:uid="{3126F60D-A776-4A6F-A4CB-9E68DBA61454}"/>
    <cellStyle name="Comma 2 2 2 2 2 4 2 3 4 5" xfId="9089" xr:uid="{6213809F-277D-47DA-9FBF-F43ED1C372A6}"/>
    <cellStyle name="Comma 2 2 2 2 2 4 2 3 4 6" xfId="9090" xr:uid="{2558A0B9-AEB2-4C1F-B907-8495050BA609}"/>
    <cellStyle name="Comma 2 2 2 2 2 4 2 3 4 7" xfId="9091" xr:uid="{BC9D99B2-3414-4DBF-A6DF-CE733E0DC9B7}"/>
    <cellStyle name="Comma 2 2 2 2 2 4 2 3 4 8" xfId="9092" xr:uid="{B12CAC21-64CA-4905-97F3-9F91B2A9A723}"/>
    <cellStyle name="Comma 2 2 2 2 2 4 2 3 4 9" xfId="9093" xr:uid="{24AFC497-9208-45E4-AB28-BD6B92F75EF3}"/>
    <cellStyle name="Comma 2 2 2 2 2 4 2 3 5" xfId="9094" xr:uid="{F0D6C2E3-96F1-4C38-99A9-2DE88DE41AC3}"/>
    <cellStyle name="Comma 2 2 2 2 2 4 2 3 5 2" xfId="9095" xr:uid="{CB385DA1-8F4D-4D26-B5C5-86884A3FD422}"/>
    <cellStyle name="Comma 2 2 2 2 2 4 2 3 5 3" xfId="9096" xr:uid="{A13110CD-95D5-479E-8A3F-7553DA6B6D68}"/>
    <cellStyle name="Comma 2 2 2 2 2 4 2 3 5 4" xfId="9097" xr:uid="{8FBC15BA-F031-488C-A1D6-8B8C829D4AB4}"/>
    <cellStyle name="Comma 2 2 2 2 2 4 2 3 5 5" xfId="9098" xr:uid="{0ECCB4A4-77F4-4D9C-830C-0D9CA6FCD2D8}"/>
    <cellStyle name="Comma 2 2 2 2 2 4 2 3 5 6" xfId="9099" xr:uid="{89F87A63-8A7C-4C64-BD7B-0EC1E1226E9A}"/>
    <cellStyle name="Comma 2 2 2 2 2 4 2 3 5 7" xfId="9100" xr:uid="{8B2F3082-F48F-4127-B05D-91154F42B17E}"/>
    <cellStyle name="Comma 2 2 2 2 2 4 2 3 5 8" xfId="9101" xr:uid="{ACCE1B71-8503-4019-9C08-4DB615079DBF}"/>
    <cellStyle name="Comma 2 2 2 2 2 4 2 3 6" xfId="9102" xr:uid="{8B9BBB82-1BD1-40B4-A243-B3D2C6EE579D}"/>
    <cellStyle name="Comma 2 2 2 2 2 4 2 3 6 2" xfId="9103" xr:uid="{751B0D18-F91C-4146-B57B-B5727C411EDF}"/>
    <cellStyle name="Comma 2 2 2 2 2 4 2 3 6 3" xfId="9104" xr:uid="{6009B200-E4E1-4650-8A6C-2C393F4959EF}"/>
    <cellStyle name="Comma 2 2 2 2 2 4 2 3 6 4" xfId="9105" xr:uid="{023A4A41-A53F-47D0-BADA-7C3F2398CE57}"/>
    <cellStyle name="Comma 2 2 2 2 2 4 2 3 7" xfId="9106" xr:uid="{D12498A3-A767-485D-A4D2-EE1CFA726BC9}"/>
    <cellStyle name="Comma 2 2 2 2 2 4 2 3 8" xfId="9107" xr:uid="{9669F0DC-C4A1-4FA4-987B-8EDEB49ADB8A}"/>
    <cellStyle name="Comma 2 2 2 2 2 4 2 3 9" xfId="9108" xr:uid="{E23D6829-6E15-493A-A826-187E22146EA1}"/>
    <cellStyle name="Comma 2 2 2 2 2 4 2 4" xfId="9109" xr:uid="{B5741BF7-652B-4407-B5F2-2A3151FBD2F3}"/>
    <cellStyle name="Comma 2 2 2 2 2 4 2 4 2" xfId="9110" xr:uid="{D63BBAE4-690B-45C4-B077-456F717CEB7D}"/>
    <cellStyle name="Comma 2 2 2 2 2 4 2 4 2 2" xfId="9111" xr:uid="{3701DC50-E457-480F-B492-5DD6C1ABD5D4}"/>
    <cellStyle name="Comma 2 2 2 2 2 4 2 4 2 3" xfId="9112" xr:uid="{ADAF03F5-E3EC-416B-B789-25D578513679}"/>
    <cellStyle name="Comma 2 2 2 2 2 4 2 4 2 4" xfId="9113" xr:uid="{35244138-7AA0-440E-B4F5-87660CDCCDF7}"/>
    <cellStyle name="Comma 2 2 2 2 2 4 2 4 3" xfId="9114" xr:uid="{A7501348-F44D-4EB6-BE3B-D9CA22C20595}"/>
    <cellStyle name="Comma 2 2 2 2 2 4 2 4 4" xfId="9115" xr:uid="{D12D6FD6-6930-4D83-BD2E-AC3D6DE3A988}"/>
    <cellStyle name="Comma 2 2 2 2 2 4 2 4 5" xfId="9116" xr:uid="{EB6CD6B6-25E8-48DB-90B8-7F7C435ADAE2}"/>
    <cellStyle name="Comma 2 2 2 2 2 4 2 4 6" xfId="9117" xr:uid="{FE8199C8-EDCA-4513-A29B-8682A657307E}"/>
    <cellStyle name="Comma 2 2 2 2 2 4 2 4 7" xfId="9118" xr:uid="{31BFEE46-2F88-4B68-952C-E886459B8620}"/>
    <cellStyle name="Comma 2 2 2 2 2 4 2 4 8" xfId="9119" xr:uid="{B62CD5F8-B121-484F-89FF-17463506E30E}"/>
    <cellStyle name="Comma 2 2 2 2 2 4 2 4 9" xfId="9120" xr:uid="{D005E8DB-AA3A-4305-9616-2BB4117841D8}"/>
    <cellStyle name="Comma 2 2 2 2 2 4 2 5" xfId="9121" xr:uid="{0E60B378-F171-4397-B23E-7E4A32AF76D3}"/>
    <cellStyle name="Comma 2 2 2 2 2 4 2 5 10" xfId="9122" xr:uid="{49E3119E-E669-4445-87BB-87D7DEE0ED31}"/>
    <cellStyle name="Comma 2 2 2 2 2 4 2 5 11" xfId="9123" xr:uid="{06AB910F-BAC5-4A30-ADDD-1B2674C240EE}"/>
    <cellStyle name="Comma 2 2 2 2 2 4 2 5 2" xfId="9124" xr:uid="{CD8DD905-538A-4A4A-B6CF-F99DFD911E97}"/>
    <cellStyle name="Comma 2 2 2 2 2 4 2 5 2 2" xfId="9125" xr:uid="{E39A8A81-30A1-4A2B-AC09-8F6FE904314C}"/>
    <cellStyle name="Comma 2 2 2 2 2 4 2 5 2 3" xfId="9126" xr:uid="{EFEAAF1D-DC9B-4687-BCCD-04DC38495EE0}"/>
    <cellStyle name="Comma 2 2 2 2 2 4 2 5 2 4" xfId="9127" xr:uid="{7C88B4B2-6F13-4A52-AEC2-AC4C785571A0}"/>
    <cellStyle name="Comma 2 2 2 2 2 4 2 5 2 5" xfId="9128" xr:uid="{E8834313-4340-4CCA-B2F4-908303D53929}"/>
    <cellStyle name="Comma 2 2 2 2 2 4 2 5 2 6" xfId="9129" xr:uid="{9FA9D4AD-20D3-44A5-9E4F-C355DFBF729B}"/>
    <cellStyle name="Comma 2 2 2 2 2 4 2 5 2 7" xfId="9130" xr:uid="{DDCC8A01-1A44-4725-B6EC-B7C82FF2D899}"/>
    <cellStyle name="Comma 2 2 2 2 2 4 2 5 2 8" xfId="9131" xr:uid="{3A55E1F9-C50E-4E4B-9A61-B80EB20CB927}"/>
    <cellStyle name="Comma 2 2 2 2 2 4 2 5 3" xfId="9132" xr:uid="{89CAE3F1-AB46-4DDA-9EEA-DA109B027698}"/>
    <cellStyle name="Comma 2 2 2 2 2 4 2 5 3 2" xfId="9133" xr:uid="{82B1E9A2-5D38-4440-AA3C-1E7F5FAEC133}"/>
    <cellStyle name="Comma 2 2 2 2 2 4 2 5 3 3" xfId="9134" xr:uid="{BAF6F44D-A400-4817-8D8D-D9969292D908}"/>
    <cellStyle name="Comma 2 2 2 2 2 4 2 5 3 4" xfId="9135" xr:uid="{A65A8BD5-2B0C-4E91-A5BA-5BA219500497}"/>
    <cellStyle name="Comma 2 2 2 2 2 4 2 5 3 5" xfId="9136" xr:uid="{86BD17A1-CF7B-4741-B7F2-47507E3E2D48}"/>
    <cellStyle name="Comma 2 2 2 2 2 4 2 5 3 6" xfId="9137" xr:uid="{92910D8C-85EE-41CA-AAB0-9914C66C7F5B}"/>
    <cellStyle name="Comma 2 2 2 2 2 4 2 5 3 7" xfId="9138" xr:uid="{61DBCFE1-D5CC-4B38-9F10-AA34153B20BC}"/>
    <cellStyle name="Comma 2 2 2 2 2 4 2 5 3 8" xfId="9139" xr:uid="{CAAA83A9-E1E7-403C-AD17-356A566E1FDA}"/>
    <cellStyle name="Comma 2 2 2 2 2 4 2 5 4" xfId="9140" xr:uid="{FE2CFED2-D55F-4988-BCAF-49609A792133}"/>
    <cellStyle name="Comma 2 2 2 2 2 4 2 5 4 2" xfId="9141" xr:uid="{63069C75-8480-4067-A29A-96BABF310153}"/>
    <cellStyle name="Comma 2 2 2 2 2 4 2 5 4 3" xfId="9142" xr:uid="{41643EA6-C3D3-4D13-97CB-AA2D84840426}"/>
    <cellStyle name="Comma 2 2 2 2 2 4 2 5 4 4" xfId="9143" xr:uid="{E8B05055-B5D1-4974-8F57-630983B0A8DA}"/>
    <cellStyle name="Comma 2 2 2 2 2 4 2 5 5" xfId="9144" xr:uid="{323B597B-9874-4CB2-92AE-7606E2637490}"/>
    <cellStyle name="Comma 2 2 2 2 2 4 2 5 6" xfId="9145" xr:uid="{E78330CA-651C-4335-BA52-75EDA9AD9869}"/>
    <cellStyle name="Comma 2 2 2 2 2 4 2 5 7" xfId="9146" xr:uid="{3B02CC51-5561-4A2F-872A-C68F63D0E8A5}"/>
    <cellStyle name="Comma 2 2 2 2 2 4 2 5 8" xfId="9147" xr:uid="{55D6937E-A0C9-4D5F-B09A-DFCE943D77F4}"/>
    <cellStyle name="Comma 2 2 2 2 2 4 2 5 9" xfId="9148" xr:uid="{6EC0BECD-F780-4B43-9183-FD4717D1631B}"/>
    <cellStyle name="Comma 2 2 2 2 2 4 2 6" xfId="9149" xr:uid="{C0749797-29D3-45E4-BC11-65F7E5C523F0}"/>
    <cellStyle name="Comma 2 2 2 2 2 4 2 6 2" xfId="9150" xr:uid="{03EA4AD6-E6DD-47C9-B712-7C05271B967F}"/>
    <cellStyle name="Comma 2 2 2 2 2 4 2 6 3" xfId="9151" xr:uid="{27ED1904-67EA-444E-A5BE-9129C95F7FCF}"/>
    <cellStyle name="Comma 2 2 2 2 2 4 2 6 4" xfId="9152" xr:uid="{6594B818-361F-4A56-BCAE-C4507C399CDC}"/>
    <cellStyle name="Comma 2 2 2 2 2 4 2 6 5" xfId="9153" xr:uid="{D02C5E11-09B8-43F1-B6B9-7AB4E609B612}"/>
    <cellStyle name="Comma 2 2 2 2 2 4 2 6 6" xfId="9154" xr:uid="{C25F24A9-A1CD-4A49-AD10-65049450DB99}"/>
    <cellStyle name="Comma 2 2 2 2 2 4 2 6 7" xfId="9155" xr:uid="{DBB4D6CC-6EBA-4488-A6B2-EC81E8C63192}"/>
    <cellStyle name="Comma 2 2 2 2 2 4 2 6 8" xfId="9156" xr:uid="{E4CA5614-D9A4-4C24-A682-D58605AAF57D}"/>
    <cellStyle name="Comma 2 2 2 2 2 4 2 7" xfId="9157" xr:uid="{7E5A319F-88E9-483D-A40E-E11682519340}"/>
    <cellStyle name="Comma 2 2 2 2 2 4 2 7 2" xfId="9158" xr:uid="{6163F02C-3D86-44B0-820F-414A760E9A30}"/>
    <cellStyle name="Comma 2 2 2 2 2 4 2 7 2 2" xfId="9159" xr:uid="{3F1D92E5-87F1-4A76-A1E9-816FC88D92E0}"/>
    <cellStyle name="Comma 2 2 2 2 2 4 2 7 2 3" xfId="9160" xr:uid="{B5204C75-6C9A-453D-BFA7-D5527124B7FC}"/>
    <cellStyle name="Comma 2 2 2 2 2 4 2 7 2 4" xfId="9161" xr:uid="{488E7102-E5AE-418C-B699-A961BEBEA34E}"/>
    <cellStyle name="Comma 2 2 2 2 2 4 2 7 3" xfId="9162" xr:uid="{21B08630-9249-469C-91D0-7BFD2180A321}"/>
    <cellStyle name="Comma 2 2 2 2 2 4 2 7 4" xfId="9163" xr:uid="{809A79A2-82F6-404C-B790-1D35167ED55A}"/>
    <cellStyle name="Comma 2 2 2 2 2 4 2 7 5" xfId="9164" xr:uid="{92FC382B-D69B-4C78-B686-9EBCB6907360}"/>
    <cellStyle name="Comma 2 2 2 2 2 4 2 7 6" xfId="9165" xr:uid="{0A3A3E71-7775-4B52-825F-034E30F575EE}"/>
    <cellStyle name="Comma 2 2 2 2 2 4 2 7 7" xfId="9166" xr:uid="{B35CC3DE-BC66-4663-B8FA-75907AF8A85E}"/>
    <cellStyle name="Comma 2 2 2 2 2 4 2 7 8" xfId="9167" xr:uid="{EDB49587-ACDC-435C-95AB-F87BE503E1BC}"/>
    <cellStyle name="Comma 2 2 2 2 2 4 2 7 9" xfId="9168" xr:uid="{74274519-23A3-42B1-90CF-F0E4B71C01DC}"/>
    <cellStyle name="Comma 2 2 2 2 2 4 2 8" xfId="9169" xr:uid="{627E3DC4-16B9-432C-AAA4-C962AB54C189}"/>
    <cellStyle name="Comma 2 2 2 2 2 4 2 9" xfId="9170" xr:uid="{4FFD6205-7E47-4CFE-9D9F-7FFD38AAF61A}"/>
    <cellStyle name="Comma 2 2 2 2 2 4 3" xfId="9171" xr:uid="{BE93D039-FB5C-4BC1-A3A2-940CD2AE5D14}"/>
    <cellStyle name="Comma 2 2 2 2 2 4 3 10" xfId="9172" xr:uid="{0725026A-10F2-4184-AD88-461B6E6D03D7}"/>
    <cellStyle name="Comma 2 2 2 2 2 4 3 11" xfId="9173" xr:uid="{A18B7520-5871-4419-86EE-258D187FE773}"/>
    <cellStyle name="Comma 2 2 2 2 2 4 3 12" xfId="9174" xr:uid="{58E4882C-78B8-43BD-AE5C-4F7B7AD00CA5}"/>
    <cellStyle name="Comma 2 2 2 2 2 4 3 13" xfId="9175" xr:uid="{88E51B3C-8310-4D47-8CFA-ADD4612C7655}"/>
    <cellStyle name="Comma 2 2 2 2 2 4 3 2" xfId="9176" xr:uid="{2F0C875D-9355-4BEC-BB67-B7E68CAAA545}"/>
    <cellStyle name="Comma 2 2 2 2 2 4 3 2 10" xfId="9177" xr:uid="{18A1077F-9B4C-4E9C-9B97-6C309DFF3DC7}"/>
    <cellStyle name="Comma 2 2 2 2 2 4 3 2 11" xfId="9178" xr:uid="{8B7F649B-7631-4D99-B1E1-F60FBEAABF42}"/>
    <cellStyle name="Comma 2 2 2 2 2 4 3 2 12" xfId="9179" xr:uid="{60878738-EF75-4745-AA44-6EA6F54FE22E}"/>
    <cellStyle name="Comma 2 2 2 2 2 4 3 2 13" xfId="9180" xr:uid="{E0E56DAD-D4B2-4D59-A451-1773F6E898BB}"/>
    <cellStyle name="Comma 2 2 2 2 2 4 3 2 2" xfId="9181" xr:uid="{5788BBE4-1C8C-49F3-BBB9-387E974EE63B}"/>
    <cellStyle name="Comma 2 2 2 2 2 4 3 2 2 10" xfId="9182" xr:uid="{4EA8F190-B1E9-4068-AFBB-FE9F4B21974F}"/>
    <cellStyle name="Comma 2 2 2 2 2 4 3 2 2 2" xfId="9183" xr:uid="{27D6D4A5-2F7A-44E5-99C5-7F728DD44C5D}"/>
    <cellStyle name="Comma 2 2 2 2 2 4 3 2 2 2 2" xfId="9184" xr:uid="{71A344AF-EDA2-4922-A23A-3F91F4913431}"/>
    <cellStyle name="Comma 2 2 2 2 2 4 3 2 2 2 2 2" xfId="9185" xr:uid="{D47EC58C-B650-47B8-9725-294936A5EEB1}"/>
    <cellStyle name="Comma 2 2 2 2 2 4 3 2 2 2 2 3" xfId="9186" xr:uid="{E80A2C9B-20D1-40DF-80CE-933CF06B14E7}"/>
    <cellStyle name="Comma 2 2 2 2 2 4 3 2 2 2 2 4" xfId="9187" xr:uid="{1AA03E26-CB3C-4777-BC40-B3C210179CFB}"/>
    <cellStyle name="Comma 2 2 2 2 2 4 3 2 2 2 3" xfId="9188" xr:uid="{D8CA1419-C066-4E71-87A3-3E20F3C05F22}"/>
    <cellStyle name="Comma 2 2 2 2 2 4 3 2 2 2 4" xfId="9189" xr:uid="{835B4774-825F-4D17-8B8B-737270D8F0A5}"/>
    <cellStyle name="Comma 2 2 2 2 2 4 3 2 2 2 5" xfId="9190" xr:uid="{9993B402-FE50-4A81-8ECB-1D13E6EB0802}"/>
    <cellStyle name="Comma 2 2 2 2 2 4 3 2 2 2 6" xfId="9191" xr:uid="{54750337-D436-4154-B405-67E32BDCFDB9}"/>
    <cellStyle name="Comma 2 2 2 2 2 4 3 2 2 2 7" xfId="9192" xr:uid="{DC214932-ECAA-4C36-9F52-452C4A7FD0D0}"/>
    <cellStyle name="Comma 2 2 2 2 2 4 3 2 2 2 8" xfId="9193" xr:uid="{F86EB960-FDFC-441C-A678-C2C25533CFD3}"/>
    <cellStyle name="Comma 2 2 2 2 2 4 3 2 2 2 9" xfId="9194" xr:uid="{AD41DB8A-76E0-47A6-89C1-D8B88744A5D9}"/>
    <cellStyle name="Comma 2 2 2 2 2 4 3 2 2 3" xfId="9195" xr:uid="{18800EB2-3D6D-4E02-854B-48B94398CF1B}"/>
    <cellStyle name="Comma 2 2 2 2 2 4 3 2 2 3 2" xfId="9196" xr:uid="{2275E82D-928A-4728-9C74-EBAF4ABB30DA}"/>
    <cellStyle name="Comma 2 2 2 2 2 4 3 2 2 3 2 2" xfId="9197" xr:uid="{C8A276AB-D6B1-4DEE-A38B-0D79F6382AC1}"/>
    <cellStyle name="Comma 2 2 2 2 2 4 3 2 2 3 2 3" xfId="9198" xr:uid="{98F27A60-030D-440A-82FD-3525B746AE31}"/>
    <cellStyle name="Comma 2 2 2 2 2 4 3 2 2 3 2 4" xfId="9199" xr:uid="{D6194060-8639-4124-9800-E3CA0DCF48DE}"/>
    <cellStyle name="Comma 2 2 2 2 2 4 3 2 2 3 3" xfId="9200" xr:uid="{C5D038B0-4020-493D-9C06-DF35C5D8C9E1}"/>
    <cellStyle name="Comma 2 2 2 2 2 4 3 2 2 3 4" xfId="9201" xr:uid="{0F6B4A0D-A2C0-4775-B943-56ADBC16D898}"/>
    <cellStyle name="Comma 2 2 2 2 2 4 3 2 2 3 5" xfId="9202" xr:uid="{FB4112CC-C2C1-4F5E-B918-48444A8E9EA9}"/>
    <cellStyle name="Comma 2 2 2 2 2 4 3 2 2 3 6" xfId="9203" xr:uid="{DC5375B4-E037-4D97-9259-B132A80C06E3}"/>
    <cellStyle name="Comma 2 2 2 2 2 4 3 2 2 3 7" xfId="9204" xr:uid="{C823BEDE-6427-4DFF-B2FC-F159B8D83511}"/>
    <cellStyle name="Comma 2 2 2 2 2 4 3 2 2 3 8" xfId="9205" xr:uid="{FE77FFB0-7CCD-42D2-903D-448DB8FE6905}"/>
    <cellStyle name="Comma 2 2 2 2 2 4 3 2 2 3 9" xfId="9206" xr:uid="{6010EF01-BCC2-4A41-B2B3-6023AAB61301}"/>
    <cellStyle name="Comma 2 2 2 2 2 4 3 2 2 4" xfId="9207" xr:uid="{0F6C507A-9B7A-4C28-AE04-68EF287CFB41}"/>
    <cellStyle name="Comma 2 2 2 2 2 4 3 2 2 5" xfId="9208" xr:uid="{6988CF6B-DE90-4D06-8DCC-E44E83011BB9}"/>
    <cellStyle name="Comma 2 2 2 2 2 4 3 2 2 6" xfId="9209" xr:uid="{75411F4F-8544-4A6C-B3BB-E0AD5DF2694B}"/>
    <cellStyle name="Comma 2 2 2 2 2 4 3 2 2 7" xfId="9210" xr:uid="{A63CB7FE-6F26-413E-B85D-A35C9130FDCA}"/>
    <cellStyle name="Comma 2 2 2 2 2 4 3 2 2 8" xfId="9211" xr:uid="{4FDE1A33-A035-4F7E-B0CF-CEF8A8DA69EB}"/>
    <cellStyle name="Comma 2 2 2 2 2 4 3 2 2 9" xfId="9212" xr:uid="{B32F9D4C-F6AB-4154-AF30-36E7F92334A8}"/>
    <cellStyle name="Comma 2 2 2 2 2 4 3 2 3" xfId="9213" xr:uid="{6BB7D750-B6F4-47D3-A0C2-48B15D196568}"/>
    <cellStyle name="Comma 2 2 2 2 2 4 3 2 3 2" xfId="9214" xr:uid="{7B4D296C-EEF2-425C-8017-0BBBB5E70C3E}"/>
    <cellStyle name="Comma 2 2 2 2 2 4 3 2 3 2 2" xfId="9215" xr:uid="{9CC21A2C-4EF5-4367-B4A1-24D6658F9C43}"/>
    <cellStyle name="Comma 2 2 2 2 2 4 3 2 3 2 3" xfId="9216" xr:uid="{8E9A8DD1-39A5-4A72-BD31-D5B81BD9F179}"/>
    <cellStyle name="Comma 2 2 2 2 2 4 3 2 3 2 4" xfId="9217" xr:uid="{DC36E134-F718-4DDE-AAFF-131767226F80}"/>
    <cellStyle name="Comma 2 2 2 2 2 4 3 2 3 3" xfId="9218" xr:uid="{EE46A81C-2CA5-4BC2-8960-1F3A7B0D9D2C}"/>
    <cellStyle name="Comma 2 2 2 2 2 4 3 2 3 4" xfId="9219" xr:uid="{DB7D2F79-617D-475F-9009-A33BF1D12894}"/>
    <cellStyle name="Comma 2 2 2 2 2 4 3 2 3 5" xfId="9220" xr:uid="{44455580-36F6-4ED7-9FEC-4EFBE3B9AF5A}"/>
    <cellStyle name="Comma 2 2 2 2 2 4 3 2 3 6" xfId="9221" xr:uid="{A31E2C25-AB02-40EE-8B8A-C3A383CB0EA6}"/>
    <cellStyle name="Comma 2 2 2 2 2 4 3 2 3 7" xfId="9222" xr:uid="{85F6ECF3-883D-41C4-9795-4B0AC479141A}"/>
    <cellStyle name="Comma 2 2 2 2 2 4 3 2 3 8" xfId="9223" xr:uid="{2B32AE56-7C87-4CBB-B8D5-2FD28FE74547}"/>
    <cellStyle name="Comma 2 2 2 2 2 4 3 2 3 9" xfId="9224" xr:uid="{36F2B763-2221-4298-B128-AFE22EC11872}"/>
    <cellStyle name="Comma 2 2 2 2 2 4 3 2 4" xfId="9225" xr:uid="{E4D087CA-800D-4838-A8A2-FBB3906DD7CB}"/>
    <cellStyle name="Comma 2 2 2 2 2 4 3 2 4 2" xfId="9226" xr:uid="{5BFCACFE-E1C3-4D5D-85EF-1C7B95043422}"/>
    <cellStyle name="Comma 2 2 2 2 2 4 3 2 4 2 2" xfId="9227" xr:uid="{37120C49-7E03-4866-8793-53C7AC384D10}"/>
    <cellStyle name="Comma 2 2 2 2 2 4 3 2 4 2 3" xfId="9228" xr:uid="{035C57CD-A7A5-4CFB-8995-2C1D29B2F7EB}"/>
    <cellStyle name="Comma 2 2 2 2 2 4 3 2 4 2 4" xfId="9229" xr:uid="{6932FD49-C145-4AA5-9EE7-766E2C38D591}"/>
    <cellStyle name="Comma 2 2 2 2 2 4 3 2 4 3" xfId="9230" xr:uid="{64776DEE-B5CC-4654-BE2B-E50111ADD257}"/>
    <cellStyle name="Comma 2 2 2 2 2 4 3 2 4 4" xfId="9231" xr:uid="{5DA1EC6D-DA38-4F25-B19B-F7FB86184FE1}"/>
    <cellStyle name="Comma 2 2 2 2 2 4 3 2 4 5" xfId="9232" xr:uid="{8E569BDE-1BF9-4023-B5D7-5186EEDAD5C3}"/>
    <cellStyle name="Comma 2 2 2 2 2 4 3 2 4 6" xfId="9233" xr:uid="{96C4F3BC-B7B4-4A87-98AE-185D16630844}"/>
    <cellStyle name="Comma 2 2 2 2 2 4 3 2 4 7" xfId="9234" xr:uid="{9D704022-14C0-4291-9057-0E4724520206}"/>
    <cellStyle name="Comma 2 2 2 2 2 4 3 2 4 8" xfId="9235" xr:uid="{5B28925A-66E0-4782-9BEE-B9419CBBF32F}"/>
    <cellStyle name="Comma 2 2 2 2 2 4 3 2 4 9" xfId="9236" xr:uid="{6295A207-6CC2-4BA2-90DD-C205A2669B53}"/>
    <cellStyle name="Comma 2 2 2 2 2 4 3 2 5" xfId="9237" xr:uid="{EE6F0212-1A16-4A36-AA6C-F4FB440E00EF}"/>
    <cellStyle name="Comma 2 2 2 2 2 4 3 2 5 2" xfId="9238" xr:uid="{96345750-7823-489C-8FB9-6FC4A52A59C4}"/>
    <cellStyle name="Comma 2 2 2 2 2 4 3 2 5 3" xfId="9239" xr:uid="{EC87ACBE-A01B-4B31-95E5-37C9EBB90C02}"/>
    <cellStyle name="Comma 2 2 2 2 2 4 3 2 5 4" xfId="9240" xr:uid="{A178F0AF-2405-499A-991D-0F732BEAAFD1}"/>
    <cellStyle name="Comma 2 2 2 2 2 4 3 2 5 5" xfId="9241" xr:uid="{0F056271-3A8F-4C3D-ABAE-E894653882F7}"/>
    <cellStyle name="Comma 2 2 2 2 2 4 3 2 5 6" xfId="9242" xr:uid="{281E5EBC-DDD7-4991-BE1F-D5CC717EB5FB}"/>
    <cellStyle name="Comma 2 2 2 2 2 4 3 2 5 7" xfId="9243" xr:uid="{88C6754A-1E47-49EA-B86F-C4C9712112F3}"/>
    <cellStyle name="Comma 2 2 2 2 2 4 3 2 5 8" xfId="9244" xr:uid="{9D261059-7734-4129-926A-5CD2E672E209}"/>
    <cellStyle name="Comma 2 2 2 2 2 4 3 2 6" xfId="9245" xr:uid="{F8D3B42A-6FAE-42F2-AB84-8172C96343EC}"/>
    <cellStyle name="Comma 2 2 2 2 2 4 3 2 6 2" xfId="9246" xr:uid="{64A91B6F-A16F-4574-9F2D-E7CE81A62BFF}"/>
    <cellStyle name="Comma 2 2 2 2 2 4 3 2 6 3" xfId="9247" xr:uid="{775ED717-4AD9-49E9-8E2C-C70F726AC389}"/>
    <cellStyle name="Comma 2 2 2 2 2 4 3 2 6 4" xfId="9248" xr:uid="{F162781C-2568-4E0A-98FD-6006C5734189}"/>
    <cellStyle name="Comma 2 2 2 2 2 4 3 2 7" xfId="9249" xr:uid="{0BF78FFE-36D1-44B9-80EA-D4A36E7859EB}"/>
    <cellStyle name="Comma 2 2 2 2 2 4 3 2 8" xfId="9250" xr:uid="{5507B21B-755B-4407-ACBC-DE82F57448D7}"/>
    <cellStyle name="Comma 2 2 2 2 2 4 3 2 9" xfId="9251" xr:uid="{99DCF1CF-8E56-4481-8C24-5485DCF812A7}"/>
    <cellStyle name="Comma 2 2 2 2 2 4 3 3" xfId="9252" xr:uid="{0EEFD2B7-F597-4C0F-81F2-3EEA98E62A26}"/>
    <cellStyle name="Comma 2 2 2 2 2 4 3 3 2" xfId="9253" xr:uid="{69971B6D-9BF0-4D86-A757-5ED744B90010}"/>
    <cellStyle name="Comma 2 2 2 2 2 4 3 3 2 2" xfId="9254" xr:uid="{C82E2FAD-A35E-45CC-A21C-349F4418BA93}"/>
    <cellStyle name="Comma 2 2 2 2 2 4 3 3 2 3" xfId="9255" xr:uid="{DCDE3635-7029-4D8D-ACA8-52341AE176B9}"/>
    <cellStyle name="Comma 2 2 2 2 2 4 3 3 2 4" xfId="9256" xr:uid="{BEF55DB8-0813-41B8-87CD-EC03A36BB2A2}"/>
    <cellStyle name="Comma 2 2 2 2 2 4 3 3 3" xfId="9257" xr:uid="{08F02D25-98E7-4B05-80FB-0B1C7B6ECB6A}"/>
    <cellStyle name="Comma 2 2 2 2 2 4 3 3 4" xfId="9258" xr:uid="{8CB6FE7C-0176-4A39-A2A5-CC22F2379D77}"/>
    <cellStyle name="Comma 2 2 2 2 2 4 3 3 5" xfId="9259" xr:uid="{1669A9E4-5229-4152-9DBE-757418CFAC0D}"/>
    <cellStyle name="Comma 2 2 2 2 2 4 3 3 6" xfId="9260" xr:uid="{1DF99F5F-80D2-4244-A699-E7E85624EFDF}"/>
    <cellStyle name="Comma 2 2 2 2 2 4 3 3 7" xfId="9261" xr:uid="{E41CE243-12D3-4476-A702-3DD33D7B5FC3}"/>
    <cellStyle name="Comma 2 2 2 2 2 4 3 3 8" xfId="9262" xr:uid="{114E554C-295D-4EEA-9075-563D8DFA3B27}"/>
    <cellStyle name="Comma 2 2 2 2 2 4 3 3 9" xfId="9263" xr:uid="{47131749-104E-43FF-AC60-796DC08EA06F}"/>
    <cellStyle name="Comma 2 2 2 2 2 4 3 4" xfId="9264" xr:uid="{FA13439E-2BE7-446B-877B-17A96764FCC6}"/>
    <cellStyle name="Comma 2 2 2 2 2 4 3 4 10" xfId="9265" xr:uid="{0F71A13A-19CD-4F13-9EC8-6FDD68C449A2}"/>
    <cellStyle name="Comma 2 2 2 2 2 4 3 4 11" xfId="9266" xr:uid="{8589003F-1592-4EAC-89EB-25CDDCA26072}"/>
    <cellStyle name="Comma 2 2 2 2 2 4 3 4 2" xfId="9267" xr:uid="{47423D16-210E-4DCA-A3D9-DF2990FF892F}"/>
    <cellStyle name="Comma 2 2 2 2 2 4 3 4 2 2" xfId="9268" xr:uid="{9A294E0B-9F40-492D-84FF-9C5790AD27AF}"/>
    <cellStyle name="Comma 2 2 2 2 2 4 3 4 2 3" xfId="9269" xr:uid="{C65E010D-3737-4174-B802-AC7475AEEF8A}"/>
    <cellStyle name="Comma 2 2 2 2 2 4 3 4 2 4" xfId="9270" xr:uid="{1DC48424-9648-4044-B3E0-0DA43BD42740}"/>
    <cellStyle name="Comma 2 2 2 2 2 4 3 4 2 5" xfId="9271" xr:uid="{766DBCBF-14B0-4106-9BAA-4861E30D4C8F}"/>
    <cellStyle name="Comma 2 2 2 2 2 4 3 4 2 6" xfId="9272" xr:uid="{B0BA01EB-3B32-423F-8407-737E261D4F47}"/>
    <cellStyle name="Comma 2 2 2 2 2 4 3 4 2 7" xfId="9273" xr:uid="{0BCC2028-304E-4DAD-801B-11DF36D3CCAA}"/>
    <cellStyle name="Comma 2 2 2 2 2 4 3 4 2 8" xfId="9274" xr:uid="{04FACA93-4B6D-48D6-BEF7-B29B35851FFC}"/>
    <cellStyle name="Comma 2 2 2 2 2 4 3 4 3" xfId="9275" xr:uid="{8E685682-6C7D-4A6C-BB79-4B33C1297795}"/>
    <cellStyle name="Comma 2 2 2 2 2 4 3 4 3 2" xfId="9276" xr:uid="{5F248619-2E18-458E-BB35-27428E9474BC}"/>
    <cellStyle name="Comma 2 2 2 2 2 4 3 4 3 3" xfId="9277" xr:uid="{649DAD71-818B-4A2C-8779-A1C21E7C5CF1}"/>
    <cellStyle name="Comma 2 2 2 2 2 4 3 4 3 4" xfId="9278" xr:uid="{CBE10125-8FF1-4300-ABFA-58D116D92F42}"/>
    <cellStyle name="Comma 2 2 2 2 2 4 3 4 3 5" xfId="9279" xr:uid="{56138FA5-E5E9-4B89-99A5-C7A7DD0B394E}"/>
    <cellStyle name="Comma 2 2 2 2 2 4 3 4 3 6" xfId="9280" xr:uid="{982054F1-2D77-4F75-9075-9CFA1503BC9A}"/>
    <cellStyle name="Comma 2 2 2 2 2 4 3 4 3 7" xfId="9281" xr:uid="{BA829F6A-2063-450F-88A0-867735468527}"/>
    <cellStyle name="Comma 2 2 2 2 2 4 3 4 3 8" xfId="9282" xr:uid="{2F723644-04CD-420B-8B7D-D084DA3EA9B8}"/>
    <cellStyle name="Comma 2 2 2 2 2 4 3 4 4" xfId="9283" xr:uid="{FCA54EAB-1FD2-45E8-AC58-AFA82E242DD0}"/>
    <cellStyle name="Comma 2 2 2 2 2 4 3 4 4 2" xfId="9284" xr:uid="{8288E59C-50F5-4978-BE02-EB55EDA232A9}"/>
    <cellStyle name="Comma 2 2 2 2 2 4 3 4 4 3" xfId="9285" xr:uid="{65872B35-0B89-4FE7-B553-785D03C5169D}"/>
    <cellStyle name="Comma 2 2 2 2 2 4 3 4 4 4" xfId="9286" xr:uid="{1AD69D76-890F-4F5D-984A-6867F97EB711}"/>
    <cellStyle name="Comma 2 2 2 2 2 4 3 4 5" xfId="9287" xr:uid="{1130B5E8-A614-4025-A01E-AD6F6D1A089A}"/>
    <cellStyle name="Comma 2 2 2 2 2 4 3 4 6" xfId="9288" xr:uid="{39E0758D-E7B0-450E-93C9-B42227460291}"/>
    <cellStyle name="Comma 2 2 2 2 2 4 3 4 7" xfId="9289" xr:uid="{8EF67BF5-9E10-4D5E-AF0E-C4568778714B}"/>
    <cellStyle name="Comma 2 2 2 2 2 4 3 4 8" xfId="9290" xr:uid="{D2286ECE-29E2-40D3-A4AC-FA295ED30592}"/>
    <cellStyle name="Comma 2 2 2 2 2 4 3 4 9" xfId="9291" xr:uid="{56A99A01-118C-4932-A06D-644490EE5474}"/>
    <cellStyle name="Comma 2 2 2 2 2 4 3 5" xfId="9292" xr:uid="{76BF559D-3AD2-4EC9-9CD3-EF231AA037F1}"/>
    <cellStyle name="Comma 2 2 2 2 2 4 3 5 2" xfId="9293" xr:uid="{DCC0AD11-7811-45DA-B286-E3FDE727A3F2}"/>
    <cellStyle name="Comma 2 2 2 2 2 4 3 5 3" xfId="9294" xr:uid="{6E77BB2E-7CAB-401E-A00C-617E760999C7}"/>
    <cellStyle name="Comma 2 2 2 2 2 4 3 5 4" xfId="9295" xr:uid="{2E6365F1-81B7-46A6-8A08-2DB555464A74}"/>
    <cellStyle name="Comma 2 2 2 2 2 4 3 5 5" xfId="9296" xr:uid="{8173D568-8BDB-4000-87FB-DA0ACF4252FF}"/>
    <cellStyle name="Comma 2 2 2 2 2 4 3 5 6" xfId="9297" xr:uid="{91ABB448-5B37-45B9-8C0D-F199E20E57CD}"/>
    <cellStyle name="Comma 2 2 2 2 2 4 3 5 7" xfId="9298" xr:uid="{DB5B3829-6984-4623-833E-C34D6AD653EC}"/>
    <cellStyle name="Comma 2 2 2 2 2 4 3 5 8" xfId="9299" xr:uid="{23E160FB-7611-43D4-8766-196780F1116D}"/>
    <cellStyle name="Comma 2 2 2 2 2 4 3 6" xfId="9300" xr:uid="{909EB6FB-C87F-47C0-81F9-20E8AE6462BC}"/>
    <cellStyle name="Comma 2 2 2 2 2 4 3 6 2" xfId="9301" xr:uid="{828DF49E-C727-489F-B286-8F4C280EA017}"/>
    <cellStyle name="Comma 2 2 2 2 2 4 3 6 2 2" xfId="9302" xr:uid="{A73E042E-7199-44C7-B80E-9E6199A03C85}"/>
    <cellStyle name="Comma 2 2 2 2 2 4 3 6 2 3" xfId="9303" xr:uid="{BC20BA44-8668-4221-8E36-9CFAE1D44EC8}"/>
    <cellStyle name="Comma 2 2 2 2 2 4 3 6 2 4" xfId="9304" xr:uid="{CD886DA9-AFCD-4E95-88A3-FE5940E131F7}"/>
    <cellStyle name="Comma 2 2 2 2 2 4 3 6 3" xfId="9305" xr:uid="{17A9D4E0-B4F2-4A9F-B02A-B81C1DD2CF84}"/>
    <cellStyle name="Comma 2 2 2 2 2 4 3 6 4" xfId="9306" xr:uid="{FC875648-F1E6-4378-8E14-A421EDEC83A0}"/>
    <cellStyle name="Comma 2 2 2 2 2 4 3 6 5" xfId="9307" xr:uid="{6D2AB2B6-2781-485E-8B65-C00BAFACF1C2}"/>
    <cellStyle name="Comma 2 2 2 2 2 4 3 6 6" xfId="9308" xr:uid="{0EFA2B81-3A5B-4BD9-89BD-A4941B55FCE9}"/>
    <cellStyle name="Comma 2 2 2 2 2 4 3 6 7" xfId="9309" xr:uid="{7C40E56D-113E-470D-86C7-F5125B491A4B}"/>
    <cellStyle name="Comma 2 2 2 2 2 4 3 6 8" xfId="9310" xr:uid="{EA5C654B-7816-4E3C-AEAF-F8ABFCC707EF}"/>
    <cellStyle name="Comma 2 2 2 2 2 4 3 6 9" xfId="9311" xr:uid="{F140E1E0-6330-433D-A4C7-6D4E5D3401AE}"/>
    <cellStyle name="Comma 2 2 2 2 2 4 3 7" xfId="9312" xr:uid="{002F4200-DA98-43CA-BBEA-42DC51AF520B}"/>
    <cellStyle name="Comma 2 2 2 2 2 4 3 8" xfId="9313" xr:uid="{E875AF13-EAF4-47FE-A8FC-A978A51008C6}"/>
    <cellStyle name="Comma 2 2 2 2 2 4 3 9" xfId="9314" xr:uid="{B4B7E1A6-BF37-45DB-8380-BFCE4B7B4EB4}"/>
    <cellStyle name="Comma 2 2 2 2 2 4 4" xfId="9315" xr:uid="{525A56A9-CD98-44B3-A9ED-7D037A1989F0}"/>
    <cellStyle name="Comma 2 2 2 2 2 4 4 10" xfId="9316" xr:uid="{7F8D7BFD-CDB0-4CBA-ACB9-44D6FEC5AAD2}"/>
    <cellStyle name="Comma 2 2 2 2 2 4 4 11" xfId="9317" xr:uid="{E42FD4DF-1351-4CA2-9F67-5F68B7A64CBF}"/>
    <cellStyle name="Comma 2 2 2 2 2 4 4 12" xfId="9318" xr:uid="{6CD207E0-F647-4E72-9B9C-92166E634928}"/>
    <cellStyle name="Comma 2 2 2 2 2 4 4 2" xfId="9319" xr:uid="{B1C49435-5C6A-42CF-9E26-7436178A36D4}"/>
    <cellStyle name="Comma 2 2 2 2 2 4 4 2 10" xfId="9320" xr:uid="{B5ECF39B-6DBF-451C-866F-A4552DA328AA}"/>
    <cellStyle name="Comma 2 2 2 2 2 4 4 2 11" xfId="9321" xr:uid="{BEF52009-E876-4320-9111-D24B38FADCA2}"/>
    <cellStyle name="Comma 2 2 2 2 2 4 4 2 2" xfId="9322" xr:uid="{4E6CB315-BF98-4156-86F6-5B9EA1BCDB81}"/>
    <cellStyle name="Comma 2 2 2 2 2 4 4 2 2 2" xfId="9323" xr:uid="{EB390739-4551-4A1A-B4E7-072A9006D2A1}"/>
    <cellStyle name="Comma 2 2 2 2 2 4 4 2 2 3" xfId="9324" xr:uid="{A74F816C-6BB2-4D1D-AB77-CA9046D4744E}"/>
    <cellStyle name="Comma 2 2 2 2 2 4 4 2 2 4" xfId="9325" xr:uid="{291B2A20-6924-46A5-8A0A-2601BC82F569}"/>
    <cellStyle name="Comma 2 2 2 2 2 4 4 2 2 5" xfId="9326" xr:uid="{4F398568-4C42-4082-9A3E-53A73E0B4BDD}"/>
    <cellStyle name="Comma 2 2 2 2 2 4 4 2 2 6" xfId="9327" xr:uid="{9762215F-40AB-48AB-81FA-D301261FC582}"/>
    <cellStyle name="Comma 2 2 2 2 2 4 4 2 2 7" xfId="9328" xr:uid="{ACB493BA-E319-4AF2-93AC-87A3754C925E}"/>
    <cellStyle name="Comma 2 2 2 2 2 4 4 2 2 8" xfId="9329" xr:uid="{EA4F179C-A758-4FFF-B81B-7C38CF2BAFD2}"/>
    <cellStyle name="Comma 2 2 2 2 2 4 4 2 3" xfId="9330" xr:uid="{E36A5FB5-0BD6-4B23-908E-9CD7FC4BAD8A}"/>
    <cellStyle name="Comma 2 2 2 2 2 4 4 2 3 2" xfId="9331" xr:uid="{D86C562D-0FD1-4CCC-93A8-13821D907B0B}"/>
    <cellStyle name="Comma 2 2 2 2 2 4 4 2 3 3" xfId="9332" xr:uid="{F773506D-95CE-485D-A0A2-3AC6EACC8342}"/>
    <cellStyle name="Comma 2 2 2 2 2 4 4 2 3 4" xfId="9333" xr:uid="{0360755B-1D31-4D97-9197-ED3D995EF33B}"/>
    <cellStyle name="Comma 2 2 2 2 2 4 4 2 3 5" xfId="9334" xr:uid="{8180B7B2-8AA3-4469-87B0-A7356E92E5FE}"/>
    <cellStyle name="Comma 2 2 2 2 2 4 4 2 3 6" xfId="9335" xr:uid="{590DEE02-B6EB-4306-A022-2944F1827920}"/>
    <cellStyle name="Comma 2 2 2 2 2 4 4 2 3 7" xfId="9336" xr:uid="{CB92C7EB-F6B8-40A3-B2D7-57BFA1ADCB7F}"/>
    <cellStyle name="Comma 2 2 2 2 2 4 4 2 3 8" xfId="9337" xr:uid="{0371B888-944C-48C8-9612-0F75851B10C5}"/>
    <cellStyle name="Comma 2 2 2 2 2 4 4 2 4" xfId="9338" xr:uid="{C1A5ADB6-6BFA-4F50-B638-F66A9F10EC0B}"/>
    <cellStyle name="Comma 2 2 2 2 2 4 4 2 4 2" xfId="9339" xr:uid="{DAFA5F4C-1D88-440F-9F88-23C2D78BB070}"/>
    <cellStyle name="Comma 2 2 2 2 2 4 4 2 4 3" xfId="9340" xr:uid="{75FF1D0C-342E-4C9E-828A-FFF9B937F650}"/>
    <cellStyle name="Comma 2 2 2 2 2 4 4 2 4 4" xfId="9341" xr:uid="{5CECAEE5-212A-431A-9F6B-F1383CA24134}"/>
    <cellStyle name="Comma 2 2 2 2 2 4 4 2 5" xfId="9342" xr:uid="{8C3E1BB4-C6D4-4850-966D-D652FFBEC1A9}"/>
    <cellStyle name="Comma 2 2 2 2 2 4 4 2 6" xfId="9343" xr:uid="{8961085E-4077-4512-9871-61FE5ECB85E0}"/>
    <cellStyle name="Comma 2 2 2 2 2 4 4 2 7" xfId="9344" xr:uid="{636F6D13-BE57-4520-ADB2-BAAE5167288B}"/>
    <cellStyle name="Comma 2 2 2 2 2 4 4 2 8" xfId="9345" xr:uid="{C9471FFC-5299-4560-94FC-17C8DA8F3B21}"/>
    <cellStyle name="Comma 2 2 2 2 2 4 4 2 9" xfId="9346" xr:uid="{FDF49B15-1D4D-4A11-B5D0-7D2ABC91BE8A}"/>
    <cellStyle name="Comma 2 2 2 2 2 4 4 3" xfId="9347" xr:uid="{AA958BD1-7026-4F16-AACB-8565BEB068A5}"/>
    <cellStyle name="Comma 2 2 2 2 2 4 4 3 2" xfId="9348" xr:uid="{F6B12CD1-6CE4-4E14-BBD7-38521097A7E6}"/>
    <cellStyle name="Comma 2 2 2 2 2 4 4 3 3" xfId="9349" xr:uid="{30FECD3F-BBA3-4E1C-AC34-2D185F842175}"/>
    <cellStyle name="Comma 2 2 2 2 2 4 4 3 4" xfId="9350" xr:uid="{1DE09C72-C7AD-4696-BCD5-A88E7A8ACE1F}"/>
    <cellStyle name="Comma 2 2 2 2 2 4 4 3 5" xfId="9351" xr:uid="{7C26F337-EFC3-4982-BE66-63AE30C0BAE5}"/>
    <cellStyle name="Comma 2 2 2 2 2 4 4 3 6" xfId="9352" xr:uid="{A8AD13EA-43A9-484D-A345-C006A1C79E44}"/>
    <cellStyle name="Comma 2 2 2 2 2 4 4 3 7" xfId="9353" xr:uid="{2199A60D-D1A0-43E4-955F-C392217F756E}"/>
    <cellStyle name="Comma 2 2 2 2 2 4 4 3 8" xfId="9354" xr:uid="{67D8143F-3A5D-4934-9FEA-C99FC3624021}"/>
    <cellStyle name="Comma 2 2 2 2 2 4 4 4" xfId="9355" xr:uid="{CAB62E5C-A854-4A6A-A6FE-BB4060A6EC2F}"/>
    <cellStyle name="Comma 2 2 2 2 2 4 4 4 2" xfId="9356" xr:uid="{4FBEE099-225B-4FBA-9BEC-EC9DD76B15F5}"/>
    <cellStyle name="Comma 2 2 2 2 2 4 4 4 3" xfId="9357" xr:uid="{11C0CBE9-B33E-4CCD-86D7-1B6D0DB8A0EC}"/>
    <cellStyle name="Comma 2 2 2 2 2 4 4 4 4" xfId="9358" xr:uid="{17193388-1E8C-4949-A09F-AA30C92E03D4}"/>
    <cellStyle name="Comma 2 2 2 2 2 4 4 4 5" xfId="9359" xr:uid="{4A3A7064-7EB8-483F-8CF5-F7D7B83F7CF6}"/>
    <cellStyle name="Comma 2 2 2 2 2 4 4 4 6" xfId="9360" xr:uid="{C3F3AF0A-8DDF-4B5F-A808-EA5C4AA39585}"/>
    <cellStyle name="Comma 2 2 2 2 2 4 4 4 7" xfId="9361" xr:uid="{E03FA3DF-5C49-450E-9F2A-6352A2FF9D17}"/>
    <cellStyle name="Comma 2 2 2 2 2 4 4 4 8" xfId="9362" xr:uid="{141BFF5D-55FA-4607-ABDC-CF432218A190}"/>
    <cellStyle name="Comma 2 2 2 2 2 4 4 5" xfId="9363" xr:uid="{2FD47E4F-8EB4-417C-ADEA-9FC05CE1C57F}"/>
    <cellStyle name="Comma 2 2 2 2 2 4 4 5 2" xfId="9364" xr:uid="{53EBA1F9-8073-4FB3-90C1-6FB1B6D40209}"/>
    <cellStyle name="Comma 2 2 2 2 2 4 4 5 2 2" xfId="9365" xr:uid="{30263D82-B957-485A-8845-8AE9F14002D6}"/>
    <cellStyle name="Comma 2 2 2 2 2 4 4 5 2 3" xfId="9366" xr:uid="{A26DC8F2-8719-438D-8345-00E2D9D92EBB}"/>
    <cellStyle name="Comma 2 2 2 2 2 4 4 5 2 4" xfId="9367" xr:uid="{C6D09B14-F862-485D-B112-69099EF8B5D0}"/>
    <cellStyle name="Comma 2 2 2 2 2 4 4 5 3" xfId="9368" xr:uid="{85D579BC-6010-428F-9BCD-E991574B0C72}"/>
    <cellStyle name="Comma 2 2 2 2 2 4 4 5 4" xfId="9369" xr:uid="{9949C060-A3A2-40C4-8BB1-D6BDA8236FAA}"/>
    <cellStyle name="Comma 2 2 2 2 2 4 4 5 5" xfId="9370" xr:uid="{784AB77C-8551-4DB5-8581-5C0C79D7BEE0}"/>
    <cellStyle name="Comma 2 2 2 2 2 4 4 5 6" xfId="9371" xr:uid="{8E13F2CC-6D12-4F20-807E-7AA9D597A27C}"/>
    <cellStyle name="Comma 2 2 2 2 2 4 4 5 7" xfId="9372" xr:uid="{7204C2F9-788C-4C74-A838-DF6F5C41E6ED}"/>
    <cellStyle name="Comma 2 2 2 2 2 4 4 5 8" xfId="9373" xr:uid="{388DA4D3-D8CC-47BF-B62B-3A7E7AFBF371}"/>
    <cellStyle name="Comma 2 2 2 2 2 4 4 5 9" xfId="9374" xr:uid="{9AC04771-FA43-4AE5-881D-4A3036AEA30D}"/>
    <cellStyle name="Comma 2 2 2 2 2 4 4 6" xfId="9375" xr:uid="{48762A85-626E-4D4A-99D1-18FD6B1DC368}"/>
    <cellStyle name="Comma 2 2 2 2 2 4 4 7" xfId="9376" xr:uid="{675E53C7-71EC-4794-9BA0-CFD3C67F7418}"/>
    <cellStyle name="Comma 2 2 2 2 2 4 4 8" xfId="9377" xr:uid="{AC5769E7-A329-4A18-9DC0-8264F09064A3}"/>
    <cellStyle name="Comma 2 2 2 2 2 4 4 9" xfId="9378" xr:uid="{16712760-76E9-4A5B-BD13-D1E385F8AAB9}"/>
    <cellStyle name="Comma 2 2 2 2 2 4 5" xfId="9379" xr:uid="{081E1538-6F42-47E1-9EC0-0CD6FB278EFD}"/>
    <cellStyle name="Comma 2 2 2 2 2 4 5 10" xfId="9380" xr:uid="{8D9EA028-C78F-4680-BAC5-6783038DD26E}"/>
    <cellStyle name="Comma 2 2 2 2 2 4 5 2" xfId="9381" xr:uid="{5EF80B09-DA74-40C8-9019-2C7C914E2589}"/>
    <cellStyle name="Comma 2 2 2 2 2 4 5 2 2" xfId="9382" xr:uid="{B3BF975E-AD19-4659-8FC4-B3C9A1A18F01}"/>
    <cellStyle name="Comma 2 2 2 2 2 4 5 2 2 2" xfId="9383" xr:uid="{48DEA87E-572F-4997-9497-A7527F232191}"/>
    <cellStyle name="Comma 2 2 2 2 2 4 5 2 2 3" xfId="9384" xr:uid="{0232A460-E3E8-4A6E-A6E2-7E2B12873D59}"/>
    <cellStyle name="Comma 2 2 2 2 2 4 5 2 2 4" xfId="9385" xr:uid="{9A95BD7A-0033-4567-AF2C-CC76D7241ADA}"/>
    <cellStyle name="Comma 2 2 2 2 2 4 5 2 3" xfId="9386" xr:uid="{BFFDCD32-6B8C-4B76-8676-5BF21CEAA926}"/>
    <cellStyle name="Comma 2 2 2 2 2 4 5 2 4" xfId="9387" xr:uid="{6D6ED467-1832-475F-A4BA-FF98EFFEAB2E}"/>
    <cellStyle name="Comma 2 2 2 2 2 4 5 2 5" xfId="9388" xr:uid="{94A9AC67-1889-4F92-9710-707DE65B3FC7}"/>
    <cellStyle name="Comma 2 2 2 2 2 4 5 2 6" xfId="9389" xr:uid="{45FDE845-8825-4323-A7F1-022D0F55FE92}"/>
    <cellStyle name="Comma 2 2 2 2 2 4 5 2 7" xfId="9390" xr:uid="{2AA051A6-C934-4909-B8E2-6C0FA52014BB}"/>
    <cellStyle name="Comma 2 2 2 2 2 4 5 2 8" xfId="9391" xr:uid="{E9D03215-F625-4855-9CE5-D3E16D6D5710}"/>
    <cellStyle name="Comma 2 2 2 2 2 4 5 2 9" xfId="9392" xr:uid="{8D95B573-7957-4080-9172-1B34D0C288FA}"/>
    <cellStyle name="Comma 2 2 2 2 2 4 5 3" xfId="9393" xr:uid="{AFAB8A74-3FFF-4CB2-8521-BB9B8756A154}"/>
    <cellStyle name="Comma 2 2 2 2 2 4 5 3 2" xfId="9394" xr:uid="{50F5F099-2BA2-405E-AE05-CD7CB74638F3}"/>
    <cellStyle name="Comma 2 2 2 2 2 4 5 3 2 2" xfId="9395" xr:uid="{1D5B35A3-3C4C-42C9-B923-3D278C2DB770}"/>
    <cellStyle name="Comma 2 2 2 2 2 4 5 3 2 3" xfId="9396" xr:uid="{F62E6E3A-F2FC-419A-9FAF-32EFAD9EEBFC}"/>
    <cellStyle name="Comma 2 2 2 2 2 4 5 3 2 4" xfId="9397" xr:uid="{5E4766DA-BC8C-428A-B50D-91003B376B95}"/>
    <cellStyle name="Comma 2 2 2 2 2 4 5 3 3" xfId="9398" xr:uid="{F1F9E32E-BCA1-4726-9F5B-76543DBB1581}"/>
    <cellStyle name="Comma 2 2 2 2 2 4 5 3 4" xfId="9399" xr:uid="{CF0424ED-5209-4A7E-BF8C-3B77E7D9CB16}"/>
    <cellStyle name="Comma 2 2 2 2 2 4 5 3 5" xfId="9400" xr:uid="{94488399-F95E-4CD3-868B-29A458A541F8}"/>
    <cellStyle name="Comma 2 2 2 2 2 4 5 3 6" xfId="9401" xr:uid="{1003D495-A00A-4F88-A45A-AD495CD79BA7}"/>
    <cellStyle name="Comma 2 2 2 2 2 4 5 3 7" xfId="9402" xr:uid="{D5102B30-8AC1-41FB-8DC1-AB9FC6C8BDE0}"/>
    <cellStyle name="Comma 2 2 2 2 2 4 5 3 8" xfId="9403" xr:uid="{7F73FC90-015D-456A-9A41-862298914D56}"/>
    <cellStyle name="Comma 2 2 2 2 2 4 5 3 9" xfId="9404" xr:uid="{37B89051-5812-4D67-9A1D-3F52B04F51EB}"/>
    <cellStyle name="Comma 2 2 2 2 2 4 5 4" xfId="9405" xr:uid="{FA995727-ED51-430A-9D01-76D03511061F}"/>
    <cellStyle name="Comma 2 2 2 2 2 4 5 5" xfId="9406" xr:uid="{9063986F-A2CE-4663-A1DF-72448889CBE3}"/>
    <cellStyle name="Comma 2 2 2 2 2 4 5 6" xfId="9407" xr:uid="{3ACEDE44-F0AD-49F4-B788-6D20E1439544}"/>
    <cellStyle name="Comma 2 2 2 2 2 4 5 7" xfId="9408" xr:uid="{E44AE826-2919-4E0D-BD45-8AF50B87E061}"/>
    <cellStyle name="Comma 2 2 2 2 2 4 5 8" xfId="9409" xr:uid="{D0A9EB22-54CE-4142-9D79-1AF98B6D6DF1}"/>
    <cellStyle name="Comma 2 2 2 2 2 4 5 9" xfId="9410" xr:uid="{A95D0111-1DB7-439E-AB13-637364E75244}"/>
    <cellStyle name="Comma 2 2 2 2 2 4 6" xfId="9411" xr:uid="{71854B11-A819-47E9-88F9-9DAB6F8BFAD1}"/>
    <cellStyle name="Comma 2 2 2 2 2 4 6 2" xfId="9412" xr:uid="{C161B1CD-96A8-4CE1-B51B-3215A1F42192}"/>
    <cellStyle name="Comma 2 2 2 2 2 4 6 2 2" xfId="9413" xr:uid="{9719B465-6779-49F4-BC7F-BDF9B5EA02BB}"/>
    <cellStyle name="Comma 2 2 2 2 2 4 6 2 3" xfId="9414" xr:uid="{E3C23B49-A5C9-4B55-AB48-8E6E6E6D22EC}"/>
    <cellStyle name="Comma 2 2 2 2 2 4 6 2 4" xfId="9415" xr:uid="{59B6368F-E30F-40D6-9D33-F98FDE742E0A}"/>
    <cellStyle name="Comma 2 2 2 2 2 4 6 3" xfId="9416" xr:uid="{DAF9A6EE-20F8-4025-A686-9E5221FE44D1}"/>
    <cellStyle name="Comma 2 2 2 2 2 4 6 4" xfId="9417" xr:uid="{7F56DA49-9D4C-49C2-BA9B-42355A9FEE2D}"/>
    <cellStyle name="Comma 2 2 2 2 2 4 6 5" xfId="9418" xr:uid="{C330E1ED-A2BE-4A4C-BF73-132302BCD6B2}"/>
    <cellStyle name="Comma 2 2 2 2 2 4 6 6" xfId="9419" xr:uid="{85AC8ADC-0F7D-4C6A-A114-79B033CB43D0}"/>
    <cellStyle name="Comma 2 2 2 2 2 4 6 7" xfId="9420" xr:uid="{6C21B4A7-8917-480D-882C-49EB87FDC355}"/>
    <cellStyle name="Comma 2 2 2 2 2 4 6 8" xfId="9421" xr:uid="{A2EE5E8B-F93B-446A-AF51-F454D21DDE0B}"/>
    <cellStyle name="Comma 2 2 2 2 2 4 6 9" xfId="9422" xr:uid="{61F0556F-D151-4312-B503-0D161F865FFB}"/>
    <cellStyle name="Comma 2 2 2 2 2 4 7" xfId="9423" xr:uid="{2AD06268-474F-49AE-98BB-1BECB4E949FF}"/>
    <cellStyle name="Comma 2 2 2 2 2 4 7 2" xfId="9424" xr:uid="{E5CAAAD2-142C-461C-9CF7-9BC0F5F3381E}"/>
    <cellStyle name="Comma 2 2 2 2 2 4 7 3" xfId="9425" xr:uid="{6615394B-7765-42CE-A06C-39285460F8E3}"/>
    <cellStyle name="Comma 2 2 2 2 2 4 7 4" xfId="9426" xr:uid="{FC41212F-1797-4CAC-9EE1-A7CDB3AF86B6}"/>
    <cellStyle name="Comma 2 2 2 2 2 4 7 5" xfId="9427" xr:uid="{442CE756-6BF3-4145-B4E6-18EB072F0CB2}"/>
    <cellStyle name="Comma 2 2 2 2 2 4 7 6" xfId="9428" xr:uid="{EDE00E01-A720-417C-AD33-80A7CF7D172C}"/>
    <cellStyle name="Comma 2 2 2 2 2 4 7 7" xfId="9429" xr:uid="{5713DB1A-79AB-4D17-B8A5-B9B885E7FE52}"/>
    <cellStyle name="Comma 2 2 2 2 2 4 7 8" xfId="9430" xr:uid="{B8882D79-E909-4C26-B961-5310547EB6D4}"/>
    <cellStyle name="Comma 2 2 2 2 2 4 8" xfId="9431" xr:uid="{68BD5DD7-E6C1-400B-BD95-32E09F8EC917}"/>
    <cellStyle name="Comma 2 2 2 2 2 4 8 2" xfId="9432" xr:uid="{EACA1918-FF08-4CEE-A4EB-59E297487C75}"/>
    <cellStyle name="Comma 2 2 2 2 2 4 8 3" xfId="9433" xr:uid="{52215F8F-3528-4794-9DBA-A3C5CAC57B88}"/>
    <cellStyle name="Comma 2 2 2 2 2 4 8 4" xfId="9434" xr:uid="{0FCF2E8E-4EB0-46D4-B735-25E46EFE7559}"/>
    <cellStyle name="Comma 2 2 2 2 2 4 9" xfId="9435" xr:uid="{154B02E2-DF86-45D8-A90B-9F19863A55CD}"/>
    <cellStyle name="Comma 2 2 2 2 2 5" xfId="9436" xr:uid="{E5627C49-DCDF-4CDB-95C8-89AF565C1059}"/>
    <cellStyle name="Comma 2 2 2 2 2 5 10" xfId="9437" xr:uid="{5F486063-CBF8-449D-AA24-F9FA8E4661AE}"/>
    <cellStyle name="Comma 2 2 2 2 2 5 11" xfId="9438" xr:uid="{417C574B-7D0B-4DF7-8148-E0BB09C25817}"/>
    <cellStyle name="Comma 2 2 2 2 2 5 12" xfId="9439" xr:uid="{574F2F94-B448-4F0C-BBA2-B24D2058071B}"/>
    <cellStyle name="Comma 2 2 2 2 2 5 13" xfId="9440" xr:uid="{DFED09EA-FC81-4E8B-A3A9-1E48404B1F46}"/>
    <cellStyle name="Comma 2 2 2 2 2 5 14" xfId="9441" xr:uid="{20589789-01CD-453C-BFFA-FE9BF8564F0C}"/>
    <cellStyle name="Comma 2 2 2 2 2 5 2" xfId="9442" xr:uid="{43695971-FA44-4B57-A9B8-5AF0E59A3B6E}"/>
    <cellStyle name="Comma 2 2 2 2 2 5 2 10" xfId="9443" xr:uid="{1D530393-6093-45BE-BDAF-04D27B977EA2}"/>
    <cellStyle name="Comma 2 2 2 2 2 5 2 11" xfId="9444" xr:uid="{812D76D7-722B-4ECF-BD2F-1C18D69FEC91}"/>
    <cellStyle name="Comma 2 2 2 2 2 5 2 12" xfId="9445" xr:uid="{452E7406-860C-4AD6-9C89-AC28A6CE57BA}"/>
    <cellStyle name="Comma 2 2 2 2 2 5 2 13" xfId="9446" xr:uid="{62F203C1-D51A-4B2B-84E2-93AB929F62AB}"/>
    <cellStyle name="Comma 2 2 2 2 2 5 2 2" xfId="9447" xr:uid="{B309FA33-78FD-4EB4-B84D-422293A47229}"/>
    <cellStyle name="Comma 2 2 2 2 2 5 2 2 10" xfId="9448" xr:uid="{3960B4C0-A463-4E31-9F6F-F4DADA0FFE6D}"/>
    <cellStyle name="Comma 2 2 2 2 2 5 2 2 11" xfId="9449" xr:uid="{5154FA4B-6AB2-4364-9E87-F2DA8419F68D}"/>
    <cellStyle name="Comma 2 2 2 2 2 5 2 2 12" xfId="9450" xr:uid="{6461B46E-3BE8-4993-B6E2-5FDAAABA4D7C}"/>
    <cellStyle name="Comma 2 2 2 2 2 5 2 2 13" xfId="9451" xr:uid="{8BEE0B7E-AECF-42F2-97FF-0C03651E14A7}"/>
    <cellStyle name="Comma 2 2 2 2 2 5 2 2 2" xfId="9452" xr:uid="{564788A9-75B8-4247-8361-C47304DA0368}"/>
    <cellStyle name="Comma 2 2 2 2 2 5 2 2 2 10" xfId="9453" xr:uid="{E296C79A-E1BF-4BD7-A048-3DFC3D51E65D}"/>
    <cellStyle name="Comma 2 2 2 2 2 5 2 2 2 2" xfId="9454" xr:uid="{8883819D-D66C-46BE-962A-06FBBEF60D67}"/>
    <cellStyle name="Comma 2 2 2 2 2 5 2 2 2 2 2" xfId="9455" xr:uid="{B23D04A3-3480-4DFB-ABDD-D69BE1CB98A3}"/>
    <cellStyle name="Comma 2 2 2 2 2 5 2 2 2 2 2 2" xfId="9456" xr:uid="{DFC82B53-2F50-4239-840A-2E116C8A4870}"/>
    <cellStyle name="Comma 2 2 2 2 2 5 2 2 2 2 2 3" xfId="9457" xr:uid="{2AD2B4A5-1042-43D8-B98F-7CF8A80288C3}"/>
    <cellStyle name="Comma 2 2 2 2 2 5 2 2 2 2 2 4" xfId="9458" xr:uid="{081C4811-87BB-4D4A-B147-54830A7BF88E}"/>
    <cellStyle name="Comma 2 2 2 2 2 5 2 2 2 2 3" xfId="9459" xr:uid="{F18C8398-2DF5-4EC8-AD4F-8D97E964123C}"/>
    <cellStyle name="Comma 2 2 2 2 2 5 2 2 2 2 4" xfId="9460" xr:uid="{C305332C-34FB-4FE7-994D-E0FFC7AB567D}"/>
    <cellStyle name="Comma 2 2 2 2 2 5 2 2 2 2 5" xfId="9461" xr:uid="{E60A8C54-8532-4397-A636-5051B9CEA7BE}"/>
    <cellStyle name="Comma 2 2 2 2 2 5 2 2 2 2 6" xfId="9462" xr:uid="{56B315E7-9753-4487-94A2-B3F2212064E9}"/>
    <cellStyle name="Comma 2 2 2 2 2 5 2 2 2 2 7" xfId="9463" xr:uid="{6D40B4A3-DEE3-4E14-890D-2AF65474B616}"/>
    <cellStyle name="Comma 2 2 2 2 2 5 2 2 2 2 8" xfId="9464" xr:uid="{FCE7AF62-5B80-4F15-9D19-693FD4119692}"/>
    <cellStyle name="Comma 2 2 2 2 2 5 2 2 2 2 9" xfId="9465" xr:uid="{AF1EE765-0498-470A-8C67-521F1FF7689A}"/>
    <cellStyle name="Comma 2 2 2 2 2 5 2 2 2 3" xfId="9466" xr:uid="{D7B91D72-6A86-4D3E-BBB9-E94A53DF0861}"/>
    <cellStyle name="Comma 2 2 2 2 2 5 2 2 2 3 2" xfId="9467" xr:uid="{60AE21E6-EE33-445F-AE7B-93820EA87180}"/>
    <cellStyle name="Comma 2 2 2 2 2 5 2 2 2 3 2 2" xfId="9468" xr:uid="{44166142-2F1F-4EC5-A082-38B636CC505A}"/>
    <cellStyle name="Comma 2 2 2 2 2 5 2 2 2 3 2 3" xfId="9469" xr:uid="{8CBB1BDE-F9FF-46ED-AB61-67D29B51394F}"/>
    <cellStyle name="Comma 2 2 2 2 2 5 2 2 2 3 2 4" xfId="9470" xr:uid="{FCE4BA31-BF7D-4363-A696-DB981F5C75B7}"/>
    <cellStyle name="Comma 2 2 2 2 2 5 2 2 2 3 3" xfId="9471" xr:uid="{A0FD5A75-01D4-427E-883A-E2A072054C8F}"/>
    <cellStyle name="Comma 2 2 2 2 2 5 2 2 2 3 4" xfId="9472" xr:uid="{F828E7F2-B969-419A-822C-6424329C2B66}"/>
    <cellStyle name="Comma 2 2 2 2 2 5 2 2 2 3 5" xfId="9473" xr:uid="{F659FA44-0B7D-48E2-B0E6-FD9230BA1B63}"/>
    <cellStyle name="Comma 2 2 2 2 2 5 2 2 2 3 6" xfId="9474" xr:uid="{22D9F244-545E-4904-A5E9-FE5BECB01522}"/>
    <cellStyle name="Comma 2 2 2 2 2 5 2 2 2 3 7" xfId="9475" xr:uid="{73272A8F-A712-4E8A-8B9E-71B90E8B1F62}"/>
    <cellStyle name="Comma 2 2 2 2 2 5 2 2 2 3 8" xfId="9476" xr:uid="{B06F457F-3139-417E-BA87-93FD4B611F16}"/>
    <cellStyle name="Comma 2 2 2 2 2 5 2 2 2 3 9" xfId="9477" xr:uid="{29651007-136D-4164-B732-D3D84CDFEBF4}"/>
    <cellStyle name="Comma 2 2 2 2 2 5 2 2 2 4" xfId="9478" xr:uid="{3F030349-5076-4164-9252-B36B4D6CF790}"/>
    <cellStyle name="Comma 2 2 2 2 2 5 2 2 2 5" xfId="9479" xr:uid="{BE0FF1EE-8727-4A6C-8FCB-057A7B13CE34}"/>
    <cellStyle name="Comma 2 2 2 2 2 5 2 2 2 6" xfId="9480" xr:uid="{7EC32816-3CA6-4A06-8773-72BC1AA0B976}"/>
    <cellStyle name="Comma 2 2 2 2 2 5 2 2 2 7" xfId="9481" xr:uid="{C7556913-7B16-4B16-AF41-77F5A471163D}"/>
    <cellStyle name="Comma 2 2 2 2 2 5 2 2 2 8" xfId="9482" xr:uid="{C970A3A2-7F4E-48DE-B37C-891222182A4D}"/>
    <cellStyle name="Comma 2 2 2 2 2 5 2 2 2 9" xfId="9483" xr:uid="{7E384485-859A-4C92-B780-2C4E411AE4D3}"/>
    <cellStyle name="Comma 2 2 2 2 2 5 2 2 3" xfId="9484" xr:uid="{8B992F7A-FF41-475E-96A4-EB42F4A464FE}"/>
    <cellStyle name="Comma 2 2 2 2 2 5 2 2 3 2" xfId="9485" xr:uid="{60960094-91D2-403F-B4D2-49735CC6B7DA}"/>
    <cellStyle name="Comma 2 2 2 2 2 5 2 2 3 2 2" xfId="9486" xr:uid="{675B6144-3AF1-41E9-949F-FA21194FAE1B}"/>
    <cellStyle name="Comma 2 2 2 2 2 5 2 2 3 2 3" xfId="9487" xr:uid="{32C4881A-FB26-41E0-980C-A10DAF9FFD84}"/>
    <cellStyle name="Comma 2 2 2 2 2 5 2 2 3 2 4" xfId="9488" xr:uid="{71555E84-60FD-4667-9D0B-8FCA272ACE14}"/>
    <cellStyle name="Comma 2 2 2 2 2 5 2 2 3 3" xfId="9489" xr:uid="{9EBD6B4B-59D5-49E4-8D62-67462655ED76}"/>
    <cellStyle name="Comma 2 2 2 2 2 5 2 2 3 4" xfId="9490" xr:uid="{8AA070D4-8718-4800-8932-3B880232E5E6}"/>
    <cellStyle name="Comma 2 2 2 2 2 5 2 2 3 5" xfId="9491" xr:uid="{4F41B96B-2080-445F-B25F-5EDF6A54E8D1}"/>
    <cellStyle name="Comma 2 2 2 2 2 5 2 2 3 6" xfId="9492" xr:uid="{8D7845DB-2154-4830-B526-A5AD6AFADB22}"/>
    <cellStyle name="Comma 2 2 2 2 2 5 2 2 3 7" xfId="9493" xr:uid="{E2261BBC-27ED-418C-AA51-3F954C7CE67E}"/>
    <cellStyle name="Comma 2 2 2 2 2 5 2 2 3 8" xfId="9494" xr:uid="{8E3E41B1-559E-4316-9657-6D9565657CDA}"/>
    <cellStyle name="Comma 2 2 2 2 2 5 2 2 3 9" xfId="9495" xr:uid="{0966AEA0-8545-40CF-9437-6A45556A0485}"/>
    <cellStyle name="Comma 2 2 2 2 2 5 2 2 4" xfId="9496" xr:uid="{5D7024CA-B1D3-4428-9F3C-BF6F14B63F27}"/>
    <cellStyle name="Comma 2 2 2 2 2 5 2 2 4 2" xfId="9497" xr:uid="{A6105B2D-5EAB-431D-9667-4AA7780ED701}"/>
    <cellStyle name="Comma 2 2 2 2 2 5 2 2 4 2 2" xfId="9498" xr:uid="{41490E84-755B-4122-A96D-8ED87D2C7865}"/>
    <cellStyle name="Comma 2 2 2 2 2 5 2 2 4 2 3" xfId="9499" xr:uid="{F755444C-57F2-4D6B-936E-3D4931C15119}"/>
    <cellStyle name="Comma 2 2 2 2 2 5 2 2 4 2 4" xfId="9500" xr:uid="{40EA2F22-F640-4143-BB32-23D33DDC1674}"/>
    <cellStyle name="Comma 2 2 2 2 2 5 2 2 4 3" xfId="9501" xr:uid="{B290F761-BBFC-4E35-817C-AFC7BEB6ED9B}"/>
    <cellStyle name="Comma 2 2 2 2 2 5 2 2 4 4" xfId="9502" xr:uid="{F5836A1E-64A6-46F3-9392-4AE8E3A659A5}"/>
    <cellStyle name="Comma 2 2 2 2 2 5 2 2 4 5" xfId="9503" xr:uid="{DF5FB13F-3749-488F-83D6-108AAC4C55C6}"/>
    <cellStyle name="Comma 2 2 2 2 2 5 2 2 4 6" xfId="9504" xr:uid="{6158E2D3-1C4A-4B5A-B180-0BC3A27BA67F}"/>
    <cellStyle name="Comma 2 2 2 2 2 5 2 2 4 7" xfId="9505" xr:uid="{4A292450-0C48-41AA-BDDC-47C3D7597DB9}"/>
    <cellStyle name="Comma 2 2 2 2 2 5 2 2 4 8" xfId="9506" xr:uid="{54177A75-FC21-4A2F-AF1C-4639FF267490}"/>
    <cellStyle name="Comma 2 2 2 2 2 5 2 2 4 9" xfId="9507" xr:uid="{56354926-0F89-45E7-9245-937B7C9857D2}"/>
    <cellStyle name="Comma 2 2 2 2 2 5 2 2 5" xfId="9508" xr:uid="{B94158C3-9F4F-4996-9DAD-9DD039890788}"/>
    <cellStyle name="Comma 2 2 2 2 2 5 2 2 5 2" xfId="9509" xr:uid="{8F7FC09E-E6BA-422F-8061-6B7C31994F17}"/>
    <cellStyle name="Comma 2 2 2 2 2 5 2 2 5 3" xfId="9510" xr:uid="{0E8B6BF3-A145-4B1A-831D-37A549A70C58}"/>
    <cellStyle name="Comma 2 2 2 2 2 5 2 2 5 4" xfId="9511" xr:uid="{B8E4B134-7EB7-46AF-8A0B-AB3AD463FB20}"/>
    <cellStyle name="Comma 2 2 2 2 2 5 2 2 5 5" xfId="9512" xr:uid="{BFD4462F-F680-49C5-9D3F-A5F32593C80D}"/>
    <cellStyle name="Comma 2 2 2 2 2 5 2 2 5 6" xfId="9513" xr:uid="{40C7820E-213A-4E6B-8882-E6AFD9DCC91B}"/>
    <cellStyle name="Comma 2 2 2 2 2 5 2 2 5 7" xfId="9514" xr:uid="{E4152D0F-7153-41F2-9481-AAB397450A62}"/>
    <cellStyle name="Comma 2 2 2 2 2 5 2 2 5 8" xfId="9515" xr:uid="{C422DB63-D635-486E-A463-7A2C74E0E9BF}"/>
    <cellStyle name="Comma 2 2 2 2 2 5 2 2 6" xfId="9516" xr:uid="{83E5FFF3-98D6-4FC4-8AE4-619AB8EDB898}"/>
    <cellStyle name="Comma 2 2 2 2 2 5 2 2 6 2" xfId="9517" xr:uid="{F9435B76-5798-4A41-96D3-A79CF6F289B7}"/>
    <cellStyle name="Comma 2 2 2 2 2 5 2 2 6 3" xfId="9518" xr:uid="{F0F3B3B0-A6B5-4AF4-A28C-C1F040675934}"/>
    <cellStyle name="Comma 2 2 2 2 2 5 2 2 6 4" xfId="9519" xr:uid="{DFF55D1E-9C2F-4DAE-B78E-108B14A9B48A}"/>
    <cellStyle name="Comma 2 2 2 2 2 5 2 2 7" xfId="9520" xr:uid="{72ECB37F-0CCE-4E14-8BEC-2D08AD8DECA2}"/>
    <cellStyle name="Comma 2 2 2 2 2 5 2 2 8" xfId="9521" xr:uid="{E9804A9C-5716-4C48-8B4B-3C7BE4D4BC0E}"/>
    <cellStyle name="Comma 2 2 2 2 2 5 2 2 9" xfId="9522" xr:uid="{2E305317-6928-4F47-B47B-0506C450A1A8}"/>
    <cellStyle name="Comma 2 2 2 2 2 5 2 3" xfId="9523" xr:uid="{B391379C-D406-468C-AC7C-E2B766909B09}"/>
    <cellStyle name="Comma 2 2 2 2 2 5 2 3 2" xfId="9524" xr:uid="{8370149B-4984-42F4-9B16-EF46682610F0}"/>
    <cellStyle name="Comma 2 2 2 2 2 5 2 3 2 2" xfId="9525" xr:uid="{97FFF08A-3DF1-4E40-8FEF-7BDE2F77FDF9}"/>
    <cellStyle name="Comma 2 2 2 2 2 5 2 3 2 3" xfId="9526" xr:uid="{69563C5E-2981-4473-BCD4-CC250E96DF41}"/>
    <cellStyle name="Comma 2 2 2 2 2 5 2 3 2 4" xfId="9527" xr:uid="{46BA6DD3-021F-49BF-BCBA-EF25F40A64C9}"/>
    <cellStyle name="Comma 2 2 2 2 2 5 2 3 3" xfId="9528" xr:uid="{1B509894-8BFA-4EE4-AB7A-0FA988FA7485}"/>
    <cellStyle name="Comma 2 2 2 2 2 5 2 3 4" xfId="9529" xr:uid="{6A591653-DB7F-45E0-87AF-CDB167EF521E}"/>
    <cellStyle name="Comma 2 2 2 2 2 5 2 3 5" xfId="9530" xr:uid="{DBACCE1B-C70E-4E41-B3C5-6BA892F7CDCA}"/>
    <cellStyle name="Comma 2 2 2 2 2 5 2 3 6" xfId="9531" xr:uid="{17259895-C7F0-4681-8425-D6983DC43837}"/>
    <cellStyle name="Comma 2 2 2 2 2 5 2 3 7" xfId="9532" xr:uid="{F5AA9E7C-A577-4D3E-A194-7A6F944DCCB1}"/>
    <cellStyle name="Comma 2 2 2 2 2 5 2 3 8" xfId="9533" xr:uid="{05FF8F8B-29CD-44A8-90E7-4A7411994210}"/>
    <cellStyle name="Comma 2 2 2 2 2 5 2 3 9" xfId="9534" xr:uid="{24A816D5-8FD1-4161-9EBA-A0123B41B8D0}"/>
    <cellStyle name="Comma 2 2 2 2 2 5 2 4" xfId="9535" xr:uid="{54E1C878-6FF9-47E0-9ECA-27C927AF395C}"/>
    <cellStyle name="Comma 2 2 2 2 2 5 2 4 10" xfId="9536" xr:uid="{B88E341F-7C2A-4CAE-952A-159B8DAD5BD4}"/>
    <cellStyle name="Comma 2 2 2 2 2 5 2 4 11" xfId="9537" xr:uid="{9A35CE65-92A1-4DE3-AF52-D7B5491DD530}"/>
    <cellStyle name="Comma 2 2 2 2 2 5 2 4 2" xfId="9538" xr:uid="{D7A57595-E962-4E85-A01B-A5E126A2B0B1}"/>
    <cellStyle name="Comma 2 2 2 2 2 5 2 4 2 2" xfId="9539" xr:uid="{547A7E6B-2AD5-4836-8877-F0F6FF1DEC45}"/>
    <cellStyle name="Comma 2 2 2 2 2 5 2 4 2 3" xfId="9540" xr:uid="{B386AAED-83DE-4316-B5C1-96F37054E4D7}"/>
    <cellStyle name="Comma 2 2 2 2 2 5 2 4 2 4" xfId="9541" xr:uid="{514605F1-236C-41A4-9CC2-7BFA0B0953E0}"/>
    <cellStyle name="Comma 2 2 2 2 2 5 2 4 2 5" xfId="9542" xr:uid="{1C678D2F-02F3-47BD-B8D1-863E29E1A8CC}"/>
    <cellStyle name="Comma 2 2 2 2 2 5 2 4 2 6" xfId="9543" xr:uid="{39114EB7-BD94-45D0-B3C7-495BD6771E54}"/>
    <cellStyle name="Comma 2 2 2 2 2 5 2 4 2 7" xfId="9544" xr:uid="{3E63E6D0-6252-4586-8256-CF0138A7B9C1}"/>
    <cellStyle name="Comma 2 2 2 2 2 5 2 4 2 8" xfId="9545" xr:uid="{ED0860F4-BCA6-495B-9FE8-E1CC82FF5F3A}"/>
    <cellStyle name="Comma 2 2 2 2 2 5 2 4 3" xfId="9546" xr:uid="{9C6A2584-245C-4A3C-90ED-206867501514}"/>
    <cellStyle name="Comma 2 2 2 2 2 5 2 4 3 2" xfId="9547" xr:uid="{88B25F81-69A1-4575-BBA7-5FF5422AB839}"/>
    <cellStyle name="Comma 2 2 2 2 2 5 2 4 3 3" xfId="9548" xr:uid="{BCBBD085-384F-4394-B25C-FF23E39DBAC4}"/>
    <cellStyle name="Comma 2 2 2 2 2 5 2 4 3 4" xfId="9549" xr:uid="{3AAEA483-A7C3-4525-9214-B3B6484D00BC}"/>
    <cellStyle name="Comma 2 2 2 2 2 5 2 4 3 5" xfId="9550" xr:uid="{E228A4FB-B5CA-4A03-921E-408B09B63D77}"/>
    <cellStyle name="Comma 2 2 2 2 2 5 2 4 3 6" xfId="9551" xr:uid="{833B696C-F125-40B8-B3D5-169B5817DB86}"/>
    <cellStyle name="Comma 2 2 2 2 2 5 2 4 3 7" xfId="9552" xr:uid="{08BDF7C1-082F-44D1-8A1F-35E8B36FB968}"/>
    <cellStyle name="Comma 2 2 2 2 2 5 2 4 3 8" xfId="9553" xr:uid="{2B1846AD-4C02-41EC-AA1B-84E5316A8755}"/>
    <cellStyle name="Comma 2 2 2 2 2 5 2 4 4" xfId="9554" xr:uid="{8DDBD579-5D86-4B28-A580-9723AF3CB20A}"/>
    <cellStyle name="Comma 2 2 2 2 2 5 2 4 4 2" xfId="9555" xr:uid="{185A3396-1B7F-46C2-AF15-DB38223AB38D}"/>
    <cellStyle name="Comma 2 2 2 2 2 5 2 4 4 3" xfId="9556" xr:uid="{4D197398-F07B-4A2A-BDEE-C92EEF138F71}"/>
    <cellStyle name="Comma 2 2 2 2 2 5 2 4 4 4" xfId="9557" xr:uid="{8C816BAF-D260-41B2-ACE3-DBE83120B94E}"/>
    <cellStyle name="Comma 2 2 2 2 2 5 2 4 5" xfId="9558" xr:uid="{F91BED51-5A63-4307-B678-5004DECC9864}"/>
    <cellStyle name="Comma 2 2 2 2 2 5 2 4 6" xfId="9559" xr:uid="{FA349BF0-06F4-4907-A8C1-8EF4773CD1A9}"/>
    <cellStyle name="Comma 2 2 2 2 2 5 2 4 7" xfId="9560" xr:uid="{F9FD09C7-31B3-4CC3-B77B-A2104E1928BB}"/>
    <cellStyle name="Comma 2 2 2 2 2 5 2 4 8" xfId="9561" xr:uid="{984D8228-CC28-4D99-9222-7F6C5586F7B2}"/>
    <cellStyle name="Comma 2 2 2 2 2 5 2 4 9" xfId="9562" xr:uid="{981424FC-8665-4E4E-9E86-ADBC250251C1}"/>
    <cellStyle name="Comma 2 2 2 2 2 5 2 5" xfId="9563" xr:uid="{05C0F658-ED3C-4D92-914C-54D1185ADDE8}"/>
    <cellStyle name="Comma 2 2 2 2 2 5 2 5 2" xfId="9564" xr:uid="{1411D770-2A9B-4C20-9469-4B2B3FBEED1E}"/>
    <cellStyle name="Comma 2 2 2 2 2 5 2 5 3" xfId="9565" xr:uid="{492CC6CE-EAB0-4823-8921-636256DD8D9B}"/>
    <cellStyle name="Comma 2 2 2 2 2 5 2 5 4" xfId="9566" xr:uid="{1E477FD0-C132-4C6C-B516-9B44BDFD8B72}"/>
    <cellStyle name="Comma 2 2 2 2 2 5 2 5 5" xfId="9567" xr:uid="{873C3FCF-7383-4084-9471-A67C1E80E3B9}"/>
    <cellStyle name="Comma 2 2 2 2 2 5 2 5 6" xfId="9568" xr:uid="{32944670-CEC2-4E31-BDC6-CFA59BFD70DA}"/>
    <cellStyle name="Comma 2 2 2 2 2 5 2 5 7" xfId="9569" xr:uid="{508D8187-46B1-4843-B908-C785A242E391}"/>
    <cellStyle name="Comma 2 2 2 2 2 5 2 5 8" xfId="9570" xr:uid="{8771447D-B22B-433D-B831-AA475600D6A0}"/>
    <cellStyle name="Comma 2 2 2 2 2 5 2 6" xfId="9571" xr:uid="{260188E2-AC82-4907-9A2D-0A470F4F3E06}"/>
    <cellStyle name="Comma 2 2 2 2 2 5 2 6 2" xfId="9572" xr:uid="{CF478B9E-C6C4-4C14-A49A-39359A481A86}"/>
    <cellStyle name="Comma 2 2 2 2 2 5 2 6 2 2" xfId="9573" xr:uid="{3B84E245-46C0-4B43-BABB-88B04B7F74D7}"/>
    <cellStyle name="Comma 2 2 2 2 2 5 2 6 2 3" xfId="9574" xr:uid="{BE20FD08-6AB6-4B08-A54A-4ED27F87BE1C}"/>
    <cellStyle name="Comma 2 2 2 2 2 5 2 6 2 4" xfId="9575" xr:uid="{E3DA5E11-98B7-4DF5-B447-C68C35354CEC}"/>
    <cellStyle name="Comma 2 2 2 2 2 5 2 6 3" xfId="9576" xr:uid="{7FFBFBB1-E7CD-479B-9C0F-443D16CC7BAC}"/>
    <cellStyle name="Comma 2 2 2 2 2 5 2 6 4" xfId="9577" xr:uid="{4B719A90-28A5-4BC3-A8D5-25301FA6B20C}"/>
    <cellStyle name="Comma 2 2 2 2 2 5 2 6 5" xfId="9578" xr:uid="{333974DE-30D1-4CEC-9684-B261767B0FF3}"/>
    <cellStyle name="Comma 2 2 2 2 2 5 2 6 6" xfId="9579" xr:uid="{CFD605B3-E1AA-48C5-B847-0F8536DAEA22}"/>
    <cellStyle name="Comma 2 2 2 2 2 5 2 6 7" xfId="9580" xr:uid="{E14A20C5-C4B3-4B8D-B19B-C201704148AA}"/>
    <cellStyle name="Comma 2 2 2 2 2 5 2 6 8" xfId="9581" xr:uid="{E335EA36-452E-49EA-8083-3F336040BF15}"/>
    <cellStyle name="Comma 2 2 2 2 2 5 2 6 9" xfId="9582" xr:uid="{B504B3FD-0FE0-4E94-BE77-22957F95D491}"/>
    <cellStyle name="Comma 2 2 2 2 2 5 2 7" xfId="9583" xr:uid="{D1779102-67D0-4EAD-A8FA-A40AE7ED3987}"/>
    <cellStyle name="Comma 2 2 2 2 2 5 2 8" xfId="9584" xr:uid="{6F15E218-95E9-48D4-B2BE-25CD0121E47F}"/>
    <cellStyle name="Comma 2 2 2 2 2 5 2 9" xfId="9585" xr:uid="{F5053007-B16D-49C7-ACB7-7CC82C6A383A}"/>
    <cellStyle name="Comma 2 2 2 2 2 5 3" xfId="9586" xr:uid="{40E18214-713A-4A9F-B9E6-21A962C93A49}"/>
    <cellStyle name="Comma 2 2 2 2 2 5 3 10" xfId="9587" xr:uid="{5D1EFC98-2362-4203-8A28-58B1D258E2C7}"/>
    <cellStyle name="Comma 2 2 2 2 2 5 3 11" xfId="9588" xr:uid="{5B32D3E4-D904-4E31-A080-82B6A7BA3E32}"/>
    <cellStyle name="Comma 2 2 2 2 2 5 3 12" xfId="9589" xr:uid="{AC305013-5892-488A-B305-21815901E9E2}"/>
    <cellStyle name="Comma 2 2 2 2 2 5 3 2" xfId="9590" xr:uid="{8C0543C3-2912-4E68-8E0D-141D920F8332}"/>
    <cellStyle name="Comma 2 2 2 2 2 5 3 2 10" xfId="9591" xr:uid="{FC6B9E73-93D8-4EFD-9F92-F8EB91FE5B24}"/>
    <cellStyle name="Comma 2 2 2 2 2 5 3 2 11" xfId="9592" xr:uid="{846E0D16-A119-446A-BA72-E8D54D8D91B3}"/>
    <cellStyle name="Comma 2 2 2 2 2 5 3 2 2" xfId="9593" xr:uid="{FED3922C-52D3-4068-BCD9-141D2E6F362C}"/>
    <cellStyle name="Comma 2 2 2 2 2 5 3 2 2 2" xfId="9594" xr:uid="{801B71AB-816F-49E9-A9C6-9E6040506F78}"/>
    <cellStyle name="Comma 2 2 2 2 2 5 3 2 2 3" xfId="9595" xr:uid="{D77411C0-9FD5-4488-BF23-4CF1E86EB4C2}"/>
    <cellStyle name="Comma 2 2 2 2 2 5 3 2 2 4" xfId="9596" xr:uid="{586B95D8-1B83-4D2C-88AF-65C83F4FC0E6}"/>
    <cellStyle name="Comma 2 2 2 2 2 5 3 2 2 5" xfId="9597" xr:uid="{F072892D-7181-4F13-951B-D4DDC5AEADAC}"/>
    <cellStyle name="Comma 2 2 2 2 2 5 3 2 2 6" xfId="9598" xr:uid="{E5BD9056-8DDC-46CE-8B0D-A7083BE253AD}"/>
    <cellStyle name="Comma 2 2 2 2 2 5 3 2 2 7" xfId="9599" xr:uid="{964C4E80-1314-44F5-83B7-D08C02F0D8B7}"/>
    <cellStyle name="Comma 2 2 2 2 2 5 3 2 2 8" xfId="9600" xr:uid="{C77EB639-5A27-444B-9F8A-5E9315DDEFF0}"/>
    <cellStyle name="Comma 2 2 2 2 2 5 3 2 3" xfId="9601" xr:uid="{CE7E6520-07DF-4340-92A2-0653C3C7B66E}"/>
    <cellStyle name="Comma 2 2 2 2 2 5 3 2 3 2" xfId="9602" xr:uid="{54982470-4C36-49BD-8893-66A2EE67ECBA}"/>
    <cellStyle name="Comma 2 2 2 2 2 5 3 2 3 3" xfId="9603" xr:uid="{91FC74FB-9001-4D0F-AB40-EE410C62124A}"/>
    <cellStyle name="Comma 2 2 2 2 2 5 3 2 3 4" xfId="9604" xr:uid="{ADAF8965-E43B-43F1-8035-FD9B1E9891D3}"/>
    <cellStyle name="Comma 2 2 2 2 2 5 3 2 3 5" xfId="9605" xr:uid="{3CAC966B-A23C-48B3-964C-FF470A754F15}"/>
    <cellStyle name="Comma 2 2 2 2 2 5 3 2 3 6" xfId="9606" xr:uid="{10720A32-12C1-4E40-8912-E62386C0E432}"/>
    <cellStyle name="Comma 2 2 2 2 2 5 3 2 3 7" xfId="9607" xr:uid="{DCAABD41-89B0-4188-9E62-99BC620905FC}"/>
    <cellStyle name="Comma 2 2 2 2 2 5 3 2 3 8" xfId="9608" xr:uid="{765655FC-6035-4E69-9100-0DBE3017607A}"/>
    <cellStyle name="Comma 2 2 2 2 2 5 3 2 4" xfId="9609" xr:uid="{02544598-6BE0-4E1E-A098-F3C0897A3AC3}"/>
    <cellStyle name="Comma 2 2 2 2 2 5 3 2 4 2" xfId="9610" xr:uid="{941CD073-B95E-431D-8148-ECE64FE26D0E}"/>
    <cellStyle name="Comma 2 2 2 2 2 5 3 2 4 3" xfId="9611" xr:uid="{DCF89D31-99F9-4C68-8646-10431FE3C1BC}"/>
    <cellStyle name="Comma 2 2 2 2 2 5 3 2 4 4" xfId="9612" xr:uid="{C6DD19FD-2958-4262-95CD-A5A0021DE738}"/>
    <cellStyle name="Comma 2 2 2 2 2 5 3 2 5" xfId="9613" xr:uid="{4183F710-A948-464A-A3F5-02CB60154D9C}"/>
    <cellStyle name="Comma 2 2 2 2 2 5 3 2 6" xfId="9614" xr:uid="{6A4BEC38-5703-4481-8693-57DCAA73B7EC}"/>
    <cellStyle name="Comma 2 2 2 2 2 5 3 2 7" xfId="9615" xr:uid="{FD87748A-5F47-41A9-8E2F-C41B31A28ABE}"/>
    <cellStyle name="Comma 2 2 2 2 2 5 3 2 8" xfId="9616" xr:uid="{0CA79CA2-6B40-4CB5-9C43-3C1695F7F957}"/>
    <cellStyle name="Comma 2 2 2 2 2 5 3 2 9" xfId="9617" xr:uid="{5DC757A1-875A-48B3-AD67-936157BC12F3}"/>
    <cellStyle name="Comma 2 2 2 2 2 5 3 3" xfId="9618" xr:uid="{1C3BA01A-6943-4C00-A818-A2F6D5409C59}"/>
    <cellStyle name="Comma 2 2 2 2 2 5 3 3 2" xfId="9619" xr:uid="{A5058431-0A4A-4F0E-8328-9FF6167D9D8D}"/>
    <cellStyle name="Comma 2 2 2 2 2 5 3 3 3" xfId="9620" xr:uid="{D2C0550F-F8E9-4E23-8086-E8E1A4079D15}"/>
    <cellStyle name="Comma 2 2 2 2 2 5 3 3 4" xfId="9621" xr:uid="{D4E7D74A-FCD4-4D08-A15E-FB3D10FA57E2}"/>
    <cellStyle name="Comma 2 2 2 2 2 5 3 3 5" xfId="9622" xr:uid="{0FDE403F-B472-4573-AAC3-6B7E81EDE919}"/>
    <cellStyle name="Comma 2 2 2 2 2 5 3 3 6" xfId="9623" xr:uid="{1A70A355-2232-4246-97A4-37211C4B2843}"/>
    <cellStyle name="Comma 2 2 2 2 2 5 3 3 7" xfId="9624" xr:uid="{02FF5C86-4E95-4C18-ABD0-90064604A72C}"/>
    <cellStyle name="Comma 2 2 2 2 2 5 3 3 8" xfId="9625" xr:uid="{643B7866-B5D1-4248-8431-FC9000456A15}"/>
    <cellStyle name="Comma 2 2 2 2 2 5 3 4" xfId="9626" xr:uid="{C8223196-0408-4860-9FE6-C1D9DB273F7C}"/>
    <cellStyle name="Comma 2 2 2 2 2 5 3 4 2" xfId="9627" xr:uid="{25EE2BD0-2EC5-44CB-AA1E-EFBD58621752}"/>
    <cellStyle name="Comma 2 2 2 2 2 5 3 4 3" xfId="9628" xr:uid="{26121C09-0F97-4515-B546-9FF6C419DBBD}"/>
    <cellStyle name="Comma 2 2 2 2 2 5 3 4 4" xfId="9629" xr:uid="{BB64A072-F7BA-4132-9E9A-6B4F14D78460}"/>
    <cellStyle name="Comma 2 2 2 2 2 5 3 4 5" xfId="9630" xr:uid="{C4702286-A150-4131-81EB-405DE4E1A011}"/>
    <cellStyle name="Comma 2 2 2 2 2 5 3 4 6" xfId="9631" xr:uid="{BEB87ECE-7ABF-45FE-9A81-7E15CED723E1}"/>
    <cellStyle name="Comma 2 2 2 2 2 5 3 4 7" xfId="9632" xr:uid="{EC0F4E78-3F31-4C2B-A8B7-16914AF971DA}"/>
    <cellStyle name="Comma 2 2 2 2 2 5 3 4 8" xfId="9633" xr:uid="{57465B0F-CBA1-4EFF-9F56-DBD18AD96DAE}"/>
    <cellStyle name="Comma 2 2 2 2 2 5 3 5" xfId="9634" xr:uid="{5486F7AA-710B-403F-AC7D-89566C4F1768}"/>
    <cellStyle name="Comma 2 2 2 2 2 5 3 5 2" xfId="9635" xr:uid="{09816E4D-779E-43E0-A519-5E20E882916F}"/>
    <cellStyle name="Comma 2 2 2 2 2 5 3 5 2 2" xfId="9636" xr:uid="{08B378A9-8C77-4EDB-96C8-E52C7129ED78}"/>
    <cellStyle name="Comma 2 2 2 2 2 5 3 5 2 3" xfId="9637" xr:uid="{D55E32A2-83D5-4324-9CB3-20F5FD0AD286}"/>
    <cellStyle name="Comma 2 2 2 2 2 5 3 5 2 4" xfId="9638" xr:uid="{924FD37C-945F-4DD8-BE88-63902982DC0F}"/>
    <cellStyle name="Comma 2 2 2 2 2 5 3 5 3" xfId="9639" xr:uid="{2B53F3DE-40DC-4830-B9E9-52309C3478B1}"/>
    <cellStyle name="Comma 2 2 2 2 2 5 3 5 4" xfId="9640" xr:uid="{96512F25-6B7F-49F1-BBC2-2127ABE58784}"/>
    <cellStyle name="Comma 2 2 2 2 2 5 3 5 5" xfId="9641" xr:uid="{3A907778-581D-4C01-9418-59AEACCE6BB2}"/>
    <cellStyle name="Comma 2 2 2 2 2 5 3 5 6" xfId="9642" xr:uid="{263C9287-64A8-45E1-96E6-41C63119FC20}"/>
    <cellStyle name="Comma 2 2 2 2 2 5 3 5 7" xfId="9643" xr:uid="{037A4643-5D88-4DA4-AC2B-9B83B08A53E2}"/>
    <cellStyle name="Comma 2 2 2 2 2 5 3 5 8" xfId="9644" xr:uid="{00723180-A5E9-4C1C-A306-949CACE1CB22}"/>
    <cellStyle name="Comma 2 2 2 2 2 5 3 5 9" xfId="9645" xr:uid="{F4CC34EF-B47E-4F71-ACFB-6A9BA3659B58}"/>
    <cellStyle name="Comma 2 2 2 2 2 5 3 6" xfId="9646" xr:uid="{55B459B6-0CF3-4C4D-9295-1E8E8F98D064}"/>
    <cellStyle name="Comma 2 2 2 2 2 5 3 7" xfId="9647" xr:uid="{3B9804CF-AB69-42F4-9E7C-414F1539B505}"/>
    <cellStyle name="Comma 2 2 2 2 2 5 3 8" xfId="9648" xr:uid="{08548EC1-516E-4392-B711-27024A4CE3CD}"/>
    <cellStyle name="Comma 2 2 2 2 2 5 3 9" xfId="9649" xr:uid="{86055407-D1BB-45C8-ABD8-5139735B20AC}"/>
    <cellStyle name="Comma 2 2 2 2 2 5 4" xfId="9650" xr:uid="{C0A34985-1B8F-426A-A3EE-E071AA964E83}"/>
    <cellStyle name="Comma 2 2 2 2 2 5 4 10" xfId="9651" xr:uid="{6FB4ACD7-971B-4D99-BCE6-D91488CD2A57}"/>
    <cellStyle name="Comma 2 2 2 2 2 5 4 2" xfId="9652" xr:uid="{8241FC8E-A84B-43F8-BA41-E6526F59B00B}"/>
    <cellStyle name="Comma 2 2 2 2 2 5 4 2 2" xfId="9653" xr:uid="{C1F622D6-A091-492B-BD7B-8A7301ED5AF2}"/>
    <cellStyle name="Comma 2 2 2 2 2 5 4 2 2 2" xfId="9654" xr:uid="{975075BD-5A32-461F-B0CA-C4BAFC6620B8}"/>
    <cellStyle name="Comma 2 2 2 2 2 5 4 2 2 3" xfId="9655" xr:uid="{FE893AB9-B31B-4013-A19C-6725685E8CD3}"/>
    <cellStyle name="Comma 2 2 2 2 2 5 4 2 2 4" xfId="9656" xr:uid="{C3647AF9-EE3E-4175-948B-869603381717}"/>
    <cellStyle name="Comma 2 2 2 2 2 5 4 2 3" xfId="9657" xr:uid="{DDC7C968-6103-4A46-A5CC-B4DD13BF6F08}"/>
    <cellStyle name="Comma 2 2 2 2 2 5 4 2 4" xfId="9658" xr:uid="{4D67CB81-2DD3-40B8-BD29-3FDF9AA6181C}"/>
    <cellStyle name="Comma 2 2 2 2 2 5 4 2 5" xfId="9659" xr:uid="{E1290EC8-08CC-46C9-B0F8-37C92B5A4C24}"/>
    <cellStyle name="Comma 2 2 2 2 2 5 4 2 6" xfId="9660" xr:uid="{29C26C7D-F070-4AB0-9003-57E2DCC909F7}"/>
    <cellStyle name="Comma 2 2 2 2 2 5 4 2 7" xfId="9661" xr:uid="{1D97B681-202F-4A5B-A3E2-60723B41596E}"/>
    <cellStyle name="Comma 2 2 2 2 2 5 4 2 8" xfId="9662" xr:uid="{9471409A-3E4B-43E7-B129-F60C4CD3235B}"/>
    <cellStyle name="Comma 2 2 2 2 2 5 4 2 9" xfId="9663" xr:uid="{A936A6EA-F9A2-41B8-9CEB-CF0171313695}"/>
    <cellStyle name="Comma 2 2 2 2 2 5 4 3" xfId="9664" xr:uid="{DADED106-45DB-47A2-9162-5E80A613320A}"/>
    <cellStyle name="Comma 2 2 2 2 2 5 4 3 2" xfId="9665" xr:uid="{BF95CC2D-80E0-4045-94FE-86B969C0BC91}"/>
    <cellStyle name="Comma 2 2 2 2 2 5 4 3 2 2" xfId="9666" xr:uid="{2C7FECA1-2163-49CD-AF7A-E47B373C16E9}"/>
    <cellStyle name="Comma 2 2 2 2 2 5 4 3 2 3" xfId="9667" xr:uid="{EC8B098D-D0ED-48ED-85DE-D7E300035F9D}"/>
    <cellStyle name="Comma 2 2 2 2 2 5 4 3 2 4" xfId="9668" xr:uid="{082423C3-12E3-437C-A0D4-64C8777066A9}"/>
    <cellStyle name="Comma 2 2 2 2 2 5 4 3 3" xfId="9669" xr:uid="{7D36DBF6-708B-4DA6-97C9-5BB24D80C3B6}"/>
    <cellStyle name="Comma 2 2 2 2 2 5 4 3 4" xfId="9670" xr:uid="{C2989BCE-6D1B-42FF-95E8-6B8971B62BF4}"/>
    <cellStyle name="Comma 2 2 2 2 2 5 4 3 5" xfId="9671" xr:uid="{2EB0B5A9-081A-441C-9DD9-B381FCB122F5}"/>
    <cellStyle name="Comma 2 2 2 2 2 5 4 3 6" xfId="9672" xr:uid="{DFD005B6-9903-43F6-AC66-3E76AF480570}"/>
    <cellStyle name="Comma 2 2 2 2 2 5 4 3 7" xfId="9673" xr:uid="{FC752B40-0A17-42CB-AA29-F43D85E857E7}"/>
    <cellStyle name="Comma 2 2 2 2 2 5 4 3 8" xfId="9674" xr:uid="{A880922C-0A98-4B95-95D2-439C06237951}"/>
    <cellStyle name="Comma 2 2 2 2 2 5 4 3 9" xfId="9675" xr:uid="{0A6CB72B-A2A6-46CA-AA1C-DFA3C57DB3F6}"/>
    <cellStyle name="Comma 2 2 2 2 2 5 4 4" xfId="9676" xr:uid="{B42596EC-51D7-4FB9-8405-460E7FD10648}"/>
    <cellStyle name="Comma 2 2 2 2 2 5 4 5" xfId="9677" xr:uid="{1D12DDDD-93F2-48E8-94A5-A1C5EAEA33CD}"/>
    <cellStyle name="Comma 2 2 2 2 2 5 4 6" xfId="9678" xr:uid="{879096B8-63D2-472B-A0BD-BC71254330AD}"/>
    <cellStyle name="Comma 2 2 2 2 2 5 4 7" xfId="9679" xr:uid="{8F1CBC54-84F1-49DB-AEC9-09976D79F91D}"/>
    <cellStyle name="Comma 2 2 2 2 2 5 4 8" xfId="9680" xr:uid="{48F3E660-5D1D-401E-9224-4CE994940C4D}"/>
    <cellStyle name="Comma 2 2 2 2 2 5 4 9" xfId="9681" xr:uid="{162166CB-E28C-42A8-981F-977FC19A8608}"/>
    <cellStyle name="Comma 2 2 2 2 2 5 5" xfId="9682" xr:uid="{85937C7F-ECFF-4715-BC21-68172E1FBD4B}"/>
    <cellStyle name="Comma 2 2 2 2 2 5 5 2" xfId="9683" xr:uid="{7149F10C-0FC0-495B-958A-E4DBFC8DF047}"/>
    <cellStyle name="Comma 2 2 2 2 2 5 5 2 2" xfId="9684" xr:uid="{242ABA11-D878-417E-9C1D-9E01530E4E85}"/>
    <cellStyle name="Comma 2 2 2 2 2 5 5 2 3" xfId="9685" xr:uid="{669EFD78-6921-4ABA-B631-F64665F73A12}"/>
    <cellStyle name="Comma 2 2 2 2 2 5 5 2 4" xfId="9686" xr:uid="{3DC95164-2C93-44AE-88E8-83B15CFA71C9}"/>
    <cellStyle name="Comma 2 2 2 2 2 5 5 3" xfId="9687" xr:uid="{D0E17D5A-5304-4247-8D12-91F44F6991D4}"/>
    <cellStyle name="Comma 2 2 2 2 2 5 5 4" xfId="9688" xr:uid="{C261DEBC-F3ED-47D1-9E5F-ECC837B2ECB1}"/>
    <cellStyle name="Comma 2 2 2 2 2 5 5 5" xfId="9689" xr:uid="{0CC79221-D361-44B8-AF2F-43181AF57FD0}"/>
    <cellStyle name="Comma 2 2 2 2 2 5 5 6" xfId="9690" xr:uid="{3400C3FC-2F9E-4B23-B8AE-6975B5B24F89}"/>
    <cellStyle name="Comma 2 2 2 2 2 5 5 7" xfId="9691" xr:uid="{5DB48859-F183-4BCA-ABD9-CCB87989E333}"/>
    <cellStyle name="Comma 2 2 2 2 2 5 5 8" xfId="9692" xr:uid="{0B74CFFD-77FD-423A-B849-3C5EB1BC178A}"/>
    <cellStyle name="Comma 2 2 2 2 2 5 5 9" xfId="9693" xr:uid="{7454829D-9696-40A3-81A6-A7F29613EEFE}"/>
    <cellStyle name="Comma 2 2 2 2 2 5 6" xfId="9694" xr:uid="{24DD3761-A25D-487C-B116-1548C6CE3253}"/>
    <cellStyle name="Comma 2 2 2 2 2 5 6 2" xfId="9695" xr:uid="{8B2A96E1-E477-4C19-A841-8138CBCB4D74}"/>
    <cellStyle name="Comma 2 2 2 2 2 5 6 3" xfId="9696" xr:uid="{D40B07BE-9FC7-4517-AD15-A894AEB7F63E}"/>
    <cellStyle name="Comma 2 2 2 2 2 5 6 4" xfId="9697" xr:uid="{468947B9-BD4F-4E27-AC1F-20793F618E96}"/>
    <cellStyle name="Comma 2 2 2 2 2 5 6 5" xfId="9698" xr:uid="{50ACBFDE-E142-47A8-9E81-15ABD0404C97}"/>
    <cellStyle name="Comma 2 2 2 2 2 5 6 6" xfId="9699" xr:uid="{D4181BB3-FC22-4771-845A-2EDD2376C002}"/>
    <cellStyle name="Comma 2 2 2 2 2 5 6 7" xfId="9700" xr:uid="{F985B938-4795-46BD-A2A7-C99240A2D568}"/>
    <cellStyle name="Comma 2 2 2 2 2 5 6 8" xfId="9701" xr:uid="{A471FC5E-DD2C-4999-9D61-C2B5BFD0287E}"/>
    <cellStyle name="Comma 2 2 2 2 2 5 7" xfId="9702" xr:uid="{E9775637-0E6C-411A-B6F5-B0B42539FA82}"/>
    <cellStyle name="Comma 2 2 2 2 2 5 7 2" xfId="9703" xr:uid="{4B45EECE-7661-4BFB-91F0-BD3189DC37E7}"/>
    <cellStyle name="Comma 2 2 2 2 2 5 7 3" xfId="9704" xr:uid="{6096CCA5-E9D2-420F-BDA5-DDB41C154A10}"/>
    <cellStyle name="Comma 2 2 2 2 2 5 7 4" xfId="9705" xr:uid="{6A865D9D-F051-406E-AE3B-774825504B41}"/>
    <cellStyle name="Comma 2 2 2 2 2 5 8" xfId="9706" xr:uid="{B6D4FB56-FA03-4972-A8F6-D132ED9B5725}"/>
    <cellStyle name="Comma 2 2 2 2 2 5 9" xfId="9707" xr:uid="{DF1DD31A-DB39-4B88-8975-481D39926085}"/>
    <cellStyle name="Comma 2 2 2 2 2 6" xfId="9708" xr:uid="{ABF71D6D-FF29-4431-8736-CA74CC75E7F8}"/>
    <cellStyle name="Comma 2 2 2 2 2 6 10" xfId="9709" xr:uid="{3DDC4EC0-C67D-4ACD-A634-D1842D13A195}"/>
    <cellStyle name="Comma 2 2 2 2 2 6 11" xfId="9710" xr:uid="{83756082-A431-432E-B23F-5BB2E996A9C0}"/>
    <cellStyle name="Comma 2 2 2 2 2 6 12" xfId="9711" xr:uid="{B2502709-3CA0-43D3-98D5-F5279BA35F70}"/>
    <cellStyle name="Comma 2 2 2 2 2 6 13" xfId="9712" xr:uid="{F7DDB058-DCDB-43BB-840F-DD988C1E2D00}"/>
    <cellStyle name="Comma 2 2 2 2 2 6 2" xfId="9713" xr:uid="{E3F79759-2D83-4C35-9260-E0A23910860C}"/>
    <cellStyle name="Comma 2 2 2 2 2 6 2 10" xfId="9714" xr:uid="{5DB9DB07-509C-46FF-BBDB-780CF2DD2054}"/>
    <cellStyle name="Comma 2 2 2 2 2 6 2 2" xfId="9715" xr:uid="{D08F7BD3-DB2D-4074-A0D3-88BEAC2786EB}"/>
    <cellStyle name="Comma 2 2 2 2 2 6 2 2 2" xfId="9716" xr:uid="{12A8E800-DB85-466C-BD9D-3DC96B6219C9}"/>
    <cellStyle name="Comma 2 2 2 2 2 6 2 2 2 2" xfId="9717" xr:uid="{5E52E2F4-C3BC-4E1F-98FF-34021EBBAD2E}"/>
    <cellStyle name="Comma 2 2 2 2 2 6 2 2 2 3" xfId="9718" xr:uid="{B5E105C3-8940-4605-970F-1665C770B6ED}"/>
    <cellStyle name="Comma 2 2 2 2 2 6 2 2 2 4" xfId="9719" xr:uid="{566B6CCE-2F4A-4121-A476-A16F315D030E}"/>
    <cellStyle name="Comma 2 2 2 2 2 6 2 2 3" xfId="9720" xr:uid="{0F582084-31FB-43C4-B36B-12F34D7700BC}"/>
    <cellStyle name="Comma 2 2 2 2 2 6 2 2 4" xfId="9721" xr:uid="{7B8A353E-1E85-432B-B020-C45DA6DE5945}"/>
    <cellStyle name="Comma 2 2 2 2 2 6 2 2 5" xfId="9722" xr:uid="{325A6B0B-9103-4BB2-9477-78F7CD9BE4AE}"/>
    <cellStyle name="Comma 2 2 2 2 2 6 2 2 6" xfId="9723" xr:uid="{BF18C9AA-E348-417F-B569-B6043C922BB0}"/>
    <cellStyle name="Comma 2 2 2 2 2 6 2 2 7" xfId="9724" xr:uid="{FFD37562-315E-451C-B3D1-A14E931A639F}"/>
    <cellStyle name="Comma 2 2 2 2 2 6 2 2 8" xfId="9725" xr:uid="{A2F4DF2A-096C-491A-8C2C-778AF94229C8}"/>
    <cellStyle name="Comma 2 2 2 2 2 6 2 2 9" xfId="9726" xr:uid="{450F5FA2-ED45-40B1-88C1-CCACB4FA37CC}"/>
    <cellStyle name="Comma 2 2 2 2 2 6 2 3" xfId="9727" xr:uid="{685E6A03-E8DD-4103-8AAD-35F5F5F57C1B}"/>
    <cellStyle name="Comma 2 2 2 2 2 6 2 3 2" xfId="9728" xr:uid="{9D22071D-950D-4A7E-9FA6-172181CDCD1A}"/>
    <cellStyle name="Comma 2 2 2 2 2 6 2 3 2 2" xfId="9729" xr:uid="{3DB2AB0D-55A7-4B3B-A21A-48B34AFDE8B1}"/>
    <cellStyle name="Comma 2 2 2 2 2 6 2 3 2 3" xfId="9730" xr:uid="{D22CB15B-9105-47E9-9FDF-66D2A62C38DC}"/>
    <cellStyle name="Comma 2 2 2 2 2 6 2 3 2 4" xfId="9731" xr:uid="{7B72CADE-C281-44F3-A234-81EA61A66506}"/>
    <cellStyle name="Comma 2 2 2 2 2 6 2 3 3" xfId="9732" xr:uid="{0F340D3C-36C1-4007-AD20-EEAF1EF83823}"/>
    <cellStyle name="Comma 2 2 2 2 2 6 2 3 4" xfId="9733" xr:uid="{C36651D9-8A5F-45E4-B14A-27BD38380F3B}"/>
    <cellStyle name="Comma 2 2 2 2 2 6 2 3 5" xfId="9734" xr:uid="{D72BFB6F-ED37-4C89-8BFA-F5668F1F8679}"/>
    <cellStyle name="Comma 2 2 2 2 2 6 2 3 6" xfId="9735" xr:uid="{335D3072-9C12-41F7-9CFF-8131B0F5AD33}"/>
    <cellStyle name="Comma 2 2 2 2 2 6 2 3 7" xfId="9736" xr:uid="{45EA347F-3EF9-4DFF-B693-D806B654E56A}"/>
    <cellStyle name="Comma 2 2 2 2 2 6 2 3 8" xfId="9737" xr:uid="{D0381734-59F4-4619-98C6-BA85321CD28A}"/>
    <cellStyle name="Comma 2 2 2 2 2 6 2 3 9" xfId="9738" xr:uid="{F6B8DDF8-8CDE-4CE4-9361-62420C40E64D}"/>
    <cellStyle name="Comma 2 2 2 2 2 6 2 4" xfId="9739" xr:uid="{F277DED9-DA81-4D70-B93E-00D0699D28EC}"/>
    <cellStyle name="Comma 2 2 2 2 2 6 2 5" xfId="9740" xr:uid="{AFAEA1AF-E22A-47B9-B376-B374A76EB637}"/>
    <cellStyle name="Comma 2 2 2 2 2 6 2 6" xfId="9741" xr:uid="{FB7AA1B3-D052-4E11-A831-44A784675C66}"/>
    <cellStyle name="Comma 2 2 2 2 2 6 2 7" xfId="9742" xr:uid="{F5F95AD3-D5BF-4BF3-A904-EEB3127FA116}"/>
    <cellStyle name="Comma 2 2 2 2 2 6 2 8" xfId="9743" xr:uid="{0D78D59E-6FFE-43BD-A52B-20F1594A9373}"/>
    <cellStyle name="Comma 2 2 2 2 2 6 2 9" xfId="9744" xr:uid="{C13F98A1-232D-4F25-AC38-C61E736E6E41}"/>
    <cellStyle name="Comma 2 2 2 2 2 6 3" xfId="9745" xr:uid="{4F7D573D-C0DC-4468-9D28-8B392718A4EB}"/>
    <cellStyle name="Comma 2 2 2 2 2 6 3 2" xfId="9746" xr:uid="{A2DACDCB-F3C7-41A2-8492-FA681D4DAB54}"/>
    <cellStyle name="Comma 2 2 2 2 2 6 3 2 2" xfId="9747" xr:uid="{A145E83F-3B87-424D-A91D-794649A8B051}"/>
    <cellStyle name="Comma 2 2 2 2 2 6 3 2 3" xfId="9748" xr:uid="{2C9DCEC4-07BB-4EB1-89C6-ED1C4C6E4B33}"/>
    <cellStyle name="Comma 2 2 2 2 2 6 3 2 4" xfId="9749" xr:uid="{D0CF595A-F618-4C5F-A722-D0178DE878AE}"/>
    <cellStyle name="Comma 2 2 2 2 2 6 3 3" xfId="9750" xr:uid="{E124FEE9-CE47-422E-BA65-E40D4C50C8BA}"/>
    <cellStyle name="Comma 2 2 2 2 2 6 3 4" xfId="9751" xr:uid="{2777CEA6-D6BD-46E6-881F-BC5AFEFF8B0F}"/>
    <cellStyle name="Comma 2 2 2 2 2 6 3 5" xfId="9752" xr:uid="{8019B280-35BA-4336-B3B5-3AD23C6C8B35}"/>
    <cellStyle name="Comma 2 2 2 2 2 6 3 6" xfId="9753" xr:uid="{699073AE-E148-460C-BD88-BDFEA873448E}"/>
    <cellStyle name="Comma 2 2 2 2 2 6 3 7" xfId="9754" xr:uid="{587BC775-61E2-4EDD-84A7-10BC19F496CB}"/>
    <cellStyle name="Comma 2 2 2 2 2 6 3 8" xfId="9755" xr:uid="{0A07C179-ED77-42E9-B78E-4C23D85E8AB6}"/>
    <cellStyle name="Comma 2 2 2 2 2 6 3 9" xfId="9756" xr:uid="{D0A606EC-4A0E-4FF5-B02D-38598A6FF408}"/>
    <cellStyle name="Comma 2 2 2 2 2 6 4" xfId="9757" xr:uid="{F775224A-D70B-49E5-99F9-DE6E59312503}"/>
    <cellStyle name="Comma 2 2 2 2 2 6 4 2" xfId="9758" xr:uid="{A5A607E2-A69D-49C8-B4D6-D34143476ED8}"/>
    <cellStyle name="Comma 2 2 2 2 2 6 4 2 2" xfId="9759" xr:uid="{CF655A32-FF44-441F-A09B-5D35C7FBE4E4}"/>
    <cellStyle name="Comma 2 2 2 2 2 6 4 2 3" xfId="9760" xr:uid="{E2F90FBB-4900-4188-AB7F-A6D60C54B3C3}"/>
    <cellStyle name="Comma 2 2 2 2 2 6 4 2 4" xfId="9761" xr:uid="{1BAD20E2-C633-408D-985F-BEA2B6E2F808}"/>
    <cellStyle name="Comma 2 2 2 2 2 6 4 3" xfId="9762" xr:uid="{E1714D8E-E0CD-4E84-B886-FB143306B276}"/>
    <cellStyle name="Comma 2 2 2 2 2 6 4 4" xfId="9763" xr:uid="{5074177C-0053-4AA1-98EA-3F4A19FFAD5D}"/>
    <cellStyle name="Comma 2 2 2 2 2 6 4 5" xfId="9764" xr:uid="{2FD79A8F-A95E-43AD-8094-54265D5A8049}"/>
    <cellStyle name="Comma 2 2 2 2 2 6 4 6" xfId="9765" xr:uid="{8B195BDA-B7D5-439D-9813-AA1D022ED7F4}"/>
    <cellStyle name="Comma 2 2 2 2 2 6 4 7" xfId="9766" xr:uid="{20D62470-FC2B-4891-8BDF-092E6B3966D8}"/>
    <cellStyle name="Comma 2 2 2 2 2 6 4 8" xfId="9767" xr:uid="{79D715CC-B768-400F-A106-5BE2F5044B5D}"/>
    <cellStyle name="Comma 2 2 2 2 2 6 4 9" xfId="9768" xr:uid="{EFADE9AF-AE38-49BF-ABA0-6012FF58DB1E}"/>
    <cellStyle name="Comma 2 2 2 2 2 6 5" xfId="9769" xr:uid="{81595305-C58C-420D-83A4-A03CD406DEA4}"/>
    <cellStyle name="Comma 2 2 2 2 2 6 5 2" xfId="9770" xr:uid="{8259D33A-C536-4B91-A141-ACCBC08B51EA}"/>
    <cellStyle name="Comma 2 2 2 2 2 6 5 3" xfId="9771" xr:uid="{FD07AB49-2BB3-4A0B-991F-91C3675F9983}"/>
    <cellStyle name="Comma 2 2 2 2 2 6 5 4" xfId="9772" xr:uid="{5F5A6F47-C177-4E38-8203-A9C47B3B81C4}"/>
    <cellStyle name="Comma 2 2 2 2 2 6 5 5" xfId="9773" xr:uid="{EE3C7375-60FC-41CB-8E83-E5DA324E7A62}"/>
    <cellStyle name="Comma 2 2 2 2 2 6 5 6" xfId="9774" xr:uid="{9E0D8B44-81D3-431C-AFAD-25D35EB82E92}"/>
    <cellStyle name="Comma 2 2 2 2 2 6 5 7" xfId="9775" xr:uid="{33B0FA1F-66BF-46FE-B83D-253E6112BF59}"/>
    <cellStyle name="Comma 2 2 2 2 2 6 5 8" xfId="9776" xr:uid="{075E7987-77A1-4F53-97EE-405BFB2ABE6B}"/>
    <cellStyle name="Comma 2 2 2 2 2 6 6" xfId="9777" xr:uid="{6E21D833-7E8D-4AAC-87EC-C3FECFF4CBB3}"/>
    <cellStyle name="Comma 2 2 2 2 2 6 6 2" xfId="9778" xr:uid="{3C628A18-AB86-4B1B-B5A7-5A5AD264FDFA}"/>
    <cellStyle name="Comma 2 2 2 2 2 6 6 3" xfId="9779" xr:uid="{6A9FCE92-8943-4751-9214-1AF1BAB592ED}"/>
    <cellStyle name="Comma 2 2 2 2 2 6 6 4" xfId="9780" xr:uid="{FCDFB24B-3BCF-4418-BCC1-DFBF3C96E61F}"/>
    <cellStyle name="Comma 2 2 2 2 2 6 7" xfId="9781" xr:uid="{F1179380-FAA3-4E98-BFB5-4F31F1D00F50}"/>
    <cellStyle name="Comma 2 2 2 2 2 6 8" xfId="9782" xr:uid="{99AD6414-C2B6-4E81-BA6C-6B5712C4F3CD}"/>
    <cellStyle name="Comma 2 2 2 2 2 6 9" xfId="9783" xr:uid="{2839C179-7FD0-4040-B2E6-411B95AEA9DF}"/>
    <cellStyle name="Comma 2 2 2 2 2 7" xfId="9784" xr:uid="{B46DBC2B-1C3D-40ED-B86A-119CEA3CBAE7}"/>
    <cellStyle name="Comma 2 2 2 2 2 7 2" xfId="9785" xr:uid="{A367EF46-4DC9-4E77-BCE9-6B40C0E1C704}"/>
    <cellStyle name="Comma 2 2 2 2 2 7 2 2" xfId="9786" xr:uid="{5EE4C652-5B48-49B8-89EB-49AA4E6D32B4}"/>
    <cellStyle name="Comma 2 2 2 2 2 7 2 3" xfId="9787" xr:uid="{52E1218D-18AC-49A9-88A8-99DFA77E0FA4}"/>
    <cellStyle name="Comma 2 2 2 2 2 7 2 4" xfId="9788" xr:uid="{AA2E162C-B9BB-4344-A001-D53F141B92A5}"/>
    <cellStyle name="Comma 2 2 2 2 2 7 3" xfId="9789" xr:uid="{A55BDA48-CB77-4251-83B9-D3CC24DCE8FB}"/>
    <cellStyle name="Comma 2 2 2 2 2 7 4" xfId="9790" xr:uid="{B85B3EDD-E639-4855-9E2F-0F67379CF9D4}"/>
    <cellStyle name="Comma 2 2 2 2 2 7 5" xfId="9791" xr:uid="{D68121DC-7882-43FB-BB34-4A9DFE2C5BDF}"/>
    <cellStyle name="Comma 2 2 2 2 2 7 6" xfId="9792" xr:uid="{8D03A130-7310-46C5-8BA5-AC357D57A279}"/>
    <cellStyle name="Comma 2 2 2 2 2 7 7" xfId="9793" xr:uid="{6705DDA4-23C6-4A65-AAC5-DC4559E17515}"/>
    <cellStyle name="Comma 2 2 2 2 2 7 8" xfId="9794" xr:uid="{9608E68F-A146-45BD-94FB-46C1A3BD6ABC}"/>
    <cellStyle name="Comma 2 2 2 2 2 7 9" xfId="9795" xr:uid="{47363FD0-A39B-40C2-9A08-391DC1C0C87B}"/>
    <cellStyle name="Comma 2 2 2 2 2 8" xfId="9796" xr:uid="{287247DF-C792-4A96-94F9-6D8D29F6EF65}"/>
    <cellStyle name="Comma 2 2 2 2 2 8 10" xfId="9797" xr:uid="{50EB417C-1C7F-4A7E-9226-7F922843B8D3}"/>
    <cellStyle name="Comma 2 2 2 2 2 8 11" xfId="9798" xr:uid="{3AD4F914-FBA9-481D-8505-909DD6892319}"/>
    <cellStyle name="Comma 2 2 2 2 2 8 2" xfId="9799" xr:uid="{9A740F33-C8DF-47FC-8A29-4829DA46822D}"/>
    <cellStyle name="Comma 2 2 2 2 2 8 2 2" xfId="9800" xr:uid="{803E26B5-4D5B-4B01-87A2-A8A9829F0743}"/>
    <cellStyle name="Comma 2 2 2 2 2 8 2 3" xfId="9801" xr:uid="{19594291-850A-4761-834F-ED715CF2DFB5}"/>
    <cellStyle name="Comma 2 2 2 2 2 8 2 4" xfId="9802" xr:uid="{9EE52918-41C2-4925-8464-8C86BABE1839}"/>
    <cellStyle name="Comma 2 2 2 2 2 8 2 5" xfId="9803" xr:uid="{686F7091-9197-42DC-9CAD-4733F2756D9C}"/>
    <cellStyle name="Comma 2 2 2 2 2 8 2 6" xfId="9804" xr:uid="{CC656778-FB53-40F9-81FA-1220B5101D6B}"/>
    <cellStyle name="Comma 2 2 2 2 2 8 2 7" xfId="9805" xr:uid="{85D11A96-B159-413A-A85E-86EE8A07B4FB}"/>
    <cellStyle name="Comma 2 2 2 2 2 8 2 8" xfId="9806" xr:uid="{CEA45F23-7B7E-4E49-B9B2-5A0651481A9A}"/>
    <cellStyle name="Comma 2 2 2 2 2 8 3" xfId="9807" xr:uid="{DD700BD5-E1C6-42E0-BCAE-731BF0B4C987}"/>
    <cellStyle name="Comma 2 2 2 2 2 8 3 2" xfId="9808" xr:uid="{4D4BF791-AC0B-4103-AE77-F9CD5F751E11}"/>
    <cellStyle name="Comma 2 2 2 2 2 8 3 3" xfId="9809" xr:uid="{0C914171-D113-44C5-8CC0-D60E2E471A58}"/>
    <cellStyle name="Comma 2 2 2 2 2 8 3 4" xfId="9810" xr:uid="{3A11BF18-6009-49CA-9066-35DF2E415A43}"/>
    <cellStyle name="Comma 2 2 2 2 2 8 3 5" xfId="9811" xr:uid="{CADDA5FE-3823-406C-A4F2-48942F29F8E6}"/>
    <cellStyle name="Comma 2 2 2 2 2 8 3 6" xfId="9812" xr:uid="{5B149A3E-379B-460D-8E5A-1FC3B36A7C94}"/>
    <cellStyle name="Comma 2 2 2 2 2 8 3 7" xfId="9813" xr:uid="{87FE3539-DD03-4F9E-8764-A03463B66763}"/>
    <cellStyle name="Comma 2 2 2 2 2 8 3 8" xfId="9814" xr:uid="{2D5C03B0-90D9-4F93-A8AA-BC1486B58549}"/>
    <cellStyle name="Comma 2 2 2 2 2 8 4" xfId="9815" xr:uid="{FD5C484F-9F90-4EA6-AFE0-1D6353016627}"/>
    <cellStyle name="Comma 2 2 2 2 2 8 4 2" xfId="9816" xr:uid="{338E36B0-11C3-4A70-B0B1-EA4D4BB76F10}"/>
    <cellStyle name="Comma 2 2 2 2 2 8 4 3" xfId="9817" xr:uid="{750C09DB-B776-41AB-AC4C-F6D740D771BA}"/>
    <cellStyle name="Comma 2 2 2 2 2 8 4 4" xfId="9818" xr:uid="{4B73EA91-A477-4ADB-A5F4-ACF287777FCE}"/>
    <cellStyle name="Comma 2 2 2 2 2 8 5" xfId="9819" xr:uid="{EFBBCBF9-2B55-406A-A593-20966787ABE2}"/>
    <cellStyle name="Comma 2 2 2 2 2 8 6" xfId="9820" xr:uid="{778B1C79-7098-47DA-AC4F-E8B3A4CA0B4D}"/>
    <cellStyle name="Comma 2 2 2 2 2 8 7" xfId="9821" xr:uid="{A51F2C8B-E10B-4D20-8A0B-D8BE9F97F4D2}"/>
    <cellStyle name="Comma 2 2 2 2 2 8 8" xfId="9822" xr:uid="{936D1ADD-5843-40AA-8C93-88EE35BAF485}"/>
    <cellStyle name="Comma 2 2 2 2 2 8 9" xfId="9823" xr:uid="{97EC87B8-B946-4CA9-A7AB-3A0656782E85}"/>
    <cellStyle name="Comma 2 2 2 2 2 9" xfId="9824" xr:uid="{5C82D25B-467E-4A12-A7D5-944E3B8383D8}"/>
    <cellStyle name="Comma 2 2 2 2 2 9 2" xfId="9825" xr:uid="{A5533AF3-2233-4574-B687-171D94A26962}"/>
    <cellStyle name="Comma 2 2 2 2 2 9 3" xfId="9826" xr:uid="{CC01C0B9-8013-4174-A0F2-A3FC7411BD47}"/>
    <cellStyle name="Comma 2 2 2 2 2 9 4" xfId="9827" xr:uid="{067BA416-E4EE-4E45-A3E3-16522A574E92}"/>
    <cellStyle name="Comma 2 2 2 2 2 9 5" xfId="9828" xr:uid="{42509FF6-4D59-4BCD-B922-C83A117AAD99}"/>
    <cellStyle name="Comma 2 2 2 2 2 9 6" xfId="9829" xr:uid="{27610747-6FF6-4332-A052-D3811DF12D19}"/>
    <cellStyle name="Comma 2 2 2 2 2 9 7" xfId="9830" xr:uid="{1C8D6CF0-AACD-4EA6-AC96-FDA07C97A352}"/>
    <cellStyle name="Comma 2 2 2 2 2 9 8" xfId="9831" xr:uid="{C39FCD9B-5529-4AF1-960B-93C8F1AE9FF6}"/>
    <cellStyle name="Comma 2 2 2 2 3" xfId="633" xr:uid="{1E15C0C8-8858-4C16-B7DC-6C149EC5951C}"/>
    <cellStyle name="Comma 2 2 2 2 3 10" xfId="9833" xr:uid="{E3649684-1A99-4C05-906A-01006E430859}"/>
    <cellStyle name="Comma 2 2 2 2 3 11" xfId="9834" xr:uid="{2C031B8C-C972-4718-B5A2-7F682B403210}"/>
    <cellStyle name="Comma 2 2 2 2 3 12" xfId="9835" xr:uid="{52256FD4-B527-4300-86C6-EE2CD72FE83D}"/>
    <cellStyle name="Comma 2 2 2 2 3 13" xfId="9836" xr:uid="{7553A1DF-6241-4D25-81DE-88BEC994734A}"/>
    <cellStyle name="Comma 2 2 2 2 3 14" xfId="9837" xr:uid="{E697DCFA-43EF-4661-91C0-C9CC509548EF}"/>
    <cellStyle name="Comma 2 2 2 2 3 15" xfId="9838" xr:uid="{8A5BFCF7-B4C2-45C6-914B-97216A836595}"/>
    <cellStyle name="Comma 2 2 2 2 3 16" xfId="9839" xr:uid="{50677BB5-9F60-4EBF-B3EF-7805D446DD88}"/>
    <cellStyle name="Comma 2 2 2 2 3 17" xfId="9832" xr:uid="{4885128B-57A4-40B3-8217-311750B4297E}"/>
    <cellStyle name="Comma 2 2 2 2 3 2" xfId="799" xr:uid="{6F2C921B-8FC1-418A-9E5D-28F240F9C77B}"/>
    <cellStyle name="Comma 2 2 2 2 3 2 10" xfId="9841" xr:uid="{889D33AA-900C-48A3-85EE-9E2460F3DA0A}"/>
    <cellStyle name="Comma 2 2 2 2 3 2 11" xfId="9842" xr:uid="{8E93D8C0-48CC-4FF9-8C7C-7272C5A3D3BB}"/>
    <cellStyle name="Comma 2 2 2 2 3 2 12" xfId="9843" xr:uid="{3E7F5D37-DA09-4ECF-ADB4-8C8471C1995D}"/>
    <cellStyle name="Comma 2 2 2 2 3 2 13" xfId="9844" xr:uid="{06E0599E-DD17-4272-9F8C-E35645F43E96}"/>
    <cellStyle name="Comma 2 2 2 2 3 2 14" xfId="9845" xr:uid="{575B7857-749B-461A-9135-558C7B006371}"/>
    <cellStyle name="Comma 2 2 2 2 3 2 15" xfId="9846" xr:uid="{52C70EE3-D789-477B-AD4B-B5F07F29AA61}"/>
    <cellStyle name="Comma 2 2 2 2 3 2 16" xfId="9840" xr:uid="{0425DC41-CC21-4C1F-AB9D-36DB6AFBFA4A}"/>
    <cellStyle name="Comma 2 2 2 2 3 2 2" xfId="9847" xr:uid="{A2EC3DFF-481A-4CB4-8D0E-E85BEA52C90A}"/>
    <cellStyle name="Comma 2 2 2 2 3 2 2 10" xfId="9848" xr:uid="{5D5E9EEE-AAB4-4D0D-9B5C-1DA604ABDE3F}"/>
    <cellStyle name="Comma 2 2 2 2 3 2 2 11" xfId="9849" xr:uid="{823A5730-E335-41D5-B4DD-C5CABD88CA84}"/>
    <cellStyle name="Comma 2 2 2 2 3 2 2 12" xfId="9850" xr:uid="{5297BAE0-C385-4FC5-8621-F875B259C13B}"/>
    <cellStyle name="Comma 2 2 2 2 3 2 2 13" xfId="9851" xr:uid="{E37209FF-49CF-4424-97BA-8FE72C001D8F}"/>
    <cellStyle name="Comma 2 2 2 2 3 2 2 14" xfId="9852" xr:uid="{46D03574-3B3A-4E08-9E24-A3B4AF12F297}"/>
    <cellStyle name="Comma 2 2 2 2 3 2 2 2" xfId="9853" xr:uid="{DCAB67F7-E1EC-4665-A2C4-5E07A474E0D3}"/>
    <cellStyle name="Comma 2 2 2 2 3 2 2 2 10" xfId="9854" xr:uid="{53FC5E9C-2B5E-456A-BAFA-C9A12672DE29}"/>
    <cellStyle name="Comma 2 2 2 2 3 2 2 2 11" xfId="9855" xr:uid="{5918AE45-E64B-49AE-BFB0-B69AF1CEBF68}"/>
    <cellStyle name="Comma 2 2 2 2 3 2 2 2 12" xfId="9856" xr:uid="{595F4957-90EA-4564-A5B1-F7F4F7724F24}"/>
    <cellStyle name="Comma 2 2 2 2 3 2 2 2 13" xfId="9857" xr:uid="{8169C987-C0F1-4560-B632-9F6668F06A40}"/>
    <cellStyle name="Comma 2 2 2 2 3 2 2 2 14" xfId="9858" xr:uid="{D49408E9-C3AE-4D12-AC2E-551900F5318B}"/>
    <cellStyle name="Comma 2 2 2 2 3 2 2 2 2" xfId="9859" xr:uid="{9DEFFA1D-2D8F-4E6D-AF61-523CEBFAE92F}"/>
    <cellStyle name="Comma 2 2 2 2 3 2 2 2 2 10" xfId="9860" xr:uid="{9FA83790-E449-45E0-96B9-8C38A98F4CFD}"/>
    <cellStyle name="Comma 2 2 2 2 3 2 2 2 2 11" xfId="9861" xr:uid="{42E28922-2A61-4967-8E1F-BA833DBF8D03}"/>
    <cellStyle name="Comma 2 2 2 2 3 2 2 2 2 12" xfId="9862" xr:uid="{0E1673C4-A9A5-4723-B36C-C2E55A12049A}"/>
    <cellStyle name="Comma 2 2 2 2 3 2 2 2 2 13" xfId="9863" xr:uid="{9E723035-A0CD-462F-9167-9E0AF7BFB0A1}"/>
    <cellStyle name="Comma 2 2 2 2 3 2 2 2 2 2" xfId="9864" xr:uid="{8215534D-D2B8-4BBB-8E04-7016A42877AD}"/>
    <cellStyle name="Comma 2 2 2 2 3 2 2 2 2 2 10" xfId="9865" xr:uid="{8B5CE40F-0209-4547-89C0-2995171E36A6}"/>
    <cellStyle name="Comma 2 2 2 2 3 2 2 2 2 2 11" xfId="9866" xr:uid="{8CF6D342-D1C6-4EAF-BBC3-1579998304B9}"/>
    <cellStyle name="Comma 2 2 2 2 3 2 2 2 2 2 12" xfId="9867" xr:uid="{19ACAAB6-296F-4EB1-A050-7DABD52A3D7D}"/>
    <cellStyle name="Comma 2 2 2 2 3 2 2 2 2 2 13" xfId="9868" xr:uid="{12099CAF-2C28-4295-A6ED-6A28A6C8200D}"/>
    <cellStyle name="Comma 2 2 2 2 3 2 2 2 2 2 2" xfId="9869" xr:uid="{8ACAB7EB-470C-44AC-8D39-529F7C2F51D1}"/>
    <cellStyle name="Comma 2 2 2 2 3 2 2 2 2 2 2 10" xfId="9870" xr:uid="{08FDFECE-1615-4483-AF72-C1E9F5F56330}"/>
    <cellStyle name="Comma 2 2 2 2 3 2 2 2 2 2 2 2" xfId="9871" xr:uid="{58D4AFFA-D87E-4DF7-91BE-0A616EF3465D}"/>
    <cellStyle name="Comma 2 2 2 2 3 2 2 2 2 2 2 2 2" xfId="9872" xr:uid="{FA213508-80C4-4D47-A38E-4881635B928B}"/>
    <cellStyle name="Comma 2 2 2 2 3 2 2 2 2 2 2 2 2 2" xfId="9873" xr:uid="{294035A7-2316-4BFF-A716-6D96D422DA38}"/>
    <cellStyle name="Comma 2 2 2 2 3 2 2 2 2 2 2 2 2 3" xfId="9874" xr:uid="{5C102192-F161-48A3-8298-90AC2F82A4C1}"/>
    <cellStyle name="Comma 2 2 2 2 3 2 2 2 2 2 2 2 2 4" xfId="9875" xr:uid="{C4DC5316-B0F9-4787-969B-BBE27CD9047A}"/>
    <cellStyle name="Comma 2 2 2 2 3 2 2 2 2 2 2 2 3" xfId="9876" xr:uid="{E575E705-3A0C-43D3-B111-9F87BCA6E57E}"/>
    <cellStyle name="Comma 2 2 2 2 3 2 2 2 2 2 2 2 4" xfId="9877" xr:uid="{221E9DF4-7DAF-4AD5-93A9-0A43A4A009FD}"/>
    <cellStyle name="Comma 2 2 2 2 3 2 2 2 2 2 2 2 5" xfId="9878" xr:uid="{723CBA7B-28B5-412A-A00D-3F8DF58ACB7B}"/>
    <cellStyle name="Comma 2 2 2 2 3 2 2 2 2 2 2 2 6" xfId="9879" xr:uid="{69C74591-1053-424C-8FB2-9DF34BAC814F}"/>
    <cellStyle name="Comma 2 2 2 2 3 2 2 2 2 2 2 2 7" xfId="9880" xr:uid="{3AE3FF0E-5C38-41B9-9184-7578E265DC08}"/>
    <cellStyle name="Comma 2 2 2 2 3 2 2 2 2 2 2 2 8" xfId="9881" xr:uid="{C1D9F83C-9082-48BA-92D9-946DB7E22953}"/>
    <cellStyle name="Comma 2 2 2 2 3 2 2 2 2 2 2 2 9" xfId="9882" xr:uid="{D6F2E6BC-E4DB-468E-8E41-90776E7D6842}"/>
    <cellStyle name="Comma 2 2 2 2 3 2 2 2 2 2 2 3" xfId="9883" xr:uid="{430A24E4-923C-42C6-9392-0C885F2DEB25}"/>
    <cellStyle name="Comma 2 2 2 2 3 2 2 2 2 2 2 3 2" xfId="9884" xr:uid="{44A9DA90-77F6-4A1A-B999-C99E2E291A6B}"/>
    <cellStyle name="Comma 2 2 2 2 3 2 2 2 2 2 2 3 2 2" xfId="9885" xr:uid="{48A4638D-BA97-41D9-A02E-4E7273EDD003}"/>
    <cellStyle name="Comma 2 2 2 2 3 2 2 2 2 2 2 3 2 3" xfId="9886" xr:uid="{F9469B48-2E08-4CF4-82BC-754E1A9BB9CE}"/>
    <cellStyle name="Comma 2 2 2 2 3 2 2 2 2 2 2 3 2 4" xfId="9887" xr:uid="{4711B321-B1D0-4A12-89CD-46D124C151B3}"/>
    <cellStyle name="Comma 2 2 2 2 3 2 2 2 2 2 2 3 3" xfId="9888" xr:uid="{F9C6A996-0BDB-47D6-8BD7-E398AFECFFF8}"/>
    <cellStyle name="Comma 2 2 2 2 3 2 2 2 2 2 2 3 4" xfId="9889" xr:uid="{3DF785EE-E83D-46B3-A6D9-7D1A83BCD317}"/>
    <cellStyle name="Comma 2 2 2 2 3 2 2 2 2 2 2 3 5" xfId="9890" xr:uid="{6A6145B9-060C-471F-8CC8-19BEA1426903}"/>
    <cellStyle name="Comma 2 2 2 2 3 2 2 2 2 2 2 3 6" xfId="9891" xr:uid="{C23A57FF-194F-4890-BA46-3B36A2CCAF87}"/>
    <cellStyle name="Comma 2 2 2 2 3 2 2 2 2 2 2 3 7" xfId="9892" xr:uid="{171D9803-5620-47B3-B752-D9C76EA324D3}"/>
    <cellStyle name="Comma 2 2 2 2 3 2 2 2 2 2 2 3 8" xfId="9893" xr:uid="{8911D669-47F5-455E-A2C7-2AA50EDB9B31}"/>
    <cellStyle name="Comma 2 2 2 2 3 2 2 2 2 2 2 3 9" xfId="9894" xr:uid="{A0633FAE-8EDD-46FA-B503-056C32EEABFF}"/>
    <cellStyle name="Comma 2 2 2 2 3 2 2 2 2 2 2 4" xfId="9895" xr:uid="{A3E54C0C-939E-4661-8621-9C1C631363C8}"/>
    <cellStyle name="Comma 2 2 2 2 3 2 2 2 2 2 2 5" xfId="9896" xr:uid="{A3AC4C68-7F82-47D5-B0F3-DAF4F727DA21}"/>
    <cellStyle name="Comma 2 2 2 2 3 2 2 2 2 2 2 6" xfId="9897" xr:uid="{3F4DA0B8-1C47-44A7-A124-3C8F877EBEBE}"/>
    <cellStyle name="Comma 2 2 2 2 3 2 2 2 2 2 2 7" xfId="9898" xr:uid="{1CFB3FEE-8F00-438A-AC52-2EA73E29B4C6}"/>
    <cellStyle name="Comma 2 2 2 2 3 2 2 2 2 2 2 8" xfId="9899" xr:uid="{9682B399-E3B5-464D-945D-86AD81C13D1A}"/>
    <cellStyle name="Comma 2 2 2 2 3 2 2 2 2 2 2 9" xfId="9900" xr:uid="{DD9A0911-31ED-440B-9318-FAC3D6E6C197}"/>
    <cellStyle name="Comma 2 2 2 2 3 2 2 2 2 2 3" xfId="9901" xr:uid="{0D8ACC3E-197D-4644-817D-22B4B9B68996}"/>
    <cellStyle name="Comma 2 2 2 2 3 2 2 2 2 2 3 2" xfId="9902" xr:uid="{E891F026-A684-4358-AE88-676FBAE593C7}"/>
    <cellStyle name="Comma 2 2 2 2 3 2 2 2 2 2 3 2 2" xfId="9903" xr:uid="{B4BEDAF4-4D23-45F3-91C7-E9CECC5F62ED}"/>
    <cellStyle name="Comma 2 2 2 2 3 2 2 2 2 2 3 2 3" xfId="9904" xr:uid="{F5CCB795-12E7-42FF-90AA-819CC4F0FDC1}"/>
    <cellStyle name="Comma 2 2 2 2 3 2 2 2 2 2 3 2 4" xfId="9905" xr:uid="{9F9306B3-1437-4DC5-BC1C-F8D7147C5D91}"/>
    <cellStyle name="Comma 2 2 2 2 3 2 2 2 2 2 3 3" xfId="9906" xr:uid="{F16CC022-B025-424A-B819-9D533561D164}"/>
    <cellStyle name="Comma 2 2 2 2 3 2 2 2 2 2 3 4" xfId="9907" xr:uid="{72648B70-5853-4B97-AC10-9D15C42E2F91}"/>
    <cellStyle name="Comma 2 2 2 2 3 2 2 2 2 2 3 5" xfId="9908" xr:uid="{92D67AAE-85EB-4B83-B517-C2FA83923297}"/>
    <cellStyle name="Comma 2 2 2 2 3 2 2 2 2 2 3 6" xfId="9909" xr:uid="{8C81CAED-9415-4457-AA85-81552A029546}"/>
    <cellStyle name="Comma 2 2 2 2 3 2 2 2 2 2 3 7" xfId="9910" xr:uid="{EBF7CCE4-40E8-4027-B257-1E3DB117D6E5}"/>
    <cellStyle name="Comma 2 2 2 2 3 2 2 2 2 2 3 8" xfId="9911" xr:uid="{CED156BA-867B-44BF-AA18-7B8684EB850F}"/>
    <cellStyle name="Comma 2 2 2 2 3 2 2 2 2 2 3 9" xfId="9912" xr:uid="{A3A57036-A992-4E3E-9A5E-138A92F1BE2B}"/>
    <cellStyle name="Comma 2 2 2 2 3 2 2 2 2 2 4" xfId="9913" xr:uid="{C3E4918E-112A-48DA-9CE3-EFAB94C74900}"/>
    <cellStyle name="Comma 2 2 2 2 3 2 2 2 2 2 4 2" xfId="9914" xr:uid="{009D5F7E-C1F7-4F89-A0C6-C65ECEC91BCF}"/>
    <cellStyle name="Comma 2 2 2 2 3 2 2 2 2 2 4 2 2" xfId="9915" xr:uid="{AA5FF597-E485-4AEC-9D17-291B7FAE4C9F}"/>
    <cellStyle name="Comma 2 2 2 2 3 2 2 2 2 2 4 2 3" xfId="9916" xr:uid="{8B6E0B7F-DBAA-44F2-9DD7-FCAB5A426172}"/>
    <cellStyle name="Comma 2 2 2 2 3 2 2 2 2 2 4 2 4" xfId="9917" xr:uid="{AC4A3334-277A-4635-8F89-4E45B817C017}"/>
    <cellStyle name="Comma 2 2 2 2 3 2 2 2 2 2 4 3" xfId="9918" xr:uid="{1869745B-4C62-43DB-9CDF-52689BDA3229}"/>
    <cellStyle name="Comma 2 2 2 2 3 2 2 2 2 2 4 4" xfId="9919" xr:uid="{F7D1F806-23BA-4882-A3CA-9D015AB212DC}"/>
    <cellStyle name="Comma 2 2 2 2 3 2 2 2 2 2 4 5" xfId="9920" xr:uid="{A7003295-B20E-471C-BF46-EF12448DAC04}"/>
    <cellStyle name="Comma 2 2 2 2 3 2 2 2 2 2 4 6" xfId="9921" xr:uid="{BF854D19-7B80-48E0-AC6E-D321502E7108}"/>
    <cellStyle name="Comma 2 2 2 2 3 2 2 2 2 2 4 7" xfId="9922" xr:uid="{C8703A82-BEB2-4820-9FC4-AEED86ABCFED}"/>
    <cellStyle name="Comma 2 2 2 2 3 2 2 2 2 2 4 8" xfId="9923" xr:uid="{1075B3AA-E45E-4618-B34C-A7B96F2613B6}"/>
    <cellStyle name="Comma 2 2 2 2 3 2 2 2 2 2 4 9" xfId="9924" xr:uid="{B3D0A791-2732-47F4-A1AC-2260BB4B8E77}"/>
    <cellStyle name="Comma 2 2 2 2 3 2 2 2 2 2 5" xfId="9925" xr:uid="{934A04DF-6289-4A14-8CF6-6583A2CF0000}"/>
    <cellStyle name="Comma 2 2 2 2 3 2 2 2 2 2 5 2" xfId="9926" xr:uid="{117F11F2-147F-4C94-B857-D7D73B84C829}"/>
    <cellStyle name="Comma 2 2 2 2 3 2 2 2 2 2 5 3" xfId="9927" xr:uid="{08B4FF91-F91B-4A21-813A-4AD251B35197}"/>
    <cellStyle name="Comma 2 2 2 2 3 2 2 2 2 2 5 4" xfId="9928" xr:uid="{04A0093F-F073-4E61-802C-FE8E2D8097BD}"/>
    <cellStyle name="Comma 2 2 2 2 3 2 2 2 2 2 5 5" xfId="9929" xr:uid="{639E84EA-7B2D-401C-B8E8-D6E0D8A9D08E}"/>
    <cellStyle name="Comma 2 2 2 2 3 2 2 2 2 2 5 6" xfId="9930" xr:uid="{8030586F-EDE9-4808-988B-D3FAAA7FD8FD}"/>
    <cellStyle name="Comma 2 2 2 2 3 2 2 2 2 2 5 7" xfId="9931" xr:uid="{888A0618-C550-4B1F-BF45-DC179C297D71}"/>
    <cellStyle name="Comma 2 2 2 2 3 2 2 2 2 2 5 8" xfId="9932" xr:uid="{9427A242-CCD0-41D4-9BD5-14C23B095014}"/>
    <cellStyle name="Comma 2 2 2 2 3 2 2 2 2 2 6" xfId="9933" xr:uid="{818F34E0-9D38-46A4-82B6-D5EBF78B7ED8}"/>
    <cellStyle name="Comma 2 2 2 2 3 2 2 2 2 2 6 2" xfId="9934" xr:uid="{0D6B5035-4668-482E-A041-E83942A41BDA}"/>
    <cellStyle name="Comma 2 2 2 2 3 2 2 2 2 2 6 3" xfId="9935" xr:uid="{306188EF-8F51-4C0D-9A7A-9016D9308BFD}"/>
    <cellStyle name="Comma 2 2 2 2 3 2 2 2 2 2 6 4" xfId="9936" xr:uid="{7251076B-9BF1-418D-AE91-DD7EE6B45DF4}"/>
    <cellStyle name="Comma 2 2 2 2 3 2 2 2 2 2 7" xfId="9937" xr:uid="{10F33CA5-58AB-4394-BF97-AF39AA0E0C8C}"/>
    <cellStyle name="Comma 2 2 2 2 3 2 2 2 2 2 8" xfId="9938" xr:uid="{2CC1FC49-4F44-4F13-B98A-13118E06DDF6}"/>
    <cellStyle name="Comma 2 2 2 2 3 2 2 2 2 2 9" xfId="9939" xr:uid="{0B1F3FA8-E8BB-417A-94D9-9DA0C7E7A25C}"/>
    <cellStyle name="Comma 2 2 2 2 3 2 2 2 2 3" xfId="9940" xr:uid="{B7EBE251-4328-4792-A0B8-0D7CB39F1683}"/>
    <cellStyle name="Comma 2 2 2 2 3 2 2 2 2 3 2" xfId="9941" xr:uid="{8F4B5C8E-2D29-47FE-96C9-E5944F1B63E2}"/>
    <cellStyle name="Comma 2 2 2 2 3 2 2 2 2 3 2 2" xfId="9942" xr:uid="{61409AD9-319F-46D0-97F3-ED49D0CAC6A7}"/>
    <cellStyle name="Comma 2 2 2 2 3 2 2 2 2 3 2 3" xfId="9943" xr:uid="{87E0424B-B702-47D4-ADCB-DFA446058F03}"/>
    <cellStyle name="Comma 2 2 2 2 3 2 2 2 2 3 2 4" xfId="9944" xr:uid="{B3C8C3FD-23A9-406E-AD45-8343F072BE06}"/>
    <cellStyle name="Comma 2 2 2 2 3 2 2 2 2 3 3" xfId="9945" xr:uid="{848C3DF4-D680-4F68-95E7-AFF374A407DF}"/>
    <cellStyle name="Comma 2 2 2 2 3 2 2 2 2 3 4" xfId="9946" xr:uid="{B4831274-1D18-4D2E-9328-08C06DDA9EF8}"/>
    <cellStyle name="Comma 2 2 2 2 3 2 2 2 2 3 5" xfId="9947" xr:uid="{E31EAFAB-B2DE-4890-8F8A-F364B56D3807}"/>
    <cellStyle name="Comma 2 2 2 2 3 2 2 2 2 3 6" xfId="9948" xr:uid="{349E4DD8-4093-426F-8B8D-497EB2B94B87}"/>
    <cellStyle name="Comma 2 2 2 2 3 2 2 2 2 3 7" xfId="9949" xr:uid="{6FF454BF-B35A-4FF9-9383-BD799162C566}"/>
    <cellStyle name="Comma 2 2 2 2 3 2 2 2 2 3 8" xfId="9950" xr:uid="{71BC77D8-784C-4E9D-85BD-FFC4B032ADE3}"/>
    <cellStyle name="Comma 2 2 2 2 3 2 2 2 2 3 9" xfId="9951" xr:uid="{48885F98-B849-4E9B-B7E8-A98EB9E73037}"/>
    <cellStyle name="Comma 2 2 2 2 3 2 2 2 2 4" xfId="9952" xr:uid="{D77FD659-EE91-4A19-B513-2D939D6A4AF3}"/>
    <cellStyle name="Comma 2 2 2 2 3 2 2 2 2 4 10" xfId="9953" xr:uid="{18EC46DF-C64C-47D1-9E3A-93B52B868C0A}"/>
    <cellStyle name="Comma 2 2 2 2 3 2 2 2 2 4 11" xfId="9954" xr:uid="{4AF26930-2F30-4C24-8AFA-8943155493A1}"/>
    <cellStyle name="Comma 2 2 2 2 3 2 2 2 2 4 2" xfId="9955" xr:uid="{C93247CB-FDB9-49D9-942F-7ECF2467B8DE}"/>
    <cellStyle name="Comma 2 2 2 2 3 2 2 2 2 4 2 2" xfId="9956" xr:uid="{EC05AD67-6B4E-4DBA-8856-D108408D49F9}"/>
    <cellStyle name="Comma 2 2 2 2 3 2 2 2 2 4 2 3" xfId="9957" xr:uid="{19819449-B1A3-481B-BBC9-C1CB250953A2}"/>
    <cellStyle name="Comma 2 2 2 2 3 2 2 2 2 4 2 4" xfId="9958" xr:uid="{773C6B4B-5877-4E04-BEF6-26ACD51F7E77}"/>
    <cellStyle name="Comma 2 2 2 2 3 2 2 2 2 4 2 5" xfId="9959" xr:uid="{F58D5957-7BBC-44D1-8F6A-FA4FA88A6187}"/>
    <cellStyle name="Comma 2 2 2 2 3 2 2 2 2 4 2 6" xfId="9960" xr:uid="{3B31CA56-0597-4D06-9754-A48BDB6F974E}"/>
    <cellStyle name="Comma 2 2 2 2 3 2 2 2 2 4 2 7" xfId="9961" xr:uid="{E42D0A14-26B3-4BC9-93A5-E5666E9DB1B6}"/>
    <cellStyle name="Comma 2 2 2 2 3 2 2 2 2 4 2 8" xfId="9962" xr:uid="{C9919EBF-5FAB-477E-AE8D-15EBE5D8E012}"/>
    <cellStyle name="Comma 2 2 2 2 3 2 2 2 2 4 3" xfId="9963" xr:uid="{EE6E0495-C606-415A-973C-49221CECC589}"/>
    <cellStyle name="Comma 2 2 2 2 3 2 2 2 2 4 3 2" xfId="9964" xr:uid="{E224F2C4-A907-4D15-BC6A-1C775D5A3B7A}"/>
    <cellStyle name="Comma 2 2 2 2 3 2 2 2 2 4 3 3" xfId="9965" xr:uid="{DEE9161E-B4A5-4D00-92E6-F7A0428FD2CB}"/>
    <cellStyle name="Comma 2 2 2 2 3 2 2 2 2 4 3 4" xfId="9966" xr:uid="{BC05140E-A5D0-49B1-95A0-11E8097BD854}"/>
    <cellStyle name="Comma 2 2 2 2 3 2 2 2 2 4 3 5" xfId="9967" xr:uid="{726C8E83-B887-4AB7-9852-B0C105F161D7}"/>
    <cellStyle name="Comma 2 2 2 2 3 2 2 2 2 4 3 6" xfId="9968" xr:uid="{7C770F83-1D6B-47CD-A29F-89C684E42145}"/>
    <cellStyle name="Comma 2 2 2 2 3 2 2 2 2 4 3 7" xfId="9969" xr:uid="{A4C0F019-2CD7-49B1-B708-769E0676B74E}"/>
    <cellStyle name="Comma 2 2 2 2 3 2 2 2 2 4 3 8" xfId="9970" xr:uid="{862FFA69-6BE4-43E6-AE44-BFE8D4ADFD82}"/>
    <cellStyle name="Comma 2 2 2 2 3 2 2 2 2 4 4" xfId="9971" xr:uid="{A75C0253-BFAC-4452-9B6D-8C40ACB15656}"/>
    <cellStyle name="Comma 2 2 2 2 3 2 2 2 2 4 4 2" xfId="9972" xr:uid="{098DA302-1E68-4521-A6B1-B8738EE0D80E}"/>
    <cellStyle name="Comma 2 2 2 2 3 2 2 2 2 4 4 3" xfId="9973" xr:uid="{DA39F588-5338-4A4C-BB9D-29E262A8908C}"/>
    <cellStyle name="Comma 2 2 2 2 3 2 2 2 2 4 4 4" xfId="9974" xr:uid="{B8B4E1B0-3E32-4851-81A9-5C6712CCD314}"/>
    <cellStyle name="Comma 2 2 2 2 3 2 2 2 2 4 5" xfId="9975" xr:uid="{3207B7A6-8E7A-4C9F-A978-D9841CDE83FD}"/>
    <cellStyle name="Comma 2 2 2 2 3 2 2 2 2 4 6" xfId="9976" xr:uid="{CDBA1553-81B0-41C8-A656-8DC7C1CC1E4B}"/>
    <cellStyle name="Comma 2 2 2 2 3 2 2 2 2 4 7" xfId="9977" xr:uid="{A77ACE5B-5EBF-43D2-AC0C-AB35F7142F02}"/>
    <cellStyle name="Comma 2 2 2 2 3 2 2 2 2 4 8" xfId="9978" xr:uid="{D6992B7C-E5E3-4564-9124-05B2E607FD20}"/>
    <cellStyle name="Comma 2 2 2 2 3 2 2 2 2 4 9" xfId="9979" xr:uid="{220DC65F-460F-495B-95CC-D2BA0E26E000}"/>
    <cellStyle name="Comma 2 2 2 2 3 2 2 2 2 5" xfId="9980" xr:uid="{E1249B47-C27D-4329-BE05-B0159739D89D}"/>
    <cellStyle name="Comma 2 2 2 2 3 2 2 2 2 5 2" xfId="9981" xr:uid="{68D28034-681A-4524-AD99-A43A41E82E10}"/>
    <cellStyle name="Comma 2 2 2 2 3 2 2 2 2 5 3" xfId="9982" xr:uid="{EB75EB52-CEDB-42AB-A3DE-B3AB836C837A}"/>
    <cellStyle name="Comma 2 2 2 2 3 2 2 2 2 5 4" xfId="9983" xr:uid="{5A64D4D8-A0F0-42E7-897A-D5845655BDF1}"/>
    <cellStyle name="Comma 2 2 2 2 3 2 2 2 2 5 5" xfId="9984" xr:uid="{2BA2B120-2D64-4208-A57C-CC1FB50A5D0B}"/>
    <cellStyle name="Comma 2 2 2 2 3 2 2 2 2 5 6" xfId="9985" xr:uid="{3012461B-332A-4F46-AA63-3D8A067B7FDD}"/>
    <cellStyle name="Comma 2 2 2 2 3 2 2 2 2 5 7" xfId="9986" xr:uid="{BC1CD382-A444-4BD5-A3B0-5DD538DC617E}"/>
    <cellStyle name="Comma 2 2 2 2 3 2 2 2 2 5 8" xfId="9987" xr:uid="{B3D4B543-43E6-40F8-AB89-059D94221F87}"/>
    <cellStyle name="Comma 2 2 2 2 3 2 2 2 2 6" xfId="9988" xr:uid="{9FF64646-ED60-4E88-9FB6-EB37101E44C3}"/>
    <cellStyle name="Comma 2 2 2 2 3 2 2 2 2 6 2" xfId="9989" xr:uid="{77A700D9-FD74-4FBF-AA44-04E9E626DD75}"/>
    <cellStyle name="Comma 2 2 2 2 3 2 2 2 2 6 2 2" xfId="9990" xr:uid="{0E7D8974-1449-4858-BAFB-48047CD905C3}"/>
    <cellStyle name="Comma 2 2 2 2 3 2 2 2 2 6 2 3" xfId="9991" xr:uid="{C01C6470-CD18-4837-8E6F-637019C8243C}"/>
    <cellStyle name="Comma 2 2 2 2 3 2 2 2 2 6 2 4" xfId="9992" xr:uid="{7C13BAD6-B7F0-4DCA-A889-B27050EDC157}"/>
    <cellStyle name="Comma 2 2 2 2 3 2 2 2 2 6 3" xfId="9993" xr:uid="{C14C080D-BF7F-4894-A4E5-E698EA13F448}"/>
    <cellStyle name="Comma 2 2 2 2 3 2 2 2 2 6 4" xfId="9994" xr:uid="{2DE1C5E0-78D8-43FD-9DCE-D836022CD755}"/>
    <cellStyle name="Comma 2 2 2 2 3 2 2 2 2 6 5" xfId="9995" xr:uid="{41D3086E-9076-4689-885D-9D4D5D712D91}"/>
    <cellStyle name="Comma 2 2 2 2 3 2 2 2 2 6 6" xfId="9996" xr:uid="{1DB97970-6988-4E05-A43B-94A0ECB0A95B}"/>
    <cellStyle name="Comma 2 2 2 2 3 2 2 2 2 6 7" xfId="9997" xr:uid="{93D32F74-EEFC-4A06-9C38-BC16EFB7BD36}"/>
    <cellStyle name="Comma 2 2 2 2 3 2 2 2 2 6 8" xfId="9998" xr:uid="{1766B617-A740-4163-B993-3E39EB94DF1C}"/>
    <cellStyle name="Comma 2 2 2 2 3 2 2 2 2 6 9" xfId="9999" xr:uid="{C750663F-023F-457F-B74E-14EFBD4926B1}"/>
    <cellStyle name="Comma 2 2 2 2 3 2 2 2 2 7" xfId="10000" xr:uid="{46394CE8-F6CB-428F-8FCE-C6ED984337DF}"/>
    <cellStyle name="Comma 2 2 2 2 3 2 2 2 2 8" xfId="10001" xr:uid="{6719651F-9CF6-4E75-957E-1C8F85AF1993}"/>
    <cellStyle name="Comma 2 2 2 2 3 2 2 2 2 9" xfId="10002" xr:uid="{D30BA2F6-93C5-4C40-BB88-6C2AE21BB209}"/>
    <cellStyle name="Comma 2 2 2 2 3 2 2 2 3" xfId="10003" xr:uid="{7ED39D01-40EE-4ECA-A026-D024182D50E4}"/>
    <cellStyle name="Comma 2 2 2 2 3 2 2 2 3 10" xfId="10004" xr:uid="{041CC3AD-2C12-451D-9FC3-6D4BD5A1871F}"/>
    <cellStyle name="Comma 2 2 2 2 3 2 2 2 3 11" xfId="10005" xr:uid="{15A97C50-92B8-4534-B938-F14CC55F9931}"/>
    <cellStyle name="Comma 2 2 2 2 3 2 2 2 3 12" xfId="10006" xr:uid="{1B9159ED-BFBF-47F5-9A02-F3CA8DB88F3B}"/>
    <cellStyle name="Comma 2 2 2 2 3 2 2 2 3 2" xfId="10007" xr:uid="{FFA2873B-567F-430E-85CD-B4FD0D40B622}"/>
    <cellStyle name="Comma 2 2 2 2 3 2 2 2 3 2 10" xfId="10008" xr:uid="{E0AEA8AB-29AB-49EB-AD77-8B18EC320F42}"/>
    <cellStyle name="Comma 2 2 2 2 3 2 2 2 3 2 11" xfId="10009" xr:uid="{DCC368AB-67FB-4C9E-89E2-9DBD5BEDC157}"/>
    <cellStyle name="Comma 2 2 2 2 3 2 2 2 3 2 2" xfId="10010" xr:uid="{9BA3F0FF-73F1-4B81-B83A-F9C3D1D5CD61}"/>
    <cellStyle name="Comma 2 2 2 2 3 2 2 2 3 2 2 2" xfId="10011" xr:uid="{BFBA3C5F-6872-451C-973A-546778A4E03A}"/>
    <cellStyle name="Comma 2 2 2 2 3 2 2 2 3 2 2 3" xfId="10012" xr:uid="{208DE9D0-62A4-4008-BEDB-253CF3BEF7B5}"/>
    <cellStyle name="Comma 2 2 2 2 3 2 2 2 3 2 2 4" xfId="10013" xr:uid="{A8B586E8-4AAB-458E-B7AA-36BBBCCD8D2F}"/>
    <cellStyle name="Comma 2 2 2 2 3 2 2 2 3 2 2 5" xfId="10014" xr:uid="{2ED781B9-66CF-4C38-9838-4397AC8475CF}"/>
    <cellStyle name="Comma 2 2 2 2 3 2 2 2 3 2 2 6" xfId="10015" xr:uid="{56D18ABD-33A8-415F-BE23-2AC385D106B9}"/>
    <cellStyle name="Comma 2 2 2 2 3 2 2 2 3 2 2 7" xfId="10016" xr:uid="{34E49B6D-EEDE-4D1E-933B-90A4CD38DC4D}"/>
    <cellStyle name="Comma 2 2 2 2 3 2 2 2 3 2 2 8" xfId="10017" xr:uid="{646BB2B1-80F9-4A20-8680-6C54D6ECFF94}"/>
    <cellStyle name="Comma 2 2 2 2 3 2 2 2 3 2 3" xfId="10018" xr:uid="{019EB8F3-11AE-4DC6-B8B3-3AFD21DF4A84}"/>
    <cellStyle name="Comma 2 2 2 2 3 2 2 2 3 2 3 2" xfId="10019" xr:uid="{6899877B-7B51-49DD-91CA-57DE18487139}"/>
    <cellStyle name="Comma 2 2 2 2 3 2 2 2 3 2 3 3" xfId="10020" xr:uid="{7704AD6E-C26C-43AE-AFEA-AADC57A81A2D}"/>
    <cellStyle name="Comma 2 2 2 2 3 2 2 2 3 2 3 4" xfId="10021" xr:uid="{CF842699-84F5-42A7-86F8-9469A5EF4B70}"/>
    <cellStyle name="Comma 2 2 2 2 3 2 2 2 3 2 3 5" xfId="10022" xr:uid="{507F6F54-EB91-41E0-A114-D52A7FD01EC3}"/>
    <cellStyle name="Comma 2 2 2 2 3 2 2 2 3 2 3 6" xfId="10023" xr:uid="{D62FEDBF-0C40-4697-93A5-5C2933B45403}"/>
    <cellStyle name="Comma 2 2 2 2 3 2 2 2 3 2 3 7" xfId="10024" xr:uid="{3959E06E-6F89-4C4C-B830-DD44F8EBC00B}"/>
    <cellStyle name="Comma 2 2 2 2 3 2 2 2 3 2 3 8" xfId="10025" xr:uid="{11740EF7-5444-4035-B0A6-A085CB279DFA}"/>
    <cellStyle name="Comma 2 2 2 2 3 2 2 2 3 2 4" xfId="10026" xr:uid="{55BFC293-CC15-4BE4-B0FD-9059E4F638FB}"/>
    <cellStyle name="Comma 2 2 2 2 3 2 2 2 3 2 4 2" xfId="10027" xr:uid="{9FFE3F3F-8A40-4B0A-9652-7DC087722BF2}"/>
    <cellStyle name="Comma 2 2 2 2 3 2 2 2 3 2 4 3" xfId="10028" xr:uid="{9BBB36A3-7935-433C-B312-3DAE56D52C67}"/>
    <cellStyle name="Comma 2 2 2 2 3 2 2 2 3 2 4 4" xfId="10029" xr:uid="{CD754D62-7E13-4064-A478-92DB3F9B7AC1}"/>
    <cellStyle name="Comma 2 2 2 2 3 2 2 2 3 2 5" xfId="10030" xr:uid="{0E636368-7A63-4FC4-9DC1-C165D9CAD8DD}"/>
    <cellStyle name="Comma 2 2 2 2 3 2 2 2 3 2 6" xfId="10031" xr:uid="{CB9B6BBB-DFD4-4E6D-8752-32B64C40A7C0}"/>
    <cellStyle name="Comma 2 2 2 2 3 2 2 2 3 2 7" xfId="10032" xr:uid="{D7456BEB-BA7C-4B28-91F8-C2B7E5CE6B77}"/>
    <cellStyle name="Comma 2 2 2 2 3 2 2 2 3 2 8" xfId="10033" xr:uid="{382B277F-751E-41C8-A40B-02C1FDEBD2F5}"/>
    <cellStyle name="Comma 2 2 2 2 3 2 2 2 3 2 9" xfId="10034" xr:uid="{528C4F96-9E17-4A3A-A629-E734297D6FBA}"/>
    <cellStyle name="Comma 2 2 2 2 3 2 2 2 3 3" xfId="10035" xr:uid="{24D3F284-7922-42C4-A381-519AFCE542D4}"/>
    <cellStyle name="Comma 2 2 2 2 3 2 2 2 3 3 2" xfId="10036" xr:uid="{DE5D279E-A063-49B3-B29F-90F9F5517993}"/>
    <cellStyle name="Comma 2 2 2 2 3 2 2 2 3 3 3" xfId="10037" xr:uid="{196D0D65-7644-42AB-B2CF-DCAEFBC7961F}"/>
    <cellStyle name="Comma 2 2 2 2 3 2 2 2 3 3 4" xfId="10038" xr:uid="{38915AE5-29B2-4507-BFCE-CA4DD19DEEE6}"/>
    <cellStyle name="Comma 2 2 2 2 3 2 2 2 3 3 5" xfId="10039" xr:uid="{D5DAA887-6381-4A59-A410-4882098661C1}"/>
    <cellStyle name="Comma 2 2 2 2 3 2 2 2 3 3 6" xfId="10040" xr:uid="{D7FF5B4D-DF65-4FE2-A890-01002D563EF1}"/>
    <cellStyle name="Comma 2 2 2 2 3 2 2 2 3 3 7" xfId="10041" xr:uid="{5E0493FD-E6CB-482F-9EDE-CB07E7F315B3}"/>
    <cellStyle name="Comma 2 2 2 2 3 2 2 2 3 3 8" xfId="10042" xr:uid="{617EA353-CBCA-4003-B519-1A93373E45E3}"/>
    <cellStyle name="Comma 2 2 2 2 3 2 2 2 3 4" xfId="10043" xr:uid="{AA10E034-146B-48AE-B999-7ED964936520}"/>
    <cellStyle name="Comma 2 2 2 2 3 2 2 2 3 4 2" xfId="10044" xr:uid="{50CB8791-B0D1-4F71-859E-97E8ABB742F0}"/>
    <cellStyle name="Comma 2 2 2 2 3 2 2 2 3 4 3" xfId="10045" xr:uid="{9EB0B1A3-81EE-43F2-9C99-73731887A671}"/>
    <cellStyle name="Comma 2 2 2 2 3 2 2 2 3 4 4" xfId="10046" xr:uid="{871BAB1A-0F14-4242-937F-3F758142620D}"/>
    <cellStyle name="Comma 2 2 2 2 3 2 2 2 3 4 5" xfId="10047" xr:uid="{82184207-5C22-4045-81AF-57B80551DBD7}"/>
    <cellStyle name="Comma 2 2 2 2 3 2 2 2 3 4 6" xfId="10048" xr:uid="{79913BF4-3108-4897-A98B-5C5637E2D9A8}"/>
    <cellStyle name="Comma 2 2 2 2 3 2 2 2 3 4 7" xfId="10049" xr:uid="{6BF5EF5A-F8F3-48D9-A1C6-A0DB0FC4E8A8}"/>
    <cellStyle name="Comma 2 2 2 2 3 2 2 2 3 4 8" xfId="10050" xr:uid="{B7259CE0-958A-4357-9A14-076BFF4B54A4}"/>
    <cellStyle name="Comma 2 2 2 2 3 2 2 2 3 5" xfId="10051" xr:uid="{812646FA-B752-4A1B-AF1E-77C59C41A2F5}"/>
    <cellStyle name="Comma 2 2 2 2 3 2 2 2 3 5 2" xfId="10052" xr:uid="{5B184A01-630F-47E2-A6B7-FACDC29C7D4E}"/>
    <cellStyle name="Comma 2 2 2 2 3 2 2 2 3 5 2 2" xfId="10053" xr:uid="{289A46EC-64AD-4B72-A105-1C01A9187944}"/>
    <cellStyle name="Comma 2 2 2 2 3 2 2 2 3 5 2 3" xfId="10054" xr:uid="{74DD89E8-09E8-48DE-B4E1-32862C09DB0A}"/>
    <cellStyle name="Comma 2 2 2 2 3 2 2 2 3 5 2 4" xfId="10055" xr:uid="{2368B306-BA45-46D9-AB64-E834C8CAB660}"/>
    <cellStyle name="Comma 2 2 2 2 3 2 2 2 3 5 3" xfId="10056" xr:uid="{46F1B2E1-4CDF-431D-8F2A-763D605359D2}"/>
    <cellStyle name="Comma 2 2 2 2 3 2 2 2 3 5 4" xfId="10057" xr:uid="{F1688F76-0939-45E7-8732-E3A76F062ADD}"/>
    <cellStyle name="Comma 2 2 2 2 3 2 2 2 3 5 5" xfId="10058" xr:uid="{D9C1E6E9-E9CF-46F4-A2AA-1495A6D0964C}"/>
    <cellStyle name="Comma 2 2 2 2 3 2 2 2 3 5 6" xfId="10059" xr:uid="{0CD99F07-B313-4F83-B168-AC14C1192B17}"/>
    <cellStyle name="Comma 2 2 2 2 3 2 2 2 3 5 7" xfId="10060" xr:uid="{6BB3A2C2-8CC7-4B05-AA9C-CEEC68E56E93}"/>
    <cellStyle name="Comma 2 2 2 2 3 2 2 2 3 5 8" xfId="10061" xr:uid="{EFDD85EA-6A2D-4EBD-8887-3A077D7810E3}"/>
    <cellStyle name="Comma 2 2 2 2 3 2 2 2 3 5 9" xfId="10062" xr:uid="{F23EC55F-C1A7-4D03-96D3-3E2D88759506}"/>
    <cellStyle name="Comma 2 2 2 2 3 2 2 2 3 6" xfId="10063" xr:uid="{D51432B9-2D72-42FF-BEF0-BCEAEF85D73C}"/>
    <cellStyle name="Comma 2 2 2 2 3 2 2 2 3 7" xfId="10064" xr:uid="{A5C3A1C9-7522-4FD0-B3E0-87B4C8E4A1D5}"/>
    <cellStyle name="Comma 2 2 2 2 3 2 2 2 3 8" xfId="10065" xr:uid="{41B6A125-4B26-484B-A519-306606B91A54}"/>
    <cellStyle name="Comma 2 2 2 2 3 2 2 2 3 9" xfId="10066" xr:uid="{55566F83-BDD8-474C-821E-B0D8B4B7F2FD}"/>
    <cellStyle name="Comma 2 2 2 2 3 2 2 2 4" xfId="10067" xr:uid="{0AD9D08D-2E4D-46CF-B9F6-54263B9E8D48}"/>
    <cellStyle name="Comma 2 2 2 2 3 2 2 2 4 10" xfId="10068" xr:uid="{D4794249-4517-4050-8540-A516E2A14B9F}"/>
    <cellStyle name="Comma 2 2 2 2 3 2 2 2 4 2" xfId="10069" xr:uid="{064E1DDD-71FE-48CF-866A-585648B1648C}"/>
    <cellStyle name="Comma 2 2 2 2 3 2 2 2 4 2 2" xfId="10070" xr:uid="{920F2B09-19BD-4C3B-9C69-4D69452FB563}"/>
    <cellStyle name="Comma 2 2 2 2 3 2 2 2 4 2 2 2" xfId="10071" xr:uid="{8CDE1961-0247-48F5-A6A8-DA9FF6515072}"/>
    <cellStyle name="Comma 2 2 2 2 3 2 2 2 4 2 2 3" xfId="10072" xr:uid="{1D8D3503-C2F6-4A7F-89FC-1675A5A1500A}"/>
    <cellStyle name="Comma 2 2 2 2 3 2 2 2 4 2 2 4" xfId="10073" xr:uid="{7EB83178-66B4-4640-8AC2-9CA8D5E90D15}"/>
    <cellStyle name="Comma 2 2 2 2 3 2 2 2 4 2 3" xfId="10074" xr:uid="{A4978F96-D358-48FE-8FBD-E7249704C5F6}"/>
    <cellStyle name="Comma 2 2 2 2 3 2 2 2 4 2 4" xfId="10075" xr:uid="{F24DD644-07E0-4A1A-8304-9F1894F57D13}"/>
    <cellStyle name="Comma 2 2 2 2 3 2 2 2 4 2 5" xfId="10076" xr:uid="{ED59B660-BDE6-4C1A-A34F-DE67376BEC7C}"/>
    <cellStyle name="Comma 2 2 2 2 3 2 2 2 4 2 6" xfId="10077" xr:uid="{1E0A8A1F-172E-4F47-8291-0F894BB80D24}"/>
    <cellStyle name="Comma 2 2 2 2 3 2 2 2 4 2 7" xfId="10078" xr:uid="{5910DD72-A152-449B-87A7-27721B9574D5}"/>
    <cellStyle name="Comma 2 2 2 2 3 2 2 2 4 2 8" xfId="10079" xr:uid="{C449126D-F747-4A8F-92CC-004D9A5FF3EB}"/>
    <cellStyle name="Comma 2 2 2 2 3 2 2 2 4 2 9" xfId="10080" xr:uid="{29012CFB-6617-4B60-B757-9A1FE7CDE25B}"/>
    <cellStyle name="Comma 2 2 2 2 3 2 2 2 4 3" xfId="10081" xr:uid="{2871C1BF-07D6-4973-B192-F9FCBEB241B4}"/>
    <cellStyle name="Comma 2 2 2 2 3 2 2 2 4 3 2" xfId="10082" xr:uid="{7F9237BC-6A59-4FFF-B064-5118D9632F83}"/>
    <cellStyle name="Comma 2 2 2 2 3 2 2 2 4 3 2 2" xfId="10083" xr:uid="{A5528893-DCD5-4D38-A0EA-B9D853BF2DEE}"/>
    <cellStyle name="Comma 2 2 2 2 3 2 2 2 4 3 2 3" xfId="10084" xr:uid="{A2F672AC-1DAB-4B5F-995E-2A4582C6C77F}"/>
    <cellStyle name="Comma 2 2 2 2 3 2 2 2 4 3 2 4" xfId="10085" xr:uid="{122CADD1-19E9-4B84-BD2A-E357FD25DA81}"/>
    <cellStyle name="Comma 2 2 2 2 3 2 2 2 4 3 3" xfId="10086" xr:uid="{C35776D1-1E35-4947-8679-FE8242DC9CDB}"/>
    <cellStyle name="Comma 2 2 2 2 3 2 2 2 4 3 4" xfId="10087" xr:uid="{B916F9E8-3B0B-4B8C-91D6-B93E8853906C}"/>
    <cellStyle name="Comma 2 2 2 2 3 2 2 2 4 3 5" xfId="10088" xr:uid="{D7E39C50-6B49-4496-B836-64952E96A026}"/>
    <cellStyle name="Comma 2 2 2 2 3 2 2 2 4 3 6" xfId="10089" xr:uid="{048BBEAE-0C1B-4A71-AAA1-AA5E42093699}"/>
    <cellStyle name="Comma 2 2 2 2 3 2 2 2 4 3 7" xfId="10090" xr:uid="{5E5EF8C7-6720-45CD-BE19-0CACF903A665}"/>
    <cellStyle name="Comma 2 2 2 2 3 2 2 2 4 3 8" xfId="10091" xr:uid="{83A65ABE-7383-4A56-B39F-6441FAC809A6}"/>
    <cellStyle name="Comma 2 2 2 2 3 2 2 2 4 3 9" xfId="10092" xr:uid="{C7BE1D44-A9A1-43CA-9FEB-44CB013B73EC}"/>
    <cellStyle name="Comma 2 2 2 2 3 2 2 2 4 4" xfId="10093" xr:uid="{9C0CF958-7F22-4559-A8DB-8C558CCED2E1}"/>
    <cellStyle name="Comma 2 2 2 2 3 2 2 2 4 5" xfId="10094" xr:uid="{1F51779B-D414-43A8-91EB-0E83C84D0089}"/>
    <cellStyle name="Comma 2 2 2 2 3 2 2 2 4 6" xfId="10095" xr:uid="{E224C9B8-425D-4213-AA8B-28CF22575B64}"/>
    <cellStyle name="Comma 2 2 2 2 3 2 2 2 4 7" xfId="10096" xr:uid="{8D7899DE-E0D7-43A5-8D3B-AD93BAFEDA21}"/>
    <cellStyle name="Comma 2 2 2 2 3 2 2 2 4 8" xfId="10097" xr:uid="{36AA2120-848B-44CD-B9A1-E4DB6EB5507D}"/>
    <cellStyle name="Comma 2 2 2 2 3 2 2 2 4 9" xfId="10098" xr:uid="{655D8B50-B2B0-4ACE-8D75-F243E2F0433D}"/>
    <cellStyle name="Comma 2 2 2 2 3 2 2 2 5" xfId="10099" xr:uid="{A84D5BC9-AE85-4BB0-B438-3415BE01AE80}"/>
    <cellStyle name="Comma 2 2 2 2 3 2 2 2 5 2" xfId="10100" xr:uid="{48DBE30C-8478-4E4F-BFBA-6D8473D3BAB4}"/>
    <cellStyle name="Comma 2 2 2 2 3 2 2 2 5 2 2" xfId="10101" xr:uid="{BBA5D918-E5F9-41DC-8E73-8E167AA89922}"/>
    <cellStyle name="Comma 2 2 2 2 3 2 2 2 5 2 3" xfId="10102" xr:uid="{F0B25C06-2A92-4637-9172-DD4A0817D336}"/>
    <cellStyle name="Comma 2 2 2 2 3 2 2 2 5 2 4" xfId="10103" xr:uid="{30AD12D6-0076-4533-81E0-DFE60BF55457}"/>
    <cellStyle name="Comma 2 2 2 2 3 2 2 2 5 3" xfId="10104" xr:uid="{FF86836C-CC22-4542-AEBA-40E8144B3EFB}"/>
    <cellStyle name="Comma 2 2 2 2 3 2 2 2 5 4" xfId="10105" xr:uid="{CB7A9E38-479F-4CA3-A812-0C6AF8729197}"/>
    <cellStyle name="Comma 2 2 2 2 3 2 2 2 5 5" xfId="10106" xr:uid="{89042F73-F4B0-4CAA-B987-8405990ADE9B}"/>
    <cellStyle name="Comma 2 2 2 2 3 2 2 2 5 6" xfId="10107" xr:uid="{2A6BD469-55C6-40B0-A270-569169AA447E}"/>
    <cellStyle name="Comma 2 2 2 2 3 2 2 2 5 7" xfId="10108" xr:uid="{7860940A-2983-42B7-B896-3EDF3EF527BC}"/>
    <cellStyle name="Comma 2 2 2 2 3 2 2 2 5 8" xfId="10109" xr:uid="{CAE7A745-22B8-400A-ACCF-71E432DF357F}"/>
    <cellStyle name="Comma 2 2 2 2 3 2 2 2 5 9" xfId="10110" xr:uid="{0ADE7C93-0D14-4F07-B641-B072DE33AC2D}"/>
    <cellStyle name="Comma 2 2 2 2 3 2 2 2 6" xfId="10111" xr:uid="{65D2145E-38A7-4680-BBC5-1903F7542161}"/>
    <cellStyle name="Comma 2 2 2 2 3 2 2 2 6 2" xfId="10112" xr:uid="{651AFE70-3907-4E4B-9053-EF659CCAAC7B}"/>
    <cellStyle name="Comma 2 2 2 2 3 2 2 2 6 3" xfId="10113" xr:uid="{7587C642-B4F8-4DC2-87E9-34667F65AD95}"/>
    <cellStyle name="Comma 2 2 2 2 3 2 2 2 6 4" xfId="10114" xr:uid="{DF8AA281-9D3C-4F22-A36C-21E9C5867081}"/>
    <cellStyle name="Comma 2 2 2 2 3 2 2 2 6 5" xfId="10115" xr:uid="{FF36AE95-2AD3-40E3-95D0-8F3407E73C0E}"/>
    <cellStyle name="Comma 2 2 2 2 3 2 2 2 6 6" xfId="10116" xr:uid="{AF887824-40FB-4D5A-BAEF-C994F6A57EA6}"/>
    <cellStyle name="Comma 2 2 2 2 3 2 2 2 6 7" xfId="10117" xr:uid="{DC2B712D-A6C5-421C-A62F-FDD090C0F147}"/>
    <cellStyle name="Comma 2 2 2 2 3 2 2 2 6 8" xfId="10118" xr:uid="{9504B116-AC2C-49A1-BA62-4992CC8D2D09}"/>
    <cellStyle name="Comma 2 2 2 2 3 2 2 2 7" xfId="10119" xr:uid="{27B6F190-C43A-4571-B0FB-7F360AB7DBFC}"/>
    <cellStyle name="Comma 2 2 2 2 3 2 2 2 7 2" xfId="10120" xr:uid="{3BF86D8C-C91B-487D-9111-19EB4A7A1BD7}"/>
    <cellStyle name="Comma 2 2 2 2 3 2 2 2 7 3" xfId="10121" xr:uid="{70D5231E-38D8-45A0-8EA8-3129B468C8F4}"/>
    <cellStyle name="Comma 2 2 2 2 3 2 2 2 7 4" xfId="10122" xr:uid="{B973DA94-0362-48A1-ABA1-13694C49EC93}"/>
    <cellStyle name="Comma 2 2 2 2 3 2 2 2 8" xfId="10123" xr:uid="{A3922137-D4AC-47DB-904C-F1982AE79290}"/>
    <cellStyle name="Comma 2 2 2 2 3 2 2 2 9" xfId="10124" xr:uid="{0A6C242F-CCE8-454B-AD92-F9CDC907C21A}"/>
    <cellStyle name="Comma 2 2 2 2 3 2 2 3" xfId="10125" xr:uid="{5B13D9D5-FCFB-4BC9-8194-F94B190FF36D}"/>
    <cellStyle name="Comma 2 2 2 2 3 2 2 3 10" xfId="10126" xr:uid="{D83B19AB-2396-4A7C-85BA-8D9AE4AEDC5B}"/>
    <cellStyle name="Comma 2 2 2 2 3 2 2 3 11" xfId="10127" xr:uid="{D1687CA2-D105-40A7-B3BB-4054559B2CAA}"/>
    <cellStyle name="Comma 2 2 2 2 3 2 2 3 12" xfId="10128" xr:uid="{D86D7527-A29A-4141-B44D-C0CC06909E79}"/>
    <cellStyle name="Comma 2 2 2 2 3 2 2 3 13" xfId="10129" xr:uid="{4AE21E74-8E2B-46E8-AC50-E6E3B8165FF4}"/>
    <cellStyle name="Comma 2 2 2 2 3 2 2 3 2" xfId="10130" xr:uid="{EAE63494-3666-469D-AD12-5D0B93B373CE}"/>
    <cellStyle name="Comma 2 2 2 2 3 2 2 3 2 10" xfId="10131" xr:uid="{6E50E116-AFB6-47BE-87F9-2444C0F99C7F}"/>
    <cellStyle name="Comma 2 2 2 2 3 2 2 3 2 2" xfId="10132" xr:uid="{94CD5FC1-BBD1-446E-BA84-1DAB4BF912CA}"/>
    <cellStyle name="Comma 2 2 2 2 3 2 2 3 2 2 2" xfId="10133" xr:uid="{972EBAB4-8161-4C4D-83C9-C6C4A7E2C56F}"/>
    <cellStyle name="Comma 2 2 2 2 3 2 2 3 2 2 2 2" xfId="10134" xr:uid="{5530110F-0DCB-4261-A6E3-884DAAE6BB07}"/>
    <cellStyle name="Comma 2 2 2 2 3 2 2 3 2 2 2 3" xfId="10135" xr:uid="{4D1B4997-92E9-443E-B6C6-CF367A65C726}"/>
    <cellStyle name="Comma 2 2 2 2 3 2 2 3 2 2 2 4" xfId="10136" xr:uid="{4CF5283B-121E-4A49-B7C6-93028DCC71E3}"/>
    <cellStyle name="Comma 2 2 2 2 3 2 2 3 2 2 3" xfId="10137" xr:uid="{427F397A-CBB5-41EC-8D75-C2227B896BF5}"/>
    <cellStyle name="Comma 2 2 2 2 3 2 2 3 2 2 4" xfId="10138" xr:uid="{97AA00FD-51E2-46F6-9BD3-0B98542A4DDE}"/>
    <cellStyle name="Comma 2 2 2 2 3 2 2 3 2 2 5" xfId="10139" xr:uid="{591AE071-70C5-4547-84B7-7433B2E1E11A}"/>
    <cellStyle name="Comma 2 2 2 2 3 2 2 3 2 2 6" xfId="10140" xr:uid="{02998881-D699-43B1-AE2A-3DE64EA22386}"/>
    <cellStyle name="Comma 2 2 2 2 3 2 2 3 2 2 7" xfId="10141" xr:uid="{E0905AA5-6852-4727-9722-DE89C9167762}"/>
    <cellStyle name="Comma 2 2 2 2 3 2 2 3 2 2 8" xfId="10142" xr:uid="{22BAEA8B-2B82-46D5-A36C-B0BC483C6E3A}"/>
    <cellStyle name="Comma 2 2 2 2 3 2 2 3 2 2 9" xfId="10143" xr:uid="{E9C801D6-DBAF-4D14-AAC7-A1B3567006FB}"/>
    <cellStyle name="Comma 2 2 2 2 3 2 2 3 2 3" xfId="10144" xr:uid="{92FD49EF-6B03-435D-8883-E5689443F1E8}"/>
    <cellStyle name="Comma 2 2 2 2 3 2 2 3 2 3 2" xfId="10145" xr:uid="{2456F163-EE98-4A6F-812E-7BBD8A68FDB5}"/>
    <cellStyle name="Comma 2 2 2 2 3 2 2 3 2 3 2 2" xfId="10146" xr:uid="{9FEEE94F-5554-4D42-BF1C-BC5E963D12EE}"/>
    <cellStyle name="Comma 2 2 2 2 3 2 2 3 2 3 2 3" xfId="10147" xr:uid="{5A79B22D-BF55-451F-888A-1B2AE5C7F8A1}"/>
    <cellStyle name="Comma 2 2 2 2 3 2 2 3 2 3 2 4" xfId="10148" xr:uid="{B03438F7-A163-4767-A356-5F249A0D1159}"/>
    <cellStyle name="Comma 2 2 2 2 3 2 2 3 2 3 3" xfId="10149" xr:uid="{438E1749-280C-4284-A333-2801CB6440B6}"/>
    <cellStyle name="Comma 2 2 2 2 3 2 2 3 2 3 4" xfId="10150" xr:uid="{B0324D9C-EFB5-4945-B992-70EA54EC145F}"/>
    <cellStyle name="Comma 2 2 2 2 3 2 2 3 2 3 5" xfId="10151" xr:uid="{FFFE6714-436E-4036-83EF-FFE43A9BDACF}"/>
    <cellStyle name="Comma 2 2 2 2 3 2 2 3 2 3 6" xfId="10152" xr:uid="{D6C52B4E-AD02-4221-99B7-C84435CC6500}"/>
    <cellStyle name="Comma 2 2 2 2 3 2 2 3 2 3 7" xfId="10153" xr:uid="{C90971B1-AF00-4944-87B1-1B54B6A1B957}"/>
    <cellStyle name="Comma 2 2 2 2 3 2 2 3 2 3 8" xfId="10154" xr:uid="{858532D6-CBD4-4819-B4B4-45A4D20C3588}"/>
    <cellStyle name="Comma 2 2 2 2 3 2 2 3 2 3 9" xfId="10155" xr:uid="{3CCF91BC-0902-4879-AD56-DABB0BD6DA97}"/>
    <cellStyle name="Comma 2 2 2 2 3 2 2 3 2 4" xfId="10156" xr:uid="{FDC87D38-8FB3-4F7D-8463-D9FAD3BE5949}"/>
    <cellStyle name="Comma 2 2 2 2 3 2 2 3 2 5" xfId="10157" xr:uid="{9C89BC6D-7109-4CF7-B2D4-5351758BEAED}"/>
    <cellStyle name="Comma 2 2 2 2 3 2 2 3 2 6" xfId="10158" xr:uid="{A26E097C-1842-4E2E-B367-FE2894DBEE61}"/>
    <cellStyle name="Comma 2 2 2 2 3 2 2 3 2 7" xfId="10159" xr:uid="{4C33A7C4-A28A-4E9E-8519-CE094EC9D1F8}"/>
    <cellStyle name="Comma 2 2 2 2 3 2 2 3 2 8" xfId="10160" xr:uid="{86AC4D84-B94B-4E4B-B335-2591CECE9473}"/>
    <cellStyle name="Comma 2 2 2 2 3 2 2 3 2 9" xfId="10161" xr:uid="{E4364325-95DF-4E3C-87C1-85629B681A21}"/>
    <cellStyle name="Comma 2 2 2 2 3 2 2 3 3" xfId="10162" xr:uid="{131B88BF-649F-400E-807A-02E8781F2FCA}"/>
    <cellStyle name="Comma 2 2 2 2 3 2 2 3 3 2" xfId="10163" xr:uid="{C3FA54B1-F7F8-4978-AE26-3A29FFB83B44}"/>
    <cellStyle name="Comma 2 2 2 2 3 2 2 3 3 2 2" xfId="10164" xr:uid="{A3DDAA67-2CF7-404A-8F4C-76A3FAE1BC2F}"/>
    <cellStyle name="Comma 2 2 2 2 3 2 2 3 3 2 3" xfId="10165" xr:uid="{76664439-D52D-44F1-A6F7-FB4A2383A466}"/>
    <cellStyle name="Comma 2 2 2 2 3 2 2 3 3 2 4" xfId="10166" xr:uid="{E20EDCFF-4476-4F9E-AAC4-90A717498F03}"/>
    <cellStyle name="Comma 2 2 2 2 3 2 2 3 3 3" xfId="10167" xr:uid="{195A5EA3-24E8-4570-B0CB-4131A51931AE}"/>
    <cellStyle name="Comma 2 2 2 2 3 2 2 3 3 4" xfId="10168" xr:uid="{B9A4E233-A601-447A-9062-AF9EBADC526E}"/>
    <cellStyle name="Comma 2 2 2 2 3 2 2 3 3 5" xfId="10169" xr:uid="{EE9C2A2E-833D-465F-9C10-8B4F14503225}"/>
    <cellStyle name="Comma 2 2 2 2 3 2 2 3 3 6" xfId="10170" xr:uid="{DBE8A4A9-5B07-4C1D-85EA-82CF31A8BED0}"/>
    <cellStyle name="Comma 2 2 2 2 3 2 2 3 3 7" xfId="10171" xr:uid="{B85E66BE-6018-41C9-A9A0-F3BA191B8339}"/>
    <cellStyle name="Comma 2 2 2 2 3 2 2 3 3 8" xfId="10172" xr:uid="{4A6492D3-CCC0-4FA6-BD73-3BE9C812D30E}"/>
    <cellStyle name="Comma 2 2 2 2 3 2 2 3 3 9" xfId="10173" xr:uid="{906AB636-BDD1-4B0B-8FD4-2AA54CFA6991}"/>
    <cellStyle name="Comma 2 2 2 2 3 2 2 3 4" xfId="10174" xr:uid="{53DAFB05-4E95-4805-B49F-1BFC3F17ACCD}"/>
    <cellStyle name="Comma 2 2 2 2 3 2 2 3 4 2" xfId="10175" xr:uid="{54F5CEAF-E11B-4073-A56D-58990D6D5176}"/>
    <cellStyle name="Comma 2 2 2 2 3 2 2 3 4 2 2" xfId="10176" xr:uid="{51714826-4CE3-4E1B-AE20-11241998EB4A}"/>
    <cellStyle name="Comma 2 2 2 2 3 2 2 3 4 2 3" xfId="10177" xr:uid="{D9E99417-CD59-4435-B90F-1D4E30EA083A}"/>
    <cellStyle name="Comma 2 2 2 2 3 2 2 3 4 2 4" xfId="10178" xr:uid="{017BB8BE-1A0C-4484-80A5-E444DDE0A2AE}"/>
    <cellStyle name="Comma 2 2 2 2 3 2 2 3 4 3" xfId="10179" xr:uid="{7E2E4672-0DB5-4FD7-9716-4C1319D50204}"/>
    <cellStyle name="Comma 2 2 2 2 3 2 2 3 4 4" xfId="10180" xr:uid="{4A9AF75C-36D8-4393-9301-221C30D3EB60}"/>
    <cellStyle name="Comma 2 2 2 2 3 2 2 3 4 5" xfId="10181" xr:uid="{D0E05F4D-1D91-4A82-AA99-B266B7079F38}"/>
    <cellStyle name="Comma 2 2 2 2 3 2 2 3 4 6" xfId="10182" xr:uid="{24645B40-A6AF-4CC9-B41E-EEF9DDC1C37A}"/>
    <cellStyle name="Comma 2 2 2 2 3 2 2 3 4 7" xfId="10183" xr:uid="{0C59738A-4942-4A76-978B-911AAD79ACDE}"/>
    <cellStyle name="Comma 2 2 2 2 3 2 2 3 4 8" xfId="10184" xr:uid="{E62DA4D7-62F0-469E-A74E-D9E72B998986}"/>
    <cellStyle name="Comma 2 2 2 2 3 2 2 3 4 9" xfId="10185" xr:uid="{3C7071A5-0F35-4F56-8D05-CC9B55DAB817}"/>
    <cellStyle name="Comma 2 2 2 2 3 2 2 3 5" xfId="10186" xr:uid="{C2E5908E-6389-4436-A2F8-897A98D94450}"/>
    <cellStyle name="Comma 2 2 2 2 3 2 2 3 5 2" xfId="10187" xr:uid="{98C72514-A3D5-441E-80DB-2FC46F1F4BA3}"/>
    <cellStyle name="Comma 2 2 2 2 3 2 2 3 5 3" xfId="10188" xr:uid="{A9076A2C-5009-46FB-92FC-3531DE3FCE20}"/>
    <cellStyle name="Comma 2 2 2 2 3 2 2 3 5 4" xfId="10189" xr:uid="{288A197B-3B7A-4B7F-8C5F-22C4D0DB33AA}"/>
    <cellStyle name="Comma 2 2 2 2 3 2 2 3 5 5" xfId="10190" xr:uid="{CC4C35C4-0C91-4AFF-9FB3-434247A05AC4}"/>
    <cellStyle name="Comma 2 2 2 2 3 2 2 3 5 6" xfId="10191" xr:uid="{87BE89BD-470B-4E70-8612-A5FC91C018FF}"/>
    <cellStyle name="Comma 2 2 2 2 3 2 2 3 5 7" xfId="10192" xr:uid="{0996E521-B03E-41C9-912E-6D2CE316FC58}"/>
    <cellStyle name="Comma 2 2 2 2 3 2 2 3 5 8" xfId="10193" xr:uid="{8122717A-842A-49FF-BABB-EA5AD1D90928}"/>
    <cellStyle name="Comma 2 2 2 2 3 2 2 3 6" xfId="10194" xr:uid="{1633BE3F-73F9-43FF-9BF7-DE334D0019B1}"/>
    <cellStyle name="Comma 2 2 2 2 3 2 2 3 6 2" xfId="10195" xr:uid="{C2385B80-2E50-4BAD-BBAD-10BD71516948}"/>
    <cellStyle name="Comma 2 2 2 2 3 2 2 3 6 3" xfId="10196" xr:uid="{599E914E-3CB9-4A82-8E6A-5627F104F79D}"/>
    <cellStyle name="Comma 2 2 2 2 3 2 2 3 6 4" xfId="10197" xr:uid="{FB4035AA-3340-4FAC-8DEA-53AEC34F4D17}"/>
    <cellStyle name="Comma 2 2 2 2 3 2 2 3 7" xfId="10198" xr:uid="{DF1AD9C4-545D-4E3B-9E6C-7E4A6F02ABB5}"/>
    <cellStyle name="Comma 2 2 2 2 3 2 2 3 8" xfId="10199" xr:uid="{92F51204-3E5E-418F-B3ED-F216CC5B5344}"/>
    <cellStyle name="Comma 2 2 2 2 3 2 2 3 9" xfId="10200" xr:uid="{3B0A9F95-5ABE-4EE4-9B87-79C26BA26FE4}"/>
    <cellStyle name="Comma 2 2 2 2 3 2 2 4" xfId="10201" xr:uid="{A846DBF1-7C4C-4B14-8D87-02CC5E4F7B9A}"/>
    <cellStyle name="Comma 2 2 2 2 3 2 2 4 2" xfId="10202" xr:uid="{D0EFACB1-4F07-453C-9C98-AF77BA9D741B}"/>
    <cellStyle name="Comma 2 2 2 2 3 2 2 4 2 2" xfId="10203" xr:uid="{8764A764-AB53-4919-805E-9139577CE446}"/>
    <cellStyle name="Comma 2 2 2 2 3 2 2 4 2 3" xfId="10204" xr:uid="{09F2CD61-11BF-47A9-8B07-CBE079F7F958}"/>
    <cellStyle name="Comma 2 2 2 2 3 2 2 4 2 4" xfId="10205" xr:uid="{2B41A35A-5716-44A3-A67C-550B0E45ED3A}"/>
    <cellStyle name="Comma 2 2 2 2 3 2 2 4 3" xfId="10206" xr:uid="{748528A1-8995-45E5-B05F-B98DF61D99A4}"/>
    <cellStyle name="Comma 2 2 2 2 3 2 2 4 4" xfId="10207" xr:uid="{7B685B47-D9BF-4141-9EF3-5F458895218A}"/>
    <cellStyle name="Comma 2 2 2 2 3 2 2 4 5" xfId="10208" xr:uid="{5FE13335-75D3-4A7F-869A-D1EE8C48A963}"/>
    <cellStyle name="Comma 2 2 2 2 3 2 2 4 6" xfId="10209" xr:uid="{D7E679F1-C043-401F-B026-1271B5DD4F2F}"/>
    <cellStyle name="Comma 2 2 2 2 3 2 2 4 7" xfId="10210" xr:uid="{0A59423D-88AD-4739-B409-22BD7AFCC116}"/>
    <cellStyle name="Comma 2 2 2 2 3 2 2 4 8" xfId="10211" xr:uid="{32C5A6AF-AB3C-4EA1-8B0C-34D8B0142BFE}"/>
    <cellStyle name="Comma 2 2 2 2 3 2 2 4 9" xfId="10212" xr:uid="{29E474C4-C971-4DBA-BF05-DCEAC2272632}"/>
    <cellStyle name="Comma 2 2 2 2 3 2 2 5" xfId="10213" xr:uid="{87E5FE21-3F77-448A-8D24-0A0A3F439853}"/>
    <cellStyle name="Comma 2 2 2 2 3 2 2 5 10" xfId="10214" xr:uid="{F7892323-2D80-47D3-9948-9A442E040578}"/>
    <cellStyle name="Comma 2 2 2 2 3 2 2 5 11" xfId="10215" xr:uid="{C3A354D7-467E-47C4-A87E-F759CCA1623C}"/>
    <cellStyle name="Comma 2 2 2 2 3 2 2 5 2" xfId="10216" xr:uid="{77C98D3C-3FB6-4D35-82F6-A80168170F7C}"/>
    <cellStyle name="Comma 2 2 2 2 3 2 2 5 2 2" xfId="10217" xr:uid="{BD6177BD-D2FB-4166-90A9-978368242E99}"/>
    <cellStyle name="Comma 2 2 2 2 3 2 2 5 2 3" xfId="10218" xr:uid="{A40B5ABA-2ED4-40EB-9087-3556E6F23CB7}"/>
    <cellStyle name="Comma 2 2 2 2 3 2 2 5 2 4" xfId="10219" xr:uid="{98277001-8CC0-4D42-A20A-199C15C545DE}"/>
    <cellStyle name="Comma 2 2 2 2 3 2 2 5 2 5" xfId="10220" xr:uid="{28A3D07B-0A98-47B5-B81E-082B0537B897}"/>
    <cellStyle name="Comma 2 2 2 2 3 2 2 5 2 6" xfId="10221" xr:uid="{B42C4925-0130-4563-9AE0-6D124655B463}"/>
    <cellStyle name="Comma 2 2 2 2 3 2 2 5 2 7" xfId="10222" xr:uid="{3302B2DD-434D-4E7B-AF99-2C35D6C1BBF7}"/>
    <cellStyle name="Comma 2 2 2 2 3 2 2 5 2 8" xfId="10223" xr:uid="{D1D74B8E-5E50-4DDB-9960-85D85CFB9962}"/>
    <cellStyle name="Comma 2 2 2 2 3 2 2 5 3" xfId="10224" xr:uid="{FB630E67-FB5F-43D0-9265-79F72033125A}"/>
    <cellStyle name="Comma 2 2 2 2 3 2 2 5 3 2" xfId="10225" xr:uid="{D85DB80F-1E93-4B0B-A043-4F4C99ED91F4}"/>
    <cellStyle name="Comma 2 2 2 2 3 2 2 5 3 3" xfId="10226" xr:uid="{36FE2F6B-E81D-452F-B901-FD3E3CA1A0A3}"/>
    <cellStyle name="Comma 2 2 2 2 3 2 2 5 3 4" xfId="10227" xr:uid="{DF482A21-8608-40DD-8987-5B1FABEA00A5}"/>
    <cellStyle name="Comma 2 2 2 2 3 2 2 5 3 5" xfId="10228" xr:uid="{6BD83395-BD9F-4C28-8292-933B40C66A63}"/>
    <cellStyle name="Comma 2 2 2 2 3 2 2 5 3 6" xfId="10229" xr:uid="{0AA23A0E-1A46-46A2-8A1E-5E4689A0E358}"/>
    <cellStyle name="Comma 2 2 2 2 3 2 2 5 3 7" xfId="10230" xr:uid="{68A5289D-96C3-4FDE-ACE7-96D4E371A51A}"/>
    <cellStyle name="Comma 2 2 2 2 3 2 2 5 3 8" xfId="10231" xr:uid="{D5BE39C6-BB84-42A5-A5C5-15AD5FF74424}"/>
    <cellStyle name="Comma 2 2 2 2 3 2 2 5 4" xfId="10232" xr:uid="{B1A87153-571A-49C0-A0CF-83F0D2C3844B}"/>
    <cellStyle name="Comma 2 2 2 2 3 2 2 5 4 2" xfId="10233" xr:uid="{F0E44118-B4B8-4825-8158-51E31CA4AFE8}"/>
    <cellStyle name="Comma 2 2 2 2 3 2 2 5 4 3" xfId="10234" xr:uid="{F43C9B23-5601-4A5D-9DC8-C18F1D917DC7}"/>
    <cellStyle name="Comma 2 2 2 2 3 2 2 5 4 4" xfId="10235" xr:uid="{9B4EFD6D-C733-4B36-AE04-7ED5FB6F5E9B}"/>
    <cellStyle name="Comma 2 2 2 2 3 2 2 5 5" xfId="10236" xr:uid="{9BBA74F5-4E31-4333-899B-8786C1A6DC91}"/>
    <cellStyle name="Comma 2 2 2 2 3 2 2 5 6" xfId="10237" xr:uid="{A40FD939-076F-46C6-8FDB-B97F691B1CA4}"/>
    <cellStyle name="Comma 2 2 2 2 3 2 2 5 7" xfId="10238" xr:uid="{829A911D-748C-48CE-8DE6-529EB6B7B084}"/>
    <cellStyle name="Comma 2 2 2 2 3 2 2 5 8" xfId="10239" xr:uid="{8755354C-3211-41E9-88D1-36C360FE6389}"/>
    <cellStyle name="Comma 2 2 2 2 3 2 2 5 9" xfId="10240" xr:uid="{84B47D26-CAEF-47CD-A318-85139446E417}"/>
    <cellStyle name="Comma 2 2 2 2 3 2 2 6" xfId="10241" xr:uid="{853B73F3-CFBF-4229-AF71-BEB437358FFC}"/>
    <cellStyle name="Comma 2 2 2 2 3 2 2 6 2" xfId="10242" xr:uid="{BF25A753-BCDE-4986-A4F4-4B10371E703A}"/>
    <cellStyle name="Comma 2 2 2 2 3 2 2 6 3" xfId="10243" xr:uid="{87BB2A0D-3130-4A6C-B387-460DF5C5F62F}"/>
    <cellStyle name="Comma 2 2 2 2 3 2 2 6 4" xfId="10244" xr:uid="{2D198F0F-9913-4F70-BAF2-5F2A7E307725}"/>
    <cellStyle name="Comma 2 2 2 2 3 2 2 6 5" xfId="10245" xr:uid="{607450DC-D47D-47B9-99DB-1F603DBAF5B0}"/>
    <cellStyle name="Comma 2 2 2 2 3 2 2 6 6" xfId="10246" xr:uid="{996D2C66-E451-4A81-AACA-FAFD477680B7}"/>
    <cellStyle name="Comma 2 2 2 2 3 2 2 6 7" xfId="10247" xr:uid="{8565F69C-E6E1-4CB1-96F1-3B1540D23362}"/>
    <cellStyle name="Comma 2 2 2 2 3 2 2 6 8" xfId="10248" xr:uid="{68D1649A-F3DF-4249-9EA5-3B56DAFFF296}"/>
    <cellStyle name="Comma 2 2 2 2 3 2 2 7" xfId="10249" xr:uid="{A06A431D-6488-4795-8701-2B7023F433A7}"/>
    <cellStyle name="Comma 2 2 2 2 3 2 2 7 2" xfId="10250" xr:uid="{AA1CEAC2-7AFB-4D81-A27D-EE0C5C41486B}"/>
    <cellStyle name="Comma 2 2 2 2 3 2 2 7 2 2" xfId="10251" xr:uid="{839629C6-B043-4559-B6D3-99C8AFB295DF}"/>
    <cellStyle name="Comma 2 2 2 2 3 2 2 7 2 3" xfId="10252" xr:uid="{EC9DEC70-64C3-4160-93C8-AB4522CB8CC2}"/>
    <cellStyle name="Comma 2 2 2 2 3 2 2 7 2 4" xfId="10253" xr:uid="{4D6BC699-8FA8-4774-93C5-7F7958AB2D96}"/>
    <cellStyle name="Comma 2 2 2 2 3 2 2 7 3" xfId="10254" xr:uid="{A5357853-9C2A-4996-BB4E-CCE9E32844DC}"/>
    <cellStyle name="Comma 2 2 2 2 3 2 2 7 4" xfId="10255" xr:uid="{4C173190-7CA5-4A44-A30A-0CEC61DC0900}"/>
    <cellStyle name="Comma 2 2 2 2 3 2 2 7 5" xfId="10256" xr:uid="{A1952EAF-4D1C-4F1E-933C-168EEC187877}"/>
    <cellStyle name="Comma 2 2 2 2 3 2 2 7 6" xfId="10257" xr:uid="{A86AFED1-B1B2-472A-AD74-E7EFBD58BA0A}"/>
    <cellStyle name="Comma 2 2 2 2 3 2 2 7 7" xfId="10258" xr:uid="{9AA8CC62-F514-4075-9232-AC82425391E1}"/>
    <cellStyle name="Comma 2 2 2 2 3 2 2 7 8" xfId="10259" xr:uid="{9A873B17-3EE9-4477-8840-AB3D5393B898}"/>
    <cellStyle name="Comma 2 2 2 2 3 2 2 7 9" xfId="10260" xr:uid="{7CCAC088-4989-4225-98AB-08A3BA4978E4}"/>
    <cellStyle name="Comma 2 2 2 2 3 2 2 8" xfId="10261" xr:uid="{14593023-396D-4DFE-9124-F9192F2314DE}"/>
    <cellStyle name="Comma 2 2 2 2 3 2 2 9" xfId="10262" xr:uid="{E05C4DF0-5FAA-4994-9705-E382B0D4EAA9}"/>
    <cellStyle name="Comma 2 2 2 2 3 2 3" xfId="10263" xr:uid="{AA1C09D1-8970-4E1B-A94D-869B8C818318}"/>
    <cellStyle name="Comma 2 2 2 2 3 2 3 10" xfId="10264" xr:uid="{D45BEF13-0CF3-435B-B5A9-92DFFEB8F361}"/>
    <cellStyle name="Comma 2 2 2 2 3 2 3 11" xfId="10265" xr:uid="{47D2A46E-11FB-4189-A693-7AC7E3B66D28}"/>
    <cellStyle name="Comma 2 2 2 2 3 2 3 12" xfId="10266" xr:uid="{5417273A-F418-41B4-B7B1-E2098D6EFC7A}"/>
    <cellStyle name="Comma 2 2 2 2 3 2 3 13" xfId="10267" xr:uid="{FFB6B551-7287-436A-AE5C-DB794AC44B98}"/>
    <cellStyle name="Comma 2 2 2 2 3 2 3 2" xfId="10268" xr:uid="{D2430566-D4C4-4BA6-8A7D-43E942919D5C}"/>
    <cellStyle name="Comma 2 2 2 2 3 2 3 2 10" xfId="10269" xr:uid="{B5124E73-CFCA-4F5E-9D29-19F048C8C63E}"/>
    <cellStyle name="Comma 2 2 2 2 3 2 3 2 11" xfId="10270" xr:uid="{04E31661-98D5-4049-82E8-F1AFBB19976E}"/>
    <cellStyle name="Comma 2 2 2 2 3 2 3 2 12" xfId="10271" xr:uid="{5DE0E4C2-58AA-4BB5-BFA2-AA1E4FF2E196}"/>
    <cellStyle name="Comma 2 2 2 2 3 2 3 2 13" xfId="10272" xr:uid="{572D7A0B-2DB9-4023-A37D-501B49B43D17}"/>
    <cellStyle name="Comma 2 2 2 2 3 2 3 2 2" xfId="10273" xr:uid="{C987C5C8-F50D-4863-BC1B-F18D2E6D21CC}"/>
    <cellStyle name="Comma 2 2 2 2 3 2 3 2 2 10" xfId="10274" xr:uid="{B7042D5A-DFE2-48D6-A66A-589109C04DC2}"/>
    <cellStyle name="Comma 2 2 2 2 3 2 3 2 2 2" xfId="10275" xr:uid="{7722D02C-32AA-435D-8D26-5F74312284D8}"/>
    <cellStyle name="Comma 2 2 2 2 3 2 3 2 2 2 2" xfId="10276" xr:uid="{D5895922-F22A-4C32-9FAF-9C004DDC5F54}"/>
    <cellStyle name="Comma 2 2 2 2 3 2 3 2 2 2 2 2" xfId="10277" xr:uid="{519D23F3-9EDC-4B5D-A221-FD127F312046}"/>
    <cellStyle name="Comma 2 2 2 2 3 2 3 2 2 2 2 3" xfId="10278" xr:uid="{1F802BB1-7E04-49D8-A093-091C36AF6F19}"/>
    <cellStyle name="Comma 2 2 2 2 3 2 3 2 2 2 2 4" xfId="10279" xr:uid="{FBE64FD4-C7EA-4CE9-AE23-11CF6DA1E31F}"/>
    <cellStyle name="Comma 2 2 2 2 3 2 3 2 2 2 3" xfId="10280" xr:uid="{5D3A3748-F541-4742-A973-0DC78A8F3365}"/>
    <cellStyle name="Comma 2 2 2 2 3 2 3 2 2 2 4" xfId="10281" xr:uid="{11156676-3357-43C3-BC6D-AE9F7CFCC94C}"/>
    <cellStyle name="Comma 2 2 2 2 3 2 3 2 2 2 5" xfId="10282" xr:uid="{8AE1035F-5B83-4E0F-82FA-B426378277D8}"/>
    <cellStyle name="Comma 2 2 2 2 3 2 3 2 2 2 6" xfId="10283" xr:uid="{066ED29A-90F8-4017-987B-5C412676F8C7}"/>
    <cellStyle name="Comma 2 2 2 2 3 2 3 2 2 2 7" xfId="10284" xr:uid="{068C54C4-9AB0-4225-89A9-B789348A042F}"/>
    <cellStyle name="Comma 2 2 2 2 3 2 3 2 2 2 8" xfId="10285" xr:uid="{71BBED93-F754-4F2E-9B2B-4DBB7D3E5574}"/>
    <cellStyle name="Comma 2 2 2 2 3 2 3 2 2 2 9" xfId="10286" xr:uid="{C37E1F18-EA2D-4103-AEDF-3AA51AE652B0}"/>
    <cellStyle name="Comma 2 2 2 2 3 2 3 2 2 3" xfId="10287" xr:uid="{116C8210-C7E3-4E91-8D55-3ACB75590124}"/>
    <cellStyle name="Comma 2 2 2 2 3 2 3 2 2 3 2" xfId="10288" xr:uid="{7F59B7B9-815C-4388-B1A2-C12671DA18E3}"/>
    <cellStyle name="Comma 2 2 2 2 3 2 3 2 2 3 2 2" xfId="10289" xr:uid="{7B008728-0E50-4B55-BD29-E26805438098}"/>
    <cellStyle name="Comma 2 2 2 2 3 2 3 2 2 3 2 3" xfId="10290" xr:uid="{FC7DBED4-8BCC-407A-8310-BD1F9B6DC9C4}"/>
    <cellStyle name="Comma 2 2 2 2 3 2 3 2 2 3 2 4" xfId="10291" xr:uid="{BFCFEF10-650B-47EA-AE57-166749105C39}"/>
    <cellStyle name="Comma 2 2 2 2 3 2 3 2 2 3 3" xfId="10292" xr:uid="{46F7E701-4A63-42E5-AF8B-2F253465480E}"/>
    <cellStyle name="Comma 2 2 2 2 3 2 3 2 2 3 4" xfId="10293" xr:uid="{46BFB17E-F3CA-4462-BE9C-FF0DFE8E00E7}"/>
    <cellStyle name="Comma 2 2 2 2 3 2 3 2 2 3 5" xfId="10294" xr:uid="{DA5F6610-5C1F-447F-91A9-82034FBA74E0}"/>
    <cellStyle name="Comma 2 2 2 2 3 2 3 2 2 3 6" xfId="10295" xr:uid="{6597AC01-D1B3-4039-81E7-3A1C97389A91}"/>
    <cellStyle name="Comma 2 2 2 2 3 2 3 2 2 3 7" xfId="10296" xr:uid="{D03F9819-322B-4257-96BF-B975900FBB3C}"/>
    <cellStyle name="Comma 2 2 2 2 3 2 3 2 2 3 8" xfId="10297" xr:uid="{A75A9DD5-311E-48DA-A80F-4CFBB23B6198}"/>
    <cellStyle name="Comma 2 2 2 2 3 2 3 2 2 3 9" xfId="10298" xr:uid="{E26229B2-4D32-4C52-A75E-5295843B6FA4}"/>
    <cellStyle name="Comma 2 2 2 2 3 2 3 2 2 4" xfId="10299" xr:uid="{E44633E6-7448-4E2B-888E-9262283EE9BD}"/>
    <cellStyle name="Comma 2 2 2 2 3 2 3 2 2 5" xfId="10300" xr:uid="{2AD65188-2657-41D1-BC22-5BE71AB8EB74}"/>
    <cellStyle name="Comma 2 2 2 2 3 2 3 2 2 6" xfId="10301" xr:uid="{30A42375-35A7-4D53-B85A-B94699746593}"/>
    <cellStyle name="Comma 2 2 2 2 3 2 3 2 2 7" xfId="10302" xr:uid="{99508BAC-4452-4A46-A6B4-EF195A354212}"/>
    <cellStyle name="Comma 2 2 2 2 3 2 3 2 2 8" xfId="10303" xr:uid="{9C5BA511-5564-4787-BD2D-8D9453B603D6}"/>
    <cellStyle name="Comma 2 2 2 2 3 2 3 2 2 9" xfId="10304" xr:uid="{3083570E-A37C-4511-B027-2D702C3F2323}"/>
    <cellStyle name="Comma 2 2 2 2 3 2 3 2 3" xfId="10305" xr:uid="{46B11E31-DF1D-4F05-91A3-0344F9CE68E8}"/>
    <cellStyle name="Comma 2 2 2 2 3 2 3 2 3 2" xfId="10306" xr:uid="{665EA446-1D93-4E1F-AEDA-3348CA575361}"/>
    <cellStyle name="Comma 2 2 2 2 3 2 3 2 3 2 2" xfId="10307" xr:uid="{1BCCC73F-4123-4E5B-A18D-44C80662CEB2}"/>
    <cellStyle name="Comma 2 2 2 2 3 2 3 2 3 2 3" xfId="10308" xr:uid="{87504BFD-EB39-4CF3-A3F1-27C0697F0DDF}"/>
    <cellStyle name="Comma 2 2 2 2 3 2 3 2 3 2 4" xfId="10309" xr:uid="{0A6EE9AD-2464-4421-97F2-6E652A31EE69}"/>
    <cellStyle name="Comma 2 2 2 2 3 2 3 2 3 3" xfId="10310" xr:uid="{1110E810-A9E2-4544-A11D-4CF4929A3578}"/>
    <cellStyle name="Comma 2 2 2 2 3 2 3 2 3 4" xfId="10311" xr:uid="{91FFA81A-9ED3-4A27-9746-5552E8B03550}"/>
    <cellStyle name="Comma 2 2 2 2 3 2 3 2 3 5" xfId="10312" xr:uid="{22395AF0-47B3-4C8F-A241-F3CCBEC842FC}"/>
    <cellStyle name="Comma 2 2 2 2 3 2 3 2 3 6" xfId="10313" xr:uid="{32C13E50-8361-4735-B89B-CDFC471FCAF3}"/>
    <cellStyle name="Comma 2 2 2 2 3 2 3 2 3 7" xfId="10314" xr:uid="{661794E8-A84D-4FC9-871A-88AE771DB901}"/>
    <cellStyle name="Comma 2 2 2 2 3 2 3 2 3 8" xfId="10315" xr:uid="{564950BE-1D27-41C3-990E-F3CC89D098DF}"/>
    <cellStyle name="Comma 2 2 2 2 3 2 3 2 3 9" xfId="10316" xr:uid="{61B741B6-9075-4A2D-8E22-C66E3998E6D0}"/>
    <cellStyle name="Comma 2 2 2 2 3 2 3 2 4" xfId="10317" xr:uid="{CA92CF42-BCB6-453B-88B7-BEA2B150B7FC}"/>
    <cellStyle name="Comma 2 2 2 2 3 2 3 2 4 2" xfId="10318" xr:uid="{8176E0E0-2E7E-41F0-8BD9-F06FB0C075FD}"/>
    <cellStyle name="Comma 2 2 2 2 3 2 3 2 4 2 2" xfId="10319" xr:uid="{6B6151D5-BA26-4DEC-BBEA-D5660D785AE9}"/>
    <cellStyle name="Comma 2 2 2 2 3 2 3 2 4 2 3" xfId="10320" xr:uid="{2B44DF0F-40E9-40FF-9612-B63927419191}"/>
    <cellStyle name="Comma 2 2 2 2 3 2 3 2 4 2 4" xfId="10321" xr:uid="{122B34D6-F12C-4016-924E-B05D3FA6000F}"/>
    <cellStyle name="Comma 2 2 2 2 3 2 3 2 4 3" xfId="10322" xr:uid="{EADB5E77-B4E6-4662-9E45-5C986C4AD413}"/>
    <cellStyle name="Comma 2 2 2 2 3 2 3 2 4 4" xfId="10323" xr:uid="{A69BCC41-2382-4F1E-95E0-A6A598F721F9}"/>
    <cellStyle name="Comma 2 2 2 2 3 2 3 2 4 5" xfId="10324" xr:uid="{5660286C-9B7A-45B9-B0AC-23A0432FB8F8}"/>
    <cellStyle name="Comma 2 2 2 2 3 2 3 2 4 6" xfId="10325" xr:uid="{E4B397F4-327F-4AC0-8DF5-0F5E34860D3B}"/>
    <cellStyle name="Comma 2 2 2 2 3 2 3 2 4 7" xfId="10326" xr:uid="{0821DF0D-A8CC-4C5C-82B6-3050F411F8BC}"/>
    <cellStyle name="Comma 2 2 2 2 3 2 3 2 4 8" xfId="10327" xr:uid="{2A2E32B1-0F9B-4E68-8396-5127819B26DF}"/>
    <cellStyle name="Comma 2 2 2 2 3 2 3 2 4 9" xfId="10328" xr:uid="{88AD84E3-9A2E-4561-9800-E79A02CF3CC2}"/>
    <cellStyle name="Comma 2 2 2 2 3 2 3 2 5" xfId="10329" xr:uid="{A650F035-98BF-4354-856B-8256068D1E8E}"/>
    <cellStyle name="Comma 2 2 2 2 3 2 3 2 5 2" xfId="10330" xr:uid="{848E1697-016D-47D6-8B1F-8C59AE19D6CD}"/>
    <cellStyle name="Comma 2 2 2 2 3 2 3 2 5 3" xfId="10331" xr:uid="{3D2F581F-670D-499F-9159-EB13218045E5}"/>
    <cellStyle name="Comma 2 2 2 2 3 2 3 2 5 4" xfId="10332" xr:uid="{F1E94CF7-EE3E-4234-BC03-F55BE1479A58}"/>
    <cellStyle name="Comma 2 2 2 2 3 2 3 2 5 5" xfId="10333" xr:uid="{AF721EC6-A516-4019-AF90-B9DCCDD3409F}"/>
    <cellStyle name="Comma 2 2 2 2 3 2 3 2 5 6" xfId="10334" xr:uid="{E7B987B2-0AD2-4385-9101-7A08B260D563}"/>
    <cellStyle name="Comma 2 2 2 2 3 2 3 2 5 7" xfId="10335" xr:uid="{400998C1-2A38-4ED4-9B43-86BD48E2DB94}"/>
    <cellStyle name="Comma 2 2 2 2 3 2 3 2 5 8" xfId="10336" xr:uid="{38EC2EC1-8959-44DB-99EC-89D8553BCD61}"/>
    <cellStyle name="Comma 2 2 2 2 3 2 3 2 6" xfId="10337" xr:uid="{75E2A6FF-3179-4F3A-B000-D63DA9BEFFBF}"/>
    <cellStyle name="Comma 2 2 2 2 3 2 3 2 6 2" xfId="10338" xr:uid="{A3F98FD6-9738-421F-A7B0-DA2BC4EA6051}"/>
    <cellStyle name="Comma 2 2 2 2 3 2 3 2 6 3" xfId="10339" xr:uid="{62F16C36-CFCF-4E57-A76A-18B49DA6BC6D}"/>
    <cellStyle name="Comma 2 2 2 2 3 2 3 2 6 4" xfId="10340" xr:uid="{461312DD-8ACF-4816-8D30-F51A3E28D532}"/>
    <cellStyle name="Comma 2 2 2 2 3 2 3 2 7" xfId="10341" xr:uid="{C3EC983D-8496-44A3-A646-DCA49ED186EE}"/>
    <cellStyle name="Comma 2 2 2 2 3 2 3 2 8" xfId="10342" xr:uid="{AA5CDB76-886A-48F4-9B88-95011E7AF571}"/>
    <cellStyle name="Comma 2 2 2 2 3 2 3 2 9" xfId="10343" xr:uid="{099DB30E-8B40-4495-9E39-FB120FA7121E}"/>
    <cellStyle name="Comma 2 2 2 2 3 2 3 3" xfId="10344" xr:uid="{97265227-E803-4308-9195-0232A63C1FD2}"/>
    <cellStyle name="Comma 2 2 2 2 3 2 3 3 2" xfId="10345" xr:uid="{E3807490-DFD5-4920-85AA-CFF9D5B4BD40}"/>
    <cellStyle name="Comma 2 2 2 2 3 2 3 3 2 2" xfId="10346" xr:uid="{0F560D4E-58B4-4DC4-B6A8-0DF38BB63446}"/>
    <cellStyle name="Comma 2 2 2 2 3 2 3 3 2 3" xfId="10347" xr:uid="{FE6163E4-C6B5-48F9-8C01-030453A97B37}"/>
    <cellStyle name="Comma 2 2 2 2 3 2 3 3 2 4" xfId="10348" xr:uid="{B0CE626D-72FF-4FDD-BBFE-BA280F76D3B9}"/>
    <cellStyle name="Comma 2 2 2 2 3 2 3 3 3" xfId="10349" xr:uid="{BB1D8086-7538-49E1-B5D9-D2558D592AED}"/>
    <cellStyle name="Comma 2 2 2 2 3 2 3 3 4" xfId="10350" xr:uid="{7A22440F-CD94-4D93-8542-22F4F6226912}"/>
    <cellStyle name="Comma 2 2 2 2 3 2 3 3 5" xfId="10351" xr:uid="{05885C1D-64C4-4C82-A5C8-D2130A967E2B}"/>
    <cellStyle name="Comma 2 2 2 2 3 2 3 3 6" xfId="10352" xr:uid="{F1B8A457-0AAC-4EA8-A01A-4332F6595ADC}"/>
    <cellStyle name="Comma 2 2 2 2 3 2 3 3 7" xfId="10353" xr:uid="{D7D9743A-5AD3-4F3F-8CA7-941BCA93F489}"/>
    <cellStyle name="Comma 2 2 2 2 3 2 3 3 8" xfId="10354" xr:uid="{AD8363CC-5526-4807-BCA7-A1718F90551A}"/>
    <cellStyle name="Comma 2 2 2 2 3 2 3 3 9" xfId="10355" xr:uid="{AD14E780-D11A-40EB-AAAB-291F3221373C}"/>
    <cellStyle name="Comma 2 2 2 2 3 2 3 4" xfId="10356" xr:uid="{3357784E-59D9-4142-8629-B231B306A6AF}"/>
    <cellStyle name="Comma 2 2 2 2 3 2 3 4 10" xfId="10357" xr:uid="{5CCEFAF3-4817-46D5-BF71-7D95200909EB}"/>
    <cellStyle name="Comma 2 2 2 2 3 2 3 4 11" xfId="10358" xr:uid="{ED5ACEE3-695F-478E-AA5C-F48C1A9A9239}"/>
    <cellStyle name="Comma 2 2 2 2 3 2 3 4 2" xfId="10359" xr:uid="{1446D56B-6835-4CC2-926A-B2A2BE947AAE}"/>
    <cellStyle name="Comma 2 2 2 2 3 2 3 4 2 2" xfId="10360" xr:uid="{435E2F13-FD67-46FE-A644-D1CF1DF227B4}"/>
    <cellStyle name="Comma 2 2 2 2 3 2 3 4 2 3" xfId="10361" xr:uid="{FF06ED62-E10B-4FD9-90C6-1F9E8C24C8A3}"/>
    <cellStyle name="Comma 2 2 2 2 3 2 3 4 2 4" xfId="10362" xr:uid="{F19B211E-CB81-454F-A0D8-E129595F0177}"/>
    <cellStyle name="Comma 2 2 2 2 3 2 3 4 2 5" xfId="10363" xr:uid="{B808BC1F-FB0D-4C0A-BACD-D9AD5A654917}"/>
    <cellStyle name="Comma 2 2 2 2 3 2 3 4 2 6" xfId="10364" xr:uid="{9F32545C-98EA-470B-B7A8-6A70D3817E80}"/>
    <cellStyle name="Comma 2 2 2 2 3 2 3 4 2 7" xfId="10365" xr:uid="{4322E450-9E0C-48B6-B723-820096C00E13}"/>
    <cellStyle name="Comma 2 2 2 2 3 2 3 4 2 8" xfId="10366" xr:uid="{AC256699-9100-437E-8204-A2276BE7A316}"/>
    <cellStyle name="Comma 2 2 2 2 3 2 3 4 3" xfId="10367" xr:uid="{9B00C712-A43A-4C85-AE10-5E21C091A3AF}"/>
    <cellStyle name="Comma 2 2 2 2 3 2 3 4 3 2" xfId="10368" xr:uid="{5E48E453-F5FC-4A7F-A434-D1DD85A7E053}"/>
    <cellStyle name="Comma 2 2 2 2 3 2 3 4 3 3" xfId="10369" xr:uid="{15BFFDBD-13CA-4208-8480-476453235788}"/>
    <cellStyle name="Comma 2 2 2 2 3 2 3 4 3 4" xfId="10370" xr:uid="{C956FAD7-83A7-405D-BC1B-F4A7F8743365}"/>
    <cellStyle name="Comma 2 2 2 2 3 2 3 4 3 5" xfId="10371" xr:uid="{FB0E2CC6-EFE6-47C2-8E95-A0E024C825DE}"/>
    <cellStyle name="Comma 2 2 2 2 3 2 3 4 3 6" xfId="10372" xr:uid="{6A41F496-C086-4344-A24E-1C4F2C3DA264}"/>
    <cellStyle name="Comma 2 2 2 2 3 2 3 4 3 7" xfId="10373" xr:uid="{05773778-8E46-4B05-9CA5-3B79F5A9E2A4}"/>
    <cellStyle name="Comma 2 2 2 2 3 2 3 4 3 8" xfId="10374" xr:uid="{E17DDD19-9BBA-43D3-AA7F-CAC552A18F99}"/>
    <cellStyle name="Comma 2 2 2 2 3 2 3 4 4" xfId="10375" xr:uid="{AE3056C2-B223-4DF7-8B3F-7081DBB8B43A}"/>
    <cellStyle name="Comma 2 2 2 2 3 2 3 4 4 2" xfId="10376" xr:uid="{B30BC400-F239-4C21-BBFB-612587B64310}"/>
    <cellStyle name="Comma 2 2 2 2 3 2 3 4 4 3" xfId="10377" xr:uid="{95DC6682-C284-431D-9242-66887AD9467D}"/>
    <cellStyle name="Comma 2 2 2 2 3 2 3 4 4 4" xfId="10378" xr:uid="{F6F10403-E9CB-4358-927F-B95AA6D3334C}"/>
    <cellStyle name="Comma 2 2 2 2 3 2 3 4 5" xfId="10379" xr:uid="{00A64CDA-8DEE-4492-B224-AC02C3EC9ECC}"/>
    <cellStyle name="Comma 2 2 2 2 3 2 3 4 6" xfId="10380" xr:uid="{4CAF5A76-C16B-4087-B81E-B86E32C9D251}"/>
    <cellStyle name="Comma 2 2 2 2 3 2 3 4 7" xfId="10381" xr:uid="{96FDDD7F-3769-4BB6-86BA-CD7438F01E71}"/>
    <cellStyle name="Comma 2 2 2 2 3 2 3 4 8" xfId="10382" xr:uid="{FDCFB1CB-31F1-4C1E-80AD-28223B3F58CB}"/>
    <cellStyle name="Comma 2 2 2 2 3 2 3 4 9" xfId="10383" xr:uid="{6CE0ABEF-ACAC-4727-9B96-B38959EC8337}"/>
    <cellStyle name="Comma 2 2 2 2 3 2 3 5" xfId="10384" xr:uid="{FDEC3FD6-68A9-417E-A3BD-BB752AEE1AD4}"/>
    <cellStyle name="Comma 2 2 2 2 3 2 3 5 2" xfId="10385" xr:uid="{605B62FF-12B2-411C-828C-D3B26EFFF11E}"/>
    <cellStyle name="Comma 2 2 2 2 3 2 3 5 3" xfId="10386" xr:uid="{C68D296A-C194-46F7-B886-08DBC3E92604}"/>
    <cellStyle name="Comma 2 2 2 2 3 2 3 5 4" xfId="10387" xr:uid="{7475835F-EC7C-4356-BE38-3B5D9A7D35C9}"/>
    <cellStyle name="Comma 2 2 2 2 3 2 3 5 5" xfId="10388" xr:uid="{A5D314AB-C6B7-4B49-8D80-92AD0F9D6FFD}"/>
    <cellStyle name="Comma 2 2 2 2 3 2 3 5 6" xfId="10389" xr:uid="{B1A4C147-C772-4322-9857-92211C6EAEDE}"/>
    <cellStyle name="Comma 2 2 2 2 3 2 3 5 7" xfId="10390" xr:uid="{9F93D4CB-8D51-4496-8217-50584B050DBB}"/>
    <cellStyle name="Comma 2 2 2 2 3 2 3 5 8" xfId="10391" xr:uid="{FA3C81B7-C629-4E91-9BD5-7066CDCBF397}"/>
    <cellStyle name="Comma 2 2 2 2 3 2 3 6" xfId="10392" xr:uid="{1C110A6A-E89C-43AB-B192-756342A61F2C}"/>
    <cellStyle name="Comma 2 2 2 2 3 2 3 6 2" xfId="10393" xr:uid="{86B037DD-CC58-410E-86B6-2E34D27F6DB8}"/>
    <cellStyle name="Comma 2 2 2 2 3 2 3 6 2 2" xfId="10394" xr:uid="{57B996D7-752E-4D1A-AF5B-3AAE09E2EC20}"/>
    <cellStyle name="Comma 2 2 2 2 3 2 3 6 2 3" xfId="10395" xr:uid="{85B1DE84-FD61-480D-9505-AEA6401E856D}"/>
    <cellStyle name="Comma 2 2 2 2 3 2 3 6 2 4" xfId="10396" xr:uid="{0A627676-9E34-4C55-A36C-A3863DA51360}"/>
    <cellStyle name="Comma 2 2 2 2 3 2 3 6 3" xfId="10397" xr:uid="{685A681A-7C18-4717-B3FA-2FF5F7F53A90}"/>
    <cellStyle name="Comma 2 2 2 2 3 2 3 6 4" xfId="10398" xr:uid="{4EE5DFE8-2B0D-4C9C-995A-6E9C7647D159}"/>
    <cellStyle name="Comma 2 2 2 2 3 2 3 6 5" xfId="10399" xr:uid="{4F7C02D7-7674-403F-8B80-CB678B679DA9}"/>
    <cellStyle name="Comma 2 2 2 2 3 2 3 6 6" xfId="10400" xr:uid="{881058C3-BDDC-40B3-BC5A-83918793B750}"/>
    <cellStyle name="Comma 2 2 2 2 3 2 3 6 7" xfId="10401" xr:uid="{F640E91A-B336-4111-AA8A-48925262E29B}"/>
    <cellStyle name="Comma 2 2 2 2 3 2 3 6 8" xfId="10402" xr:uid="{732E876D-8B47-4A40-BE8D-B5E374031698}"/>
    <cellStyle name="Comma 2 2 2 2 3 2 3 6 9" xfId="10403" xr:uid="{66CA98E5-7818-4C3E-AC5D-C68A26022EBE}"/>
    <cellStyle name="Comma 2 2 2 2 3 2 3 7" xfId="10404" xr:uid="{1D3B36B3-669D-4EAD-B6E0-C5235BF1A953}"/>
    <cellStyle name="Comma 2 2 2 2 3 2 3 8" xfId="10405" xr:uid="{7385C490-3A09-4540-9BBA-7B3FA50AB3BA}"/>
    <cellStyle name="Comma 2 2 2 2 3 2 3 9" xfId="10406" xr:uid="{D88D5284-C942-430A-BD62-6C45225AAF64}"/>
    <cellStyle name="Comma 2 2 2 2 3 2 4" xfId="10407" xr:uid="{D52B7910-610A-456B-BCA6-AAC60ECB46AB}"/>
    <cellStyle name="Comma 2 2 2 2 3 2 4 10" xfId="10408" xr:uid="{94863304-C1B5-40D5-AC01-9D8B85AE3A3B}"/>
    <cellStyle name="Comma 2 2 2 2 3 2 4 11" xfId="10409" xr:uid="{1381CA90-1709-4331-943A-BFC67AF81A2B}"/>
    <cellStyle name="Comma 2 2 2 2 3 2 4 12" xfId="10410" xr:uid="{30C38A76-122E-4CCF-BC72-73B1DBF1248E}"/>
    <cellStyle name="Comma 2 2 2 2 3 2 4 2" xfId="10411" xr:uid="{35CAE8F9-16F0-4F9A-AEAF-6863C8B39189}"/>
    <cellStyle name="Comma 2 2 2 2 3 2 4 2 10" xfId="10412" xr:uid="{F6EE138D-1DAC-4DDD-A313-76A6598E73C6}"/>
    <cellStyle name="Comma 2 2 2 2 3 2 4 2 11" xfId="10413" xr:uid="{408F365F-05B9-4F53-A8D8-7F59FA71EB9F}"/>
    <cellStyle name="Comma 2 2 2 2 3 2 4 2 2" xfId="10414" xr:uid="{839C5CFE-12F6-4314-867E-51D928ED344D}"/>
    <cellStyle name="Comma 2 2 2 2 3 2 4 2 2 2" xfId="10415" xr:uid="{F1F03866-D420-4CBA-8904-8857964F7C22}"/>
    <cellStyle name="Comma 2 2 2 2 3 2 4 2 2 3" xfId="10416" xr:uid="{B14ADDDD-D278-4DF5-83AC-56F95722E473}"/>
    <cellStyle name="Comma 2 2 2 2 3 2 4 2 2 4" xfId="10417" xr:uid="{CBE8AB99-93B4-4B78-9207-C843C8759E08}"/>
    <cellStyle name="Comma 2 2 2 2 3 2 4 2 2 5" xfId="10418" xr:uid="{58CB1905-5210-436E-B21F-5CC505ADE341}"/>
    <cellStyle name="Comma 2 2 2 2 3 2 4 2 2 6" xfId="10419" xr:uid="{CAC12FFF-9573-45D4-A940-801ADF5F8DAF}"/>
    <cellStyle name="Comma 2 2 2 2 3 2 4 2 2 7" xfId="10420" xr:uid="{1DF83C64-4313-449A-BC00-0CBD04607B12}"/>
    <cellStyle name="Comma 2 2 2 2 3 2 4 2 2 8" xfId="10421" xr:uid="{B94B99E3-7327-4467-B623-52E081DB8CD9}"/>
    <cellStyle name="Comma 2 2 2 2 3 2 4 2 3" xfId="10422" xr:uid="{FD329E2F-B1F3-405B-A954-4CF3273DBCE3}"/>
    <cellStyle name="Comma 2 2 2 2 3 2 4 2 3 2" xfId="10423" xr:uid="{D4C22809-32BB-408E-943F-E1C1AD911BC3}"/>
    <cellStyle name="Comma 2 2 2 2 3 2 4 2 3 3" xfId="10424" xr:uid="{F29450E2-D560-4C8F-97E6-D8824EAB8169}"/>
    <cellStyle name="Comma 2 2 2 2 3 2 4 2 3 4" xfId="10425" xr:uid="{8D35DA24-F90C-47B6-A8E6-9D36A9586DB4}"/>
    <cellStyle name="Comma 2 2 2 2 3 2 4 2 3 5" xfId="10426" xr:uid="{4CEF51AE-CF00-4482-8FBB-028514AFA3D3}"/>
    <cellStyle name="Comma 2 2 2 2 3 2 4 2 3 6" xfId="10427" xr:uid="{745577A7-E8E0-44FD-9695-70BD6D2158B7}"/>
    <cellStyle name="Comma 2 2 2 2 3 2 4 2 3 7" xfId="10428" xr:uid="{FA746F71-70E1-4129-BCBD-C45E225FF112}"/>
    <cellStyle name="Comma 2 2 2 2 3 2 4 2 3 8" xfId="10429" xr:uid="{B69A6815-EE1B-46ED-B137-0B8F90848E7A}"/>
    <cellStyle name="Comma 2 2 2 2 3 2 4 2 4" xfId="10430" xr:uid="{C2FC9588-BF58-4732-9E5D-B86B5CE387D7}"/>
    <cellStyle name="Comma 2 2 2 2 3 2 4 2 4 2" xfId="10431" xr:uid="{5546C7FC-8406-4821-A298-748BF2183BDC}"/>
    <cellStyle name="Comma 2 2 2 2 3 2 4 2 4 3" xfId="10432" xr:uid="{2BC623D8-60D7-47C1-8FE9-B1FFDA58E4CF}"/>
    <cellStyle name="Comma 2 2 2 2 3 2 4 2 4 4" xfId="10433" xr:uid="{B2CE9665-413B-46E5-9396-0489577F2936}"/>
    <cellStyle name="Comma 2 2 2 2 3 2 4 2 5" xfId="10434" xr:uid="{2CF359E0-4D8D-490A-83A8-40FE09274F8A}"/>
    <cellStyle name="Comma 2 2 2 2 3 2 4 2 6" xfId="10435" xr:uid="{8472641F-9053-402F-9173-D396010EF122}"/>
    <cellStyle name="Comma 2 2 2 2 3 2 4 2 7" xfId="10436" xr:uid="{D197357A-0819-447A-AD5F-C53A55240DAB}"/>
    <cellStyle name="Comma 2 2 2 2 3 2 4 2 8" xfId="10437" xr:uid="{B175FA8C-B5B0-4B23-A9C6-1A818FDCB8C0}"/>
    <cellStyle name="Comma 2 2 2 2 3 2 4 2 9" xfId="10438" xr:uid="{B6F79966-71B5-46B6-B8D4-69D8F07BDD1D}"/>
    <cellStyle name="Comma 2 2 2 2 3 2 4 3" xfId="10439" xr:uid="{A13CBA57-0B02-46DF-8E6A-C375053F2C6E}"/>
    <cellStyle name="Comma 2 2 2 2 3 2 4 3 2" xfId="10440" xr:uid="{7DE060E0-9F03-4AB1-B5A4-9315B4DF8624}"/>
    <cellStyle name="Comma 2 2 2 2 3 2 4 3 3" xfId="10441" xr:uid="{F6F49997-B5F6-4AA1-8F59-F1C19C6ECBDF}"/>
    <cellStyle name="Comma 2 2 2 2 3 2 4 3 4" xfId="10442" xr:uid="{52ADBBA2-884A-4355-B0E1-CAD0E96BD31B}"/>
    <cellStyle name="Comma 2 2 2 2 3 2 4 3 5" xfId="10443" xr:uid="{8E3C5633-8953-4F2C-A867-336FA3C02C7E}"/>
    <cellStyle name="Comma 2 2 2 2 3 2 4 3 6" xfId="10444" xr:uid="{45DA67F0-1A4D-4D22-8C4C-AD07E8FA1BB8}"/>
    <cellStyle name="Comma 2 2 2 2 3 2 4 3 7" xfId="10445" xr:uid="{BB6E9077-DAB8-4199-A991-3BF39FA7E9FC}"/>
    <cellStyle name="Comma 2 2 2 2 3 2 4 3 8" xfId="10446" xr:uid="{9473F61D-6067-420F-B218-FA389293F567}"/>
    <cellStyle name="Comma 2 2 2 2 3 2 4 4" xfId="10447" xr:uid="{81903319-5DAC-47A4-B0E6-3F98C043BDC7}"/>
    <cellStyle name="Comma 2 2 2 2 3 2 4 4 2" xfId="10448" xr:uid="{BF2F4FC1-6D03-443F-AE8E-3967A049C8A4}"/>
    <cellStyle name="Comma 2 2 2 2 3 2 4 4 3" xfId="10449" xr:uid="{E8B6B449-9FCA-4AB9-A74C-882D86FA9617}"/>
    <cellStyle name="Comma 2 2 2 2 3 2 4 4 4" xfId="10450" xr:uid="{4D448045-3C9F-4A49-8556-D714BA17CD39}"/>
    <cellStyle name="Comma 2 2 2 2 3 2 4 4 5" xfId="10451" xr:uid="{44689BF3-0C06-4A35-934D-1DE0B1B3200D}"/>
    <cellStyle name="Comma 2 2 2 2 3 2 4 4 6" xfId="10452" xr:uid="{CDF59B99-9392-4C9F-9AEC-D2EA5C31F812}"/>
    <cellStyle name="Comma 2 2 2 2 3 2 4 4 7" xfId="10453" xr:uid="{469FCAFC-CA06-475C-AB8B-8BE8264E3398}"/>
    <cellStyle name="Comma 2 2 2 2 3 2 4 4 8" xfId="10454" xr:uid="{5F787743-D6D9-4C69-BD7A-6E6E2093D43A}"/>
    <cellStyle name="Comma 2 2 2 2 3 2 4 5" xfId="10455" xr:uid="{FFAE0C55-96A7-4388-AD33-A4B2CA066CDD}"/>
    <cellStyle name="Comma 2 2 2 2 3 2 4 5 2" xfId="10456" xr:uid="{768BEDC9-1FC4-4950-B68D-C8E9D95B636C}"/>
    <cellStyle name="Comma 2 2 2 2 3 2 4 5 2 2" xfId="10457" xr:uid="{722869FB-6017-4D6C-A63A-EA880082F641}"/>
    <cellStyle name="Comma 2 2 2 2 3 2 4 5 2 3" xfId="10458" xr:uid="{E41F0417-B6A8-4733-8FBD-85D489C90C42}"/>
    <cellStyle name="Comma 2 2 2 2 3 2 4 5 2 4" xfId="10459" xr:uid="{34EE49EF-1F51-40CE-9221-AEA1FEC2A2BB}"/>
    <cellStyle name="Comma 2 2 2 2 3 2 4 5 3" xfId="10460" xr:uid="{A7B28D52-A247-4C04-984C-67578924A4D6}"/>
    <cellStyle name="Comma 2 2 2 2 3 2 4 5 4" xfId="10461" xr:uid="{53F17297-B383-4B98-B42C-52FACC689933}"/>
    <cellStyle name="Comma 2 2 2 2 3 2 4 5 5" xfId="10462" xr:uid="{42ABACCD-F69B-44F1-B9D5-4251FE4BFE75}"/>
    <cellStyle name="Comma 2 2 2 2 3 2 4 5 6" xfId="10463" xr:uid="{0300F2FE-53C9-4524-88A7-337E11232EF7}"/>
    <cellStyle name="Comma 2 2 2 2 3 2 4 5 7" xfId="10464" xr:uid="{026BED5C-4869-44B4-BA11-6E4275BF44FE}"/>
    <cellStyle name="Comma 2 2 2 2 3 2 4 5 8" xfId="10465" xr:uid="{4539852E-D5CE-4CD9-BB16-06754CBC77E8}"/>
    <cellStyle name="Comma 2 2 2 2 3 2 4 5 9" xfId="10466" xr:uid="{298995E8-4FFF-4834-AC99-2E7663EF408B}"/>
    <cellStyle name="Comma 2 2 2 2 3 2 4 6" xfId="10467" xr:uid="{6F6CB67E-71D2-48DC-87F5-F673B818E95B}"/>
    <cellStyle name="Comma 2 2 2 2 3 2 4 7" xfId="10468" xr:uid="{B98059AB-4F1D-4C06-A8D5-E214108B3BEB}"/>
    <cellStyle name="Comma 2 2 2 2 3 2 4 8" xfId="10469" xr:uid="{22CCC866-B209-4578-B716-5493FD2B8E98}"/>
    <cellStyle name="Comma 2 2 2 2 3 2 4 9" xfId="10470" xr:uid="{752B86AD-4864-4FD1-ABAF-6BAA03F2CE8A}"/>
    <cellStyle name="Comma 2 2 2 2 3 2 5" xfId="10471" xr:uid="{161FDA2B-F249-463F-8569-B91A01F5F5ED}"/>
    <cellStyle name="Comma 2 2 2 2 3 2 5 10" xfId="10472" xr:uid="{1B70A54C-F0A7-4950-ADEA-80F94AFDFBBF}"/>
    <cellStyle name="Comma 2 2 2 2 3 2 5 2" xfId="10473" xr:uid="{41CB89FC-5723-4BEC-B4E8-4B874BC73A13}"/>
    <cellStyle name="Comma 2 2 2 2 3 2 5 2 2" xfId="10474" xr:uid="{681A3FF3-E554-4362-9E58-7FB518C3CC94}"/>
    <cellStyle name="Comma 2 2 2 2 3 2 5 2 2 2" xfId="10475" xr:uid="{C0897431-F501-4C8C-8BC5-54162ADBD215}"/>
    <cellStyle name="Comma 2 2 2 2 3 2 5 2 2 3" xfId="10476" xr:uid="{56B6AC5D-3800-45B6-A14B-956A3C5B99A9}"/>
    <cellStyle name="Comma 2 2 2 2 3 2 5 2 2 4" xfId="10477" xr:uid="{5EA96EEE-FC79-4C26-8AC9-ADD07F51D7A0}"/>
    <cellStyle name="Comma 2 2 2 2 3 2 5 2 3" xfId="10478" xr:uid="{D4CA3867-0D90-4742-8026-7B9BA169269B}"/>
    <cellStyle name="Comma 2 2 2 2 3 2 5 2 4" xfId="10479" xr:uid="{783B8B16-FD0C-42F5-8FC8-F972C0E3727F}"/>
    <cellStyle name="Comma 2 2 2 2 3 2 5 2 5" xfId="10480" xr:uid="{795CE2E9-D889-4801-ADCD-C8EC1CB15F3E}"/>
    <cellStyle name="Comma 2 2 2 2 3 2 5 2 6" xfId="10481" xr:uid="{C6E22A38-AF1D-4695-A925-6A029A5629BE}"/>
    <cellStyle name="Comma 2 2 2 2 3 2 5 2 7" xfId="10482" xr:uid="{4AB83377-345B-4461-9B25-DB3B6C7D06B7}"/>
    <cellStyle name="Comma 2 2 2 2 3 2 5 2 8" xfId="10483" xr:uid="{189FD172-FB33-411D-BCD1-A7AF3A6C9CA5}"/>
    <cellStyle name="Comma 2 2 2 2 3 2 5 2 9" xfId="10484" xr:uid="{547CAE98-9413-4302-922E-A88B5F9DE15C}"/>
    <cellStyle name="Comma 2 2 2 2 3 2 5 3" xfId="10485" xr:uid="{B3DB93ED-9181-4789-A379-498275CE5B3F}"/>
    <cellStyle name="Comma 2 2 2 2 3 2 5 3 2" xfId="10486" xr:uid="{A0D36048-37AD-4933-AB32-7E737230DF88}"/>
    <cellStyle name="Comma 2 2 2 2 3 2 5 3 2 2" xfId="10487" xr:uid="{FB5EA575-6796-46A4-96C6-2383F9B4E639}"/>
    <cellStyle name="Comma 2 2 2 2 3 2 5 3 2 3" xfId="10488" xr:uid="{D68A8CDD-804A-4210-B4F2-791CA127C6B8}"/>
    <cellStyle name="Comma 2 2 2 2 3 2 5 3 2 4" xfId="10489" xr:uid="{5CF9731B-0816-4204-9802-EBC7BB59A0FA}"/>
    <cellStyle name="Comma 2 2 2 2 3 2 5 3 3" xfId="10490" xr:uid="{A6704FC2-33B0-4554-A909-47D20068C69C}"/>
    <cellStyle name="Comma 2 2 2 2 3 2 5 3 4" xfId="10491" xr:uid="{BFD98B25-DB66-40D6-B938-7DDAF07F188B}"/>
    <cellStyle name="Comma 2 2 2 2 3 2 5 3 5" xfId="10492" xr:uid="{9EE8BAC5-6A3E-4070-AA45-5BF777A29C7A}"/>
    <cellStyle name="Comma 2 2 2 2 3 2 5 3 6" xfId="10493" xr:uid="{2A4FD997-C8A8-467F-A0EB-1DF6DCA37D10}"/>
    <cellStyle name="Comma 2 2 2 2 3 2 5 3 7" xfId="10494" xr:uid="{2537D6E4-4CD8-4B10-BE10-A2A5C4293954}"/>
    <cellStyle name="Comma 2 2 2 2 3 2 5 3 8" xfId="10495" xr:uid="{CBFAD67E-F2BF-493C-9D96-F409EB37E38C}"/>
    <cellStyle name="Comma 2 2 2 2 3 2 5 3 9" xfId="10496" xr:uid="{8439A595-F791-49C9-AF93-3C45C97E0861}"/>
    <cellStyle name="Comma 2 2 2 2 3 2 5 4" xfId="10497" xr:uid="{A596AFDC-619C-4386-BCCD-EF0A0A36860E}"/>
    <cellStyle name="Comma 2 2 2 2 3 2 5 5" xfId="10498" xr:uid="{56EDC0DF-F700-4E0D-83E2-D79D5B40D281}"/>
    <cellStyle name="Comma 2 2 2 2 3 2 5 6" xfId="10499" xr:uid="{9193AA83-2AE9-4D87-8030-5E1325AC66D5}"/>
    <cellStyle name="Comma 2 2 2 2 3 2 5 7" xfId="10500" xr:uid="{4F9F3BAB-1197-4F77-AF18-815127633098}"/>
    <cellStyle name="Comma 2 2 2 2 3 2 5 8" xfId="10501" xr:uid="{3179077A-355A-4A43-9CDA-5491348407AF}"/>
    <cellStyle name="Comma 2 2 2 2 3 2 5 9" xfId="10502" xr:uid="{D32065F1-1A2D-4588-A6FA-2189DC31FF5A}"/>
    <cellStyle name="Comma 2 2 2 2 3 2 6" xfId="10503" xr:uid="{3FCBBF1F-58F3-426A-A6FC-A869926C9872}"/>
    <cellStyle name="Comma 2 2 2 2 3 2 6 2" xfId="10504" xr:uid="{A33CB115-780D-42F4-9A22-198294AE719B}"/>
    <cellStyle name="Comma 2 2 2 2 3 2 6 2 2" xfId="10505" xr:uid="{A7B7B729-31EB-4841-9DF6-91CE8811D173}"/>
    <cellStyle name="Comma 2 2 2 2 3 2 6 2 3" xfId="10506" xr:uid="{B3756434-646B-46B9-A08F-E2ACB3BEA36C}"/>
    <cellStyle name="Comma 2 2 2 2 3 2 6 2 4" xfId="10507" xr:uid="{383F847B-752B-463A-B27F-54091758A338}"/>
    <cellStyle name="Comma 2 2 2 2 3 2 6 3" xfId="10508" xr:uid="{13F94C85-5E29-47B5-BC7F-6756F9380A21}"/>
    <cellStyle name="Comma 2 2 2 2 3 2 6 4" xfId="10509" xr:uid="{F3ADC6E6-3B85-4CC1-8E1B-2FD2CAA74371}"/>
    <cellStyle name="Comma 2 2 2 2 3 2 6 5" xfId="10510" xr:uid="{3FDE5815-2749-4F9A-8C30-2B0841DE7B59}"/>
    <cellStyle name="Comma 2 2 2 2 3 2 6 6" xfId="10511" xr:uid="{E0A06FD0-8124-458E-AAEE-7F3919561C34}"/>
    <cellStyle name="Comma 2 2 2 2 3 2 6 7" xfId="10512" xr:uid="{D8EC2A82-446F-4A2E-B2C9-4D924F72BDBC}"/>
    <cellStyle name="Comma 2 2 2 2 3 2 6 8" xfId="10513" xr:uid="{63FE8EB6-F731-4CB1-9526-CE5B48BDA42D}"/>
    <cellStyle name="Comma 2 2 2 2 3 2 6 9" xfId="10514" xr:uid="{E7ACBEFA-5DB5-4DCA-9B21-FC2014EB710F}"/>
    <cellStyle name="Comma 2 2 2 2 3 2 7" xfId="10515" xr:uid="{71565079-62CE-447F-AC8D-29401E857CE6}"/>
    <cellStyle name="Comma 2 2 2 2 3 2 7 2" xfId="10516" xr:uid="{BB67EC68-D72E-4575-AEF7-1BFE5960DF78}"/>
    <cellStyle name="Comma 2 2 2 2 3 2 7 3" xfId="10517" xr:uid="{C2A1FBA1-AADC-4E32-93E2-091FD5271BC8}"/>
    <cellStyle name="Comma 2 2 2 2 3 2 7 4" xfId="10518" xr:uid="{070337F1-008E-4AB5-B944-9DA63944B984}"/>
    <cellStyle name="Comma 2 2 2 2 3 2 7 5" xfId="10519" xr:uid="{A9020CB2-FE32-4D32-984A-118B6E7916E9}"/>
    <cellStyle name="Comma 2 2 2 2 3 2 7 6" xfId="10520" xr:uid="{7A3122E3-E539-4356-A5C1-33D87CCA6DAB}"/>
    <cellStyle name="Comma 2 2 2 2 3 2 7 7" xfId="10521" xr:uid="{152EA3A1-AC04-499B-A363-C60753932AB5}"/>
    <cellStyle name="Comma 2 2 2 2 3 2 7 8" xfId="10522" xr:uid="{7AAF05D3-CFB0-48CE-80B9-A0549BA37011}"/>
    <cellStyle name="Comma 2 2 2 2 3 2 8" xfId="10523" xr:uid="{A78C7F0E-2776-4C89-B0B3-FB56E49B5EF7}"/>
    <cellStyle name="Comma 2 2 2 2 3 2 8 2" xfId="10524" xr:uid="{6BFA5402-4139-44AB-BD51-9C6232E54CC6}"/>
    <cellStyle name="Comma 2 2 2 2 3 2 8 3" xfId="10525" xr:uid="{5DC3804E-2FF5-423C-B6DA-654892C8D40A}"/>
    <cellStyle name="Comma 2 2 2 2 3 2 8 4" xfId="10526" xr:uid="{5E8F3F50-79CB-48A2-8E1C-6F30033BD4E2}"/>
    <cellStyle name="Comma 2 2 2 2 3 2 9" xfId="10527" xr:uid="{6A0A1258-1477-4954-B837-CB04C8A46861}"/>
    <cellStyle name="Comma 2 2 2 2 3 3" xfId="10528" xr:uid="{3B489872-EC6A-4CCB-A704-E35E7A5E7EE1}"/>
    <cellStyle name="Comma 2 2 2 2 3 3 2" xfId="10529" xr:uid="{82975CD0-96F6-45D9-AFA1-9C3C250D4955}"/>
    <cellStyle name="Comma 2 2 2 2 3 3 2 2" xfId="10530" xr:uid="{E67F1BCE-DC7F-437A-955D-2D4EA4A40053}"/>
    <cellStyle name="Comma 2 2 2 2 3 3 2 3" xfId="10531" xr:uid="{38315F8B-F692-4B3E-982F-AB3522B83011}"/>
    <cellStyle name="Comma 2 2 2 2 3 3 2 4" xfId="10532" xr:uid="{A240174F-6163-4B4D-A0D4-CDC6E789B5BD}"/>
    <cellStyle name="Comma 2 2 2 2 3 3 3" xfId="10533" xr:uid="{E21B5603-B93B-467E-9FAD-4E7D2DF9E2BB}"/>
    <cellStyle name="Comma 2 2 2 2 3 3 4" xfId="10534" xr:uid="{B83A0059-8E1B-4E4E-A14D-0478FAE8E4B2}"/>
    <cellStyle name="Comma 2 2 2 2 3 3 5" xfId="10535" xr:uid="{2C498A2F-28E6-4DF4-81DB-039CDFED6A0C}"/>
    <cellStyle name="Comma 2 2 2 2 3 3 6" xfId="10536" xr:uid="{33AEC4ED-4C75-4F12-A389-75C5D02239E7}"/>
    <cellStyle name="Comma 2 2 2 2 3 3 7" xfId="10537" xr:uid="{BA6D191A-EBB6-49A9-822A-31BE83E5B530}"/>
    <cellStyle name="Comma 2 2 2 2 3 3 8" xfId="10538" xr:uid="{ED8FF50F-DBD3-4597-A408-ED68187C90B9}"/>
    <cellStyle name="Comma 2 2 2 2 3 3 9" xfId="10539" xr:uid="{DCC7927D-6903-4491-B799-F301E22544DF}"/>
    <cellStyle name="Comma 2 2 2 2 3 4" xfId="10540" xr:uid="{CA41978A-64A7-4898-B8F6-E1C2BEFA6244}"/>
    <cellStyle name="Comma 2 2 2 2 3 4 10" xfId="10541" xr:uid="{4D276483-4FF8-44FD-943C-992CDE5010E8}"/>
    <cellStyle name="Comma 2 2 2 2 3 4 11" xfId="10542" xr:uid="{A419AA4D-3DF0-45E3-86D3-20140D06211E}"/>
    <cellStyle name="Comma 2 2 2 2 3 4 12" xfId="10543" xr:uid="{B8E04DDC-A5E0-46E9-B44F-DC74D0D9BB71}"/>
    <cellStyle name="Comma 2 2 2 2 3 4 13" xfId="10544" xr:uid="{4304A72F-A27F-470F-8D58-6416224A8BBA}"/>
    <cellStyle name="Comma 2 2 2 2 3 4 14" xfId="10545" xr:uid="{636E8BB2-5593-437C-B9E4-ECC17A301B77}"/>
    <cellStyle name="Comma 2 2 2 2 3 4 2" xfId="10546" xr:uid="{024E7131-71DC-4FE6-AF38-288E6AF6B209}"/>
    <cellStyle name="Comma 2 2 2 2 3 4 2 10" xfId="10547" xr:uid="{E884313A-F0BD-4089-92E4-DF59A3451B67}"/>
    <cellStyle name="Comma 2 2 2 2 3 4 2 11" xfId="10548" xr:uid="{361C0CE4-4786-41D9-B70F-2D473A99DAA3}"/>
    <cellStyle name="Comma 2 2 2 2 3 4 2 12" xfId="10549" xr:uid="{0D8C26A0-A74A-45B9-BAD0-668391320EBC}"/>
    <cellStyle name="Comma 2 2 2 2 3 4 2 13" xfId="10550" xr:uid="{B9C848BE-8EA7-474B-83DE-43C702382131}"/>
    <cellStyle name="Comma 2 2 2 2 3 4 2 2" xfId="10551" xr:uid="{CBA441AD-2629-4AEF-90DE-BEB7C20F3036}"/>
    <cellStyle name="Comma 2 2 2 2 3 4 2 2 10" xfId="10552" xr:uid="{AF55274A-91EB-4257-ADEA-208E3F21A404}"/>
    <cellStyle name="Comma 2 2 2 2 3 4 2 2 11" xfId="10553" xr:uid="{F00DE483-ECE1-43F4-9260-94741FB4B29B}"/>
    <cellStyle name="Comma 2 2 2 2 3 4 2 2 12" xfId="10554" xr:uid="{8B21ED17-A9D3-4907-B897-7331A7750A7C}"/>
    <cellStyle name="Comma 2 2 2 2 3 4 2 2 13" xfId="10555" xr:uid="{5ADE5659-243F-40C1-8EDB-54DE656A2936}"/>
    <cellStyle name="Comma 2 2 2 2 3 4 2 2 2" xfId="10556" xr:uid="{08997618-D32D-444C-B699-D92DB25B3AEB}"/>
    <cellStyle name="Comma 2 2 2 2 3 4 2 2 2 10" xfId="10557" xr:uid="{D6FA87B9-9FDA-43E5-8FB3-7498D6B6D977}"/>
    <cellStyle name="Comma 2 2 2 2 3 4 2 2 2 2" xfId="10558" xr:uid="{22C87E9B-E793-4A87-97AB-BB119C7D83C7}"/>
    <cellStyle name="Comma 2 2 2 2 3 4 2 2 2 2 2" xfId="10559" xr:uid="{4B73E72C-8B63-4690-8990-49719412FA3D}"/>
    <cellStyle name="Comma 2 2 2 2 3 4 2 2 2 2 2 2" xfId="10560" xr:uid="{E08D3BCC-0395-4015-A526-E27F3BFD7845}"/>
    <cellStyle name="Comma 2 2 2 2 3 4 2 2 2 2 2 3" xfId="10561" xr:uid="{4FB7442E-3254-40A7-A1FB-6D67001DC0C6}"/>
    <cellStyle name="Comma 2 2 2 2 3 4 2 2 2 2 2 4" xfId="10562" xr:uid="{CA7DDD8C-BEA5-4537-B6F6-49BCEFD03FA5}"/>
    <cellStyle name="Comma 2 2 2 2 3 4 2 2 2 2 3" xfId="10563" xr:uid="{705FE5AB-C90E-41A1-A788-55BA3B88B557}"/>
    <cellStyle name="Comma 2 2 2 2 3 4 2 2 2 2 4" xfId="10564" xr:uid="{879A0D81-E505-4C4B-810A-70C6ACACE3DA}"/>
    <cellStyle name="Comma 2 2 2 2 3 4 2 2 2 2 5" xfId="10565" xr:uid="{662F949C-2A9B-4880-B719-01F7538CACE4}"/>
    <cellStyle name="Comma 2 2 2 2 3 4 2 2 2 2 6" xfId="10566" xr:uid="{F7F2E010-FDC1-4043-8A33-968B357D3A16}"/>
    <cellStyle name="Comma 2 2 2 2 3 4 2 2 2 2 7" xfId="10567" xr:uid="{8FEAA778-CF6E-4E24-86B7-362CA41C5927}"/>
    <cellStyle name="Comma 2 2 2 2 3 4 2 2 2 2 8" xfId="10568" xr:uid="{5E51992E-E31B-44A1-BC05-C3DFE3DD3C21}"/>
    <cellStyle name="Comma 2 2 2 2 3 4 2 2 2 2 9" xfId="10569" xr:uid="{7B8C419F-235F-4ADD-83FB-2E868A0D0714}"/>
    <cellStyle name="Comma 2 2 2 2 3 4 2 2 2 3" xfId="10570" xr:uid="{1883F55C-F2C7-4FA4-BC40-DDE24650CFFD}"/>
    <cellStyle name="Comma 2 2 2 2 3 4 2 2 2 3 2" xfId="10571" xr:uid="{5D026C7A-AD51-4363-873A-192FB5036937}"/>
    <cellStyle name="Comma 2 2 2 2 3 4 2 2 2 3 2 2" xfId="10572" xr:uid="{986D1447-8CBD-407C-BFB0-4F7115517AC3}"/>
    <cellStyle name="Comma 2 2 2 2 3 4 2 2 2 3 2 3" xfId="10573" xr:uid="{3E8A54F7-6724-4154-880F-72B6CA43AA3C}"/>
    <cellStyle name="Comma 2 2 2 2 3 4 2 2 2 3 2 4" xfId="10574" xr:uid="{1FB995C2-9F4B-4869-A4F9-74DDB7CE3ABB}"/>
    <cellStyle name="Comma 2 2 2 2 3 4 2 2 2 3 3" xfId="10575" xr:uid="{119A389E-8A90-4C56-A82C-E3DF24A9A484}"/>
    <cellStyle name="Comma 2 2 2 2 3 4 2 2 2 3 4" xfId="10576" xr:uid="{9580A832-C480-4413-A455-95F01C155375}"/>
    <cellStyle name="Comma 2 2 2 2 3 4 2 2 2 3 5" xfId="10577" xr:uid="{BB2CB21A-696A-4F57-AC9A-E808E285F41D}"/>
    <cellStyle name="Comma 2 2 2 2 3 4 2 2 2 3 6" xfId="10578" xr:uid="{7C0620B6-0BF9-49FF-8A6C-0A14995496A5}"/>
    <cellStyle name="Comma 2 2 2 2 3 4 2 2 2 3 7" xfId="10579" xr:uid="{AFF16ED9-03B0-496C-AED6-A68FD1C0FEF9}"/>
    <cellStyle name="Comma 2 2 2 2 3 4 2 2 2 3 8" xfId="10580" xr:uid="{3CE593C4-22A2-439A-9400-FCDF1615BA80}"/>
    <cellStyle name="Comma 2 2 2 2 3 4 2 2 2 3 9" xfId="10581" xr:uid="{12CE747E-5324-4DDF-854E-9C0C2B6846C6}"/>
    <cellStyle name="Comma 2 2 2 2 3 4 2 2 2 4" xfId="10582" xr:uid="{BA75A2FF-7A09-4619-89C4-E708861D5AAA}"/>
    <cellStyle name="Comma 2 2 2 2 3 4 2 2 2 5" xfId="10583" xr:uid="{FEFB9276-6BC4-4882-B6D6-D15F69AB3DC1}"/>
    <cellStyle name="Comma 2 2 2 2 3 4 2 2 2 6" xfId="10584" xr:uid="{F693A5DD-9F5B-4B53-8524-90BB608B2B40}"/>
    <cellStyle name="Comma 2 2 2 2 3 4 2 2 2 7" xfId="10585" xr:uid="{111378DD-C627-4785-A03A-EB8BA21F0AC1}"/>
    <cellStyle name="Comma 2 2 2 2 3 4 2 2 2 8" xfId="10586" xr:uid="{F5A4EF96-3F2F-4648-BF86-22D451D7938B}"/>
    <cellStyle name="Comma 2 2 2 2 3 4 2 2 2 9" xfId="10587" xr:uid="{38BDD206-E095-4466-A947-6B23DBD8CA99}"/>
    <cellStyle name="Comma 2 2 2 2 3 4 2 2 3" xfId="10588" xr:uid="{C58C572C-8F79-4DA3-9534-74165DE45EE8}"/>
    <cellStyle name="Comma 2 2 2 2 3 4 2 2 3 2" xfId="10589" xr:uid="{BFCC679E-8842-4352-A44C-59AFA4FCC988}"/>
    <cellStyle name="Comma 2 2 2 2 3 4 2 2 3 2 2" xfId="10590" xr:uid="{0B25DED1-2193-4EA2-B4C6-62356C2014C5}"/>
    <cellStyle name="Comma 2 2 2 2 3 4 2 2 3 2 3" xfId="10591" xr:uid="{7A0796C8-D802-4E2B-9DE1-8871FCEF82AD}"/>
    <cellStyle name="Comma 2 2 2 2 3 4 2 2 3 2 4" xfId="10592" xr:uid="{BF9A34E5-8B69-45EC-8573-1E624589D8B7}"/>
    <cellStyle name="Comma 2 2 2 2 3 4 2 2 3 3" xfId="10593" xr:uid="{65B7A594-D6E8-4DC0-9895-8C4CF8C51EC0}"/>
    <cellStyle name="Comma 2 2 2 2 3 4 2 2 3 4" xfId="10594" xr:uid="{174CF19F-3134-41B2-81A6-5E9E7C0374C1}"/>
    <cellStyle name="Comma 2 2 2 2 3 4 2 2 3 5" xfId="10595" xr:uid="{CDBCADFC-4023-48BF-8CF4-32F8FE540A6F}"/>
    <cellStyle name="Comma 2 2 2 2 3 4 2 2 3 6" xfId="10596" xr:uid="{AFE95537-F1FE-4D0A-BD8E-3D9115DEEC7A}"/>
    <cellStyle name="Comma 2 2 2 2 3 4 2 2 3 7" xfId="10597" xr:uid="{DF08CE83-C87A-4282-BC55-12AE7D021A1C}"/>
    <cellStyle name="Comma 2 2 2 2 3 4 2 2 3 8" xfId="10598" xr:uid="{9094199A-907E-4188-BEED-7E0C2E6BDC5A}"/>
    <cellStyle name="Comma 2 2 2 2 3 4 2 2 3 9" xfId="10599" xr:uid="{3A44D22A-B7BA-42CD-B9AF-3C1DFD21E450}"/>
    <cellStyle name="Comma 2 2 2 2 3 4 2 2 4" xfId="10600" xr:uid="{23DB9BAD-ADAD-4888-9EEC-F6C863476E7C}"/>
    <cellStyle name="Comma 2 2 2 2 3 4 2 2 4 2" xfId="10601" xr:uid="{BC5B1F31-E23F-449A-973B-A4E03FD024E6}"/>
    <cellStyle name="Comma 2 2 2 2 3 4 2 2 4 2 2" xfId="10602" xr:uid="{E91C7C01-72C3-4325-89F7-CC6989EE9800}"/>
    <cellStyle name="Comma 2 2 2 2 3 4 2 2 4 2 3" xfId="10603" xr:uid="{4418625A-7336-4E5D-8BD4-661E8E0BCC11}"/>
    <cellStyle name="Comma 2 2 2 2 3 4 2 2 4 2 4" xfId="10604" xr:uid="{D4D0B848-7416-441A-B9DC-430973024B4A}"/>
    <cellStyle name="Comma 2 2 2 2 3 4 2 2 4 3" xfId="10605" xr:uid="{6F5E4BE5-6A6A-43E2-B506-45123CD09791}"/>
    <cellStyle name="Comma 2 2 2 2 3 4 2 2 4 4" xfId="10606" xr:uid="{AB82A07E-1B4A-4B48-834A-1592258DCA01}"/>
    <cellStyle name="Comma 2 2 2 2 3 4 2 2 4 5" xfId="10607" xr:uid="{1DCFD6E2-8EBE-4F5F-BC0F-7018E9A5896F}"/>
    <cellStyle name="Comma 2 2 2 2 3 4 2 2 4 6" xfId="10608" xr:uid="{59625A46-9DC9-4B69-B608-394969375EA9}"/>
    <cellStyle name="Comma 2 2 2 2 3 4 2 2 4 7" xfId="10609" xr:uid="{F7F38C21-8195-43C6-AF6B-49048789520D}"/>
    <cellStyle name="Comma 2 2 2 2 3 4 2 2 4 8" xfId="10610" xr:uid="{CC232B98-85B5-4396-AA11-09A1EE44CC15}"/>
    <cellStyle name="Comma 2 2 2 2 3 4 2 2 4 9" xfId="10611" xr:uid="{7C83ADE0-30E4-40D9-B3F2-39DA62DBC372}"/>
    <cellStyle name="Comma 2 2 2 2 3 4 2 2 5" xfId="10612" xr:uid="{1E3D4ABA-EFCA-433D-BF53-376BADB18E36}"/>
    <cellStyle name="Comma 2 2 2 2 3 4 2 2 5 2" xfId="10613" xr:uid="{BD22ACAB-8FBB-434F-B70D-397384642F67}"/>
    <cellStyle name="Comma 2 2 2 2 3 4 2 2 5 3" xfId="10614" xr:uid="{E067A5C3-8C8B-4509-92A7-7D376A91BE63}"/>
    <cellStyle name="Comma 2 2 2 2 3 4 2 2 5 4" xfId="10615" xr:uid="{407B51BC-15F7-4317-8791-E33F516171EE}"/>
    <cellStyle name="Comma 2 2 2 2 3 4 2 2 5 5" xfId="10616" xr:uid="{2241F5AD-55B4-4F6F-AFBB-436FCCA482DE}"/>
    <cellStyle name="Comma 2 2 2 2 3 4 2 2 5 6" xfId="10617" xr:uid="{CD9144F7-00A1-40D3-9D90-FF8BEA31383A}"/>
    <cellStyle name="Comma 2 2 2 2 3 4 2 2 5 7" xfId="10618" xr:uid="{7CAE3747-2CF6-42B5-B4EC-15BD34EE14F5}"/>
    <cellStyle name="Comma 2 2 2 2 3 4 2 2 5 8" xfId="10619" xr:uid="{024A8506-4883-4CDF-A5AF-5174916C02BF}"/>
    <cellStyle name="Comma 2 2 2 2 3 4 2 2 6" xfId="10620" xr:uid="{9714E571-A8C5-48CA-99AC-AD59C14BD67F}"/>
    <cellStyle name="Comma 2 2 2 2 3 4 2 2 6 2" xfId="10621" xr:uid="{5F0E0034-89F7-4AC5-8B38-61063522DA99}"/>
    <cellStyle name="Comma 2 2 2 2 3 4 2 2 6 3" xfId="10622" xr:uid="{99D620D3-D7C9-412F-99A0-281BD2CB4239}"/>
    <cellStyle name="Comma 2 2 2 2 3 4 2 2 6 4" xfId="10623" xr:uid="{F83C3C23-D4EB-4F15-B1F1-B712CA69B36C}"/>
    <cellStyle name="Comma 2 2 2 2 3 4 2 2 7" xfId="10624" xr:uid="{38F5580C-80BA-4365-A3DC-FBE56BAC8E22}"/>
    <cellStyle name="Comma 2 2 2 2 3 4 2 2 8" xfId="10625" xr:uid="{A31F6F9F-4157-4DEE-8A3D-68AC5B2BB3BD}"/>
    <cellStyle name="Comma 2 2 2 2 3 4 2 2 9" xfId="10626" xr:uid="{F3092B6F-F5B1-44DF-9764-8E3532CA1098}"/>
    <cellStyle name="Comma 2 2 2 2 3 4 2 3" xfId="10627" xr:uid="{D4433CA3-C5DB-4CF5-8BB7-573D8011B0C6}"/>
    <cellStyle name="Comma 2 2 2 2 3 4 2 3 2" xfId="10628" xr:uid="{56088D1F-C302-4529-81C2-112E35CFFA49}"/>
    <cellStyle name="Comma 2 2 2 2 3 4 2 3 2 2" xfId="10629" xr:uid="{69E04840-C419-431F-8668-FC56F92B127C}"/>
    <cellStyle name="Comma 2 2 2 2 3 4 2 3 2 3" xfId="10630" xr:uid="{F8129931-0514-4E1F-A5AE-AAB8EAA5ACC9}"/>
    <cellStyle name="Comma 2 2 2 2 3 4 2 3 2 4" xfId="10631" xr:uid="{5F3499CD-F47D-4951-8201-A0B2C11CF041}"/>
    <cellStyle name="Comma 2 2 2 2 3 4 2 3 3" xfId="10632" xr:uid="{2963B13D-FFA5-4BE1-89A9-419B2B12933C}"/>
    <cellStyle name="Comma 2 2 2 2 3 4 2 3 4" xfId="10633" xr:uid="{5833DBDE-47C8-4747-B030-2153F5E303A8}"/>
    <cellStyle name="Comma 2 2 2 2 3 4 2 3 5" xfId="10634" xr:uid="{391F3EFD-C553-41C8-B52C-5DC909EE6D43}"/>
    <cellStyle name="Comma 2 2 2 2 3 4 2 3 6" xfId="10635" xr:uid="{858B1D53-4BE8-4AE6-A2E9-B7E1F196817F}"/>
    <cellStyle name="Comma 2 2 2 2 3 4 2 3 7" xfId="10636" xr:uid="{2AF4136F-FA9D-4E6C-90B3-B4E78F05E609}"/>
    <cellStyle name="Comma 2 2 2 2 3 4 2 3 8" xfId="10637" xr:uid="{EE626129-5AF6-461C-8114-F4F834780475}"/>
    <cellStyle name="Comma 2 2 2 2 3 4 2 3 9" xfId="10638" xr:uid="{E5442598-0561-408B-96A8-F7E2D39608C4}"/>
    <cellStyle name="Comma 2 2 2 2 3 4 2 4" xfId="10639" xr:uid="{B4D65660-386E-4B5A-BB23-71B6C23FEA2D}"/>
    <cellStyle name="Comma 2 2 2 2 3 4 2 4 10" xfId="10640" xr:uid="{7A4D0F11-8506-4FDB-8E47-51C8FD975DA5}"/>
    <cellStyle name="Comma 2 2 2 2 3 4 2 4 11" xfId="10641" xr:uid="{70C0AD15-B07F-4450-81EE-33F6D8AD639F}"/>
    <cellStyle name="Comma 2 2 2 2 3 4 2 4 2" xfId="10642" xr:uid="{93230064-2BE6-4B75-BB46-6E3234D9D7E0}"/>
    <cellStyle name="Comma 2 2 2 2 3 4 2 4 2 2" xfId="10643" xr:uid="{98339E43-8774-4B23-BB2B-63622753EEF8}"/>
    <cellStyle name="Comma 2 2 2 2 3 4 2 4 2 3" xfId="10644" xr:uid="{A367ADBF-5D9F-4504-A1ED-915C3BF7F94E}"/>
    <cellStyle name="Comma 2 2 2 2 3 4 2 4 2 4" xfId="10645" xr:uid="{FA01A4C8-2061-47BE-BABF-D9009C4B7913}"/>
    <cellStyle name="Comma 2 2 2 2 3 4 2 4 2 5" xfId="10646" xr:uid="{7AE80B0F-4ABF-49CB-83B6-CA7795D08752}"/>
    <cellStyle name="Comma 2 2 2 2 3 4 2 4 2 6" xfId="10647" xr:uid="{2237C694-5E44-4E3A-8AD6-405143AAD70F}"/>
    <cellStyle name="Comma 2 2 2 2 3 4 2 4 2 7" xfId="10648" xr:uid="{60285195-CF6F-453F-8DBE-68C15945F00A}"/>
    <cellStyle name="Comma 2 2 2 2 3 4 2 4 2 8" xfId="10649" xr:uid="{859F2B81-F4C8-4AAB-A1BB-1BFF0397D34C}"/>
    <cellStyle name="Comma 2 2 2 2 3 4 2 4 3" xfId="10650" xr:uid="{FF2B8F09-CC61-49AD-8238-94898028F690}"/>
    <cellStyle name="Comma 2 2 2 2 3 4 2 4 3 2" xfId="10651" xr:uid="{6B849E3F-BDF0-42E6-AFFB-1518AF4824A5}"/>
    <cellStyle name="Comma 2 2 2 2 3 4 2 4 3 3" xfId="10652" xr:uid="{33389E35-A78C-4490-9B31-546A53B51963}"/>
    <cellStyle name="Comma 2 2 2 2 3 4 2 4 3 4" xfId="10653" xr:uid="{FCA44F43-EE2C-4334-BF1B-F73E48264F6A}"/>
    <cellStyle name="Comma 2 2 2 2 3 4 2 4 3 5" xfId="10654" xr:uid="{2BE89C05-3F42-49B0-99B9-D2BE2A542AF7}"/>
    <cellStyle name="Comma 2 2 2 2 3 4 2 4 3 6" xfId="10655" xr:uid="{DE599D42-36CD-4E4B-9942-68557956BB85}"/>
    <cellStyle name="Comma 2 2 2 2 3 4 2 4 3 7" xfId="10656" xr:uid="{7D60B00F-6829-457D-BFE7-9EEB10A64921}"/>
    <cellStyle name="Comma 2 2 2 2 3 4 2 4 3 8" xfId="10657" xr:uid="{6814C3EA-4218-4C41-8710-C892BF69E82A}"/>
    <cellStyle name="Comma 2 2 2 2 3 4 2 4 4" xfId="10658" xr:uid="{514FE218-3E20-4A8F-8BAE-0D363312B7E4}"/>
    <cellStyle name="Comma 2 2 2 2 3 4 2 4 4 2" xfId="10659" xr:uid="{350CA974-C162-4BB6-996F-90470A9F554F}"/>
    <cellStyle name="Comma 2 2 2 2 3 4 2 4 4 3" xfId="10660" xr:uid="{F4FBDED3-DCE6-4621-959A-5A66796335A5}"/>
    <cellStyle name="Comma 2 2 2 2 3 4 2 4 4 4" xfId="10661" xr:uid="{EE09E8FC-F7AC-40F8-A451-6B409A596C13}"/>
    <cellStyle name="Comma 2 2 2 2 3 4 2 4 5" xfId="10662" xr:uid="{8C0289D5-A81C-461C-81A2-BA35A822E09E}"/>
    <cellStyle name="Comma 2 2 2 2 3 4 2 4 6" xfId="10663" xr:uid="{EBF11FAB-AB2B-436E-8B9A-44F4A33E13E0}"/>
    <cellStyle name="Comma 2 2 2 2 3 4 2 4 7" xfId="10664" xr:uid="{B2856F4C-52EE-43A2-95AA-3A4AEB911C07}"/>
    <cellStyle name="Comma 2 2 2 2 3 4 2 4 8" xfId="10665" xr:uid="{6B0445DD-4B19-4D5D-8BC2-847FAA71EC8E}"/>
    <cellStyle name="Comma 2 2 2 2 3 4 2 4 9" xfId="10666" xr:uid="{7E297FF4-F107-434D-8CA9-BC57ECC23EF8}"/>
    <cellStyle name="Comma 2 2 2 2 3 4 2 5" xfId="10667" xr:uid="{AE60F9B2-D8E3-496D-A684-B17A9E511C61}"/>
    <cellStyle name="Comma 2 2 2 2 3 4 2 5 2" xfId="10668" xr:uid="{CA900370-8F0B-464E-A342-3117C799DB9F}"/>
    <cellStyle name="Comma 2 2 2 2 3 4 2 5 3" xfId="10669" xr:uid="{E08394F1-CC9D-430B-9BB0-A029FB4AF2FA}"/>
    <cellStyle name="Comma 2 2 2 2 3 4 2 5 4" xfId="10670" xr:uid="{959C89C9-1DD0-45B9-BE5D-0D0EAE0097D0}"/>
    <cellStyle name="Comma 2 2 2 2 3 4 2 5 5" xfId="10671" xr:uid="{426F3F6E-3563-44E6-9A8E-F511390E6C03}"/>
    <cellStyle name="Comma 2 2 2 2 3 4 2 5 6" xfId="10672" xr:uid="{CA7138EE-316C-4E69-8A01-ADFC5FEDB4C2}"/>
    <cellStyle name="Comma 2 2 2 2 3 4 2 5 7" xfId="10673" xr:uid="{656C5B3F-CF3D-4BCA-8EBB-54409D6233FD}"/>
    <cellStyle name="Comma 2 2 2 2 3 4 2 5 8" xfId="10674" xr:uid="{B3632722-1E50-493B-8C14-D68B350BF163}"/>
    <cellStyle name="Comma 2 2 2 2 3 4 2 6" xfId="10675" xr:uid="{73B1E420-E19A-4F4E-8437-89E2900829B9}"/>
    <cellStyle name="Comma 2 2 2 2 3 4 2 6 2" xfId="10676" xr:uid="{2C5E8044-F53B-40EF-A944-DE9742E7BB8E}"/>
    <cellStyle name="Comma 2 2 2 2 3 4 2 6 2 2" xfId="10677" xr:uid="{54F8FFC8-D39E-42FF-91CD-A448A405A282}"/>
    <cellStyle name="Comma 2 2 2 2 3 4 2 6 2 3" xfId="10678" xr:uid="{A9C860C2-7393-4169-A17E-2EA662879E4D}"/>
    <cellStyle name="Comma 2 2 2 2 3 4 2 6 2 4" xfId="10679" xr:uid="{64C8AC80-F9C5-4EA3-98BA-CB95F360D609}"/>
    <cellStyle name="Comma 2 2 2 2 3 4 2 6 3" xfId="10680" xr:uid="{7C1853A0-2895-4C27-B3B9-F45C5EC9135C}"/>
    <cellStyle name="Comma 2 2 2 2 3 4 2 6 4" xfId="10681" xr:uid="{BA3BC87D-17F5-4D3D-A7B1-B23D3B915023}"/>
    <cellStyle name="Comma 2 2 2 2 3 4 2 6 5" xfId="10682" xr:uid="{A3438FEF-FCCA-412F-BC55-7E903625BC1C}"/>
    <cellStyle name="Comma 2 2 2 2 3 4 2 6 6" xfId="10683" xr:uid="{5574CF8D-4695-4917-AE96-7FD8A33C27FA}"/>
    <cellStyle name="Comma 2 2 2 2 3 4 2 6 7" xfId="10684" xr:uid="{4C132EE8-AD0B-4CA5-AA8C-45A19C34B854}"/>
    <cellStyle name="Comma 2 2 2 2 3 4 2 6 8" xfId="10685" xr:uid="{BEEC688A-B2EB-45A1-A4F7-88516EC3CA96}"/>
    <cellStyle name="Comma 2 2 2 2 3 4 2 6 9" xfId="10686" xr:uid="{E9CD005E-4C49-435C-A9BE-DBD516E0931F}"/>
    <cellStyle name="Comma 2 2 2 2 3 4 2 7" xfId="10687" xr:uid="{B1A337A3-1882-41EF-A985-3E0B58BFE924}"/>
    <cellStyle name="Comma 2 2 2 2 3 4 2 8" xfId="10688" xr:uid="{82D75349-AFA0-4302-BB19-46F18F227B2A}"/>
    <cellStyle name="Comma 2 2 2 2 3 4 2 9" xfId="10689" xr:uid="{96CCA80F-277B-441F-AAA6-7632233CD9F2}"/>
    <cellStyle name="Comma 2 2 2 2 3 4 3" xfId="10690" xr:uid="{488B8900-955F-4E1C-902F-A59BBCCDF241}"/>
    <cellStyle name="Comma 2 2 2 2 3 4 3 10" xfId="10691" xr:uid="{A8224143-E865-428B-A5BA-071542E8ECB7}"/>
    <cellStyle name="Comma 2 2 2 2 3 4 3 11" xfId="10692" xr:uid="{255C4257-75B0-42E6-8247-53C84611C1B5}"/>
    <cellStyle name="Comma 2 2 2 2 3 4 3 12" xfId="10693" xr:uid="{11817E2B-00BB-4012-BF49-94065F3CC26F}"/>
    <cellStyle name="Comma 2 2 2 2 3 4 3 2" xfId="10694" xr:uid="{B4D8A5AA-F0DC-4F05-98DC-80ED5EA80D3F}"/>
    <cellStyle name="Comma 2 2 2 2 3 4 3 2 10" xfId="10695" xr:uid="{6910AC7E-BBC1-4F18-9AE8-A3FBD993F01B}"/>
    <cellStyle name="Comma 2 2 2 2 3 4 3 2 11" xfId="10696" xr:uid="{311969E6-3DD0-4E48-A9F1-75D0E7847345}"/>
    <cellStyle name="Comma 2 2 2 2 3 4 3 2 2" xfId="10697" xr:uid="{7D081465-6F10-4E8D-8950-8F3AA66016E7}"/>
    <cellStyle name="Comma 2 2 2 2 3 4 3 2 2 2" xfId="10698" xr:uid="{E9C52F01-3DEA-474A-B2B9-FFC9E730CAA5}"/>
    <cellStyle name="Comma 2 2 2 2 3 4 3 2 2 3" xfId="10699" xr:uid="{E74CAA15-5FB6-47D8-AF36-7B09485981FF}"/>
    <cellStyle name="Comma 2 2 2 2 3 4 3 2 2 4" xfId="10700" xr:uid="{083EF81B-F836-46C1-95FD-E6E6085F07A9}"/>
    <cellStyle name="Comma 2 2 2 2 3 4 3 2 2 5" xfId="10701" xr:uid="{3DCE2664-CF56-4034-86AB-64E43E56BE25}"/>
    <cellStyle name="Comma 2 2 2 2 3 4 3 2 2 6" xfId="10702" xr:uid="{DE2C3841-3387-4786-B4B0-92D62FE73300}"/>
    <cellStyle name="Comma 2 2 2 2 3 4 3 2 2 7" xfId="10703" xr:uid="{9314F880-8AFC-4848-8EDC-4A5E75696A38}"/>
    <cellStyle name="Comma 2 2 2 2 3 4 3 2 2 8" xfId="10704" xr:uid="{C0F386F5-75AC-49E2-B8FD-6375FF6810B6}"/>
    <cellStyle name="Comma 2 2 2 2 3 4 3 2 3" xfId="10705" xr:uid="{980A2A4C-FF16-4900-86A9-A43E661C1042}"/>
    <cellStyle name="Comma 2 2 2 2 3 4 3 2 3 2" xfId="10706" xr:uid="{783CE87A-FDA4-4D4C-839A-990E40B46FF1}"/>
    <cellStyle name="Comma 2 2 2 2 3 4 3 2 3 3" xfId="10707" xr:uid="{6D94B791-5676-4DBA-9E3D-17BD2FF824D8}"/>
    <cellStyle name="Comma 2 2 2 2 3 4 3 2 3 4" xfId="10708" xr:uid="{24AB10B2-CCC9-484B-A172-E21AFA1B7ACF}"/>
    <cellStyle name="Comma 2 2 2 2 3 4 3 2 3 5" xfId="10709" xr:uid="{D3F8DDA8-291B-4A9D-AD2B-4969538F54CA}"/>
    <cellStyle name="Comma 2 2 2 2 3 4 3 2 3 6" xfId="10710" xr:uid="{F2A9F735-49CF-49F2-9AD5-14A97EF540BD}"/>
    <cellStyle name="Comma 2 2 2 2 3 4 3 2 3 7" xfId="10711" xr:uid="{1827C648-A140-4799-8D3C-A3FE5B90B0D9}"/>
    <cellStyle name="Comma 2 2 2 2 3 4 3 2 3 8" xfId="10712" xr:uid="{D739F990-82E2-42DD-B87F-BC6671DBF873}"/>
    <cellStyle name="Comma 2 2 2 2 3 4 3 2 4" xfId="10713" xr:uid="{ACD6D490-50E2-4CDB-9A39-9CA804352802}"/>
    <cellStyle name="Comma 2 2 2 2 3 4 3 2 4 2" xfId="10714" xr:uid="{7F862650-161D-482B-BAFD-72958046A5CF}"/>
    <cellStyle name="Comma 2 2 2 2 3 4 3 2 4 3" xfId="10715" xr:uid="{3A3DB3F4-97D4-4BDF-A38E-66DB816276B1}"/>
    <cellStyle name="Comma 2 2 2 2 3 4 3 2 4 4" xfId="10716" xr:uid="{94C39A19-F154-47A6-8CF2-A3E963B41A86}"/>
    <cellStyle name="Comma 2 2 2 2 3 4 3 2 5" xfId="10717" xr:uid="{36B74654-E7CD-4221-9D46-FA8BD4C5CA14}"/>
    <cellStyle name="Comma 2 2 2 2 3 4 3 2 6" xfId="10718" xr:uid="{8B142EBE-06E1-4487-8638-AD245D103A43}"/>
    <cellStyle name="Comma 2 2 2 2 3 4 3 2 7" xfId="10719" xr:uid="{99ADFA89-40EA-4ED5-B947-5D6E0A9F3DDD}"/>
    <cellStyle name="Comma 2 2 2 2 3 4 3 2 8" xfId="10720" xr:uid="{67DFDB3D-6F19-42D9-9BB4-EB116B65BAA9}"/>
    <cellStyle name="Comma 2 2 2 2 3 4 3 2 9" xfId="10721" xr:uid="{52B52F21-8216-4961-8A70-490A5CB1FFF3}"/>
    <cellStyle name="Comma 2 2 2 2 3 4 3 3" xfId="10722" xr:uid="{6B610DC1-247D-4E29-9CA9-BA3B92CCF7BE}"/>
    <cellStyle name="Comma 2 2 2 2 3 4 3 3 2" xfId="10723" xr:uid="{CDA6AE43-9C85-48A9-A06C-A8355145F153}"/>
    <cellStyle name="Comma 2 2 2 2 3 4 3 3 3" xfId="10724" xr:uid="{38D10A1F-B9D9-47E7-BE33-3CBE6134B78F}"/>
    <cellStyle name="Comma 2 2 2 2 3 4 3 3 4" xfId="10725" xr:uid="{088C1446-F734-4697-A39B-D47A5A3D76B5}"/>
    <cellStyle name="Comma 2 2 2 2 3 4 3 3 5" xfId="10726" xr:uid="{B03BCA0C-532E-4442-9592-BD6FEE092FB4}"/>
    <cellStyle name="Comma 2 2 2 2 3 4 3 3 6" xfId="10727" xr:uid="{FF08E0F3-C9AF-4E84-8563-68EDF76A409C}"/>
    <cellStyle name="Comma 2 2 2 2 3 4 3 3 7" xfId="10728" xr:uid="{5D8BE27C-F76B-464D-BD01-4199CE4CCF52}"/>
    <cellStyle name="Comma 2 2 2 2 3 4 3 3 8" xfId="10729" xr:uid="{66D3A4DB-07FF-42D9-8BB6-BF9656A27C1D}"/>
    <cellStyle name="Comma 2 2 2 2 3 4 3 4" xfId="10730" xr:uid="{E606AB61-2C3F-4C83-B43E-0F903D99CD32}"/>
    <cellStyle name="Comma 2 2 2 2 3 4 3 4 2" xfId="10731" xr:uid="{DE29A136-E123-4450-BA9F-1FEC761CCA70}"/>
    <cellStyle name="Comma 2 2 2 2 3 4 3 4 3" xfId="10732" xr:uid="{0E43F0FB-3640-40EB-8AB6-54F994C29666}"/>
    <cellStyle name="Comma 2 2 2 2 3 4 3 4 4" xfId="10733" xr:uid="{D6344A20-8905-4D17-877D-A8D08FC4EE91}"/>
    <cellStyle name="Comma 2 2 2 2 3 4 3 4 5" xfId="10734" xr:uid="{D89D6845-E687-42BF-84D6-00F6B0B27DD0}"/>
    <cellStyle name="Comma 2 2 2 2 3 4 3 4 6" xfId="10735" xr:uid="{AA11FD0F-F24F-4DEC-B532-0D127E909C59}"/>
    <cellStyle name="Comma 2 2 2 2 3 4 3 4 7" xfId="10736" xr:uid="{9DB80AC9-FE80-4ADD-AE4B-1692480ED57B}"/>
    <cellStyle name="Comma 2 2 2 2 3 4 3 4 8" xfId="10737" xr:uid="{89A30A76-FD20-4DA5-9F30-E4006923917B}"/>
    <cellStyle name="Comma 2 2 2 2 3 4 3 5" xfId="10738" xr:uid="{28BC9DB2-ACFF-4E3F-A6AF-4DDB8C38B3EF}"/>
    <cellStyle name="Comma 2 2 2 2 3 4 3 5 2" xfId="10739" xr:uid="{968A87B9-9E5E-41F1-BC9C-DC86909C9A8D}"/>
    <cellStyle name="Comma 2 2 2 2 3 4 3 5 2 2" xfId="10740" xr:uid="{9FB64475-ACD2-4A63-B510-691642938FC1}"/>
    <cellStyle name="Comma 2 2 2 2 3 4 3 5 2 3" xfId="10741" xr:uid="{5F0F7E90-890C-4403-BF78-DAFE37A1C192}"/>
    <cellStyle name="Comma 2 2 2 2 3 4 3 5 2 4" xfId="10742" xr:uid="{6DFAAF5E-5B1C-437B-B4C0-F47844EA6F82}"/>
    <cellStyle name="Comma 2 2 2 2 3 4 3 5 3" xfId="10743" xr:uid="{9EEAA776-710C-49E9-B527-56D217599C36}"/>
    <cellStyle name="Comma 2 2 2 2 3 4 3 5 4" xfId="10744" xr:uid="{BEBA233B-6DBF-4EDD-A1F6-F52084C63002}"/>
    <cellStyle name="Comma 2 2 2 2 3 4 3 5 5" xfId="10745" xr:uid="{4C4E1059-B5EC-4648-8014-3E84CF8CFD45}"/>
    <cellStyle name="Comma 2 2 2 2 3 4 3 5 6" xfId="10746" xr:uid="{D1CDB505-B315-45A4-9847-5F347FDDDCBE}"/>
    <cellStyle name="Comma 2 2 2 2 3 4 3 5 7" xfId="10747" xr:uid="{B8B9711C-8687-440C-BEFD-A87E11F166D8}"/>
    <cellStyle name="Comma 2 2 2 2 3 4 3 5 8" xfId="10748" xr:uid="{90890251-1DB3-4310-97C5-CA52BC9A2D1C}"/>
    <cellStyle name="Comma 2 2 2 2 3 4 3 5 9" xfId="10749" xr:uid="{891C8377-1BFF-4534-9C67-8FE34FF554C6}"/>
    <cellStyle name="Comma 2 2 2 2 3 4 3 6" xfId="10750" xr:uid="{6B5783F8-3546-4609-B90E-6585BB23C7A8}"/>
    <cellStyle name="Comma 2 2 2 2 3 4 3 7" xfId="10751" xr:uid="{F3A680A6-3C88-4125-9540-E0D8FA4A7E0D}"/>
    <cellStyle name="Comma 2 2 2 2 3 4 3 8" xfId="10752" xr:uid="{63DB5CA6-C47B-4857-B884-AB582C71D96E}"/>
    <cellStyle name="Comma 2 2 2 2 3 4 3 9" xfId="10753" xr:uid="{8937C480-3289-4CA4-BE68-51BE577F0C54}"/>
    <cellStyle name="Comma 2 2 2 2 3 4 4" xfId="10754" xr:uid="{BF75C92A-AA45-4CFE-B115-40D412EEFCAA}"/>
    <cellStyle name="Comma 2 2 2 2 3 4 4 10" xfId="10755" xr:uid="{D16F329A-6E2A-4F92-B5D9-7EEECB05CE3F}"/>
    <cellStyle name="Comma 2 2 2 2 3 4 4 2" xfId="10756" xr:uid="{81AFB800-25CC-4611-B8F8-DF5B48ECD07E}"/>
    <cellStyle name="Comma 2 2 2 2 3 4 4 2 2" xfId="10757" xr:uid="{7B4AB3CF-7D70-40DF-BDBA-B01359565E22}"/>
    <cellStyle name="Comma 2 2 2 2 3 4 4 2 2 2" xfId="10758" xr:uid="{5ED8CB12-7A44-4B3F-B1B4-C2367B1812CD}"/>
    <cellStyle name="Comma 2 2 2 2 3 4 4 2 2 3" xfId="10759" xr:uid="{058A6AB5-457A-4503-970C-5CADB8D48CA1}"/>
    <cellStyle name="Comma 2 2 2 2 3 4 4 2 2 4" xfId="10760" xr:uid="{4BD0A77C-1605-46E6-9ECE-86FC5C0A3EA5}"/>
    <cellStyle name="Comma 2 2 2 2 3 4 4 2 3" xfId="10761" xr:uid="{4CF83772-2EC3-4A05-9019-F7EB9A32F0B6}"/>
    <cellStyle name="Comma 2 2 2 2 3 4 4 2 4" xfId="10762" xr:uid="{0BE743EA-D1D5-425B-A9FE-FE800AEB12ED}"/>
    <cellStyle name="Comma 2 2 2 2 3 4 4 2 5" xfId="10763" xr:uid="{7EE63EA1-8C57-4BD1-813B-ADBC77414298}"/>
    <cellStyle name="Comma 2 2 2 2 3 4 4 2 6" xfId="10764" xr:uid="{5165DE6A-FEBE-4685-B1A3-5301A644D870}"/>
    <cellStyle name="Comma 2 2 2 2 3 4 4 2 7" xfId="10765" xr:uid="{7A70F7D1-871E-4A65-9527-88D9C4938A39}"/>
    <cellStyle name="Comma 2 2 2 2 3 4 4 2 8" xfId="10766" xr:uid="{1D3F7082-B704-406A-A590-D05ACF445870}"/>
    <cellStyle name="Comma 2 2 2 2 3 4 4 2 9" xfId="10767" xr:uid="{4A318B28-67EE-4103-8204-7EB7275E8FA9}"/>
    <cellStyle name="Comma 2 2 2 2 3 4 4 3" xfId="10768" xr:uid="{52BE600E-C3CB-4B14-BE1C-A2239CA27A2D}"/>
    <cellStyle name="Comma 2 2 2 2 3 4 4 3 2" xfId="10769" xr:uid="{0F9058E3-B9C7-4902-9FE9-7C89874312B3}"/>
    <cellStyle name="Comma 2 2 2 2 3 4 4 3 2 2" xfId="10770" xr:uid="{6121BADA-0011-4004-84F1-D913B4567B56}"/>
    <cellStyle name="Comma 2 2 2 2 3 4 4 3 2 3" xfId="10771" xr:uid="{6E53F48A-14F8-40C8-8DE7-952BD7322AB9}"/>
    <cellStyle name="Comma 2 2 2 2 3 4 4 3 2 4" xfId="10772" xr:uid="{BD6CFC29-5634-465D-AA48-55E02C210405}"/>
    <cellStyle name="Comma 2 2 2 2 3 4 4 3 3" xfId="10773" xr:uid="{D778A6C9-C3C4-46FA-BA09-05FE3175F015}"/>
    <cellStyle name="Comma 2 2 2 2 3 4 4 3 4" xfId="10774" xr:uid="{27428AFE-EF4F-4AA1-AA5C-3FC84A14E437}"/>
    <cellStyle name="Comma 2 2 2 2 3 4 4 3 5" xfId="10775" xr:uid="{2A74F6EF-76C5-4C41-92A6-096D2D82AF02}"/>
    <cellStyle name="Comma 2 2 2 2 3 4 4 3 6" xfId="10776" xr:uid="{5756C925-C6E1-4D07-BF39-CA4F5655D083}"/>
    <cellStyle name="Comma 2 2 2 2 3 4 4 3 7" xfId="10777" xr:uid="{532F7CE4-3524-4D9D-AF28-CD3272988AD8}"/>
    <cellStyle name="Comma 2 2 2 2 3 4 4 3 8" xfId="10778" xr:uid="{366A3589-2ED0-4E13-B884-D78A2C781843}"/>
    <cellStyle name="Comma 2 2 2 2 3 4 4 3 9" xfId="10779" xr:uid="{C3586276-5424-4E2B-8A69-BDF5E5B3E3AD}"/>
    <cellStyle name="Comma 2 2 2 2 3 4 4 4" xfId="10780" xr:uid="{693A82C4-7061-4960-A2B3-B6722F380528}"/>
    <cellStyle name="Comma 2 2 2 2 3 4 4 5" xfId="10781" xr:uid="{F58AA125-76D3-45CE-8F1C-8208CD642A9A}"/>
    <cellStyle name="Comma 2 2 2 2 3 4 4 6" xfId="10782" xr:uid="{FDD95B8F-3F67-492D-BC21-7160B159D870}"/>
    <cellStyle name="Comma 2 2 2 2 3 4 4 7" xfId="10783" xr:uid="{1558AC3D-4712-4B9F-989F-B4D89C6C18BD}"/>
    <cellStyle name="Comma 2 2 2 2 3 4 4 8" xfId="10784" xr:uid="{53E89112-76BE-463C-BA38-F34F677C0D39}"/>
    <cellStyle name="Comma 2 2 2 2 3 4 4 9" xfId="10785" xr:uid="{915C6FB6-3491-44F6-A32F-A63332D0928D}"/>
    <cellStyle name="Comma 2 2 2 2 3 4 5" xfId="10786" xr:uid="{1A2EC31B-4FA5-4004-9FC5-DF354DCC2366}"/>
    <cellStyle name="Comma 2 2 2 2 3 4 5 2" xfId="10787" xr:uid="{D4F7009E-2600-4722-B490-B70876F00131}"/>
    <cellStyle name="Comma 2 2 2 2 3 4 5 2 2" xfId="10788" xr:uid="{2B9A8425-D8D8-400A-814A-2DA5E9F24241}"/>
    <cellStyle name="Comma 2 2 2 2 3 4 5 2 3" xfId="10789" xr:uid="{ADCDC738-23E1-4861-8191-ECB9DEC2FE19}"/>
    <cellStyle name="Comma 2 2 2 2 3 4 5 2 4" xfId="10790" xr:uid="{530B2E8A-2C74-42C2-A8F3-B8918653C6CA}"/>
    <cellStyle name="Comma 2 2 2 2 3 4 5 3" xfId="10791" xr:uid="{DD1D55C5-35CB-4E34-878D-896A2C93350D}"/>
    <cellStyle name="Comma 2 2 2 2 3 4 5 4" xfId="10792" xr:uid="{EA2C403D-A796-4072-9477-851FC6FB8E5C}"/>
    <cellStyle name="Comma 2 2 2 2 3 4 5 5" xfId="10793" xr:uid="{4D8B522C-0BDB-4DB7-AF25-38E0942E3A52}"/>
    <cellStyle name="Comma 2 2 2 2 3 4 5 6" xfId="10794" xr:uid="{6ACDD862-9970-4CE6-9F49-C553A7056CD2}"/>
    <cellStyle name="Comma 2 2 2 2 3 4 5 7" xfId="10795" xr:uid="{E4FF2784-B535-4B8B-9F5D-E1782312DA98}"/>
    <cellStyle name="Comma 2 2 2 2 3 4 5 8" xfId="10796" xr:uid="{C1C2B6B2-E449-4C9B-8DA8-5A1B2B62F5F7}"/>
    <cellStyle name="Comma 2 2 2 2 3 4 5 9" xfId="10797" xr:uid="{ED6CCEB3-2D08-4432-A493-B3541E3826C4}"/>
    <cellStyle name="Comma 2 2 2 2 3 4 6" xfId="10798" xr:uid="{8736BA5F-B45D-4067-AE5D-5C33F4A89F26}"/>
    <cellStyle name="Comma 2 2 2 2 3 4 6 2" xfId="10799" xr:uid="{5029AA53-A3D2-4BE9-B4A0-C0E519E121AD}"/>
    <cellStyle name="Comma 2 2 2 2 3 4 6 3" xfId="10800" xr:uid="{85046D17-2B8B-40F9-8739-75A13ADD3683}"/>
    <cellStyle name="Comma 2 2 2 2 3 4 6 4" xfId="10801" xr:uid="{84C3876A-2E5C-463B-9341-3003FE43E542}"/>
    <cellStyle name="Comma 2 2 2 2 3 4 6 5" xfId="10802" xr:uid="{D85E642C-B9F1-44F3-A06E-517BFCC5B502}"/>
    <cellStyle name="Comma 2 2 2 2 3 4 6 6" xfId="10803" xr:uid="{04FFE145-D118-436C-84D3-8AAA0829388A}"/>
    <cellStyle name="Comma 2 2 2 2 3 4 6 7" xfId="10804" xr:uid="{0FCE42CE-6D2B-4133-A9DA-1F1628A0451E}"/>
    <cellStyle name="Comma 2 2 2 2 3 4 6 8" xfId="10805" xr:uid="{62BBE498-67A4-4819-B5E3-9D38D75BFE7F}"/>
    <cellStyle name="Comma 2 2 2 2 3 4 7" xfId="10806" xr:uid="{363AF02E-03EF-48C4-B0BF-85EC6CD4B2A3}"/>
    <cellStyle name="Comma 2 2 2 2 3 4 7 2" xfId="10807" xr:uid="{E758D110-29D8-4748-872C-B40D839D02B0}"/>
    <cellStyle name="Comma 2 2 2 2 3 4 7 3" xfId="10808" xr:uid="{02E89F5C-C2FA-42B6-83DF-864141F034DF}"/>
    <cellStyle name="Comma 2 2 2 2 3 4 7 4" xfId="10809" xr:uid="{84199741-FE71-402B-8A45-6E010C5A700C}"/>
    <cellStyle name="Comma 2 2 2 2 3 4 8" xfId="10810" xr:uid="{2485BB0D-A158-4246-912B-8A9F236A78B2}"/>
    <cellStyle name="Comma 2 2 2 2 3 4 9" xfId="10811" xr:uid="{F180A809-877D-4D2D-BF32-4A894381BAB9}"/>
    <cellStyle name="Comma 2 2 2 2 3 5" xfId="10812" xr:uid="{5528C644-EEA9-4CB4-9A20-5EFAFB9273A3}"/>
    <cellStyle name="Comma 2 2 2 2 3 5 10" xfId="10813" xr:uid="{F5404224-F9FD-4C87-A01D-974E93B4293A}"/>
    <cellStyle name="Comma 2 2 2 2 3 5 11" xfId="10814" xr:uid="{5BE5442B-3385-4F97-9214-E0B21E6AFC2D}"/>
    <cellStyle name="Comma 2 2 2 2 3 5 12" xfId="10815" xr:uid="{EDAC2A38-735D-443A-9685-3A72C6EE6331}"/>
    <cellStyle name="Comma 2 2 2 2 3 5 13" xfId="10816" xr:uid="{91A7D0B8-7CAE-412C-B3A0-FA601E50BAF4}"/>
    <cellStyle name="Comma 2 2 2 2 3 5 2" xfId="10817" xr:uid="{778966F5-C749-488C-9EB0-6D404BA0A697}"/>
    <cellStyle name="Comma 2 2 2 2 3 5 2 10" xfId="10818" xr:uid="{AFB6127F-0B86-4E87-98E9-48B2F67ADBDF}"/>
    <cellStyle name="Comma 2 2 2 2 3 5 2 2" xfId="10819" xr:uid="{03F049E5-6EB0-4C34-AB4A-A0A3EEA01EE0}"/>
    <cellStyle name="Comma 2 2 2 2 3 5 2 2 2" xfId="10820" xr:uid="{D087FAF6-93B9-4485-8E46-92EB45D1CD86}"/>
    <cellStyle name="Comma 2 2 2 2 3 5 2 2 2 2" xfId="10821" xr:uid="{B3EDEA40-7C7A-48D3-BF77-BDE265AC41C9}"/>
    <cellStyle name="Comma 2 2 2 2 3 5 2 2 2 3" xfId="10822" xr:uid="{D798B126-7890-4823-A2E4-94104A7882A7}"/>
    <cellStyle name="Comma 2 2 2 2 3 5 2 2 2 4" xfId="10823" xr:uid="{1B82838D-4526-41F8-93FE-5FE317EC6E6F}"/>
    <cellStyle name="Comma 2 2 2 2 3 5 2 2 3" xfId="10824" xr:uid="{29A8BAED-6123-49CC-9E12-D6E8B10BAD46}"/>
    <cellStyle name="Comma 2 2 2 2 3 5 2 2 4" xfId="10825" xr:uid="{029C98C6-9B99-4650-A6E5-E54EC0CE56F1}"/>
    <cellStyle name="Comma 2 2 2 2 3 5 2 2 5" xfId="10826" xr:uid="{8C3216E6-CDEB-445E-A166-2A4453E2CC3B}"/>
    <cellStyle name="Comma 2 2 2 2 3 5 2 2 6" xfId="10827" xr:uid="{4CD0B8B6-9F67-4884-9775-E9D4D9FC4214}"/>
    <cellStyle name="Comma 2 2 2 2 3 5 2 2 7" xfId="10828" xr:uid="{056AF73B-43BF-47D9-A30C-0BD32EEA2E93}"/>
    <cellStyle name="Comma 2 2 2 2 3 5 2 2 8" xfId="10829" xr:uid="{5A507A79-B567-4C42-8AFE-AA1777FB2CA0}"/>
    <cellStyle name="Comma 2 2 2 2 3 5 2 2 9" xfId="10830" xr:uid="{0DF9148B-319F-49B4-AE58-73D1988211D9}"/>
    <cellStyle name="Comma 2 2 2 2 3 5 2 3" xfId="10831" xr:uid="{B8914F64-E2FB-4A95-BD10-810935EB4367}"/>
    <cellStyle name="Comma 2 2 2 2 3 5 2 3 2" xfId="10832" xr:uid="{50471B0A-C884-4BA9-9BFB-B98C6DA45EBB}"/>
    <cellStyle name="Comma 2 2 2 2 3 5 2 3 2 2" xfId="10833" xr:uid="{D17BFB78-9CAB-4AF7-9633-9683878FD5F0}"/>
    <cellStyle name="Comma 2 2 2 2 3 5 2 3 2 3" xfId="10834" xr:uid="{0318DD3C-9472-4FD2-AEE1-5B461342047A}"/>
    <cellStyle name="Comma 2 2 2 2 3 5 2 3 2 4" xfId="10835" xr:uid="{F1C77BB1-2FC2-47DC-AD16-B523FD153D64}"/>
    <cellStyle name="Comma 2 2 2 2 3 5 2 3 3" xfId="10836" xr:uid="{0E8EA90B-786B-4A00-9BEC-12AC0C40C369}"/>
    <cellStyle name="Comma 2 2 2 2 3 5 2 3 4" xfId="10837" xr:uid="{2D512EBB-CAD0-40FA-8C0C-2813A119FAE6}"/>
    <cellStyle name="Comma 2 2 2 2 3 5 2 3 5" xfId="10838" xr:uid="{A41B89F5-B208-431D-B9A0-227A6F808489}"/>
    <cellStyle name="Comma 2 2 2 2 3 5 2 3 6" xfId="10839" xr:uid="{E40B1F1F-699E-4257-8885-DFFB6A739608}"/>
    <cellStyle name="Comma 2 2 2 2 3 5 2 3 7" xfId="10840" xr:uid="{79D94EF2-EDC8-4EF5-B3E2-BFE286154928}"/>
    <cellStyle name="Comma 2 2 2 2 3 5 2 3 8" xfId="10841" xr:uid="{B8D7147C-0D7F-458C-B499-CAFF071ADB59}"/>
    <cellStyle name="Comma 2 2 2 2 3 5 2 3 9" xfId="10842" xr:uid="{30EC8961-B2F5-4FBE-A95B-9976853D37E0}"/>
    <cellStyle name="Comma 2 2 2 2 3 5 2 4" xfId="10843" xr:uid="{1358906D-0FA1-4E56-B44F-158D68AA0D57}"/>
    <cellStyle name="Comma 2 2 2 2 3 5 2 5" xfId="10844" xr:uid="{9D99E429-E560-4533-AEC6-448B7FC1E9D0}"/>
    <cellStyle name="Comma 2 2 2 2 3 5 2 6" xfId="10845" xr:uid="{421C9DF5-4C96-4C10-9FE1-E852764C0BC2}"/>
    <cellStyle name="Comma 2 2 2 2 3 5 2 7" xfId="10846" xr:uid="{E074F43A-5F22-405F-A80B-3BFEAFBEC489}"/>
    <cellStyle name="Comma 2 2 2 2 3 5 2 8" xfId="10847" xr:uid="{99E6DC79-1350-4F7F-8221-5BD803778E93}"/>
    <cellStyle name="Comma 2 2 2 2 3 5 2 9" xfId="10848" xr:uid="{4611CD6D-FBEF-4D13-8D18-BC72E4C441B6}"/>
    <cellStyle name="Comma 2 2 2 2 3 5 3" xfId="10849" xr:uid="{318967D5-9F32-4201-B490-493B66E455B9}"/>
    <cellStyle name="Comma 2 2 2 2 3 5 3 2" xfId="10850" xr:uid="{13664F8B-A06A-434F-935E-575C10C05F52}"/>
    <cellStyle name="Comma 2 2 2 2 3 5 3 2 2" xfId="10851" xr:uid="{25A18753-4FD0-4E0A-9DB5-9557FFD78C10}"/>
    <cellStyle name="Comma 2 2 2 2 3 5 3 2 3" xfId="10852" xr:uid="{579F6E7A-EA07-4133-976C-9B3CC3E914D7}"/>
    <cellStyle name="Comma 2 2 2 2 3 5 3 2 4" xfId="10853" xr:uid="{A9C98340-7A60-40C2-89DC-E3D84F5691A0}"/>
    <cellStyle name="Comma 2 2 2 2 3 5 3 3" xfId="10854" xr:uid="{EB007A08-FE0D-46CA-9F5E-3E3D3986395E}"/>
    <cellStyle name="Comma 2 2 2 2 3 5 3 4" xfId="10855" xr:uid="{FB52E116-A100-4715-9909-81A7125AA695}"/>
    <cellStyle name="Comma 2 2 2 2 3 5 3 5" xfId="10856" xr:uid="{2FD2A315-FB9A-42E4-A5EE-84A0DC1CF385}"/>
    <cellStyle name="Comma 2 2 2 2 3 5 3 6" xfId="10857" xr:uid="{AF9C0A03-4A50-447F-95FA-97019E677D14}"/>
    <cellStyle name="Comma 2 2 2 2 3 5 3 7" xfId="10858" xr:uid="{3C90A55B-36C7-4B16-B627-B29DCB500D51}"/>
    <cellStyle name="Comma 2 2 2 2 3 5 3 8" xfId="10859" xr:uid="{79D14FD2-395A-4C53-AAB3-9AF2857AB66A}"/>
    <cellStyle name="Comma 2 2 2 2 3 5 3 9" xfId="10860" xr:uid="{AEC0806D-5A81-4AC1-B59C-027ACFED591D}"/>
    <cellStyle name="Comma 2 2 2 2 3 5 4" xfId="10861" xr:uid="{69867971-FF4A-4CCC-AEF2-44C6263B6684}"/>
    <cellStyle name="Comma 2 2 2 2 3 5 4 2" xfId="10862" xr:uid="{789CAB9A-29BB-4842-A9AA-759300BAE342}"/>
    <cellStyle name="Comma 2 2 2 2 3 5 4 2 2" xfId="10863" xr:uid="{2CE67CE5-5B27-4F9E-9EBA-FD8504B097FD}"/>
    <cellStyle name="Comma 2 2 2 2 3 5 4 2 3" xfId="10864" xr:uid="{21D806C8-495E-4EB8-A167-8A0B478A24FE}"/>
    <cellStyle name="Comma 2 2 2 2 3 5 4 2 4" xfId="10865" xr:uid="{7ADC71E7-B5D7-48AB-A97A-5BD2737876E6}"/>
    <cellStyle name="Comma 2 2 2 2 3 5 4 3" xfId="10866" xr:uid="{EF86B2AA-C3BA-4E5A-99D9-DE12D6BA268A}"/>
    <cellStyle name="Comma 2 2 2 2 3 5 4 4" xfId="10867" xr:uid="{0655419C-D203-497A-A689-1EEB2CA2082E}"/>
    <cellStyle name="Comma 2 2 2 2 3 5 4 5" xfId="10868" xr:uid="{64EC30F3-60BB-4D93-A45A-9239AC5DD9EF}"/>
    <cellStyle name="Comma 2 2 2 2 3 5 4 6" xfId="10869" xr:uid="{E4803D70-7DC2-49DA-A51F-1BA2D13EB58B}"/>
    <cellStyle name="Comma 2 2 2 2 3 5 4 7" xfId="10870" xr:uid="{0920985B-6CE4-4903-9620-31D92622380A}"/>
    <cellStyle name="Comma 2 2 2 2 3 5 4 8" xfId="10871" xr:uid="{E967C4F0-E959-42B5-8C76-042EE6809857}"/>
    <cellStyle name="Comma 2 2 2 2 3 5 4 9" xfId="10872" xr:uid="{8A4BAF22-1743-4077-B803-F126493890F8}"/>
    <cellStyle name="Comma 2 2 2 2 3 5 5" xfId="10873" xr:uid="{714C5096-4710-4BF5-A169-A9DF9BE83E39}"/>
    <cellStyle name="Comma 2 2 2 2 3 5 5 2" xfId="10874" xr:uid="{3B42BBF5-EA98-48BE-A9DC-B8A91864BB4E}"/>
    <cellStyle name="Comma 2 2 2 2 3 5 5 3" xfId="10875" xr:uid="{58CCDAF2-BA32-4E5E-825B-9F0FF054B506}"/>
    <cellStyle name="Comma 2 2 2 2 3 5 5 4" xfId="10876" xr:uid="{B3A6A26F-98DD-46C0-902C-871CC86C8242}"/>
    <cellStyle name="Comma 2 2 2 2 3 5 5 5" xfId="10877" xr:uid="{F6CC2DFF-B572-4808-8939-B78FE1EBD7F2}"/>
    <cellStyle name="Comma 2 2 2 2 3 5 5 6" xfId="10878" xr:uid="{9450B0F1-2A08-4929-AD4A-0C42318830C9}"/>
    <cellStyle name="Comma 2 2 2 2 3 5 5 7" xfId="10879" xr:uid="{BF919F74-1FBB-44BB-995F-6472B59A1AE3}"/>
    <cellStyle name="Comma 2 2 2 2 3 5 5 8" xfId="10880" xr:uid="{A4AE97F0-7D42-416D-ACB4-FFF62E0B81EE}"/>
    <cellStyle name="Comma 2 2 2 2 3 5 6" xfId="10881" xr:uid="{6179B3DA-4B75-433F-A7A7-8E55B4A75FC8}"/>
    <cellStyle name="Comma 2 2 2 2 3 5 6 2" xfId="10882" xr:uid="{8D50971F-EB98-40A4-9D23-C2DC07107539}"/>
    <cellStyle name="Comma 2 2 2 2 3 5 6 3" xfId="10883" xr:uid="{82E3B41E-1471-458E-BB35-DD76BFFFEEA0}"/>
    <cellStyle name="Comma 2 2 2 2 3 5 6 4" xfId="10884" xr:uid="{30848AB6-E02A-4B9C-BE7D-073D91A91799}"/>
    <cellStyle name="Comma 2 2 2 2 3 5 7" xfId="10885" xr:uid="{1C1FB18A-F879-4872-85FD-BB499D736921}"/>
    <cellStyle name="Comma 2 2 2 2 3 5 8" xfId="10886" xr:uid="{20B2AEA4-6EF0-4D3D-A7B1-CDCD2078F032}"/>
    <cellStyle name="Comma 2 2 2 2 3 5 9" xfId="10887" xr:uid="{19452CA8-464C-479D-8605-22FCF5068822}"/>
    <cellStyle name="Comma 2 2 2 2 3 6" xfId="10888" xr:uid="{958A16A1-C6F9-4001-AFE2-15E17418BBF5}"/>
    <cellStyle name="Comma 2 2 2 2 3 6 2" xfId="10889" xr:uid="{D7AE615C-EAA7-4060-B7AA-B60C63743DC9}"/>
    <cellStyle name="Comma 2 2 2 2 3 6 2 2" xfId="10890" xr:uid="{100CE4AF-1BAB-41FA-AFD1-2E3B8F96A881}"/>
    <cellStyle name="Comma 2 2 2 2 3 6 2 3" xfId="10891" xr:uid="{1A1F9FFC-9495-4948-8C2F-EDC6EBB376F4}"/>
    <cellStyle name="Comma 2 2 2 2 3 6 2 4" xfId="10892" xr:uid="{45286C7C-93E2-43D0-ACE3-EE51D69E12B9}"/>
    <cellStyle name="Comma 2 2 2 2 3 6 3" xfId="10893" xr:uid="{622EB936-17B9-49EA-91B3-EAFC73AB2313}"/>
    <cellStyle name="Comma 2 2 2 2 3 6 4" xfId="10894" xr:uid="{3CEFDD5C-5080-4205-8F8E-FAFB4E43ADA6}"/>
    <cellStyle name="Comma 2 2 2 2 3 6 5" xfId="10895" xr:uid="{5B053552-EF95-4FEB-A8EB-E9F07CF88A13}"/>
    <cellStyle name="Comma 2 2 2 2 3 6 6" xfId="10896" xr:uid="{E9DFB6BF-4834-40E8-B198-B1EC826308DE}"/>
    <cellStyle name="Comma 2 2 2 2 3 6 7" xfId="10897" xr:uid="{03E15346-3E39-452F-8921-5AFB8C11D946}"/>
    <cellStyle name="Comma 2 2 2 2 3 6 8" xfId="10898" xr:uid="{D2C61F62-137C-4DCC-A253-46E34BEDD0DE}"/>
    <cellStyle name="Comma 2 2 2 2 3 6 9" xfId="10899" xr:uid="{00E03D7B-CFFF-4EEC-91C9-87A9B1960F8B}"/>
    <cellStyle name="Comma 2 2 2 2 3 7" xfId="10900" xr:uid="{90C2635F-E619-4275-932F-81815A410D75}"/>
    <cellStyle name="Comma 2 2 2 2 3 7 10" xfId="10901" xr:uid="{2512B251-C9E5-4E59-9B91-035DE0C481AD}"/>
    <cellStyle name="Comma 2 2 2 2 3 7 11" xfId="10902" xr:uid="{90D1FB3D-3AC4-417D-8427-EDA754A685AD}"/>
    <cellStyle name="Comma 2 2 2 2 3 7 2" xfId="10903" xr:uid="{1E309AD2-3B6C-40FD-8B11-56387E992BB6}"/>
    <cellStyle name="Comma 2 2 2 2 3 7 2 2" xfId="10904" xr:uid="{A1443FC4-465B-482D-808D-4581D3E9B830}"/>
    <cellStyle name="Comma 2 2 2 2 3 7 2 3" xfId="10905" xr:uid="{A29348BE-4229-4226-AE18-0AA5D8E377F6}"/>
    <cellStyle name="Comma 2 2 2 2 3 7 2 4" xfId="10906" xr:uid="{8B39EAB0-9230-47EE-AEB3-E9CA8E569D38}"/>
    <cellStyle name="Comma 2 2 2 2 3 7 2 5" xfId="10907" xr:uid="{AC74AA49-1C02-480E-96D6-884F6A53D507}"/>
    <cellStyle name="Comma 2 2 2 2 3 7 2 6" xfId="10908" xr:uid="{C4D14DCA-DD1F-4B7A-9592-69CD5F942AF1}"/>
    <cellStyle name="Comma 2 2 2 2 3 7 2 7" xfId="10909" xr:uid="{0C7A46BB-13C7-4CCC-A7B1-0D76FAD765E8}"/>
    <cellStyle name="Comma 2 2 2 2 3 7 2 8" xfId="10910" xr:uid="{10F7DB95-8779-47CD-B1D6-C86A6D54E22A}"/>
    <cellStyle name="Comma 2 2 2 2 3 7 3" xfId="10911" xr:uid="{0D2E337E-54AD-447B-9AB6-E0DE8A597A17}"/>
    <cellStyle name="Comma 2 2 2 2 3 7 3 2" xfId="10912" xr:uid="{132C474C-32CB-46A5-AECB-89335F8F2882}"/>
    <cellStyle name="Comma 2 2 2 2 3 7 3 3" xfId="10913" xr:uid="{5EF51DCA-FDCC-496F-85D1-2DA75EFFC3B7}"/>
    <cellStyle name="Comma 2 2 2 2 3 7 3 4" xfId="10914" xr:uid="{7F48273B-96A8-401D-8ED7-14A75AEA15D2}"/>
    <cellStyle name="Comma 2 2 2 2 3 7 3 5" xfId="10915" xr:uid="{AC156295-9122-433F-907F-C472EF05FCEE}"/>
    <cellStyle name="Comma 2 2 2 2 3 7 3 6" xfId="10916" xr:uid="{7EE1395D-A413-491A-BF79-CDBC774D2EB7}"/>
    <cellStyle name="Comma 2 2 2 2 3 7 3 7" xfId="10917" xr:uid="{CC2224DC-9248-4B88-8A98-AC308AC6B5A6}"/>
    <cellStyle name="Comma 2 2 2 2 3 7 3 8" xfId="10918" xr:uid="{2AEA419C-2D50-4435-8823-692DA9499406}"/>
    <cellStyle name="Comma 2 2 2 2 3 7 4" xfId="10919" xr:uid="{F1DB0C12-10A5-4F57-81DB-AEEF32522E7B}"/>
    <cellStyle name="Comma 2 2 2 2 3 7 4 2" xfId="10920" xr:uid="{9DFDD38E-FC48-463A-A80B-55ACBF730C6D}"/>
    <cellStyle name="Comma 2 2 2 2 3 7 4 3" xfId="10921" xr:uid="{C0E939AB-B85F-492B-9A30-CD1371A87ADA}"/>
    <cellStyle name="Comma 2 2 2 2 3 7 4 4" xfId="10922" xr:uid="{E9A6E684-5A9D-4762-81A7-5CC97142798C}"/>
    <cellStyle name="Comma 2 2 2 2 3 7 5" xfId="10923" xr:uid="{BFA612E9-0732-4BA2-86EE-E5A219A600FC}"/>
    <cellStyle name="Comma 2 2 2 2 3 7 6" xfId="10924" xr:uid="{785A2BB3-2B29-4BA1-9D89-A1ACD2ACF3C6}"/>
    <cellStyle name="Comma 2 2 2 2 3 7 7" xfId="10925" xr:uid="{137A8B65-F4B8-4250-9E22-EBCAD635FB9F}"/>
    <cellStyle name="Comma 2 2 2 2 3 7 8" xfId="10926" xr:uid="{8F389411-CACD-47C8-8CFB-AE97931641FB}"/>
    <cellStyle name="Comma 2 2 2 2 3 7 9" xfId="10927" xr:uid="{6370EC14-0E2A-400E-9A10-8C5CBBD9D3AB}"/>
    <cellStyle name="Comma 2 2 2 2 3 8" xfId="10928" xr:uid="{FDF70508-818F-403A-AC52-A1DF5E37FE70}"/>
    <cellStyle name="Comma 2 2 2 2 3 8 2" xfId="10929" xr:uid="{A7D492A0-422F-425D-A460-7B1CA09A447C}"/>
    <cellStyle name="Comma 2 2 2 2 3 8 3" xfId="10930" xr:uid="{11F4C99E-AB6C-4C4B-9C1F-C2DBAB56EA86}"/>
    <cellStyle name="Comma 2 2 2 2 3 8 4" xfId="10931" xr:uid="{DB076D45-F531-463F-A010-4FF891FF5FE7}"/>
    <cellStyle name="Comma 2 2 2 2 3 8 5" xfId="10932" xr:uid="{006210DA-CA83-4F30-BFFE-204B29A6E947}"/>
    <cellStyle name="Comma 2 2 2 2 3 8 6" xfId="10933" xr:uid="{1D9E24E4-4807-449E-852B-E74410742134}"/>
    <cellStyle name="Comma 2 2 2 2 3 8 7" xfId="10934" xr:uid="{30935034-023D-4EE7-A5C3-D9A6FA9E3024}"/>
    <cellStyle name="Comma 2 2 2 2 3 8 8" xfId="10935" xr:uid="{540533DE-C113-491F-8D98-7E9BDE30F21D}"/>
    <cellStyle name="Comma 2 2 2 2 3 9" xfId="10936" xr:uid="{3B92E37B-6C57-4FD4-806B-AD7A284231D1}"/>
    <cellStyle name="Comma 2 2 2 2 3 9 2" xfId="10937" xr:uid="{660C9D4A-CEB1-4675-822A-2456CAEC569E}"/>
    <cellStyle name="Comma 2 2 2 2 3 9 2 2" xfId="10938" xr:uid="{554530A9-7C3E-44D3-BCA5-CE94B053C604}"/>
    <cellStyle name="Comma 2 2 2 2 3 9 2 3" xfId="10939" xr:uid="{B6117B57-D944-47E2-999E-4710C94E7BC9}"/>
    <cellStyle name="Comma 2 2 2 2 3 9 2 4" xfId="10940" xr:uid="{31592A16-364D-44ED-AC25-34C5CC691208}"/>
    <cellStyle name="Comma 2 2 2 2 3 9 3" xfId="10941" xr:uid="{23B2C678-2591-4DBF-B983-C3142FF9003A}"/>
    <cellStyle name="Comma 2 2 2 2 3 9 4" xfId="10942" xr:uid="{53B73399-D109-4B14-8F31-6E1169218C55}"/>
    <cellStyle name="Comma 2 2 2 2 3 9 5" xfId="10943" xr:uid="{07A097D7-E9E8-4904-889D-95D9735E3334}"/>
    <cellStyle name="Comma 2 2 2 2 3 9 6" xfId="10944" xr:uid="{381D42C7-2280-41C2-B672-1AD9A60A74C6}"/>
    <cellStyle name="Comma 2 2 2 2 3 9 7" xfId="10945" xr:uid="{F654521F-A601-4D10-A93A-A6D72D789D38}"/>
    <cellStyle name="Comma 2 2 2 2 3 9 8" xfId="10946" xr:uid="{6A53438D-5DFA-4C64-BC5D-26285CD5D731}"/>
    <cellStyle name="Comma 2 2 2 2 3 9 9" xfId="10947" xr:uid="{9BBAC657-829F-4A32-9554-6B226F8889D4}"/>
    <cellStyle name="Comma 2 2 2 2 4" xfId="748" xr:uid="{2F69E4A3-F5B1-4916-9315-1843E3B1F3CA}"/>
    <cellStyle name="Comma 2 2 2 2 4 10" xfId="10949" xr:uid="{2A728874-2D4E-45B8-AA54-89F57F6919AA}"/>
    <cellStyle name="Comma 2 2 2 2 4 11" xfId="10950" xr:uid="{853983E9-7D02-4743-B2A7-163347AC71BF}"/>
    <cellStyle name="Comma 2 2 2 2 4 12" xfId="10951" xr:uid="{90D5D147-C523-4F9C-8CC1-35CFB0FF6C80}"/>
    <cellStyle name="Comma 2 2 2 2 4 13" xfId="10952" xr:uid="{89938D3C-BBAB-4355-99FC-B8510D395B72}"/>
    <cellStyle name="Comma 2 2 2 2 4 14" xfId="10953" xr:uid="{DE50AF51-E082-4316-8876-B8C400A63A0B}"/>
    <cellStyle name="Comma 2 2 2 2 4 15" xfId="10948" xr:uid="{A8A0BC8E-6BEF-443C-8D14-91004EE7DFA5}"/>
    <cellStyle name="Comma 2 2 2 2 4 2" xfId="10954" xr:uid="{9B2F15EE-1F7D-4530-8807-C15FE44C624C}"/>
    <cellStyle name="Comma 2 2 2 2 4 2 10" xfId="10955" xr:uid="{9A66A269-6622-4396-A2D4-C87F98AD6357}"/>
    <cellStyle name="Comma 2 2 2 2 4 2 11" xfId="10956" xr:uid="{6C39BA4E-C46C-4BFA-A771-4601928F5EE2}"/>
    <cellStyle name="Comma 2 2 2 2 4 2 12" xfId="10957" xr:uid="{0F392A55-8A3F-4E9F-8C45-7A02D411455E}"/>
    <cellStyle name="Comma 2 2 2 2 4 2 13" xfId="10958" xr:uid="{169DB488-9628-465C-BD5F-98DD2137BE09}"/>
    <cellStyle name="Comma 2 2 2 2 4 2 14" xfId="10959" xr:uid="{BE472A7C-A15B-42B7-A2CE-5EB06C428097}"/>
    <cellStyle name="Comma 2 2 2 2 4 2 15" xfId="10960" xr:uid="{8EDD8FC8-A715-470F-8221-16A98EA01846}"/>
    <cellStyle name="Comma 2 2 2 2 4 2 2" xfId="10961" xr:uid="{FCE626D8-F8EA-4080-9E08-83C5FB7B9D59}"/>
    <cellStyle name="Comma 2 2 2 2 4 2 2 10" xfId="10962" xr:uid="{525294D4-9C96-4CF8-9AEF-F6C6CD5D2F08}"/>
    <cellStyle name="Comma 2 2 2 2 4 2 2 11" xfId="10963" xr:uid="{5D1FC0D2-855E-4234-BC97-096329492E92}"/>
    <cellStyle name="Comma 2 2 2 2 4 2 2 12" xfId="10964" xr:uid="{4BA63C0C-67E5-4E6C-B086-E0606D20AE96}"/>
    <cellStyle name="Comma 2 2 2 2 4 2 2 13" xfId="10965" xr:uid="{48985708-AC1F-4F53-8272-FE29235BC10A}"/>
    <cellStyle name="Comma 2 2 2 2 4 2 2 2" xfId="10966" xr:uid="{055880F5-16E1-4D08-BDD7-8723A871AE39}"/>
    <cellStyle name="Comma 2 2 2 2 4 2 2 2 10" xfId="10967" xr:uid="{597D11F5-6363-477B-875A-6F05DCD45E49}"/>
    <cellStyle name="Comma 2 2 2 2 4 2 2 2 11" xfId="10968" xr:uid="{88FFA3E1-B533-4FEF-A6F7-1BF199E7C2FF}"/>
    <cellStyle name="Comma 2 2 2 2 4 2 2 2 12" xfId="10969" xr:uid="{C5CA6F7C-9575-46FF-8BAD-DC5F9BC05ED9}"/>
    <cellStyle name="Comma 2 2 2 2 4 2 2 2 13" xfId="10970" xr:uid="{B226D4E7-EF64-424B-96BC-B347C89CF2A9}"/>
    <cellStyle name="Comma 2 2 2 2 4 2 2 2 14" xfId="10971" xr:uid="{F1B86884-76B7-40A3-95E7-BDAB4DD99E89}"/>
    <cellStyle name="Comma 2 2 2 2 4 2 2 2 2" xfId="10972" xr:uid="{6BFC3897-57CD-40C5-8FFB-4DE758CF34B3}"/>
    <cellStyle name="Comma 2 2 2 2 4 2 2 2 2 10" xfId="10973" xr:uid="{0E9B132F-4502-4657-B1B3-37E169096396}"/>
    <cellStyle name="Comma 2 2 2 2 4 2 2 2 2 11" xfId="10974" xr:uid="{2B7F50D8-B469-430A-8BE6-1BE083E1851E}"/>
    <cellStyle name="Comma 2 2 2 2 4 2 2 2 2 12" xfId="10975" xr:uid="{52093D21-6C76-4007-B6E7-1E8A7DCB8258}"/>
    <cellStyle name="Comma 2 2 2 2 4 2 2 2 2 2" xfId="10976" xr:uid="{F6950367-49A2-4175-AF30-B8F987DC5360}"/>
    <cellStyle name="Comma 2 2 2 2 4 2 2 2 2 2 10" xfId="10977" xr:uid="{70DCDF9E-7534-44EB-B88A-88591221A8B5}"/>
    <cellStyle name="Comma 2 2 2 2 4 2 2 2 2 2 11" xfId="10978" xr:uid="{1C61A4E9-20CA-4014-AC37-C309FCCD2176}"/>
    <cellStyle name="Comma 2 2 2 2 4 2 2 2 2 2 2" xfId="10979" xr:uid="{EB4F67E1-FD64-4EC5-9E7F-46FDCC1E5FDA}"/>
    <cellStyle name="Comma 2 2 2 2 4 2 2 2 2 2 2 2" xfId="10980" xr:uid="{B62146FF-C711-4632-9958-162EA94819D5}"/>
    <cellStyle name="Comma 2 2 2 2 4 2 2 2 2 2 2 3" xfId="10981" xr:uid="{0ACF89DC-2E6C-4BB3-9364-FE2113F90A84}"/>
    <cellStyle name="Comma 2 2 2 2 4 2 2 2 2 2 2 4" xfId="10982" xr:uid="{7BA82DB6-6DDA-4E4B-BB6F-703985452148}"/>
    <cellStyle name="Comma 2 2 2 2 4 2 2 2 2 2 2 5" xfId="10983" xr:uid="{5ED286EB-B362-4045-8282-18CB2ABE49A0}"/>
    <cellStyle name="Comma 2 2 2 2 4 2 2 2 2 2 2 6" xfId="10984" xr:uid="{21723269-916F-40F7-A8EE-923E46653B81}"/>
    <cellStyle name="Comma 2 2 2 2 4 2 2 2 2 2 2 7" xfId="10985" xr:uid="{58E67D51-231D-430D-9877-DEA812A9938A}"/>
    <cellStyle name="Comma 2 2 2 2 4 2 2 2 2 2 2 8" xfId="10986" xr:uid="{4C6A555D-7D9C-407F-93D0-B717F53B6460}"/>
    <cellStyle name="Comma 2 2 2 2 4 2 2 2 2 2 3" xfId="10987" xr:uid="{882A6AB3-CEEF-4780-B1CA-7A6A42B099A1}"/>
    <cellStyle name="Comma 2 2 2 2 4 2 2 2 2 2 3 2" xfId="10988" xr:uid="{DC90CAE6-192E-46E8-9A8E-220F808A0221}"/>
    <cellStyle name="Comma 2 2 2 2 4 2 2 2 2 2 3 3" xfId="10989" xr:uid="{0F233AF5-4881-476B-9CB9-A345589CBF9E}"/>
    <cellStyle name="Comma 2 2 2 2 4 2 2 2 2 2 3 4" xfId="10990" xr:uid="{10F32033-4A23-4705-AB70-336DEAB47B14}"/>
    <cellStyle name="Comma 2 2 2 2 4 2 2 2 2 2 3 5" xfId="10991" xr:uid="{02FE10BA-6A6E-423D-834D-62B2B539651A}"/>
    <cellStyle name="Comma 2 2 2 2 4 2 2 2 2 2 3 6" xfId="10992" xr:uid="{F3F69678-E614-4A19-8E22-BF18AB1838C0}"/>
    <cellStyle name="Comma 2 2 2 2 4 2 2 2 2 2 3 7" xfId="10993" xr:uid="{6D175D2D-B88C-4948-BC78-CE8CC1F13081}"/>
    <cellStyle name="Comma 2 2 2 2 4 2 2 2 2 2 3 8" xfId="10994" xr:uid="{ED5CED1E-0918-4604-BC1F-2237F4F49BC3}"/>
    <cellStyle name="Comma 2 2 2 2 4 2 2 2 2 2 4" xfId="10995" xr:uid="{36E330C4-1642-4D0C-9AA8-5B6AC9326DC0}"/>
    <cellStyle name="Comma 2 2 2 2 4 2 2 2 2 2 4 2" xfId="10996" xr:uid="{BCBE3445-F0F1-4926-8899-56E6A57E3F1A}"/>
    <cellStyle name="Comma 2 2 2 2 4 2 2 2 2 2 4 3" xfId="10997" xr:uid="{296AD25E-0D26-4043-93E7-EC846C4A3243}"/>
    <cellStyle name="Comma 2 2 2 2 4 2 2 2 2 2 4 4" xfId="10998" xr:uid="{B8C4BABA-924D-4595-AAC7-B24DC14670A9}"/>
    <cellStyle name="Comma 2 2 2 2 4 2 2 2 2 2 5" xfId="10999" xr:uid="{A1154713-39CA-4F03-A69E-ADFA23FC1ABB}"/>
    <cellStyle name="Comma 2 2 2 2 4 2 2 2 2 2 6" xfId="11000" xr:uid="{5D9EA6DF-A7DF-4590-808E-1DF0AB069771}"/>
    <cellStyle name="Comma 2 2 2 2 4 2 2 2 2 2 7" xfId="11001" xr:uid="{34D7EC82-F939-4A20-AFF6-15E6FB3B81A2}"/>
    <cellStyle name="Comma 2 2 2 2 4 2 2 2 2 2 8" xfId="11002" xr:uid="{7101209A-75B1-4419-8DE9-E08E7F50A5AB}"/>
    <cellStyle name="Comma 2 2 2 2 4 2 2 2 2 2 9" xfId="11003" xr:uid="{DB836B35-8D73-4AE5-A65B-2B201594F693}"/>
    <cellStyle name="Comma 2 2 2 2 4 2 2 2 2 3" xfId="11004" xr:uid="{EBE6C8D6-6272-4641-B6B9-626F49015975}"/>
    <cellStyle name="Comma 2 2 2 2 4 2 2 2 2 3 2" xfId="11005" xr:uid="{0F2EDBC3-4F12-40E5-8BDF-61DC58FEB851}"/>
    <cellStyle name="Comma 2 2 2 2 4 2 2 2 2 3 3" xfId="11006" xr:uid="{41C6CB56-3FC2-4BE7-BBDE-8BAA380FEF68}"/>
    <cellStyle name="Comma 2 2 2 2 4 2 2 2 2 3 4" xfId="11007" xr:uid="{32CD76BC-4528-4D73-9F41-E21E5FBD58CA}"/>
    <cellStyle name="Comma 2 2 2 2 4 2 2 2 2 3 5" xfId="11008" xr:uid="{FA9E244A-C496-46F0-922C-749D832F6744}"/>
    <cellStyle name="Comma 2 2 2 2 4 2 2 2 2 3 6" xfId="11009" xr:uid="{9312D7ED-3A6A-4662-9880-EFDF5E4A9E85}"/>
    <cellStyle name="Comma 2 2 2 2 4 2 2 2 2 3 7" xfId="11010" xr:uid="{99A7C3A6-97A5-4EB0-884A-C9BA223D90C9}"/>
    <cellStyle name="Comma 2 2 2 2 4 2 2 2 2 3 8" xfId="11011" xr:uid="{98495CAD-2FB5-42BB-BE11-1205E20D4EB1}"/>
    <cellStyle name="Comma 2 2 2 2 4 2 2 2 2 4" xfId="11012" xr:uid="{22768DD8-EF89-465A-A2FF-B8A9DF7F7935}"/>
    <cellStyle name="Comma 2 2 2 2 4 2 2 2 2 4 2" xfId="11013" xr:uid="{3BF924B7-76E3-4975-B2B8-BA83116D2599}"/>
    <cellStyle name="Comma 2 2 2 2 4 2 2 2 2 4 3" xfId="11014" xr:uid="{140945A8-6760-4018-94E6-9A3F6CC83734}"/>
    <cellStyle name="Comma 2 2 2 2 4 2 2 2 2 4 4" xfId="11015" xr:uid="{6B7335F4-F8CE-4CC6-8C6E-911BC63B0F92}"/>
    <cellStyle name="Comma 2 2 2 2 4 2 2 2 2 4 5" xfId="11016" xr:uid="{7D80F45C-D3AB-4660-AAA2-C6152A2A4DB9}"/>
    <cellStyle name="Comma 2 2 2 2 4 2 2 2 2 4 6" xfId="11017" xr:uid="{80C33F70-7B09-4AC9-B656-A2032FA3E6AF}"/>
    <cellStyle name="Comma 2 2 2 2 4 2 2 2 2 4 7" xfId="11018" xr:uid="{AC1EE5A8-C2F9-4BFC-A89A-160AD0117181}"/>
    <cellStyle name="Comma 2 2 2 2 4 2 2 2 2 4 8" xfId="11019" xr:uid="{F139CBE4-B530-4405-B8C3-0AD5962D00FF}"/>
    <cellStyle name="Comma 2 2 2 2 4 2 2 2 2 5" xfId="11020" xr:uid="{2499E3DA-05C5-4905-8BD0-D6E0DEEA3DAA}"/>
    <cellStyle name="Comma 2 2 2 2 4 2 2 2 2 5 2" xfId="11021" xr:uid="{66B0C2E8-AFCA-4009-B247-7F9E3F71CBB8}"/>
    <cellStyle name="Comma 2 2 2 2 4 2 2 2 2 5 2 2" xfId="11022" xr:uid="{641B1B6D-4B33-4BB2-B4F7-5FC9A438E9BC}"/>
    <cellStyle name="Comma 2 2 2 2 4 2 2 2 2 5 2 3" xfId="11023" xr:uid="{3D5EA8F3-F3FA-430C-BE99-AFC393A4C45E}"/>
    <cellStyle name="Comma 2 2 2 2 4 2 2 2 2 5 2 4" xfId="11024" xr:uid="{51218098-EA87-428A-8BB0-E2137EC2052F}"/>
    <cellStyle name="Comma 2 2 2 2 4 2 2 2 2 5 3" xfId="11025" xr:uid="{DEFC65BC-34E2-4553-911E-250B981B5967}"/>
    <cellStyle name="Comma 2 2 2 2 4 2 2 2 2 5 4" xfId="11026" xr:uid="{CF56789E-BFE9-4634-B0A4-E815A3977D26}"/>
    <cellStyle name="Comma 2 2 2 2 4 2 2 2 2 5 5" xfId="11027" xr:uid="{36F8577D-8CC1-41FA-A759-63C52B30A440}"/>
    <cellStyle name="Comma 2 2 2 2 4 2 2 2 2 5 6" xfId="11028" xr:uid="{7A3F7273-7A7D-46A3-B61B-ACBB3B25A7B1}"/>
    <cellStyle name="Comma 2 2 2 2 4 2 2 2 2 5 7" xfId="11029" xr:uid="{2B582AE4-EA2B-478A-B8B8-C9CDC08E1399}"/>
    <cellStyle name="Comma 2 2 2 2 4 2 2 2 2 5 8" xfId="11030" xr:uid="{A84C2FB0-D561-47C8-8F10-68DD282AFD91}"/>
    <cellStyle name="Comma 2 2 2 2 4 2 2 2 2 5 9" xfId="11031" xr:uid="{B1C9F8B4-7305-4F61-BD9B-A45365EEE680}"/>
    <cellStyle name="Comma 2 2 2 2 4 2 2 2 2 6" xfId="11032" xr:uid="{FC0A265A-123C-4110-9C56-9D10393AADBB}"/>
    <cellStyle name="Comma 2 2 2 2 4 2 2 2 2 7" xfId="11033" xr:uid="{6A9D14B4-EFEF-4906-A111-4E8F5D875395}"/>
    <cellStyle name="Comma 2 2 2 2 4 2 2 2 2 8" xfId="11034" xr:uid="{64D06F40-3F32-4687-9AD1-AC50F380EB6E}"/>
    <cellStyle name="Comma 2 2 2 2 4 2 2 2 2 9" xfId="11035" xr:uid="{A806A5F5-435C-4C3A-8865-9B7BE0DABCF7}"/>
    <cellStyle name="Comma 2 2 2 2 4 2 2 2 3" xfId="11036" xr:uid="{743EC154-1468-41FA-B66C-3DAF1A4875D1}"/>
    <cellStyle name="Comma 2 2 2 2 4 2 2 2 3 2" xfId="11037" xr:uid="{5F6B9516-A3F6-4A97-9CAB-44F5AD69987D}"/>
    <cellStyle name="Comma 2 2 2 2 4 2 2 2 3 3" xfId="11038" xr:uid="{774843CE-3D2F-465B-997D-0756B6731ABC}"/>
    <cellStyle name="Comma 2 2 2 2 4 2 2 2 3 4" xfId="11039" xr:uid="{B7EBBDC6-C588-4840-8378-E235BCA2503A}"/>
    <cellStyle name="Comma 2 2 2 2 4 2 2 2 3 5" xfId="11040" xr:uid="{5ACE5FFC-FB45-4BE3-8031-BFF4A54B613C}"/>
    <cellStyle name="Comma 2 2 2 2 4 2 2 2 3 6" xfId="11041" xr:uid="{5FCAACBA-B396-4CA8-AD76-23C5E9902CC1}"/>
    <cellStyle name="Comma 2 2 2 2 4 2 2 2 3 7" xfId="11042" xr:uid="{E0C39FD8-D7EF-47FC-BAE4-32A20843C334}"/>
    <cellStyle name="Comma 2 2 2 2 4 2 2 2 3 8" xfId="11043" xr:uid="{AAD3CB3A-146D-4DC2-9340-DC14BC0C6A5F}"/>
    <cellStyle name="Comma 2 2 2 2 4 2 2 2 4" xfId="11044" xr:uid="{D95EAE7B-A21B-4C22-A123-8910246A5A73}"/>
    <cellStyle name="Comma 2 2 2 2 4 2 2 2 4 10" xfId="11045" xr:uid="{ABFE42BF-DC4A-4921-B242-269BA1B8B80E}"/>
    <cellStyle name="Comma 2 2 2 2 4 2 2 2 4 2" xfId="11046" xr:uid="{BE53B1E4-3431-4C97-B8BE-809B82924E70}"/>
    <cellStyle name="Comma 2 2 2 2 4 2 2 2 4 2 2" xfId="11047" xr:uid="{D53F7660-6538-4559-B9C1-ED1D19D19577}"/>
    <cellStyle name="Comma 2 2 2 2 4 2 2 2 4 2 2 2" xfId="11048" xr:uid="{2A5F15C7-2B41-4F37-9C89-E0052CC2567F}"/>
    <cellStyle name="Comma 2 2 2 2 4 2 2 2 4 2 2 3" xfId="11049" xr:uid="{959935D8-03FC-4AB9-B2B9-86D0B70E7A0E}"/>
    <cellStyle name="Comma 2 2 2 2 4 2 2 2 4 2 2 4" xfId="11050" xr:uid="{603AFAA3-327B-4EB0-ABFC-888CD6CDF96A}"/>
    <cellStyle name="Comma 2 2 2 2 4 2 2 2 4 2 3" xfId="11051" xr:uid="{1BEF418E-7B3E-4876-926F-C3B0F25FC7AC}"/>
    <cellStyle name="Comma 2 2 2 2 4 2 2 2 4 2 4" xfId="11052" xr:uid="{CBC18F4E-1D9A-45AA-B61E-9D3011A11847}"/>
    <cellStyle name="Comma 2 2 2 2 4 2 2 2 4 2 5" xfId="11053" xr:uid="{A3934BA4-830A-4C93-8F87-AB24E6C4F068}"/>
    <cellStyle name="Comma 2 2 2 2 4 2 2 2 4 2 6" xfId="11054" xr:uid="{2F41287D-42EB-4EF0-800B-8C6A2735644A}"/>
    <cellStyle name="Comma 2 2 2 2 4 2 2 2 4 2 7" xfId="11055" xr:uid="{D2358E45-7E82-4272-8B30-6DEBAB0B85A2}"/>
    <cellStyle name="Comma 2 2 2 2 4 2 2 2 4 2 8" xfId="11056" xr:uid="{D6941781-D4D3-4F1B-99DA-AB444BCCC337}"/>
    <cellStyle name="Comma 2 2 2 2 4 2 2 2 4 2 9" xfId="11057" xr:uid="{48005386-4146-4488-BF8C-F114C9AC5F0B}"/>
    <cellStyle name="Comma 2 2 2 2 4 2 2 2 4 3" xfId="11058" xr:uid="{50920C15-B5DF-41F9-A879-555679F83E64}"/>
    <cellStyle name="Comma 2 2 2 2 4 2 2 2 4 3 2" xfId="11059" xr:uid="{E6C19233-11B3-45A7-AF46-B57837EEAA53}"/>
    <cellStyle name="Comma 2 2 2 2 4 2 2 2 4 3 2 2" xfId="11060" xr:uid="{3C53AB6B-AB0C-47C2-AA22-4D2FD1FB4EE3}"/>
    <cellStyle name="Comma 2 2 2 2 4 2 2 2 4 3 2 3" xfId="11061" xr:uid="{7C5BB1ED-DDA0-46DE-A0F3-3B6C85C622AC}"/>
    <cellStyle name="Comma 2 2 2 2 4 2 2 2 4 3 2 4" xfId="11062" xr:uid="{062C6276-AC0F-4B1D-943D-0DAB810B8832}"/>
    <cellStyle name="Comma 2 2 2 2 4 2 2 2 4 3 3" xfId="11063" xr:uid="{0BCEB1EF-3C3A-43BA-BD76-830ADA9611EB}"/>
    <cellStyle name="Comma 2 2 2 2 4 2 2 2 4 3 4" xfId="11064" xr:uid="{90E29BA1-F601-420A-BC68-7E5F47019CBD}"/>
    <cellStyle name="Comma 2 2 2 2 4 2 2 2 4 3 5" xfId="11065" xr:uid="{7CF3BF99-B60C-4415-975D-AE8477928C3E}"/>
    <cellStyle name="Comma 2 2 2 2 4 2 2 2 4 3 6" xfId="11066" xr:uid="{C1B47D7F-7B3B-471F-A6CF-E55FFB0BEC28}"/>
    <cellStyle name="Comma 2 2 2 2 4 2 2 2 4 3 7" xfId="11067" xr:uid="{366F8F9B-466F-4359-97C3-A8770BF91A4C}"/>
    <cellStyle name="Comma 2 2 2 2 4 2 2 2 4 3 8" xfId="11068" xr:uid="{D51CB27D-AEBA-4C89-AFF0-AC00AFAFED19}"/>
    <cellStyle name="Comma 2 2 2 2 4 2 2 2 4 3 9" xfId="11069" xr:uid="{89B82732-63FF-4164-A4A9-9A8B05B56C4C}"/>
    <cellStyle name="Comma 2 2 2 2 4 2 2 2 4 4" xfId="11070" xr:uid="{239C54B8-42F0-42F8-BA7E-2BA216E6463A}"/>
    <cellStyle name="Comma 2 2 2 2 4 2 2 2 4 5" xfId="11071" xr:uid="{C6EB6057-24B7-4E4D-B143-863B0203ECAD}"/>
    <cellStyle name="Comma 2 2 2 2 4 2 2 2 4 6" xfId="11072" xr:uid="{AC331687-5238-4691-A407-86E6696E5978}"/>
    <cellStyle name="Comma 2 2 2 2 4 2 2 2 4 7" xfId="11073" xr:uid="{0E37F68A-59B3-412B-A908-62E350007A9F}"/>
    <cellStyle name="Comma 2 2 2 2 4 2 2 2 4 8" xfId="11074" xr:uid="{D4634E62-B035-4B0F-B614-080D037CBAB0}"/>
    <cellStyle name="Comma 2 2 2 2 4 2 2 2 4 9" xfId="11075" xr:uid="{B77FEE81-D593-4F3B-82D6-97EC7C3BFE4C}"/>
    <cellStyle name="Comma 2 2 2 2 4 2 2 2 5" xfId="11076" xr:uid="{3A57E0D9-8C66-4572-B904-2A303F5DE40C}"/>
    <cellStyle name="Comma 2 2 2 2 4 2 2 2 5 2" xfId="11077" xr:uid="{4EA538F3-9D11-4FBE-B340-7CFB3627BA89}"/>
    <cellStyle name="Comma 2 2 2 2 4 2 2 2 5 2 2" xfId="11078" xr:uid="{9C0CA51F-3145-4363-89D9-856540E62741}"/>
    <cellStyle name="Comma 2 2 2 2 4 2 2 2 5 2 3" xfId="11079" xr:uid="{C6421694-140C-4909-8469-6B34A5D19EE2}"/>
    <cellStyle name="Comma 2 2 2 2 4 2 2 2 5 2 4" xfId="11080" xr:uid="{559F5583-07F2-4411-A283-6B13B8778D2F}"/>
    <cellStyle name="Comma 2 2 2 2 4 2 2 2 5 3" xfId="11081" xr:uid="{5CC472F7-D469-44F8-BFF1-EFE9941DB418}"/>
    <cellStyle name="Comma 2 2 2 2 4 2 2 2 5 4" xfId="11082" xr:uid="{35F802C3-D989-4005-BAAB-4FF1B5BCC7BE}"/>
    <cellStyle name="Comma 2 2 2 2 4 2 2 2 5 5" xfId="11083" xr:uid="{1754749B-D9C8-4078-B48A-3695BF5F2C22}"/>
    <cellStyle name="Comma 2 2 2 2 4 2 2 2 5 6" xfId="11084" xr:uid="{D3C41C04-BD7B-4356-B7D1-45DE6D199867}"/>
    <cellStyle name="Comma 2 2 2 2 4 2 2 2 5 7" xfId="11085" xr:uid="{EE1ED2C8-85D1-4EFE-A12F-EFB2BAA69427}"/>
    <cellStyle name="Comma 2 2 2 2 4 2 2 2 5 8" xfId="11086" xr:uid="{71F7EE46-36DE-4975-A23C-A927B125D02F}"/>
    <cellStyle name="Comma 2 2 2 2 4 2 2 2 5 9" xfId="11087" xr:uid="{B675DBE7-C14C-4FF4-B337-0499417FAFB3}"/>
    <cellStyle name="Comma 2 2 2 2 4 2 2 2 6" xfId="11088" xr:uid="{65A89749-4381-4A91-B6FE-01724D8122C6}"/>
    <cellStyle name="Comma 2 2 2 2 4 2 2 2 6 2" xfId="11089" xr:uid="{CC678CF9-ACD3-456B-9D62-5C2C8D3379D9}"/>
    <cellStyle name="Comma 2 2 2 2 4 2 2 2 6 3" xfId="11090" xr:uid="{626E6181-445C-471C-BB0C-13C9B61DE7DA}"/>
    <cellStyle name="Comma 2 2 2 2 4 2 2 2 6 4" xfId="11091" xr:uid="{1BF7EEB3-F4FA-4D1D-BCC3-1B01AE9C8108}"/>
    <cellStyle name="Comma 2 2 2 2 4 2 2 2 6 5" xfId="11092" xr:uid="{45B540FE-288B-4815-B460-9AC0B267D27C}"/>
    <cellStyle name="Comma 2 2 2 2 4 2 2 2 6 6" xfId="11093" xr:uid="{7969731D-53B6-480F-8003-0A2FF28D3658}"/>
    <cellStyle name="Comma 2 2 2 2 4 2 2 2 6 7" xfId="11094" xr:uid="{11280401-B1D7-41ED-9FCD-543A3C0D51B0}"/>
    <cellStyle name="Comma 2 2 2 2 4 2 2 2 6 8" xfId="11095" xr:uid="{1237B344-233F-4178-A9C9-E79322FE70B8}"/>
    <cellStyle name="Comma 2 2 2 2 4 2 2 2 7" xfId="11096" xr:uid="{9BA18CF6-3333-4828-851B-64839B64892D}"/>
    <cellStyle name="Comma 2 2 2 2 4 2 2 2 7 2" xfId="11097" xr:uid="{EE0B1AA9-E8A7-41E6-9668-3A81F6C0E7F3}"/>
    <cellStyle name="Comma 2 2 2 2 4 2 2 2 7 3" xfId="11098" xr:uid="{7E8EEB36-A1D3-4899-989E-DE6FE038051E}"/>
    <cellStyle name="Comma 2 2 2 2 4 2 2 2 7 4" xfId="11099" xr:uid="{283CE7F6-337F-4AA1-B428-0174C00DDADB}"/>
    <cellStyle name="Comma 2 2 2 2 4 2 2 2 8" xfId="11100" xr:uid="{018D4B53-8341-41F9-9F09-33B1563D3745}"/>
    <cellStyle name="Comma 2 2 2 2 4 2 2 2 9" xfId="11101" xr:uid="{6384A69C-61EA-44EA-9941-AE0AEC5F4391}"/>
    <cellStyle name="Comma 2 2 2 2 4 2 2 3" xfId="11102" xr:uid="{81C93AEE-23D8-481E-8180-43DA24F78C22}"/>
    <cellStyle name="Comma 2 2 2 2 4 2 2 3 10" xfId="11103" xr:uid="{4D7E6583-4398-4888-B2FC-396367C14853}"/>
    <cellStyle name="Comma 2 2 2 2 4 2 2 3 11" xfId="11104" xr:uid="{63AEB625-04B2-43D7-AA3A-F3BE3F2F80C5}"/>
    <cellStyle name="Comma 2 2 2 2 4 2 2 3 12" xfId="11105" xr:uid="{7943D46D-8B53-47D3-AAAC-F18643BA02FE}"/>
    <cellStyle name="Comma 2 2 2 2 4 2 2 3 13" xfId="11106" xr:uid="{EB6268B1-9B8A-44A8-BBB0-9222F3C656A7}"/>
    <cellStyle name="Comma 2 2 2 2 4 2 2 3 2" xfId="11107" xr:uid="{224C46F2-1F6A-49E7-A7C2-42519478A62B}"/>
    <cellStyle name="Comma 2 2 2 2 4 2 2 3 2 10" xfId="11108" xr:uid="{3577C311-46D8-48E3-97E6-F701BED8BBC2}"/>
    <cellStyle name="Comma 2 2 2 2 4 2 2 3 2 2" xfId="11109" xr:uid="{C68EEDF1-B36D-47E7-8025-FFCD512D5BAF}"/>
    <cellStyle name="Comma 2 2 2 2 4 2 2 3 2 2 2" xfId="11110" xr:uid="{517D2FA7-464F-446C-A474-8187B40CB54F}"/>
    <cellStyle name="Comma 2 2 2 2 4 2 2 3 2 2 2 2" xfId="11111" xr:uid="{0EF11566-BB3E-4C62-BC9C-1F3EC287DF88}"/>
    <cellStyle name="Comma 2 2 2 2 4 2 2 3 2 2 2 3" xfId="11112" xr:uid="{AA7D963E-2CD4-40BC-88EE-24253459DA63}"/>
    <cellStyle name="Comma 2 2 2 2 4 2 2 3 2 2 2 4" xfId="11113" xr:uid="{36562C61-CDBF-4521-94EC-C1A989A31C77}"/>
    <cellStyle name="Comma 2 2 2 2 4 2 2 3 2 2 3" xfId="11114" xr:uid="{5BE429B8-0D9F-4852-BCBF-E3BF0C3BB7A6}"/>
    <cellStyle name="Comma 2 2 2 2 4 2 2 3 2 2 4" xfId="11115" xr:uid="{2D3F8592-D040-44BE-AB2F-2D7C80105294}"/>
    <cellStyle name="Comma 2 2 2 2 4 2 2 3 2 2 5" xfId="11116" xr:uid="{B67C751F-5753-4CAA-84C2-6EAB84724705}"/>
    <cellStyle name="Comma 2 2 2 2 4 2 2 3 2 2 6" xfId="11117" xr:uid="{5AE0CCBE-BFE1-455B-B456-EC33297C2457}"/>
    <cellStyle name="Comma 2 2 2 2 4 2 2 3 2 2 7" xfId="11118" xr:uid="{8864AC52-3954-4D54-A949-5F2A44A094AA}"/>
    <cellStyle name="Comma 2 2 2 2 4 2 2 3 2 2 8" xfId="11119" xr:uid="{35D83E36-C466-4F10-9F2E-AF33CC3F5A04}"/>
    <cellStyle name="Comma 2 2 2 2 4 2 2 3 2 2 9" xfId="11120" xr:uid="{76B1F8C9-BE1B-4333-818F-AC6C831444B9}"/>
    <cellStyle name="Comma 2 2 2 2 4 2 2 3 2 3" xfId="11121" xr:uid="{F238DEF6-BCF1-455C-B417-89D08AB13F37}"/>
    <cellStyle name="Comma 2 2 2 2 4 2 2 3 2 3 2" xfId="11122" xr:uid="{4C3C50C5-B562-4B7B-AEA0-0C5610C383CA}"/>
    <cellStyle name="Comma 2 2 2 2 4 2 2 3 2 3 2 2" xfId="11123" xr:uid="{6DF93586-133A-4D31-B46B-D9ED690E2751}"/>
    <cellStyle name="Comma 2 2 2 2 4 2 2 3 2 3 2 3" xfId="11124" xr:uid="{846B0A8E-F322-4C5E-A36D-A4F3D6927D2B}"/>
    <cellStyle name="Comma 2 2 2 2 4 2 2 3 2 3 2 4" xfId="11125" xr:uid="{0428C271-F894-434C-B85C-75F88EB2DBF1}"/>
    <cellStyle name="Comma 2 2 2 2 4 2 2 3 2 3 3" xfId="11126" xr:uid="{366F6D6B-1CDC-4621-BC20-C8CE9BF47760}"/>
    <cellStyle name="Comma 2 2 2 2 4 2 2 3 2 3 4" xfId="11127" xr:uid="{7FCD8352-8EB2-4F13-8D0A-0FEE2FFDEDF3}"/>
    <cellStyle name="Comma 2 2 2 2 4 2 2 3 2 3 5" xfId="11128" xr:uid="{4C558B4E-C00F-433E-911A-7338527EF79E}"/>
    <cellStyle name="Comma 2 2 2 2 4 2 2 3 2 3 6" xfId="11129" xr:uid="{62686066-FA56-4058-B468-BB9E0670F6F1}"/>
    <cellStyle name="Comma 2 2 2 2 4 2 2 3 2 3 7" xfId="11130" xr:uid="{DA8DADF8-8787-4390-AA1B-A712CAF5EA00}"/>
    <cellStyle name="Comma 2 2 2 2 4 2 2 3 2 3 8" xfId="11131" xr:uid="{A91E1B8A-9F3D-49F0-AA24-349F78049C47}"/>
    <cellStyle name="Comma 2 2 2 2 4 2 2 3 2 3 9" xfId="11132" xr:uid="{3500743D-2588-40EE-9F57-D982D7A6909A}"/>
    <cellStyle name="Comma 2 2 2 2 4 2 2 3 2 4" xfId="11133" xr:uid="{EEDB4FD1-7721-499B-ABBC-67060C764874}"/>
    <cellStyle name="Comma 2 2 2 2 4 2 2 3 2 5" xfId="11134" xr:uid="{4C501F75-C4DA-4399-9E34-B57D5A40EACA}"/>
    <cellStyle name="Comma 2 2 2 2 4 2 2 3 2 6" xfId="11135" xr:uid="{68D9A5BD-9DF9-4DB4-B2D6-815A6C1C9116}"/>
    <cellStyle name="Comma 2 2 2 2 4 2 2 3 2 7" xfId="11136" xr:uid="{FEFD85AE-DEFA-42DF-A712-5F073D84D96C}"/>
    <cellStyle name="Comma 2 2 2 2 4 2 2 3 2 8" xfId="11137" xr:uid="{CEE683CA-35A5-40BA-805C-30A926E4EE58}"/>
    <cellStyle name="Comma 2 2 2 2 4 2 2 3 2 9" xfId="11138" xr:uid="{07CD8A04-3A5D-4428-A2B5-F31AB499DEDA}"/>
    <cellStyle name="Comma 2 2 2 2 4 2 2 3 3" xfId="11139" xr:uid="{7824ADB1-85D6-4B18-949C-DA6175475EF8}"/>
    <cellStyle name="Comma 2 2 2 2 4 2 2 3 3 2" xfId="11140" xr:uid="{23D7E90B-1A00-470F-9BED-551F986E4CBE}"/>
    <cellStyle name="Comma 2 2 2 2 4 2 2 3 3 2 2" xfId="11141" xr:uid="{18727ADA-3DCC-4FE5-A10E-6CFFA78F8B0E}"/>
    <cellStyle name="Comma 2 2 2 2 4 2 2 3 3 2 3" xfId="11142" xr:uid="{E254D721-8D02-4E80-8A5B-E45EC5A67462}"/>
    <cellStyle name="Comma 2 2 2 2 4 2 2 3 3 2 4" xfId="11143" xr:uid="{6C7B4692-4ACD-4E2C-B80E-DD8C23289EBA}"/>
    <cellStyle name="Comma 2 2 2 2 4 2 2 3 3 3" xfId="11144" xr:uid="{3912C17C-01FD-4086-8055-708D895626A3}"/>
    <cellStyle name="Comma 2 2 2 2 4 2 2 3 3 4" xfId="11145" xr:uid="{86181F3D-0190-49C3-A80E-2BD5EA4412D3}"/>
    <cellStyle name="Comma 2 2 2 2 4 2 2 3 3 5" xfId="11146" xr:uid="{A615C16E-B9A2-4C21-BD2E-48270AEDCA87}"/>
    <cellStyle name="Comma 2 2 2 2 4 2 2 3 3 6" xfId="11147" xr:uid="{26208981-C650-47B4-95BA-5201A22E6730}"/>
    <cellStyle name="Comma 2 2 2 2 4 2 2 3 3 7" xfId="11148" xr:uid="{FD20E01F-8755-40F8-829F-EE3EAE454018}"/>
    <cellStyle name="Comma 2 2 2 2 4 2 2 3 3 8" xfId="11149" xr:uid="{5492E2B6-1CBC-4A30-98B0-08943D297525}"/>
    <cellStyle name="Comma 2 2 2 2 4 2 2 3 3 9" xfId="11150" xr:uid="{07EB952F-BFCE-4A42-AA75-FAB3E962D9E3}"/>
    <cellStyle name="Comma 2 2 2 2 4 2 2 3 4" xfId="11151" xr:uid="{DD87543C-D986-48E1-B56C-00BEADE1DC77}"/>
    <cellStyle name="Comma 2 2 2 2 4 2 2 3 4 2" xfId="11152" xr:uid="{2C0D3FD6-E9B9-4B5F-A1C5-A850C75A49D7}"/>
    <cellStyle name="Comma 2 2 2 2 4 2 2 3 4 2 2" xfId="11153" xr:uid="{1CFDC281-0939-4B98-9190-1753891FCF04}"/>
    <cellStyle name="Comma 2 2 2 2 4 2 2 3 4 2 3" xfId="11154" xr:uid="{0716AF13-CB89-402B-AE44-FD9F5CE7B475}"/>
    <cellStyle name="Comma 2 2 2 2 4 2 2 3 4 2 4" xfId="11155" xr:uid="{B8674511-8460-457C-A16D-A187A57A5846}"/>
    <cellStyle name="Comma 2 2 2 2 4 2 2 3 4 3" xfId="11156" xr:uid="{216BADD3-51D3-488E-B6E0-086263F761E2}"/>
    <cellStyle name="Comma 2 2 2 2 4 2 2 3 4 4" xfId="11157" xr:uid="{490EBBA4-33C6-4D4B-872C-57A3A9651973}"/>
    <cellStyle name="Comma 2 2 2 2 4 2 2 3 4 5" xfId="11158" xr:uid="{0B57D95D-03E6-4410-A325-6C83691B85C3}"/>
    <cellStyle name="Comma 2 2 2 2 4 2 2 3 4 6" xfId="11159" xr:uid="{4EF8A62F-DDD7-4EF8-8152-524FDB98C945}"/>
    <cellStyle name="Comma 2 2 2 2 4 2 2 3 4 7" xfId="11160" xr:uid="{7CA44ECB-0858-4B49-B245-3183236E286C}"/>
    <cellStyle name="Comma 2 2 2 2 4 2 2 3 4 8" xfId="11161" xr:uid="{E6432DE0-F334-4DE6-9628-08D1E2BE21BD}"/>
    <cellStyle name="Comma 2 2 2 2 4 2 2 3 4 9" xfId="11162" xr:uid="{2B406D02-C40A-41E1-B5F8-51AB61572C43}"/>
    <cellStyle name="Comma 2 2 2 2 4 2 2 3 5" xfId="11163" xr:uid="{2A89181A-CE3C-48C9-9379-5521F54BBC53}"/>
    <cellStyle name="Comma 2 2 2 2 4 2 2 3 5 2" xfId="11164" xr:uid="{2A525CDF-7D32-46C5-B6D0-A7F962B72B96}"/>
    <cellStyle name="Comma 2 2 2 2 4 2 2 3 5 3" xfId="11165" xr:uid="{309D66DF-1547-4BEF-9404-37B98F61364E}"/>
    <cellStyle name="Comma 2 2 2 2 4 2 2 3 5 4" xfId="11166" xr:uid="{F9C9D0CB-5DE2-45D1-94C2-CE0151524B6E}"/>
    <cellStyle name="Comma 2 2 2 2 4 2 2 3 5 5" xfId="11167" xr:uid="{CC1608A7-B831-41AE-B7C0-1B5423ED1064}"/>
    <cellStyle name="Comma 2 2 2 2 4 2 2 3 5 6" xfId="11168" xr:uid="{2050E98F-A12E-406F-A078-612D1CAAB546}"/>
    <cellStyle name="Comma 2 2 2 2 4 2 2 3 5 7" xfId="11169" xr:uid="{592CD175-3F92-4746-8820-A40922BEBD23}"/>
    <cellStyle name="Comma 2 2 2 2 4 2 2 3 5 8" xfId="11170" xr:uid="{E5EAA595-031B-446C-81F3-7AC49C6F4E28}"/>
    <cellStyle name="Comma 2 2 2 2 4 2 2 3 6" xfId="11171" xr:uid="{98522F6F-88CB-4AB8-A9A6-3B2662025322}"/>
    <cellStyle name="Comma 2 2 2 2 4 2 2 3 6 2" xfId="11172" xr:uid="{9EA7AF60-C202-40E0-9A13-916F7EDCA7D3}"/>
    <cellStyle name="Comma 2 2 2 2 4 2 2 3 6 3" xfId="11173" xr:uid="{63D73211-16E3-47CC-A241-74E8663F925C}"/>
    <cellStyle name="Comma 2 2 2 2 4 2 2 3 6 4" xfId="11174" xr:uid="{A5587AF7-2573-429B-A04C-E6EC4974AFA5}"/>
    <cellStyle name="Comma 2 2 2 2 4 2 2 3 7" xfId="11175" xr:uid="{16255219-871C-4F1D-BFB2-6CBC7F7027D8}"/>
    <cellStyle name="Comma 2 2 2 2 4 2 2 3 8" xfId="11176" xr:uid="{04F39088-30AE-4AE6-A244-02940B2F107B}"/>
    <cellStyle name="Comma 2 2 2 2 4 2 2 3 9" xfId="11177" xr:uid="{0A852E65-6B6B-4392-A2FF-7AA858816CBE}"/>
    <cellStyle name="Comma 2 2 2 2 4 2 2 4" xfId="11178" xr:uid="{B6BAF4DE-0D7D-4CF3-8C19-1FEFA3DDF2A9}"/>
    <cellStyle name="Comma 2 2 2 2 4 2 2 4 10" xfId="11179" xr:uid="{95A221B7-FA16-43A5-89E3-04F8730C5D45}"/>
    <cellStyle name="Comma 2 2 2 2 4 2 2 4 11" xfId="11180" xr:uid="{F3210B03-63BB-4C0E-AAAC-301BACD6F956}"/>
    <cellStyle name="Comma 2 2 2 2 4 2 2 4 2" xfId="11181" xr:uid="{2F0A641D-5591-4D23-B357-B5FBB1E4F567}"/>
    <cellStyle name="Comma 2 2 2 2 4 2 2 4 2 2" xfId="11182" xr:uid="{0F22688F-A8DD-4F82-9827-F3625E1EC8DA}"/>
    <cellStyle name="Comma 2 2 2 2 4 2 2 4 2 3" xfId="11183" xr:uid="{EE36263D-34F9-452E-99C8-5CCDA9274190}"/>
    <cellStyle name="Comma 2 2 2 2 4 2 2 4 2 4" xfId="11184" xr:uid="{1DD213F1-2868-4F50-891F-7A448AA8CFC9}"/>
    <cellStyle name="Comma 2 2 2 2 4 2 2 4 2 5" xfId="11185" xr:uid="{9CEE9992-E505-463D-8988-37A78D283FF5}"/>
    <cellStyle name="Comma 2 2 2 2 4 2 2 4 2 6" xfId="11186" xr:uid="{E0FC20A2-D410-4705-9755-400CFC8CF56C}"/>
    <cellStyle name="Comma 2 2 2 2 4 2 2 4 2 7" xfId="11187" xr:uid="{CD7FEDE7-9F00-45C8-A529-C929EB1CB210}"/>
    <cellStyle name="Comma 2 2 2 2 4 2 2 4 2 8" xfId="11188" xr:uid="{D21FE022-5CA2-4F96-9ACF-46391A7EB8C0}"/>
    <cellStyle name="Comma 2 2 2 2 4 2 2 4 3" xfId="11189" xr:uid="{B0374808-679F-4404-AAC7-F944BDAA5B4B}"/>
    <cellStyle name="Comma 2 2 2 2 4 2 2 4 3 2" xfId="11190" xr:uid="{B3D73FDB-EFA4-4C77-AF55-B60F8152C29B}"/>
    <cellStyle name="Comma 2 2 2 2 4 2 2 4 3 3" xfId="11191" xr:uid="{2DAE4803-3F8C-47F7-A4CC-E8BE77F006F8}"/>
    <cellStyle name="Comma 2 2 2 2 4 2 2 4 3 4" xfId="11192" xr:uid="{BEBCF197-DE87-400D-9BD0-72B3DD3613E0}"/>
    <cellStyle name="Comma 2 2 2 2 4 2 2 4 3 5" xfId="11193" xr:uid="{37359ECF-AE3B-4AE1-B12D-E826F1FB67B5}"/>
    <cellStyle name="Comma 2 2 2 2 4 2 2 4 3 6" xfId="11194" xr:uid="{975BDB90-437A-4410-91AA-C116B47DF705}"/>
    <cellStyle name="Comma 2 2 2 2 4 2 2 4 3 7" xfId="11195" xr:uid="{B96F6FEF-B3BC-4CD9-81CF-0940071402DB}"/>
    <cellStyle name="Comma 2 2 2 2 4 2 2 4 3 8" xfId="11196" xr:uid="{C730533A-D636-44D6-B1E0-21F0452395C1}"/>
    <cellStyle name="Comma 2 2 2 2 4 2 2 4 4" xfId="11197" xr:uid="{606A4E8B-A48A-4169-B679-983EC698BBF9}"/>
    <cellStyle name="Comma 2 2 2 2 4 2 2 4 4 2" xfId="11198" xr:uid="{360154A0-5142-4872-A715-6B2053097732}"/>
    <cellStyle name="Comma 2 2 2 2 4 2 2 4 4 3" xfId="11199" xr:uid="{321B5BB4-A5C3-4773-813F-F7E114C9C592}"/>
    <cellStyle name="Comma 2 2 2 2 4 2 2 4 4 4" xfId="11200" xr:uid="{6459D672-E224-471B-9125-DD8BA41D6E88}"/>
    <cellStyle name="Comma 2 2 2 2 4 2 2 4 5" xfId="11201" xr:uid="{726E721D-5244-4FB7-8DE8-107144438FB2}"/>
    <cellStyle name="Comma 2 2 2 2 4 2 2 4 6" xfId="11202" xr:uid="{64E1D51C-0CFC-444B-A40C-C3EB874ACB11}"/>
    <cellStyle name="Comma 2 2 2 2 4 2 2 4 7" xfId="11203" xr:uid="{C030A556-52B1-43AB-B9EB-3C4C25255042}"/>
    <cellStyle name="Comma 2 2 2 2 4 2 2 4 8" xfId="11204" xr:uid="{44FC8590-10AD-4A34-9142-A16D2ACFC2DB}"/>
    <cellStyle name="Comma 2 2 2 2 4 2 2 4 9" xfId="11205" xr:uid="{E4CA8C16-2F5D-47DC-97EC-C0888A8671C4}"/>
    <cellStyle name="Comma 2 2 2 2 4 2 2 5" xfId="11206" xr:uid="{58601B31-F33D-43A3-8FC4-4A917A61484F}"/>
    <cellStyle name="Comma 2 2 2 2 4 2 2 5 2" xfId="11207" xr:uid="{54BA3D94-E04D-48E3-ABC8-3500CB97D93E}"/>
    <cellStyle name="Comma 2 2 2 2 4 2 2 5 3" xfId="11208" xr:uid="{2A236A56-8FBD-4037-9935-0A8CC8E7C254}"/>
    <cellStyle name="Comma 2 2 2 2 4 2 2 5 4" xfId="11209" xr:uid="{01DF0AF0-F548-45E5-9AE1-F23099F93FF4}"/>
    <cellStyle name="Comma 2 2 2 2 4 2 2 5 5" xfId="11210" xr:uid="{0AFE178E-247F-437B-B991-745B578C9691}"/>
    <cellStyle name="Comma 2 2 2 2 4 2 2 5 6" xfId="11211" xr:uid="{D0E027D3-FF32-4E6F-9D60-1672CF8AB925}"/>
    <cellStyle name="Comma 2 2 2 2 4 2 2 5 7" xfId="11212" xr:uid="{A305C031-C14F-4FA9-B797-31A0664F2746}"/>
    <cellStyle name="Comma 2 2 2 2 4 2 2 5 8" xfId="11213" xr:uid="{AABB98CF-F938-4D4A-9458-0B1172EDBC23}"/>
    <cellStyle name="Comma 2 2 2 2 4 2 2 6" xfId="11214" xr:uid="{C4282EE1-1A8D-4367-B793-9BDB6835E4E2}"/>
    <cellStyle name="Comma 2 2 2 2 4 2 2 6 2" xfId="11215" xr:uid="{3ACBAA36-6D5F-4A31-849E-517D255BC30D}"/>
    <cellStyle name="Comma 2 2 2 2 4 2 2 6 2 2" xfId="11216" xr:uid="{8A2F7E2B-709E-46D7-9BAC-13DF228AE1E0}"/>
    <cellStyle name="Comma 2 2 2 2 4 2 2 6 2 3" xfId="11217" xr:uid="{A1C4CED7-D5AD-4949-8B02-21F5F8C99C56}"/>
    <cellStyle name="Comma 2 2 2 2 4 2 2 6 2 4" xfId="11218" xr:uid="{9E65A35F-126C-4A08-BA58-02679A6B74E3}"/>
    <cellStyle name="Comma 2 2 2 2 4 2 2 6 3" xfId="11219" xr:uid="{2EF49928-FA36-47B7-85C5-71883D945001}"/>
    <cellStyle name="Comma 2 2 2 2 4 2 2 6 4" xfId="11220" xr:uid="{F570B08A-9EB1-47DD-97DF-D2D3DB3CB649}"/>
    <cellStyle name="Comma 2 2 2 2 4 2 2 6 5" xfId="11221" xr:uid="{1A19444B-7492-41A2-ABD6-17183DF5A9C8}"/>
    <cellStyle name="Comma 2 2 2 2 4 2 2 6 6" xfId="11222" xr:uid="{C85814F8-2930-4551-B420-A26681E007B2}"/>
    <cellStyle name="Comma 2 2 2 2 4 2 2 6 7" xfId="11223" xr:uid="{1DD6CE2E-E356-4181-AF86-26610745AA3C}"/>
    <cellStyle name="Comma 2 2 2 2 4 2 2 6 8" xfId="11224" xr:uid="{934CC878-2E7D-4AB0-B5F0-EA65865CC63C}"/>
    <cellStyle name="Comma 2 2 2 2 4 2 2 6 9" xfId="11225" xr:uid="{76B4E7F9-D400-4CAB-8506-336015A63364}"/>
    <cellStyle name="Comma 2 2 2 2 4 2 2 7" xfId="11226" xr:uid="{04BE7E43-EF57-45A7-AA67-7E4BCD53FA18}"/>
    <cellStyle name="Comma 2 2 2 2 4 2 2 8" xfId="11227" xr:uid="{EB5D33D1-6112-4459-93CB-D5E9B7ED915F}"/>
    <cellStyle name="Comma 2 2 2 2 4 2 2 9" xfId="11228" xr:uid="{62F7E370-9987-49AF-9E4E-E69DAAAD187A}"/>
    <cellStyle name="Comma 2 2 2 2 4 2 3" xfId="11229" xr:uid="{55C9D617-017A-430D-8C20-1E3FEDFA1D57}"/>
    <cellStyle name="Comma 2 2 2 2 4 2 3 10" xfId="11230" xr:uid="{12C9DAC7-A698-4423-B91E-C6AA3D03613A}"/>
    <cellStyle name="Comma 2 2 2 2 4 2 3 11" xfId="11231" xr:uid="{8B347A40-FD58-4731-9E9A-74BE77544D8F}"/>
    <cellStyle name="Comma 2 2 2 2 4 2 3 12" xfId="11232" xr:uid="{F517F645-7B78-4B34-9541-7F732D8DE2F9}"/>
    <cellStyle name="Comma 2 2 2 2 4 2 3 2" xfId="11233" xr:uid="{632357DD-5A84-4901-9076-85920C72E23D}"/>
    <cellStyle name="Comma 2 2 2 2 4 2 3 2 10" xfId="11234" xr:uid="{B246C564-9714-47A0-B10E-9659508026AE}"/>
    <cellStyle name="Comma 2 2 2 2 4 2 3 2 11" xfId="11235" xr:uid="{842CA557-2168-4AE6-8BB3-04BCB0D63688}"/>
    <cellStyle name="Comma 2 2 2 2 4 2 3 2 2" xfId="11236" xr:uid="{4920F3A3-6FE3-4539-87A7-EBDDE5714E7E}"/>
    <cellStyle name="Comma 2 2 2 2 4 2 3 2 2 2" xfId="11237" xr:uid="{E424E2EB-FC6C-46D1-969B-4DCE7A082665}"/>
    <cellStyle name="Comma 2 2 2 2 4 2 3 2 2 3" xfId="11238" xr:uid="{AF5A5FBD-5EC6-46B8-AC08-B20AF137F4CC}"/>
    <cellStyle name="Comma 2 2 2 2 4 2 3 2 2 4" xfId="11239" xr:uid="{9A6CBE7A-6344-4A9A-BD3B-754FFCFB3439}"/>
    <cellStyle name="Comma 2 2 2 2 4 2 3 2 2 5" xfId="11240" xr:uid="{6EAED35A-B65F-496C-9CE0-CC0DB7B4D58C}"/>
    <cellStyle name="Comma 2 2 2 2 4 2 3 2 2 6" xfId="11241" xr:uid="{3820C3FD-DC51-41FA-BDC5-CA2F75BF5FC1}"/>
    <cellStyle name="Comma 2 2 2 2 4 2 3 2 2 7" xfId="11242" xr:uid="{A40310AC-500D-491C-8356-0AC871F1ED95}"/>
    <cellStyle name="Comma 2 2 2 2 4 2 3 2 2 8" xfId="11243" xr:uid="{7654A6F4-40EF-4C90-BA7A-4020991DB6C7}"/>
    <cellStyle name="Comma 2 2 2 2 4 2 3 2 3" xfId="11244" xr:uid="{4055649E-8D54-4F17-A0BA-7DB9F340816D}"/>
    <cellStyle name="Comma 2 2 2 2 4 2 3 2 3 2" xfId="11245" xr:uid="{D2366957-4AB7-4EDA-97A3-FA6CCA882B03}"/>
    <cellStyle name="Comma 2 2 2 2 4 2 3 2 3 3" xfId="11246" xr:uid="{49114008-8D62-4794-A484-96DD733987AE}"/>
    <cellStyle name="Comma 2 2 2 2 4 2 3 2 3 4" xfId="11247" xr:uid="{09ADD8A8-C457-4749-939B-DEEEF0D1A8ED}"/>
    <cellStyle name="Comma 2 2 2 2 4 2 3 2 3 5" xfId="11248" xr:uid="{45D92C37-94DD-428C-8B65-1F7280D51A11}"/>
    <cellStyle name="Comma 2 2 2 2 4 2 3 2 3 6" xfId="11249" xr:uid="{AD15E071-0DD9-40F6-82EB-1D156B8D4F35}"/>
    <cellStyle name="Comma 2 2 2 2 4 2 3 2 3 7" xfId="11250" xr:uid="{DB76D0D6-A114-4AAF-9C04-B195297E852C}"/>
    <cellStyle name="Comma 2 2 2 2 4 2 3 2 3 8" xfId="11251" xr:uid="{83262E2E-95E3-448D-BD9C-F39BAB0EAB7B}"/>
    <cellStyle name="Comma 2 2 2 2 4 2 3 2 4" xfId="11252" xr:uid="{48A58575-C4BE-4D8D-AC84-9D990A71D4F6}"/>
    <cellStyle name="Comma 2 2 2 2 4 2 3 2 4 2" xfId="11253" xr:uid="{FAF7F3F1-3FF4-4A5A-90C6-0AC39743A002}"/>
    <cellStyle name="Comma 2 2 2 2 4 2 3 2 4 3" xfId="11254" xr:uid="{FD065FCF-EF87-4E42-AF14-B6F516721B44}"/>
    <cellStyle name="Comma 2 2 2 2 4 2 3 2 4 4" xfId="11255" xr:uid="{27F73614-523D-46CD-99C1-DC15580B6E22}"/>
    <cellStyle name="Comma 2 2 2 2 4 2 3 2 5" xfId="11256" xr:uid="{47C62CF1-F2DD-405C-B55B-33EB8FCF9B83}"/>
    <cellStyle name="Comma 2 2 2 2 4 2 3 2 6" xfId="11257" xr:uid="{460F3D31-4451-4966-A055-86BB6D520918}"/>
    <cellStyle name="Comma 2 2 2 2 4 2 3 2 7" xfId="11258" xr:uid="{329E2EBA-CD80-4C6A-9E04-DD200B4EABD4}"/>
    <cellStyle name="Comma 2 2 2 2 4 2 3 2 8" xfId="11259" xr:uid="{B3EFE4DB-5A6B-4BEF-9140-2D25327DED9B}"/>
    <cellStyle name="Comma 2 2 2 2 4 2 3 2 9" xfId="11260" xr:uid="{7FE963CB-D50A-412B-916E-931836FB5464}"/>
    <cellStyle name="Comma 2 2 2 2 4 2 3 3" xfId="11261" xr:uid="{75C856A2-454E-4364-8D1C-54BA9B7037A0}"/>
    <cellStyle name="Comma 2 2 2 2 4 2 3 3 2" xfId="11262" xr:uid="{79EBBFD5-A912-4345-A930-A5468D0602C8}"/>
    <cellStyle name="Comma 2 2 2 2 4 2 3 3 3" xfId="11263" xr:uid="{0743D33F-97F4-4D0E-A10D-80DBAF3B18EC}"/>
    <cellStyle name="Comma 2 2 2 2 4 2 3 3 4" xfId="11264" xr:uid="{E8E60EA4-BB46-4734-A6AD-7472E81AA4E6}"/>
    <cellStyle name="Comma 2 2 2 2 4 2 3 3 5" xfId="11265" xr:uid="{77DE4107-91FB-45D6-B569-1C3A5B84BD1B}"/>
    <cellStyle name="Comma 2 2 2 2 4 2 3 3 6" xfId="11266" xr:uid="{10D6235F-164B-45C7-AF1A-5B46209D0F1A}"/>
    <cellStyle name="Comma 2 2 2 2 4 2 3 3 7" xfId="11267" xr:uid="{846D20AA-6A95-429D-93A6-4B9CA899F709}"/>
    <cellStyle name="Comma 2 2 2 2 4 2 3 3 8" xfId="11268" xr:uid="{4F57783A-228D-4764-A910-4C1DE6BE3BA0}"/>
    <cellStyle name="Comma 2 2 2 2 4 2 3 4" xfId="11269" xr:uid="{8E74AA5B-93C9-4138-96FF-39467616BF86}"/>
    <cellStyle name="Comma 2 2 2 2 4 2 3 4 2" xfId="11270" xr:uid="{75DE5F59-B1A7-4B9D-A429-5E0276CFA3EC}"/>
    <cellStyle name="Comma 2 2 2 2 4 2 3 4 3" xfId="11271" xr:uid="{168EB463-7D22-45E2-B697-52C18A2165E5}"/>
    <cellStyle name="Comma 2 2 2 2 4 2 3 4 4" xfId="11272" xr:uid="{6943CF0A-31A0-4329-8DBA-1900F4EE6A6E}"/>
    <cellStyle name="Comma 2 2 2 2 4 2 3 4 5" xfId="11273" xr:uid="{DDBF436B-EBCD-4B2E-8624-CA2923CF8336}"/>
    <cellStyle name="Comma 2 2 2 2 4 2 3 4 6" xfId="11274" xr:uid="{46CFB5D9-E147-4438-AF23-0EB83031A2F6}"/>
    <cellStyle name="Comma 2 2 2 2 4 2 3 4 7" xfId="11275" xr:uid="{E36DC55B-DD45-4D44-9E88-183F4D192964}"/>
    <cellStyle name="Comma 2 2 2 2 4 2 3 4 8" xfId="11276" xr:uid="{9A4137E7-8A9A-4F2D-BC06-10FF97D34FFC}"/>
    <cellStyle name="Comma 2 2 2 2 4 2 3 5" xfId="11277" xr:uid="{1075E680-99C6-4701-9578-DBA9065C9AD2}"/>
    <cellStyle name="Comma 2 2 2 2 4 2 3 5 2" xfId="11278" xr:uid="{0B6FBFF5-01DC-4279-A1CE-AED21DEF0D55}"/>
    <cellStyle name="Comma 2 2 2 2 4 2 3 5 2 2" xfId="11279" xr:uid="{337C3FFD-E5EC-4CCC-BE12-6EDACAA3553C}"/>
    <cellStyle name="Comma 2 2 2 2 4 2 3 5 2 3" xfId="11280" xr:uid="{37AD817A-3A7E-4764-800C-2778A4531269}"/>
    <cellStyle name="Comma 2 2 2 2 4 2 3 5 2 4" xfId="11281" xr:uid="{2CD0373B-75AA-442A-9D69-76A4B88AFB58}"/>
    <cellStyle name="Comma 2 2 2 2 4 2 3 5 3" xfId="11282" xr:uid="{A72BC829-AC33-4F1A-8882-E7DDD15063DB}"/>
    <cellStyle name="Comma 2 2 2 2 4 2 3 5 4" xfId="11283" xr:uid="{8C1D6EC2-CB08-471B-8468-2184CD587AB4}"/>
    <cellStyle name="Comma 2 2 2 2 4 2 3 5 5" xfId="11284" xr:uid="{A188F047-4CEC-435E-AFA9-7F7CC98B4574}"/>
    <cellStyle name="Comma 2 2 2 2 4 2 3 5 6" xfId="11285" xr:uid="{C96065C6-AAAC-4C19-8A92-7B10DC469D81}"/>
    <cellStyle name="Comma 2 2 2 2 4 2 3 5 7" xfId="11286" xr:uid="{295F15F5-2782-4074-BB0C-1D038EAF2E35}"/>
    <cellStyle name="Comma 2 2 2 2 4 2 3 5 8" xfId="11287" xr:uid="{E2999F65-4282-4AE4-8C0B-C8687E801DD6}"/>
    <cellStyle name="Comma 2 2 2 2 4 2 3 5 9" xfId="11288" xr:uid="{10D4EFC2-CFEA-40EC-9D3C-4B5667A6E9F5}"/>
    <cellStyle name="Comma 2 2 2 2 4 2 3 6" xfId="11289" xr:uid="{9C78AAA0-CC97-4E53-84B1-F4D4371E8214}"/>
    <cellStyle name="Comma 2 2 2 2 4 2 3 7" xfId="11290" xr:uid="{647602D2-E133-4714-8C42-EA6940E06679}"/>
    <cellStyle name="Comma 2 2 2 2 4 2 3 8" xfId="11291" xr:uid="{35154D3A-95DF-477A-9972-1D894E27E7CE}"/>
    <cellStyle name="Comma 2 2 2 2 4 2 3 9" xfId="11292" xr:uid="{0A5BA910-0BB2-4739-98CF-002081C62537}"/>
    <cellStyle name="Comma 2 2 2 2 4 2 4" xfId="11293" xr:uid="{1E0173BD-8B6B-4765-9E71-7A150614E50A}"/>
    <cellStyle name="Comma 2 2 2 2 4 2 4 2" xfId="11294" xr:uid="{8BE2F859-240A-410A-A6D2-15F1A6F335E3}"/>
    <cellStyle name="Comma 2 2 2 2 4 2 4 3" xfId="11295" xr:uid="{CDBE21E4-64A8-46B6-A4EC-B85A1B40D163}"/>
    <cellStyle name="Comma 2 2 2 2 4 2 4 4" xfId="11296" xr:uid="{658BBC6A-49CC-42F4-859B-2866BF98675F}"/>
    <cellStyle name="Comma 2 2 2 2 4 2 4 5" xfId="11297" xr:uid="{6007D04B-1F12-4578-A643-3E54DF8CDEB2}"/>
    <cellStyle name="Comma 2 2 2 2 4 2 4 6" xfId="11298" xr:uid="{8C391201-5AD1-45A9-9535-002167FB922A}"/>
    <cellStyle name="Comma 2 2 2 2 4 2 4 7" xfId="11299" xr:uid="{750FA38E-8BAC-4B60-85DF-837669328738}"/>
    <cellStyle name="Comma 2 2 2 2 4 2 4 8" xfId="11300" xr:uid="{133F36CA-8261-4229-B914-EB1629AEAF11}"/>
    <cellStyle name="Comma 2 2 2 2 4 2 5" xfId="11301" xr:uid="{F026184C-D32E-4B69-BC0E-1A81A7AF1B80}"/>
    <cellStyle name="Comma 2 2 2 2 4 2 5 10" xfId="11302" xr:uid="{B0AF8311-19C0-45C2-AEDA-CEFDEDE0212C}"/>
    <cellStyle name="Comma 2 2 2 2 4 2 5 2" xfId="11303" xr:uid="{19A1E5CB-AA45-42DD-BE69-68C6E8B79250}"/>
    <cellStyle name="Comma 2 2 2 2 4 2 5 2 2" xfId="11304" xr:uid="{D09599D9-0E92-4480-8C94-B4F2158CCDEF}"/>
    <cellStyle name="Comma 2 2 2 2 4 2 5 2 2 2" xfId="11305" xr:uid="{3F6C2845-DEFA-42CC-B4B6-F13DDA4A7924}"/>
    <cellStyle name="Comma 2 2 2 2 4 2 5 2 2 3" xfId="11306" xr:uid="{FFE37DFF-0CCE-4980-BA2C-5069B78930A7}"/>
    <cellStyle name="Comma 2 2 2 2 4 2 5 2 2 4" xfId="11307" xr:uid="{49138B52-5988-49AA-9D8D-A5C03DED3769}"/>
    <cellStyle name="Comma 2 2 2 2 4 2 5 2 3" xfId="11308" xr:uid="{10EB3323-13DC-4637-B073-4AA4CABD494F}"/>
    <cellStyle name="Comma 2 2 2 2 4 2 5 2 4" xfId="11309" xr:uid="{C5317C79-DFE7-4326-90B8-5EC7AAE1247A}"/>
    <cellStyle name="Comma 2 2 2 2 4 2 5 2 5" xfId="11310" xr:uid="{7AF09DB2-1F90-4DA3-8DBA-A323628249A2}"/>
    <cellStyle name="Comma 2 2 2 2 4 2 5 2 6" xfId="11311" xr:uid="{2AB07F4A-5735-42EA-9E2D-A2B9A0A8B4B6}"/>
    <cellStyle name="Comma 2 2 2 2 4 2 5 2 7" xfId="11312" xr:uid="{3B1F09BE-7A17-4E98-960C-EAFA605B9E12}"/>
    <cellStyle name="Comma 2 2 2 2 4 2 5 2 8" xfId="11313" xr:uid="{D546D100-82D9-48A4-8F10-91C269558D4D}"/>
    <cellStyle name="Comma 2 2 2 2 4 2 5 2 9" xfId="11314" xr:uid="{9A5F549F-ED8A-4CF3-AA96-557ABBB0C893}"/>
    <cellStyle name="Comma 2 2 2 2 4 2 5 3" xfId="11315" xr:uid="{7BED95C1-0C6B-4E99-81AC-30F0C3471EE2}"/>
    <cellStyle name="Comma 2 2 2 2 4 2 5 3 2" xfId="11316" xr:uid="{FC24D915-C109-454B-B6C2-5692B41B9996}"/>
    <cellStyle name="Comma 2 2 2 2 4 2 5 3 2 2" xfId="11317" xr:uid="{4DD5B037-3125-4C28-BBC7-A49A40673064}"/>
    <cellStyle name="Comma 2 2 2 2 4 2 5 3 2 3" xfId="11318" xr:uid="{4BDF2C7C-DF99-422D-83EC-83CE95811044}"/>
    <cellStyle name="Comma 2 2 2 2 4 2 5 3 2 4" xfId="11319" xr:uid="{71DB423F-9DE4-4264-A90A-7AD635B0F538}"/>
    <cellStyle name="Comma 2 2 2 2 4 2 5 3 3" xfId="11320" xr:uid="{7978B377-3611-4A82-BFCC-480EDB0B6D37}"/>
    <cellStyle name="Comma 2 2 2 2 4 2 5 3 4" xfId="11321" xr:uid="{971E9387-C0EC-430D-BC13-8E2DF730F4C4}"/>
    <cellStyle name="Comma 2 2 2 2 4 2 5 3 5" xfId="11322" xr:uid="{0583001B-7579-40BE-A88A-97D0E56885E6}"/>
    <cellStyle name="Comma 2 2 2 2 4 2 5 3 6" xfId="11323" xr:uid="{371980F2-F360-4F9A-AB7A-DA7F9F5A1200}"/>
    <cellStyle name="Comma 2 2 2 2 4 2 5 3 7" xfId="11324" xr:uid="{A4C7A69C-C9F9-4323-A38E-E600E39F26C7}"/>
    <cellStyle name="Comma 2 2 2 2 4 2 5 3 8" xfId="11325" xr:uid="{FBC60762-8D35-4CE0-9199-9D42E5D2941F}"/>
    <cellStyle name="Comma 2 2 2 2 4 2 5 3 9" xfId="11326" xr:uid="{6D8AC328-C23B-40C3-A641-2D6736614F0D}"/>
    <cellStyle name="Comma 2 2 2 2 4 2 5 4" xfId="11327" xr:uid="{8575B777-55C0-4E4D-B3EE-0E321114D385}"/>
    <cellStyle name="Comma 2 2 2 2 4 2 5 5" xfId="11328" xr:uid="{8C3739F5-75EB-42F9-9581-8BA5941EF5B0}"/>
    <cellStyle name="Comma 2 2 2 2 4 2 5 6" xfId="11329" xr:uid="{5AC4B846-FB90-4C42-946E-3431793ADAFC}"/>
    <cellStyle name="Comma 2 2 2 2 4 2 5 7" xfId="11330" xr:uid="{2300B832-7F10-4D48-9C88-28C10499C2C6}"/>
    <cellStyle name="Comma 2 2 2 2 4 2 5 8" xfId="11331" xr:uid="{72F4C553-0BD3-4AC3-86F9-A596D3DCC759}"/>
    <cellStyle name="Comma 2 2 2 2 4 2 5 9" xfId="11332" xr:uid="{699D201F-81DA-437E-A80F-3532AC23390E}"/>
    <cellStyle name="Comma 2 2 2 2 4 2 6" xfId="11333" xr:uid="{07291A6F-2E9D-4DF7-AEC2-F323FEF58AE6}"/>
    <cellStyle name="Comma 2 2 2 2 4 2 6 2" xfId="11334" xr:uid="{093F0B0E-1D6D-4347-B41D-43D8DD684F70}"/>
    <cellStyle name="Comma 2 2 2 2 4 2 6 2 2" xfId="11335" xr:uid="{F870EAE8-1E2A-490F-8856-36C6CBBD061F}"/>
    <cellStyle name="Comma 2 2 2 2 4 2 6 2 3" xfId="11336" xr:uid="{7F46F272-5FB0-4A86-94F7-4EB2F02DBD32}"/>
    <cellStyle name="Comma 2 2 2 2 4 2 6 2 4" xfId="11337" xr:uid="{DB5A164C-3100-4DF6-8C5B-F20137006BC9}"/>
    <cellStyle name="Comma 2 2 2 2 4 2 6 3" xfId="11338" xr:uid="{91356B69-2551-45B1-810E-798710F77EF2}"/>
    <cellStyle name="Comma 2 2 2 2 4 2 6 4" xfId="11339" xr:uid="{87F8DEF0-2FF5-4FCC-BDD9-47352D66FC69}"/>
    <cellStyle name="Comma 2 2 2 2 4 2 6 5" xfId="11340" xr:uid="{3746CB7A-5318-456F-A61A-D36EA123B235}"/>
    <cellStyle name="Comma 2 2 2 2 4 2 6 6" xfId="11341" xr:uid="{030FB261-6C11-44F6-9245-22DD3C52C797}"/>
    <cellStyle name="Comma 2 2 2 2 4 2 6 7" xfId="11342" xr:uid="{B5883343-C965-4A0F-8639-37BDD8337E77}"/>
    <cellStyle name="Comma 2 2 2 2 4 2 6 8" xfId="11343" xr:uid="{D0C18B45-36CF-45BA-9375-DCDF040F26F5}"/>
    <cellStyle name="Comma 2 2 2 2 4 2 6 9" xfId="11344" xr:uid="{83E73CF2-2F06-4FFC-BE1B-B9EC78DBAD09}"/>
    <cellStyle name="Comma 2 2 2 2 4 2 7" xfId="11345" xr:uid="{8595626B-000F-47D5-9F2A-273DB1BA3FBB}"/>
    <cellStyle name="Comma 2 2 2 2 4 2 7 2" xfId="11346" xr:uid="{37AE4198-BE0D-4486-8C30-849DBE6CE5F5}"/>
    <cellStyle name="Comma 2 2 2 2 4 2 7 3" xfId="11347" xr:uid="{EB00F356-AB02-424E-B542-E20F09B3E6B5}"/>
    <cellStyle name="Comma 2 2 2 2 4 2 7 4" xfId="11348" xr:uid="{7B8B6586-D58C-466C-B21B-505F6E3731DD}"/>
    <cellStyle name="Comma 2 2 2 2 4 2 7 5" xfId="11349" xr:uid="{FEF65B9A-FCD3-4017-B1CE-757EE62A5A41}"/>
    <cellStyle name="Comma 2 2 2 2 4 2 7 6" xfId="11350" xr:uid="{B736BB0E-7A9C-440E-8FA0-9FF9A582BBB7}"/>
    <cellStyle name="Comma 2 2 2 2 4 2 7 7" xfId="11351" xr:uid="{8DE5E33E-9019-49CC-8C26-CB18927E1E75}"/>
    <cellStyle name="Comma 2 2 2 2 4 2 7 8" xfId="11352" xr:uid="{73BCFE29-DE53-4D98-8AE9-D0E27AE2898C}"/>
    <cellStyle name="Comma 2 2 2 2 4 2 8" xfId="11353" xr:uid="{9ECC6C64-16D0-4C45-B135-2F838842FA8A}"/>
    <cellStyle name="Comma 2 2 2 2 4 2 8 2" xfId="11354" xr:uid="{34FB178C-ABA7-4807-BE36-7817C388BF2E}"/>
    <cellStyle name="Comma 2 2 2 2 4 2 8 3" xfId="11355" xr:uid="{62908D87-C033-4D07-BF5C-08A9E069FB51}"/>
    <cellStyle name="Comma 2 2 2 2 4 2 8 4" xfId="11356" xr:uid="{EA41F2F3-CBF9-4BD6-BB3C-5C74C88F0B04}"/>
    <cellStyle name="Comma 2 2 2 2 4 2 9" xfId="11357" xr:uid="{7F6B1BF2-7798-4F51-89FE-C5012A6A0AB2}"/>
    <cellStyle name="Comma 2 2 2 2 4 3" xfId="11358" xr:uid="{F8C78AF7-54B5-4D92-B17F-5642BE665110}"/>
    <cellStyle name="Comma 2 2 2 2 4 3 10" xfId="11359" xr:uid="{24FC088C-6BAE-4522-AC77-C0593C48CB19}"/>
    <cellStyle name="Comma 2 2 2 2 4 3 11" xfId="11360" xr:uid="{E9A5AD38-17E1-4FDB-8639-F8C5C3530ECF}"/>
    <cellStyle name="Comma 2 2 2 2 4 3 12" xfId="11361" xr:uid="{1EE69D78-DB61-4C23-94A7-40786391C113}"/>
    <cellStyle name="Comma 2 2 2 2 4 3 13" xfId="11362" xr:uid="{C49A2088-1BC3-4918-91F7-A4B15429CF98}"/>
    <cellStyle name="Comma 2 2 2 2 4 3 14" xfId="11363" xr:uid="{6D3AEAF7-35E9-4DC3-94D7-A7D569E7D234}"/>
    <cellStyle name="Comma 2 2 2 2 4 3 2" xfId="11364" xr:uid="{473BBEA8-8A1F-4B8A-A3B5-DAECCEA88278}"/>
    <cellStyle name="Comma 2 2 2 2 4 3 2 10" xfId="11365" xr:uid="{D370C74C-CACA-489D-A715-0F0CA3DEC6BC}"/>
    <cellStyle name="Comma 2 2 2 2 4 3 2 11" xfId="11366" xr:uid="{705F61EB-23C0-4C9F-887D-2C341D4B014B}"/>
    <cellStyle name="Comma 2 2 2 2 4 3 2 12" xfId="11367" xr:uid="{AC35AA04-B756-4BC5-8FED-EA87F38E0476}"/>
    <cellStyle name="Comma 2 2 2 2 4 3 2 2" xfId="11368" xr:uid="{A656199D-0216-441F-85E2-610854839E20}"/>
    <cellStyle name="Comma 2 2 2 2 4 3 2 2 10" xfId="11369" xr:uid="{BB84885E-BE80-4240-94B0-652A947B5C24}"/>
    <cellStyle name="Comma 2 2 2 2 4 3 2 2 11" xfId="11370" xr:uid="{693FAE4E-B64A-4CFE-9B7F-8E3AD9D1B7A3}"/>
    <cellStyle name="Comma 2 2 2 2 4 3 2 2 2" xfId="11371" xr:uid="{89B4E720-5467-47B4-9D97-96D58BB7E1D4}"/>
    <cellStyle name="Comma 2 2 2 2 4 3 2 2 2 2" xfId="11372" xr:uid="{6CEE9A31-FC52-4C0A-901F-05A3A5D0E2BC}"/>
    <cellStyle name="Comma 2 2 2 2 4 3 2 2 2 3" xfId="11373" xr:uid="{21856628-4FF7-4EAE-8928-B1C1A0C2C0C6}"/>
    <cellStyle name="Comma 2 2 2 2 4 3 2 2 2 4" xfId="11374" xr:uid="{E63CA5B7-62CD-408C-870C-4D4104347F49}"/>
    <cellStyle name="Comma 2 2 2 2 4 3 2 2 2 5" xfId="11375" xr:uid="{A9BA1C44-100C-43BC-8D34-284E078533CB}"/>
    <cellStyle name="Comma 2 2 2 2 4 3 2 2 2 6" xfId="11376" xr:uid="{194DCD1D-24E9-49FE-9D09-4FD8354ADE16}"/>
    <cellStyle name="Comma 2 2 2 2 4 3 2 2 2 7" xfId="11377" xr:uid="{C290C0F8-B00E-4AF9-8545-AD4D6A750461}"/>
    <cellStyle name="Comma 2 2 2 2 4 3 2 2 2 8" xfId="11378" xr:uid="{40316BC2-6809-4676-BA2E-99150D143D53}"/>
    <cellStyle name="Comma 2 2 2 2 4 3 2 2 3" xfId="11379" xr:uid="{08771B42-0366-45D1-AA68-B88C07ABFEC7}"/>
    <cellStyle name="Comma 2 2 2 2 4 3 2 2 3 2" xfId="11380" xr:uid="{1B68AE50-00F6-4FCC-9ABA-F0AB5EE7BEE5}"/>
    <cellStyle name="Comma 2 2 2 2 4 3 2 2 3 3" xfId="11381" xr:uid="{17DA5C1A-256E-4367-B5AA-A7910E504F69}"/>
    <cellStyle name="Comma 2 2 2 2 4 3 2 2 3 4" xfId="11382" xr:uid="{B2A002B0-7D2E-4CB6-9EFF-0AC7E67FA556}"/>
    <cellStyle name="Comma 2 2 2 2 4 3 2 2 3 5" xfId="11383" xr:uid="{0626B119-FDC7-4303-BBBA-C2B67ACBE6AC}"/>
    <cellStyle name="Comma 2 2 2 2 4 3 2 2 3 6" xfId="11384" xr:uid="{30AB3E95-51ED-4403-A05B-BE2F17299037}"/>
    <cellStyle name="Comma 2 2 2 2 4 3 2 2 3 7" xfId="11385" xr:uid="{F97275F6-7F48-43F3-A5BE-C2B6CDC0AD86}"/>
    <cellStyle name="Comma 2 2 2 2 4 3 2 2 3 8" xfId="11386" xr:uid="{FA0F8F16-2777-4A14-9BF4-93F123766C9E}"/>
    <cellStyle name="Comma 2 2 2 2 4 3 2 2 4" xfId="11387" xr:uid="{4B6DE20F-4079-4287-8EB0-5EB7BD107917}"/>
    <cellStyle name="Comma 2 2 2 2 4 3 2 2 4 2" xfId="11388" xr:uid="{4830FBD3-DD55-49F5-B757-DD6ED3D15AA5}"/>
    <cellStyle name="Comma 2 2 2 2 4 3 2 2 4 3" xfId="11389" xr:uid="{11E2DD50-0AD1-44E2-9D27-005A313D2DA7}"/>
    <cellStyle name="Comma 2 2 2 2 4 3 2 2 4 4" xfId="11390" xr:uid="{277ABBD8-1878-4190-962D-2E6422283226}"/>
    <cellStyle name="Comma 2 2 2 2 4 3 2 2 5" xfId="11391" xr:uid="{B6795589-BA2A-4635-8970-BF2206D7FE1F}"/>
    <cellStyle name="Comma 2 2 2 2 4 3 2 2 6" xfId="11392" xr:uid="{20AF1109-F447-4A35-863B-B993C1A9D967}"/>
    <cellStyle name="Comma 2 2 2 2 4 3 2 2 7" xfId="11393" xr:uid="{DC6485FE-5149-43E9-9599-B3A3130B21A1}"/>
    <cellStyle name="Comma 2 2 2 2 4 3 2 2 8" xfId="11394" xr:uid="{BAAC634F-47E1-48C1-80AA-2D99944A3250}"/>
    <cellStyle name="Comma 2 2 2 2 4 3 2 2 9" xfId="11395" xr:uid="{00B19C55-E7F8-425B-8ABE-A6F4168D6818}"/>
    <cellStyle name="Comma 2 2 2 2 4 3 2 3" xfId="11396" xr:uid="{5142DB3C-D185-4840-8EAE-1DC8DA2D8124}"/>
    <cellStyle name="Comma 2 2 2 2 4 3 2 3 2" xfId="11397" xr:uid="{8689DE06-D3D2-45AD-9332-4284D5AF9FE7}"/>
    <cellStyle name="Comma 2 2 2 2 4 3 2 3 3" xfId="11398" xr:uid="{0FC65CFC-4070-4CB3-90E7-417EEDF91402}"/>
    <cellStyle name="Comma 2 2 2 2 4 3 2 3 4" xfId="11399" xr:uid="{2A3D0319-3F4B-4E99-BF3C-D76464FB1672}"/>
    <cellStyle name="Comma 2 2 2 2 4 3 2 3 5" xfId="11400" xr:uid="{495285D8-F878-40A7-9D84-708192D0E125}"/>
    <cellStyle name="Comma 2 2 2 2 4 3 2 3 6" xfId="11401" xr:uid="{80B0AE51-BD79-4304-B417-6222A09C6A46}"/>
    <cellStyle name="Comma 2 2 2 2 4 3 2 3 7" xfId="11402" xr:uid="{582C3E22-BD0A-46D6-87DE-EE32849D02FC}"/>
    <cellStyle name="Comma 2 2 2 2 4 3 2 3 8" xfId="11403" xr:uid="{FEDC6AAD-FC21-447F-87C1-3D02E7ED5AB0}"/>
    <cellStyle name="Comma 2 2 2 2 4 3 2 4" xfId="11404" xr:uid="{D7CFABF2-3524-4B3C-87D9-331F8BAE6C15}"/>
    <cellStyle name="Comma 2 2 2 2 4 3 2 4 2" xfId="11405" xr:uid="{742CDCD0-04AA-4ADF-BF95-B1EE6F08C257}"/>
    <cellStyle name="Comma 2 2 2 2 4 3 2 4 3" xfId="11406" xr:uid="{C658DF39-C57E-4A49-B3DD-B26F77034515}"/>
    <cellStyle name="Comma 2 2 2 2 4 3 2 4 4" xfId="11407" xr:uid="{0F45482D-A88B-4103-B9AD-1799A575B1A4}"/>
    <cellStyle name="Comma 2 2 2 2 4 3 2 4 5" xfId="11408" xr:uid="{11E4E4C3-15A9-4AD7-97E7-99677391D022}"/>
    <cellStyle name="Comma 2 2 2 2 4 3 2 4 6" xfId="11409" xr:uid="{BC35B57E-5AD3-4B97-9FBD-076DDF53C4A3}"/>
    <cellStyle name="Comma 2 2 2 2 4 3 2 4 7" xfId="11410" xr:uid="{189FBA97-5773-478A-B954-07BF8420BA62}"/>
    <cellStyle name="Comma 2 2 2 2 4 3 2 4 8" xfId="11411" xr:uid="{466EB5B2-D17B-4B15-9C75-BFBF400BB2FC}"/>
    <cellStyle name="Comma 2 2 2 2 4 3 2 5" xfId="11412" xr:uid="{58FB1673-EC14-4430-9755-20154C4FF5A9}"/>
    <cellStyle name="Comma 2 2 2 2 4 3 2 5 2" xfId="11413" xr:uid="{8342328A-9AA4-4B23-B024-147F592656F4}"/>
    <cellStyle name="Comma 2 2 2 2 4 3 2 5 2 2" xfId="11414" xr:uid="{1779E5B9-4411-4F6B-81C5-6D266D880AB9}"/>
    <cellStyle name="Comma 2 2 2 2 4 3 2 5 2 3" xfId="11415" xr:uid="{E00CDE2D-DB16-4C3E-8540-CC941FDB44E0}"/>
    <cellStyle name="Comma 2 2 2 2 4 3 2 5 2 4" xfId="11416" xr:uid="{A694C9CA-0C0F-407F-ABF9-7BC294C73BF2}"/>
    <cellStyle name="Comma 2 2 2 2 4 3 2 5 3" xfId="11417" xr:uid="{AAFC3372-4490-44EA-826F-D3A2B5F5CFBE}"/>
    <cellStyle name="Comma 2 2 2 2 4 3 2 5 4" xfId="11418" xr:uid="{8EA15201-F4F4-4EF5-8443-44EA54ACF01F}"/>
    <cellStyle name="Comma 2 2 2 2 4 3 2 5 5" xfId="11419" xr:uid="{AD231F49-DBD1-469C-B746-EBD4DC2B982E}"/>
    <cellStyle name="Comma 2 2 2 2 4 3 2 5 6" xfId="11420" xr:uid="{7685BC34-1B15-4DBF-82E8-202489BD9AB5}"/>
    <cellStyle name="Comma 2 2 2 2 4 3 2 5 7" xfId="11421" xr:uid="{E1BDDFDC-2905-4B89-B0F8-A9A4597A0EFF}"/>
    <cellStyle name="Comma 2 2 2 2 4 3 2 5 8" xfId="11422" xr:uid="{EA906046-85AB-49EB-82E4-B7F089AC9709}"/>
    <cellStyle name="Comma 2 2 2 2 4 3 2 5 9" xfId="11423" xr:uid="{7BFD91C7-8BDB-4A02-9A17-B9F4EB528E0E}"/>
    <cellStyle name="Comma 2 2 2 2 4 3 2 6" xfId="11424" xr:uid="{5C5DB145-094C-46A0-BF43-0A52F5CB5B5A}"/>
    <cellStyle name="Comma 2 2 2 2 4 3 2 7" xfId="11425" xr:uid="{C92E4FAF-0119-43BF-B576-CF98E490CB12}"/>
    <cellStyle name="Comma 2 2 2 2 4 3 2 8" xfId="11426" xr:uid="{27C6F2E0-AAAC-420A-B3BA-694BDD1A08E3}"/>
    <cellStyle name="Comma 2 2 2 2 4 3 2 9" xfId="11427" xr:uid="{0EFD5B06-D266-46EA-9A76-9250591A3C4A}"/>
    <cellStyle name="Comma 2 2 2 2 4 3 3" xfId="11428" xr:uid="{DCECE6D4-8C6E-43E9-812C-4FA99F9167A7}"/>
    <cellStyle name="Comma 2 2 2 2 4 3 3 2" xfId="11429" xr:uid="{73E4ABD0-235D-4E50-A7BF-C96F63B77753}"/>
    <cellStyle name="Comma 2 2 2 2 4 3 3 3" xfId="11430" xr:uid="{A891A68A-420C-4A27-810B-69B4972C119E}"/>
    <cellStyle name="Comma 2 2 2 2 4 3 3 4" xfId="11431" xr:uid="{C08FD7F6-C218-482D-A3DA-6EFEB4D45EFB}"/>
    <cellStyle name="Comma 2 2 2 2 4 3 3 5" xfId="11432" xr:uid="{B76FDB62-84E5-4330-9EB5-6937350C4BC9}"/>
    <cellStyle name="Comma 2 2 2 2 4 3 3 6" xfId="11433" xr:uid="{19D69E6A-4AAB-4F65-A4BE-4A2A1F81D4B2}"/>
    <cellStyle name="Comma 2 2 2 2 4 3 3 7" xfId="11434" xr:uid="{8170F8B0-05D0-4338-98AB-6CB787835D84}"/>
    <cellStyle name="Comma 2 2 2 2 4 3 3 8" xfId="11435" xr:uid="{7D92F966-8542-489F-80D7-1204ED363DE4}"/>
    <cellStyle name="Comma 2 2 2 2 4 3 4" xfId="11436" xr:uid="{2101A154-F4A2-4196-9949-00D64F9807F8}"/>
    <cellStyle name="Comma 2 2 2 2 4 3 4 10" xfId="11437" xr:uid="{B8602BEA-A334-4507-A34A-61C0478BA724}"/>
    <cellStyle name="Comma 2 2 2 2 4 3 4 2" xfId="11438" xr:uid="{BD1CFFEC-6AE9-49A6-A1FE-3A4EDF6A1360}"/>
    <cellStyle name="Comma 2 2 2 2 4 3 4 2 2" xfId="11439" xr:uid="{84245B06-81F1-4280-914C-E0655F9D8316}"/>
    <cellStyle name="Comma 2 2 2 2 4 3 4 2 2 2" xfId="11440" xr:uid="{823CC35E-C231-4DCD-A8A4-3AEFBF2B20C9}"/>
    <cellStyle name="Comma 2 2 2 2 4 3 4 2 2 3" xfId="11441" xr:uid="{6AA763BF-5922-4F9B-A012-7D5BF00B949B}"/>
    <cellStyle name="Comma 2 2 2 2 4 3 4 2 2 4" xfId="11442" xr:uid="{D1D176EC-FE3A-4A0B-85E7-FD18C6955AD6}"/>
    <cellStyle name="Comma 2 2 2 2 4 3 4 2 3" xfId="11443" xr:uid="{5FE1C006-6818-4B55-A343-509944A02F26}"/>
    <cellStyle name="Comma 2 2 2 2 4 3 4 2 4" xfId="11444" xr:uid="{341930F9-6C42-420B-8DCA-C38FE9F4CDBF}"/>
    <cellStyle name="Comma 2 2 2 2 4 3 4 2 5" xfId="11445" xr:uid="{8B16B834-BF16-4FFB-9A48-6D1D792A6403}"/>
    <cellStyle name="Comma 2 2 2 2 4 3 4 2 6" xfId="11446" xr:uid="{35D3CB67-0AA7-42BC-A156-24208612C9C5}"/>
    <cellStyle name="Comma 2 2 2 2 4 3 4 2 7" xfId="11447" xr:uid="{8C9F9A5B-886B-405C-896A-2A91D260A256}"/>
    <cellStyle name="Comma 2 2 2 2 4 3 4 2 8" xfId="11448" xr:uid="{5CD330F4-30D4-47E3-97AE-283E91935DD6}"/>
    <cellStyle name="Comma 2 2 2 2 4 3 4 2 9" xfId="11449" xr:uid="{13AC630B-B244-4B83-91A5-834A4E740341}"/>
    <cellStyle name="Comma 2 2 2 2 4 3 4 3" xfId="11450" xr:uid="{E52B6CF0-E0D8-4F7A-A0DC-5B694386A46D}"/>
    <cellStyle name="Comma 2 2 2 2 4 3 4 3 2" xfId="11451" xr:uid="{AF39082E-148A-4E0B-9E51-7540C5207CF4}"/>
    <cellStyle name="Comma 2 2 2 2 4 3 4 3 2 2" xfId="11452" xr:uid="{35E7054B-27FB-41BE-95A0-8F57C8E4C0C4}"/>
    <cellStyle name="Comma 2 2 2 2 4 3 4 3 2 3" xfId="11453" xr:uid="{244489A6-C5C8-4EC2-B767-8EF44C8C75F6}"/>
    <cellStyle name="Comma 2 2 2 2 4 3 4 3 2 4" xfId="11454" xr:uid="{D2C890E8-ECBC-43EA-8F8B-430BDB62618A}"/>
    <cellStyle name="Comma 2 2 2 2 4 3 4 3 3" xfId="11455" xr:uid="{6FE2EF76-AAB9-4045-A88A-5A1525DBEFE9}"/>
    <cellStyle name="Comma 2 2 2 2 4 3 4 3 4" xfId="11456" xr:uid="{7969DDF9-23BC-49C3-AE9D-9FCE6F8677C1}"/>
    <cellStyle name="Comma 2 2 2 2 4 3 4 3 5" xfId="11457" xr:uid="{80D24DB2-852D-405E-8AD4-812901D60663}"/>
    <cellStyle name="Comma 2 2 2 2 4 3 4 3 6" xfId="11458" xr:uid="{4B0C5047-552E-4DF0-A884-E7D7A626CBEF}"/>
    <cellStyle name="Comma 2 2 2 2 4 3 4 3 7" xfId="11459" xr:uid="{63B99650-C82B-409D-816E-40D1A6993F54}"/>
    <cellStyle name="Comma 2 2 2 2 4 3 4 3 8" xfId="11460" xr:uid="{491FCB17-B5B2-4FB7-8132-4396B39656D2}"/>
    <cellStyle name="Comma 2 2 2 2 4 3 4 3 9" xfId="11461" xr:uid="{C8E1B965-CC96-4AA9-927E-0CE44763ECE9}"/>
    <cellStyle name="Comma 2 2 2 2 4 3 4 4" xfId="11462" xr:uid="{B1E8EEC6-ECEE-42A1-9CE7-9B0181151F1D}"/>
    <cellStyle name="Comma 2 2 2 2 4 3 4 5" xfId="11463" xr:uid="{BDF89987-C41D-4502-BCC7-B838663A30D4}"/>
    <cellStyle name="Comma 2 2 2 2 4 3 4 6" xfId="11464" xr:uid="{131198E6-B2F8-440E-AABF-7586CA312A8F}"/>
    <cellStyle name="Comma 2 2 2 2 4 3 4 7" xfId="11465" xr:uid="{7EB98070-31A9-4513-8EEC-9D3C3344BAA4}"/>
    <cellStyle name="Comma 2 2 2 2 4 3 4 8" xfId="11466" xr:uid="{41099E9F-16FD-4D6A-B9EF-E75ACD554592}"/>
    <cellStyle name="Comma 2 2 2 2 4 3 4 9" xfId="11467" xr:uid="{98C3D33F-8DE4-49FD-A24C-21BE4DE796BB}"/>
    <cellStyle name="Comma 2 2 2 2 4 3 5" xfId="11468" xr:uid="{C51AC3AA-BD61-4C11-8B1B-CF20ED3D70C0}"/>
    <cellStyle name="Comma 2 2 2 2 4 3 5 2" xfId="11469" xr:uid="{D721C039-512E-4436-9A51-305F7168E998}"/>
    <cellStyle name="Comma 2 2 2 2 4 3 5 2 2" xfId="11470" xr:uid="{40951123-F51B-4C73-BA14-9D090E3C37BC}"/>
    <cellStyle name="Comma 2 2 2 2 4 3 5 2 3" xfId="11471" xr:uid="{0BCBAD42-AA31-4841-92AC-F95DE363BFC9}"/>
    <cellStyle name="Comma 2 2 2 2 4 3 5 2 4" xfId="11472" xr:uid="{896722EB-DBA1-4B74-8B7B-4C38D6D7CD36}"/>
    <cellStyle name="Comma 2 2 2 2 4 3 5 3" xfId="11473" xr:uid="{85450B8B-802C-4F11-ACAD-62A12BED0242}"/>
    <cellStyle name="Comma 2 2 2 2 4 3 5 4" xfId="11474" xr:uid="{C04D16B8-85C3-4D1F-AAFF-A06E99024983}"/>
    <cellStyle name="Comma 2 2 2 2 4 3 5 5" xfId="11475" xr:uid="{57946AEE-CC81-4863-BC10-82DE5E4C6403}"/>
    <cellStyle name="Comma 2 2 2 2 4 3 5 6" xfId="11476" xr:uid="{E8073540-9236-405E-BC3D-8B2843DADA43}"/>
    <cellStyle name="Comma 2 2 2 2 4 3 5 7" xfId="11477" xr:uid="{6035296E-D0A1-4AA1-8A1D-F478DB6B63B7}"/>
    <cellStyle name="Comma 2 2 2 2 4 3 5 8" xfId="11478" xr:uid="{B60404E2-AB58-44F5-AC9C-C887E8606E01}"/>
    <cellStyle name="Comma 2 2 2 2 4 3 5 9" xfId="11479" xr:uid="{16B0F8B2-509A-43E3-A27C-2F6B265A7453}"/>
    <cellStyle name="Comma 2 2 2 2 4 3 6" xfId="11480" xr:uid="{62730083-4295-4926-B357-8E2676A4F707}"/>
    <cellStyle name="Comma 2 2 2 2 4 3 6 2" xfId="11481" xr:uid="{83A0B646-9DE5-4F42-87A3-768D31D2E52A}"/>
    <cellStyle name="Comma 2 2 2 2 4 3 6 3" xfId="11482" xr:uid="{72A998A1-6FBF-4290-976D-77F838AE4B00}"/>
    <cellStyle name="Comma 2 2 2 2 4 3 6 4" xfId="11483" xr:uid="{CD4ED647-631F-4274-9180-D01008645415}"/>
    <cellStyle name="Comma 2 2 2 2 4 3 6 5" xfId="11484" xr:uid="{DA882450-F64B-446C-99F2-E77568E6636F}"/>
    <cellStyle name="Comma 2 2 2 2 4 3 6 6" xfId="11485" xr:uid="{0CFC2310-94AF-4F25-B893-D2ED4ED76500}"/>
    <cellStyle name="Comma 2 2 2 2 4 3 6 7" xfId="11486" xr:uid="{D29097CA-B4E4-4A7A-92CF-96442818E893}"/>
    <cellStyle name="Comma 2 2 2 2 4 3 6 8" xfId="11487" xr:uid="{A08C0B35-3F43-461A-9CB6-8FF3D746C361}"/>
    <cellStyle name="Comma 2 2 2 2 4 3 7" xfId="11488" xr:uid="{05D418B1-5720-44A7-81F7-1E81913111A7}"/>
    <cellStyle name="Comma 2 2 2 2 4 3 7 2" xfId="11489" xr:uid="{F0A830AE-702F-4636-A955-1949EA7157E2}"/>
    <cellStyle name="Comma 2 2 2 2 4 3 7 3" xfId="11490" xr:uid="{2A30279E-6112-4484-AFC7-ECD0327FCFF8}"/>
    <cellStyle name="Comma 2 2 2 2 4 3 7 4" xfId="11491" xr:uid="{FFB6A156-3F36-4E00-9FB9-B507D81CE05E}"/>
    <cellStyle name="Comma 2 2 2 2 4 3 8" xfId="11492" xr:uid="{1521DFCF-CCE1-4F69-B31D-9463A08749D6}"/>
    <cellStyle name="Comma 2 2 2 2 4 3 9" xfId="11493" xr:uid="{2ADBB17C-4DBC-4CCF-9869-6A1180B72DDA}"/>
    <cellStyle name="Comma 2 2 2 2 4 4" xfId="11494" xr:uid="{3F2CA004-0C96-4B91-9A59-907E0C5152B4}"/>
    <cellStyle name="Comma 2 2 2 2 4 4 10" xfId="11495" xr:uid="{0FDCCC51-0CD5-4FD9-8331-BCB40DC15A0A}"/>
    <cellStyle name="Comma 2 2 2 2 4 4 11" xfId="11496" xr:uid="{09990AF4-4B88-4E85-9A8B-BA6D55FD3E31}"/>
    <cellStyle name="Comma 2 2 2 2 4 4 12" xfId="11497" xr:uid="{AB9D1A08-479F-4DCB-A888-85FC87DA9D05}"/>
    <cellStyle name="Comma 2 2 2 2 4 4 13" xfId="11498" xr:uid="{430EF6CA-0746-4871-AE5E-02445B408334}"/>
    <cellStyle name="Comma 2 2 2 2 4 4 2" xfId="11499" xr:uid="{3503920B-3329-4FA9-961E-EBC1843EA191}"/>
    <cellStyle name="Comma 2 2 2 2 4 4 2 10" xfId="11500" xr:uid="{D28F0222-A4CB-4E4C-A0B5-C5C5D68D30D6}"/>
    <cellStyle name="Comma 2 2 2 2 4 4 2 2" xfId="11501" xr:uid="{C3D52C59-8C6E-43B3-A8D8-1813E4E6C3EE}"/>
    <cellStyle name="Comma 2 2 2 2 4 4 2 2 2" xfId="11502" xr:uid="{C691EF91-7A5A-4799-832D-446F561769BB}"/>
    <cellStyle name="Comma 2 2 2 2 4 4 2 2 2 2" xfId="11503" xr:uid="{9ED1D5CB-2F6F-4C17-82B8-73F37E21185E}"/>
    <cellStyle name="Comma 2 2 2 2 4 4 2 2 2 3" xfId="11504" xr:uid="{DD0AE77F-C7A7-491A-BD1D-412AD6AFCDB8}"/>
    <cellStyle name="Comma 2 2 2 2 4 4 2 2 2 4" xfId="11505" xr:uid="{A12DFC4C-9E09-451D-BEA7-E351A9496124}"/>
    <cellStyle name="Comma 2 2 2 2 4 4 2 2 3" xfId="11506" xr:uid="{43605F89-410D-40E9-A11A-A0DCB7181BC2}"/>
    <cellStyle name="Comma 2 2 2 2 4 4 2 2 4" xfId="11507" xr:uid="{F15F09D9-ED50-4B59-BF2B-720E26DB7F95}"/>
    <cellStyle name="Comma 2 2 2 2 4 4 2 2 5" xfId="11508" xr:uid="{39E4DA9A-E046-449E-99E5-F8445E035DE2}"/>
    <cellStyle name="Comma 2 2 2 2 4 4 2 2 6" xfId="11509" xr:uid="{925CE689-6EE1-49CC-AE73-68DCCFC8CFEC}"/>
    <cellStyle name="Comma 2 2 2 2 4 4 2 2 7" xfId="11510" xr:uid="{AFC96B80-BE85-4F96-B12A-4AA9F93AAD2F}"/>
    <cellStyle name="Comma 2 2 2 2 4 4 2 2 8" xfId="11511" xr:uid="{A4DE9A5F-632E-4CCF-87B0-46800C152DAF}"/>
    <cellStyle name="Comma 2 2 2 2 4 4 2 2 9" xfId="11512" xr:uid="{C8B28B91-714B-4A27-8D73-F42286650F6C}"/>
    <cellStyle name="Comma 2 2 2 2 4 4 2 3" xfId="11513" xr:uid="{75E3F3B4-3698-4077-9F50-B65A8D465390}"/>
    <cellStyle name="Comma 2 2 2 2 4 4 2 3 2" xfId="11514" xr:uid="{CECC6823-9B8E-4A2F-9809-D03EAC76A6C6}"/>
    <cellStyle name="Comma 2 2 2 2 4 4 2 3 2 2" xfId="11515" xr:uid="{45F921AC-98A9-4008-B4F1-52250ED60367}"/>
    <cellStyle name="Comma 2 2 2 2 4 4 2 3 2 3" xfId="11516" xr:uid="{C603780E-0483-4AF4-A255-89B4F8E401F9}"/>
    <cellStyle name="Comma 2 2 2 2 4 4 2 3 2 4" xfId="11517" xr:uid="{CEA5909F-64DD-4D22-86B5-D666C383760A}"/>
    <cellStyle name="Comma 2 2 2 2 4 4 2 3 3" xfId="11518" xr:uid="{4B995F76-645F-4396-A65A-53F3B053A9D7}"/>
    <cellStyle name="Comma 2 2 2 2 4 4 2 3 4" xfId="11519" xr:uid="{D8E0403D-3DD0-4C68-B29C-12E891A9B22E}"/>
    <cellStyle name="Comma 2 2 2 2 4 4 2 3 5" xfId="11520" xr:uid="{07292FA9-1732-4897-87D6-57478609AEC2}"/>
    <cellStyle name="Comma 2 2 2 2 4 4 2 3 6" xfId="11521" xr:uid="{F218DC92-4599-4989-83E0-44D1734B43A5}"/>
    <cellStyle name="Comma 2 2 2 2 4 4 2 3 7" xfId="11522" xr:uid="{7C0348DF-3A1F-425B-8E33-AC8A032A95D6}"/>
    <cellStyle name="Comma 2 2 2 2 4 4 2 3 8" xfId="11523" xr:uid="{0FBA9913-B711-4505-A420-8EB72D81D164}"/>
    <cellStyle name="Comma 2 2 2 2 4 4 2 3 9" xfId="11524" xr:uid="{A03F1475-B88B-4C59-966C-278F8E9788AC}"/>
    <cellStyle name="Comma 2 2 2 2 4 4 2 4" xfId="11525" xr:uid="{FEFE3B7C-3FFD-4F89-9274-A50849CB4935}"/>
    <cellStyle name="Comma 2 2 2 2 4 4 2 5" xfId="11526" xr:uid="{0BD4A285-9388-49D2-A038-E5B6F4195A6C}"/>
    <cellStyle name="Comma 2 2 2 2 4 4 2 6" xfId="11527" xr:uid="{BB50A724-6130-4A30-8D7C-2A0975EC38E2}"/>
    <cellStyle name="Comma 2 2 2 2 4 4 2 7" xfId="11528" xr:uid="{EEF3959D-FD94-4C92-8C91-851975A0225B}"/>
    <cellStyle name="Comma 2 2 2 2 4 4 2 8" xfId="11529" xr:uid="{2CD4D107-A98F-41F9-B6BA-61F73B847E74}"/>
    <cellStyle name="Comma 2 2 2 2 4 4 2 9" xfId="11530" xr:uid="{CF54206B-DD86-45C4-B0C5-7C3C4B89B02F}"/>
    <cellStyle name="Comma 2 2 2 2 4 4 3" xfId="11531" xr:uid="{2D9C4300-54FC-4FCC-A157-F646FE03E9B6}"/>
    <cellStyle name="Comma 2 2 2 2 4 4 3 2" xfId="11532" xr:uid="{2E156853-16E9-4345-B881-1C35DC958EFE}"/>
    <cellStyle name="Comma 2 2 2 2 4 4 3 2 2" xfId="11533" xr:uid="{6B79A625-A2FF-4813-9D52-88FF4536D4DF}"/>
    <cellStyle name="Comma 2 2 2 2 4 4 3 2 3" xfId="11534" xr:uid="{12D5FD9A-081D-452E-A754-453A8DAB2A80}"/>
    <cellStyle name="Comma 2 2 2 2 4 4 3 2 4" xfId="11535" xr:uid="{48712D2B-A8D7-4838-BDC5-690801B32C41}"/>
    <cellStyle name="Comma 2 2 2 2 4 4 3 3" xfId="11536" xr:uid="{397F3F0C-FD71-4E3F-8DB2-C4DD7A909461}"/>
    <cellStyle name="Comma 2 2 2 2 4 4 3 4" xfId="11537" xr:uid="{7B9C222A-5A12-47A5-88DA-B1AF04FA7509}"/>
    <cellStyle name="Comma 2 2 2 2 4 4 3 5" xfId="11538" xr:uid="{98BA65F7-BDE3-45BA-AB81-DD4C7AA81252}"/>
    <cellStyle name="Comma 2 2 2 2 4 4 3 6" xfId="11539" xr:uid="{CD9C92FB-9725-4269-95D5-239E072581AE}"/>
    <cellStyle name="Comma 2 2 2 2 4 4 3 7" xfId="11540" xr:uid="{7F59639D-C429-4741-B0E4-BFF00EAFD56D}"/>
    <cellStyle name="Comma 2 2 2 2 4 4 3 8" xfId="11541" xr:uid="{ACA94051-B8B1-4030-8FD7-7EE1D355DECB}"/>
    <cellStyle name="Comma 2 2 2 2 4 4 3 9" xfId="11542" xr:uid="{D898A3B1-0F26-4A01-9504-07A7A6973F76}"/>
    <cellStyle name="Comma 2 2 2 2 4 4 4" xfId="11543" xr:uid="{D38738B1-0DC2-41A5-A073-5DA53D599457}"/>
    <cellStyle name="Comma 2 2 2 2 4 4 4 2" xfId="11544" xr:uid="{BDDF62C8-41F3-4D82-8924-85740C566049}"/>
    <cellStyle name="Comma 2 2 2 2 4 4 4 2 2" xfId="11545" xr:uid="{62C7438F-6D0F-4CD1-9ABC-2CA9C06C9EFC}"/>
    <cellStyle name="Comma 2 2 2 2 4 4 4 2 3" xfId="11546" xr:uid="{1A6778D3-E996-4416-97BB-DFA039E04301}"/>
    <cellStyle name="Comma 2 2 2 2 4 4 4 2 4" xfId="11547" xr:uid="{6BB624B4-3616-492C-978E-37598EE6E0F9}"/>
    <cellStyle name="Comma 2 2 2 2 4 4 4 3" xfId="11548" xr:uid="{135EA848-F498-4217-9AD0-912B94A407AC}"/>
    <cellStyle name="Comma 2 2 2 2 4 4 4 4" xfId="11549" xr:uid="{DEA684B2-1AF7-4881-9D9F-2E768B09F2A5}"/>
    <cellStyle name="Comma 2 2 2 2 4 4 4 5" xfId="11550" xr:uid="{66EDED1D-8C05-4315-B2B1-10F3232B6707}"/>
    <cellStyle name="Comma 2 2 2 2 4 4 4 6" xfId="11551" xr:uid="{331BF20D-0E59-4EA6-A6E5-FF84AB2AA56E}"/>
    <cellStyle name="Comma 2 2 2 2 4 4 4 7" xfId="11552" xr:uid="{0FC8B724-A6EB-4435-8994-C58F0FB84AB7}"/>
    <cellStyle name="Comma 2 2 2 2 4 4 4 8" xfId="11553" xr:uid="{217A9328-3639-489F-B026-C29CCA5611EF}"/>
    <cellStyle name="Comma 2 2 2 2 4 4 4 9" xfId="11554" xr:uid="{A130FCB5-B240-4CA2-81B2-ED1B25F13889}"/>
    <cellStyle name="Comma 2 2 2 2 4 4 5" xfId="11555" xr:uid="{0D6FDB83-BB67-4119-A6B5-808B90024352}"/>
    <cellStyle name="Comma 2 2 2 2 4 4 5 2" xfId="11556" xr:uid="{D8BE9671-8AB2-4E96-86A8-C691EE4D8908}"/>
    <cellStyle name="Comma 2 2 2 2 4 4 5 3" xfId="11557" xr:uid="{C464D0C8-28BA-49A0-B9DF-91D26227C486}"/>
    <cellStyle name="Comma 2 2 2 2 4 4 5 4" xfId="11558" xr:uid="{234F6B3E-47EF-4886-8222-BF8E42201834}"/>
    <cellStyle name="Comma 2 2 2 2 4 4 5 5" xfId="11559" xr:uid="{18D89F3F-D0BB-4D86-8408-DA9842766516}"/>
    <cellStyle name="Comma 2 2 2 2 4 4 5 6" xfId="11560" xr:uid="{A6876EF9-E437-4D58-B03F-CFE8832F99E7}"/>
    <cellStyle name="Comma 2 2 2 2 4 4 5 7" xfId="11561" xr:uid="{F33291FC-766F-4A5F-A547-F08E4778FB63}"/>
    <cellStyle name="Comma 2 2 2 2 4 4 5 8" xfId="11562" xr:uid="{069A377E-AD44-4F55-BF7A-238AC9A30C6D}"/>
    <cellStyle name="Comma 2 2 2 2 4 4 6" xfId="11563" xr:uid="{33C673FB-A3C0-454E-8568-EA0D6F2D7470}"/>
    <cellStyle name="Comma 2 2 2 2 4 4 6 2" xfId="11564" xr:uid="{48FE28F6-17A2-4273-B5A0-A40B4D9C6AA6}"/>
    <cellStyle name="Comma 2 2 2 2 4 4 6 3" xfId="11565" xr:uid="{EBF6C9DE-11D6-4FA3-9F0C-A9A908D4685F}"/>
    <cellStyle name="Comma 2 2 2 2 4 4 6 4" xfId="11566" xr:uid="{14856A37-7169-4BD5-89DD-85E659ADD637}"/>
    <cellStyle name="Comma 2 2 2 2 4 4 7" xfId="11567" xr:uid="{492E15AE-234C-45DC-A1E3-24CEA9AB9089}"/>
    <cellStyle name="Comma 2 2 2 2 4 4 8" xfId="11568" xr:uid="{D5CE570C-A3C2-4164-9429-4E56835111C3}"/>
    <cellStyle name="Comma 2 2 2 2 4 4 9" xfId="11569" xr:uid="{AD6E9C94-EE1B-47C6-A2ED-4D3CDC23B144}"/>
    <cellStyle name="Comma 2 2 2 2 4 5" xfId="11570" xr:uid="{C0292278-0B56-4ABA-8122-10755A587007}"/>
    <cellStyle name="Comma 2 2 2 2 4 5 10" xfId="11571" xr:uid="{E5CC00E2-A893-46B8-90B4-4EBD5BDACE26}"/>
    <cellStyle name="Comma 2 2 2 2 4 5 11" xfId="11572" xr:uid="{C50E2700-EF7C-45C6-8CE4-6BCDD65535DC}"/>
    <cellStyle name="Comma 2 2 2 2 4 5 2" xfId="11573" xr:uid="{C82896AA-C175-4FB6-A559-91F4AF779CE1}"/>
    <cellStyle name="Comma 2 2 2 2 4 5 2 2" xfId="11574" xr:uid="{B355ADD2-E309-489F-AE0F-C5329103D038}"/>
    <cellStyle name="Comma 2 2 2 2 4 5 2 3" xfId="11575" xr:uid="{81B70E63-D678-4365-A479-642BB772B501}"/>
    <cellStyle name="Comma 2 2 2 2 4 5 2 4" xfId="11576" xr:uid="{F564AD74-E13A-49EA-96EA-AC6A1A152799}"/>
    <cellStyle name="Comma 2 2 2 2 4 5 2 5" xfId="11577" xr:uid="{4A118253-D352-4417-B9F1-A6C537247B6F}"/>
    <cellStyle name="Comma 2 2 2 2 4 5 2 6" xfId="11578" xr:uid="{3531C81E-E799-4DB4-84A3-1FB4830C4D0D}"/>
    <cellStyle name="Comma 2 2 2 2 4 5 2 7" xfId="11579" xr:uid="{0AE5F6A4-4785-4E2C-AD28-8DF47466FE32}"/>
    <cellStyle name="Comma 2 2 2 2 4 5 2 8" xfId="11580" xr:uid="{9D1C25B9-BF8A-45A8-8600-8324B7D7CB40}"/>
    <cellStyle name="Comma 2 2 2 2 4 5 3" xfId="11581" xr:uid="{3F3EC513-7319-4E1F-A9D2-E82D9839A664}"/>
    <cellStyle name="Comma 2 2 2 2 4 5 3 2" xfId="11582" xr:uid="{9BE5833F-28D7-4FAA-B3B0-38B255DBA4E5}"/>
    <cellStyle name="Comma 2 2 2 2 4 5 3 3" xfId="11583" xr:uid="{FC5E8A7E-D354-404F-93B1-D0A74421E344}"/>
    <cellStyle name="Comma 2 2 2 2 4 5 3 4" xfId="11584" xr:uid="{640618DF-8E80-4BA7-B3F6-BDDAE2A5D983}"/>
    <cellStyle name="Comma 2 2 2 2 4 5 3 5" xfId="11585" xr:uid="{D5B62DC7-124D-443F-B63E-DAD223951019}"/>
    <cellStyle name="Comma 2 2 2 2 4 5 3 6" xfId="11586" xr:uid="{86494A8F-585F-4595-8CC3-A5E7211E3A85}"/>
    <cellStyle name="Comma 2 2 2 2 4 5 3 7" xfId="11587" xr:uid="{759D2A73-19A2-460D-8B07-F0BAF7413B97}"/>
    <cellStyle name="Comma 2 2 2 2 4 5 3 8" xfId="11588" xr:uid="{D58E25EF-F449-4083-BADB-78C8F5C9EEEF}"/>
    <cellStyle name="Comma 2 2 2 2 4 5 4" xfId="11589" xr:uid="{F0A28F22-4948-4DC5-8DAB-766F4D0FAA2C}"/>
    <cellStyle name="Comma 2 2 2 2 4 5 4 2" xfId="11590" xr:uid="{BC75CDB4-1315-4EA2-A483-6645D7F327FE}"/>
    <cellStyle name="Comma 2 2 2 2 4 5 4 3" xfId="11591" xr:uid="{9C16A624-B0A1-4A44-87C2-CAEDC3BFF57F}"/>
    <cellStyle name="Comma 2 2 2 2 4 5 4 4" xfId="11592" xr:uid="{D96CEE52-1F51-4FF8-943D-FFFEF04CEF49}"/>
    <cellStyle name="Comma 2 2 2 2 4 5 5" xfId="11593" xr:uid="{9473EF0A-05B2-4A4C-B1FF-CBB317C9E888}"/>
    <cellStyle name="Comma 2 2 2 2 4 5 6" xfId="11594" xr:uid="{4954A520-F412-4DD2-90EB-906C061CA380}"/>
    <cellStyle name="Comma 2 2 2 2 4 5 7" xfId="11595" xr:uid="{3BF749CF-45D1-4CCD-A91B-D015F6136CED}"/>
    <cellStyle name="Comma 2 2 2 2 4 5 8" xfId="11596" xr:uid="{61C103C6-C9B1-487A-89CA-A94EAC2910B1}"/>
    <cellStyle name="Comma 2 2 2 2 4 5 9" xfId="11597" xr:uid="{D1605E22-B864-4AF2-BC7A-2431B2D8102B}"/>
    <cellStyle name="Comma 2 2 2 2 4 6" xfId="11598" xr:uid="{D72FDCC2-6D3F-41F3-8D99-40279CEBEE91}"/>
    <cellStyle name="Comma 2 2 2 2 4 6 2" xfId="11599" xr:uid="{105EC441-726D-48F1-A4D0-0513AB9F0E1D}"/>
    <cellStyle name="Comma 2 2 2 2 4 6 3" xfId="11600" xr:uid="{E3FF364F-BB68-449D-9A56-C9ED743FB7E0}"/>
    <cellStyle name="Comma 2 2 2 2 4 6 4" xfId="11601" xr:uid="{A74EB698-508A-47EB-AB95-238E81D5A8B1}"/>
    <cellStyle name="Comma 2 2 2 2 4 6 5" xfId="11602" xr:uid="{5359B2C5-63AA-479D-91F1-7755D5ADCC0E}"/>
    <cellStyle name="Comma 2 2 2 2 4 6 6" xfId="11603" xr:uid="{7DB92073-774C-4521-BF91-23816C5EBC37}"/>
    <cellStyle name="Comma 2 2 2 2 4 6 7" xfId="11604" xr:uid="{3DB5355F-6092-431E-804D-0334D28E28B9}"/>
    <cellStyle name="Comma 2 2 2 2 4 6 8" xfId="11605" xr:uid="{8DA97F6D-5FAD-4C39-A4A5-EE40E39EE10E}"/>
    <cellStyle name="Comma 2 2 2 2 4 7" xfId="11606" xr:uid="{C01BBC6A-9AD2-4FE2-9536-1E33B45B1623}"/>
    <cellStyle name="Comma 2 2 2 2 4 7 2" xfId="11607" xr:uid="{9EC45C9E-1BE3-44A7-8BB1-AF5B6F09C814}"/>
    <cellStyle name="Comma 2 2 2 2 4 7 2 2" xfId="11608" xr:uid="{F82D0377-429B-4517-A601-29E6D639550A}"/>
    <cellStyle name="Comma 2 2 2 2 4 7 2 3" xfId="11609" xr:uid="{45A951D7-44EE-4558-88F8-BBEDF7309127}"/>
    <cellStyle name="Comma 2 2 2 2 4 7 2 4" xfId="11610" xr:uid="{60CFB954-46F8-471B-B051-DD7077C06DF9}"/>
    <cellStyle name="Comma 2 2 2 2 4 7 3" xfId="11611" xr:uid="{0AE2ED60-F070-4090-920C-9545191436E4}"/>
    <cellStyle name="Comma 2 2 2 2 4 7 4" xfId="11612" xr:uid="{78466FBE-F322-4331-B6F5-AF390EDC6D3E}"/>
    <cellStyle name="Comma 2 2 2 2 4 7 5" xfId="11613" xr:uid="{C601E59E-FE1F-4FD4-A430-4944FDB07E13}"/>
    <cellStyle name="Comma 2 2 2 2 4 7 6" xfId="11614" xr:uid="{55619DBA-DF17-476B-9876-7E1586306F22}"/>
    <cellStyle name="Comma 2 2 2 2 4 7 7" xfId="11615" xr:uid="{5482F68F-B17E-4425-9C48-ADA71F41B45F}"/>
    <cellStyle name="Comma 2 2 2 2 4 7 8" xfId="11616" xr:uid="{AF6533EE-1067-4A68-B1B3-BB879A0EFEFB}"/>
    <cellStyle name="Comma 2 2 2 2 4 7 9" xfId="11617" xr:uid="{002EB6DC-2BEA-4E86-9F67-306ECF6F99C7}"/>
    <cellStyle name="Comma 2 2 2 2 4 8" xfId="11618" xr:uid="{40DB21E7-A973-44EF-8DC7-845C8BC3BAA1}"/>
    <cellStyle name="Comma 2 2 2 2 4 9" xfId="11619" xr:uid="{0A0783DB-7C94-4056-9655-05A3D6B51C28}"/>
    <cellStyle name="Comma 2 2 2 2 5" xfId="900" xr:uid="{A2A5ABA2-76DB-48B5-BB75-EFCC17E32582}"/>
    <cellStyle name="Comma 2 2 2 2 5 10" xfId="11621" xr:uid="{069C2937-229B-4C1C-BCC1-3D70D96BC28C}"/>
    <cellStyle name="Comma 2 2 2 2 5 11" xfId="11622" xr:uid="{F09FA770-E586-4DB0-9284-59B997BC0F3F}"/>
    <cellStyle name="Comma 2 2 2 2 5 12" xfId="11623" xr:uid="{7888EBF5-8F38-4BC7-8857-E238E71D3CD1}"/>
    <cellStyle name="Comma 2 2 2 2 5 13" xfId="11624" xr:uid="{E4D4FD65-3852-4B95-AA78-A94AD6473BC0}"/>
    <cellStyle name="Comma 2 2 2 2 5 14" xfId="11620" xr:uid="{C7F0BE58-A4C9-41C7-959A-4164B151A4F5}"/>
    <cellStyle name="Comma 2 2 2 2 5 2" xfId="11625" xr:uid="{E999BB44-CF67-4D3A-98F9-F929EE91D1E5}"/>
    <cellStyle name="Comma 2 2 2 2 5 2 10" xfId="11626" xr:uid="{02A16DCE-E1FD-4911-BCB1-D4DD8260CC46}"/>
    <cellStyle name="Comma 2 2 2 2 5 2 11" xfId="11627" xr:uid="{F6E595CB-6C2A-46BF-858A-9BADF307FA5C}"/>
    <cellStyle name="Comma 2 2 2 2 5 2 12" xfId="11628" xr:uid="{78FC4B49-EB41-4A31-93BF-6FC3CDD904A8}"/>
    <cellStyle name="Comma 2 2 2 2 5 2 13" xfId="11629" xr:uid="{D5FB3BBF-F8CC-45B5-A3B2-A42400C5C7E1}"/>
    <cellStyle name="Comma 2 2 2 2 5 2 14" xfId="11630" xr:uid="{F22B7D1C-CBB9-4CEB-A381-23BB5579DC52}"/>
    <cellStyle name="Comma 2 2 2 2 5 2 2" xfId="11631" xr:uid="{C59160D5-4D50-4DEF-9BD8-023A420D2262}"/>
    <cellStyle name="Comma 2 2 2 2 5 2 2 10" xfId="11632" xr:uid="{2AB3612E-CFBE-43ED-B5DE-802A03CA2C03}"/>
    <cellStyle name="Comma 2 2 2 2 5 2 2 11" xfId="11633" xr:uid="{1CF773A6-4D62-4DB1-B746-1F71F60A1353}"/>
    <cellStyle name="Comma 2 2 2 2 5 2 2 12" xfId="11634" xr:uid="{6E08FEFF-8142-48D7-AFC6-17ED1FEBD787}"/>
    <cellStyle name="Comma 2 2 2 2 5 2 2 2" xfId="11635" xr:uid="{47F4D3D8-5EC1-4A14-BDDB-69438FE7E1E5}"/>
    <cellStyle name="Comma 2 2 2 2 5 2 2 2 10" xfId="11636" xr:uid="{56C5D726-0D0F-49EE-BE7F-9767CB70FF39}"/>
    <cellStyle name="Comma 2 2 2 2 5 2 2 2 11" xfId="11637" xr:uid="{7384FF24-A179-4307-AC6D-107A271A708D}"/>
    <cellStyle name="Comma 2 2 2 2 5 2 2 2 2" xfId="11638" xr:uid="{E09914C2-14F6-4DF1-AF12-C6ACAD6D5C3D}"/>
    <cellStyle name="Comma 2 2 2 2 5 2 2 2 2 2" xfId="11639" xr:uid="{712F88B8-EE23-43C4-B68C-AE5B0D9D0BB3}"/>
    <cellStyle name="Comma 2 2 2 2 5 2 2 2 2 3" xfId="11640" xr:uid="{B7755C32-C80C-4C7C-9419-EA4FFF169727}"/>
    <cellStyle name="Comma 2 2 2 2 5 2 2 2 2 4" xfId="11641" xr:uid="{A5C0D207-93F6-4FEC-9315-4A7947592DC2}"/>
    <cellStyle name="Comma 2 2 2 2 5 2 2 2 2 5" xfId="11642" xr:uid="{575C4529-7270-46F9-A16A-C966B38A05A8}"/>
    <cellStyle name="Comma 2 2 2 2 5 2 2 2 2 6" xfId="11643" xr:uid="{923DAC9C-83FF-4C37-A812-41A54EBBB5E4}"/>
    <cellStyle name="Comma 2 2 2 2 5 2 2 2 2 7" xfId="11644" xr:uid="{D367752C-4A2D-42F3-BE54-5FF092F6B241}"/>
    <cellStyle name="Comma 2 2 2 2 5 2 2 2 2 8" xfId="11645" xr:uid="{33A5753D-1411-4842-9F3E-172CA0A07E2A}"/>
    <cellStyle name="Comma 2 2 2 2 5 2 2 2 3" xfId="11646" xr:uid="{FE61525E-D0D8-4917-AB58-67739048C88F}"/>
    <cellStyle name="Comma 2 2 2 2 5 2 2 2 3 2" xfId="11647" xr:uid="{EC449ED8-A1EC-47D0-A9EB-A897D446AA1B}"/>
    <cellStyle name="Comma 2 2 2 2 5 2 2 2 3 3" xfId="11648" xr:uid="{E8F5AA38-EBC4-48FC-A22B-F57C5EE67B79}"/>
    <cellStyle name="Comma 2 2 2 2 5 2 2 2 3 4" xfId="11649" xr:uid="{708E98E8-FA9F-4CEF-B3B3-9FADD35D6386}"/>
    <cellStyle name="Comma 2 2 2 2 5 2 2 2 3 5" xfId="11650" xr:uid="{B1BAD18D-8DDE-43C9-A9F2-768C1C9F21D4}"/>
    <cellStyle name="Comma 2 2 2 2 5 2 2 2 3 6" xfId="11651" xr:uid="{D02E7F9C-90E4-44E6-9DCC-D0D3A4EC2253}"/>
    <cellStyle name="Comma 2 2 2 2 5 2 2 2 3 7" xfId="11652" xr:uid="{6EEF1802-A831-4B14-AF49-90C3F282F28C}"/>
    <cellStyle name="Comma 2 2 2 2 5 2 2 2 3 8" xfId="11653" xr:uid="{35E68A33-1B9D-4332-A1C1-287F12467D2C}"/>
    <cellStyle name="Comma 2 2 2 2 5 2 2 2 4" xfId="11654" xr:uid="{423F0A95-5808-4BED-92B7-4C2305A5D910}"/>
    <cellStyle name="Comma 2 2 2 2 5 2 2 2 4 2" xfId="11655" xr:uid="{5AA9F07D-5D66-411A-89B8-A0547D4080E9}"/>
    <cellStyle name="Comma 2 2 2 2 5 2 2 2 4 3" xfId="11656" xr:uid="{A03F20BC-F1F9-40E4-A31E-B57994E77CA0}"/>
    <cellStyle name="Comma 2 2 2 2 5 2 2 2 4 4" xfId="11657" xr:uid="{2071E0DB-5EAD-4CA3-B936-CD6051BA542B}"/>
    <cellStyle name="Comma 2 2 2 2 5 2 2 2 5" xfId="11658" xr:uid="{BCEF0CA8-AD5D-45D0-83F6-0667DCD95D71}"/>
    <cellStyle name="Comma 2 2 2 2 5 2 2 2 6" xfId="11659" xr:uid="{22C34F8D-146F-4B39-96D3-497A50CC8756}"/>
    <cellStyle name="Comma 2 2 2 2 5 2 2 2 7" xfId="11660" xr:uid="{20620EF7-7EC4-4B2C-BEDD-C48EB75220E4}"/>
    <cellStyle name="Comma 2 2 2 2 5 2 2 2 8" xfId="11661" xr:uid="{5F228109-1269-4929-B9B8-AAE6AFC04FE0}"/>
    <cellStyle name="Comma 2 2 2 2 5 2 2 2 9" xfId="11662" xr:uid="{F6B06675-1ECA-4D66-ADF6-B69CC7595997}"/>
    <cellStyle name="Comma 2 2 2 2 5 2 2 3" xfId="11663" xr:uid="{0DCED970-5011-449C-B0C4-7DC5BA4450C8}"/>
    <cellStyle name="Comma 2 2 2 2 5 2 2 3 2" xfId="11664" xr:uid="{2976AB60-E883-4E91-9A43-6963BC329B97}"/>
    <cellStyle name="Comma 2 2 2 2 5 2 2 3 3" xfId="11665" xr:uid="{3083CD78-BBF5-4601-920F-ABE005834FC0}"/>
    <cellStyle name="Comma 2 2 2 2 5 2 2 3 4" xfId="11666" xr:uid="{B6F68D75-6E85-4F2F-BF9F-8062271F4663}"/>
    <cellStyle name="Comma 2 2 2 2 5 2 2 3 5" xfId="11667" xr:uid="{489FF30C-7AC2-491A-9D67-F3AB8657E862}"/>
    <cellStyle name="Comma 2 2 2 2 5 2 2 3 6" xfId="11668" xr:uid="{9BA8D0EB-D00F-433C-9EFE-BFBE821DF3E1}"/>
    <cellStyle name="Comma 2 2 2 2 5 2 2 3 7" xfId="11669" xr:uid="{85BE8C66-F914-4A12-9B75-7E71722A9656}"/>
    <cellStyle name="Comma 2 2 2 2 5 2 2 3 8" xfId="11670" xr:uid="{B9799C91-0C8D-4A42-AF95-E1BDC09B6097}"/>
    <cellStyle name="Comma 2 2 2 2 5 2 2 4" xfId="11671" xr:uid="{0F37D398-0A52-48F5-97E5-8860762D00F8}"/>
    <cellStyle name="Comma 2 2 2 2 5 2 2 4 2" xfId="11672" xr:uid="{0ED39EB2-7DCE-416A-A2AA-12554A377710}"/>
    <cellStyle name="Comma 2 2 2 2 5 2 2 4 3" xfId="11673" xr:uid="{65D6EAD8-626A-4384-B0EB-8252F4CA4D55}"/>
    <cellStyle name="Comma 2 2 2 2 5 2 2 4 4" xfId="11674" xr:uid="{1DC7A0AB-CF3B-4674-A0F0-D80F0BD5E892}"/>
    <cellStyle name="Comma 2 2 2 2 5 2 2 4 5" xfId="11675" xr:uid="{BBE25400-A618-4542-BD5A-F14C19D1E237}"/>
    <cellStyle name="Comma 2 2 2 2 5 2 2 4 6" xfId="11676" xr:uid="{82F3EB52-88A4-4FFC-B4CE-C9EB385233B7}"/>
    <cellStyle name="Comma 2 2 2 2 5 2 2 4 7" xfId="11677" xr:uid="{EB1DB26C-6588-4DA7-9931-01A207CD752D}"/>
    <cellStyle name="Comma 2 2 2 2 5 2 2 4 8" xfId="11678" xr:uid="{E297A371-896F-4971-84E8-0A9C27A6CE9F}"/>
    <cellStyle name="Comma 2 2 2 2 5 2 2 5" xfId="11679" xr:uid="{781F672B-9302-4CCB-8C53-BB8E083F90BB}"/>
    <cellStyle name="Comma 2 2 2 2 5 2 2 5 2" xfId="11680" xr:uid="{7ECBCAF5-DB91-4048-B56F-8B9CE70CC89F}"/>
    <cellStyle name="Comma 2 2 2 2 5 2 2 5 2 2" xfId="11681" xr:uid="{D97B287D-8DE5-48C0-8E43-C7AE497EFDB8}"/>
    <cellStyle name="Comma 2 2 2 2 5 2 2 5 2 3" xfId="11682" xr:uid="{02A16E54-287C-402E-BD9B-4D32B9C0EFBC}"/>
    <cellStyle name="Comma 2 2 2 2 5 2 2 5 2 4" xfId="11683" xr:uid="{F0774376-70E8-42EE-B543-7CC9444BC691}"/>
    <cellStyle name="Comma 2 2 2 2 5 2 2 5 3" xfId="11684" xr:uid="{47B5DA50-19C6-4FA6-9C74-1EA47078BC0B}"/>
    <cellStyle name="Comma 2 2 2 2 5 2 2 5 4" xfId="11685" xr:uid="{7ED063EA-A6EE-4426-8872-3241B097C4A3}"/>
    <cellStyle name="Comma 2 2 2 2 5 2 2 5 5" xfId="11686" xr:uid="{883F2715-33B4-461D-B715-19DE91055A9C}"/>
    <cellStyle name="Comma 2 2 2 2 5 2 2 5 6" xfId="11687" xr:uid="{97B0DBF9-C930-4C6E-8D65-094844C5E90C}"/>
    <cellStyle name="Comma 2 2 2 2 5 2 2 5 7" xfId="11688" xr:uid="{CCDCEE44-E11F-4E21-AD49-9556D93A675B}"/>
    <cellStyle name="Comma 2 2 2 2 5 2 2 5 8" xfId="11689" xr:uid="{F29225B6-49B4-4BA3-9264-6A70816D2F81}"/>
    <cellStyle name="Comma 2 2 2 2 5 2 2 5 9" xfId="11690" xr:uid="{2B7A3CF0-D852-4FDE-8B63-564AA6FED0AD}"/>
    <cellStyle name="Comma 2 2 2 2 5 2 2 6" xfId="11691" xr:uid="{442E852E-A2F4-46AF-B069-EE20FABFCDFE}"/>
    <cellStyle name="Comma 2 2 2 2 5 2 2 7" xfId="11692" xr:uid="{A9553B60-3DCD-46E3-8E66-2B5A7D202FCB}"/>
    <cellStyle name="Comma 2 2 2 2 5 2 2 8" xfId="11693" xr:uid="{0B1D0C90-ABD9-4220-A93D-01D84CEAE3EA}"/>
    <cellStyle name="Comma 2 2 2 2 5 2 2 9" xfId="11694" xr:uid="{9672577D-A45F-46EC-ACFD-28B91C77D64C}"/>
    <cellStyle name="Comma 2 2 2 2 5 2 3" xfId="11695" xr:uid="{EB77BDE3-990D-4CF9-B65C-768D7E187AA9}"/>
    <cellStyle name="Comma 2 2 2 2 5 2 3 2" xfId="11696" xr:uid="{99A9A7B1-E49A-485B-9DE6-2AB8C0F17DD8}"/>
    <cellStyle name="Comma 2 2 2 2 5 2 3 3" xfId="11697" xr:uid="{C2711E10-8AB6-4091-B894-F79F4ADD04AC}"/>
    <cellStyle name="Comma 2 2 2 2 5 2 3 4" xfId="11698" xr:uid="{26F1AE0E-140C-4C15-9C1D-8F7DE3AFCD5F}"/>
    <cellStyle name="Comma 2 2 2 2 5 2 3 5" xfId="11699" xr:uid="{A04CF65D-1A23-4018-8B38-5107E7159F1B}"/>
    <cellStyle name="Comma 2 2 2 2 5 2 3 6" xfId="11700" xr:uid="{8048A311-5C7F-4F48-B3DB-502817CF54D3}"/>
    <cellStyle name="Comma 2 2 2 2 5 2 3 7" xfId="11701" xr:uid="{F89E1E6D-1224-4294-83FF-714EF58D8454}"/>
    <cellStyle name="Comma 2 2 2 2 5 2 3 8" xfId="11702" xr:uid="{A0E7E3E1-3C6D-4E1A-AAD9-78B1E0FC6F24}"/>
    <cellStyle name="Comma 2 2 2 2 5 2 4" xfId="11703" xr:uid="{5959CF9F-3452-4A22-ADB3-3A4BE4429931}"/>
    <cellStyle name="Comma 2 2 2 2 5 2 4 10" xfId="11704" xr:uid="{193C3C40-8804-4A16-94F1-76CCC726F120}"/>
    <cellStyle name="Comma 2 2 2 2 5 2 4 2" xfId="11705" xr:uid="{4048AD3F-F8AF-4536-8F53-C240056E562B}"/>
    <cellStyle name="Comma 2 2 2 2 5 2 4 2 2" xfId="11706" xr:uid="{301A6568-B607-4961-BA2F-2A38A04B2F03}"/>
    <cellStyle name="Comma 2 2 2 2 5 2 4 2 2 2" xfId="11707" xr:uid="{E9CCF2F2-C209-4D70-A03F-73BC6A8E1E91}"/>
    <cellStyle name="Comma 2 2 2 2 5 2 4 2 2 3" xfId="11708" xr:uid="{D7323150-ACA3-4DF7-BB01-FB9064EE4E59}"/>
    <cellStyle name="Comma 2 2 2 2 5 2 4 2 2 4" xfId="11709" xr:uid="{864D77DA-D5A6-42B3-8488-EF8B825EFFEF}"/>
    <cellStyle name="Comma 2 2 2 2 5 2 4 2 3" xfId="11710" xr:uid="{B1844C44-7BB3-47C5-84F5-0AF0798C4583}"/>
    <cellStyle name="Comma 2 2 2 2 5 2 4 2 4" xfId="11711" xr:uid="{02B6A8C0-4ECA-4B9D-8627-F7E9D2A74EEC}"/>
    <cellStyle name="Comma 2 2 2 2 5 2 4 2 5" xfId="11712" xr:uid="{6BD458D4-0DB1-4936-915B-999B30BFD70E}"/>
    <cellStyle name="Comma 2 2 2 2 5 2 4 2 6" xfId="11713" xr:uid="{01DE3C19-0881-4919-840D-B9B6A8CD60B5}"/>
    <cellStyle name="Comma 2 2 2 2 5 2 4 2 7" xfId="11714" xr:uid="{4796BDB5-4122-421F-847C-B0C7578B304E}"/>
    <cellStyle name="Comma 2 2 2 2 5 2 4 2 8" xfId="11715" xr:uid="{C8EDE450-16E3-437A-9E26-658B36162EB3}"/>
    <cellStyle name="Comma 2 2 2 2 5 2 4 2 9" xfId="11716" xr:uid="{3B763BA3-E033-4618-943B-04DFB87992E8}"/>
    <cellStyle name="Comma 2 2 2 2 5 2 4 3" xfId="11717" xr:uid="{33CC94B7-4C03-40D4-B55E-6127AABAA1C8}"/>
    <cellStyle name="Comma 2 2 2 2 5 2 4 3 2" xfId="11718" xr:uid="{DBBDCA52-A77F-4B41-8D50-1123B20CBD5E}"/>
    <cellStyle name="Comma 2 2 2 2 5 2 4 3 2 2" xfId="11719" xr:uid="{8A9BF849-8D0C-4674-977E-6A1DAB2E8EE0}"/>
    <cellStyle name="Comma 2 2 2 2 5 2 4 3 2 3" xfId="11720" xr:uid="{831AD9EB-8BED-45D3-940C-DF9499309ECD}"/>
    <cellStyle name="Comma 2 2 2 2 5 2 4 3 2 4" xfId="11721" xr:uid="{8066976C-0E12-4ECF-BD78-C65F784600B1}"/>
    <cellStyle name="Comma 2 2 2 2 5 2 4 3 3" xfId="11722" xr:uid="{F201B376-64DE-4F42-A347-3C61A12BCCF7}"/>
    <cellStyle name="Comma 2 2 2 2 5 2 4 3 4" xfId="11723" xr:uid="{19CDC7D4-EC7A-417F-9D1E-9B86AF533486}"/>
    <cellStyle name="Comma 2 2 2 2 5 2 4 3 5" xfId="11724" xr:uid="{F35238F2-F345-4469-9FDC-AFA226BEF3A0}"/>
    <cellStyle name="Comma 2 2 2 2 5 2 4 3 6" xfId="11725" xr:uid="{ADBD49DE-67BA-4FA6-B879-D985271278A7}"/>
    <cellStyle name="Comma 2 2 2 2 5 2 4 3 7" xfId="11726" xr:uid="{F05AD203-6F8D-443B-B3AC-BF0F4E55F09F}"/>
    <cellStyle name="Comma 2 2 2 2 5 2 4 3 8" xfId="11727" xr:uid="{08B13A3E-85FC-453E-816A-4B24349BEEC0}"/>
    <cellStyle name="Comma 2 2 2 2 5 2 4 3 9" xfId="11728" xr:uid="{47ABEFAA-C48F-4941-BE6C-560F0FDE7961}"/>
    <cellStyle name="Comma 2 2 2 2 5 2 4 4" xfId="11729" xr:uid="{E4CE179D-49CA-4844-963E-BC00FB660777}"/>
    <cellStyle name="Comma 2 2 2 2 5 2 4 5" xfId="11730" xr:uid="{0ECBD81A-596B-4A95-9A5C-927584BB9F8B}"/>
    <cellStyle name="Comma 2 2 2 2 5 2 4 6" xfId="11731" xr:uid="{F5B61E88-05AF-4EF5-A0FB-4C3DEB435EDE}"/>
    <cellStyle name="Comma 2 2 2 2 5 2 4 7" xfId="11732" xr:uid="{AA9EFA43-B4F4-4969-9FEA-F9E49B6E26FF}"/>
    <cellStyle name="Comma 2 2 2 2 5 2 4 8" xfId="11733" xr:uid="{FF359CB6-0A4E-45DF-81AE-1BD117340D86}"/>
    <cellStyle name="Comma 2 2 2 2 5 2 4 9" xfId="11734" xr:uid="{CCAC4C0E-6128-4022-8DFD-D1A4B3018B65}"/>
    <cellStyle name="Comma 2 2 2 2 5 2 5" xfId="11735" xr:uid="{C2FAC1D4-C031-4D1A-B0C5-140D1A17277F}"/>
    <cellStyle name="Comma 2 2 2 2 5 2 5 2" xfId="11736" xr:uid="{FE8AFD70-B565-40C5-983B-2557F2D7833E}"/>
    <cellStyle name="Comma 2 2 2 2 5 2 5 2 2" xfId="11737" xr:uid="{7CB9A9EA-947E-41AB-9639-EABA6F1B40B6}"/>
    <cellStyle name="Comma 2 2 2 2 5 2 5 2 3" xfId="11738" xr:uid="{E7C41AB1-3935-4F97-A447-7898CA29FB78}"/>
    <cellStyle name="Comma 2 2 2 2 5 2 5 2 4" xfId="11739" xr:uid="{1FBFC666-6499-4BBB-B0B3-C681D1089214}"/>
    <cellStyle name="Comma 2 2 2 2 5 2 5 3" xfId="11740" xr:uid="{A3D3D656-1706-4E4F-8899-9A80AD3EA3D9}"/>
    <cellStyle name="Comma 2 2 2 2 5 2 5 4" xfId="11741" xr:uid="{CF63D76F-D96F-4CA2-9BBD-8B8DA114CC39}"/>
    <cellStyle name="Comma 2 2 2 2 5 2 5 5" xfId="11742" xr:uid="{BC86CE95-B6CB-41F3-ABFC-716F4138A736}"/>
    <cellStyle name="Comma 2 2 2 2 5 2 5 6" xfId="11743" xr:uid="{897D3AFA-8F5A-4D00-9A66-7754B6283D1C}"/>
    <cellStyle name="Comma 2 2 2 2 5 2 5 7" xfId="11744" xr:uid="{934EB9DB-DDA3-4B67-B4C8-CA6E7D645F16}"/>
    <cellStyle name="Comma 2 2 2 2 5 2 5 8" xfId="11745" xr:uid="{F3B788E8-2EDB-4267-99CA-5E7403265ABB}"/>
    <cellStyle name="Comma 2 2 2 2 5 2 5 9" xfId="11746" xr:uid="{E79A7604-97D2-4471-8D24-14DC8C70A493}"/>
    <cellStyle name="Comma 2 2 2 2 5 2 6" xfId="11747" xr:uid="{9D9FD91F-B96B-47C7-8C51-0503DFE4BA13}"/>
    <cellStyle name="Comma 2 2 2 2 5 2 6 2" xfId="11748" xr:uid="{ABFB27A4-4E36-41A5-B0F7-C8762C226DB7}"/>
    <cellStyle name="Comma 2 2 2 2 5 2 6 3" xfId="11749" xr:uid="{C1016E40-0ED0-4081-9B59-3CD1FB0547C3}"/>
    <cellStyle name="Comma 2 2 2 2 5 2 6 4" xfId="11750" xr:uid="{A8AF3656-105A-49B0-ABB4-2425B6002AEB}"/>
    <cellStyle name="Comma 2 2 2 2 5 2 6 5" xfId="11751" xr:uid="{C08ECEC9-0BC6-4D40-B759-5634631A5DDE}"/>
    <cellStyle name="Comma 2 2 2 2 5 2 6 6" xfId="11752" xr:uid="{12A434BA-F2E5-40CA-BC3B-C7EA079B18B3}"/>
    <cellStyle name="Comma 2 2 2 2 5 2 6 7" xfId="11753" xr:uid="{6EB49F5F-AC03-4F0F-BBEF-058C65735E16}"/>
    <cellStyle name="Comma 2 2 2 2 5 2 6 8" xfId="11754" xr:uid="{09314D45-86EF-4956-90E7-B0F8FD35884F}"/>
    <cellStyle name="Comma 2 2 2 2 5 2 7" xfId="11755" xr:uid="{C58C9354-5B5B-40D4-A2DC-B941907B1269}"/>
    <cellStyle name="Comma 2 2 2 2 5 2 7 2" xfId="11756" xr:uid="{A109D9F1-8DB9-410F-A0B9-5DCBE4EE3506}"/>
    <cellStyle name="Comma 2 2 2 2 5 2 7 3" xfId="11757" xr:uid="{61934F5A-716A-4002-AE08-22D01EC861BA}"/>
    <cellStyle name="Comma 2 2 2 2 5 2 7 4" xfId="11758" xr:uid="{72FE856D-DB01-4A46-884A-9D7826499D53}"/>
    <cellStyle name="Comma 2 2 2 2 5 2 8" xfId="11759" xr:uid="{3D0E1D0D-FF9B-42A8-BF4F-01D953E3D2F1}"/>
    <cellStyle name="Comma 2 2 2 2 5 2 9" xfId="11760" xr:uid="{E499722E-4BB4-4ACD-B084-906659EE81CC}"/>
    <cellStyle name="Comma 2 2 2 2 5 3" xfId="11761" xr:uid="{2B8358C6-2170-4CDE-97E7-F35FB399FED9}"/>
    <cellStyle name="Comma 2 2 2 2 5 3 10" xfId="11762" xr:uid="{C4444746-F306-454D-B3C1-BFBAF7ED1D4C}"/>
    <cellStyle name="Comma 2 2 2 2 5 3 11" xfId="11763" xr:uid="{7BDFCC55-676E-46F4-BC0E-4DD9F3CDD15F}"/>
    <cellStyle name="Comma 2 2 2 2 5 3 12" xfId="11764" xr:uid="{2168B622-B387-4522-9B7D-3F8A0ED7030E}"/>
    <cellStyle name="Comma 2 2 2 2 5 3 13" xfId="11765" xr:uid="{DE7B9121-423B-482A-9140-0A5511C3B811}"/>
    <cellStyle name="Comma 2 2 2 2 5 3 2" xfId="11766" xr:uid="{752E440D-B2C6-4193-8413-E069D818742D}"/>
    <cellStyle name="Comma 2 2 2 2 5 3 2 10" xfId="11767" xr:uid="{33D9C4D5-D374-4F6F-B81E-BB5D4470B6DC}"/>
    <cellStyle name="Comma 2 2 2 2 5 3 2 2" xfId="11768" xr:uid="{8D7A4198-54FD-4C02-9D4B-32C3E2050B07}"/>
    <cellStyle name="Comma 2 2 2 2 5 3 2 2 2" xfId="11769" xr:uid="{8823238F-225F-4E38-92C1-16B2F48D8440}"/>
    <cellStyle name="Comma 2 2 2 2 5 3 2 2 2 2" xfId="11770" xr:uid="{F22B0128-5866-4AFB-AF20-4C18299C4D25}"/>
    <cellStyle name="Comma 2 2 2 2 5 3 2 2 2 3" xfId="11771" xr:uid="{6E785940-452C-4504-B769-0636D65F0F96}"/>
    <cellStyle name="Comma 2 2 2 2 5 3 2 2 2 4" xfId="11772" xr:uid="{930E328D-7013-4411-9377-D3081DF1865A}"/>
    <cellStyle name="Comma 2 2 2 2 5 3 2 2 3" xfId="11773" xr:uid="{43E2C7FD-4278-4D1C-AE63-939878CA669D}"/>
    <cellStyle name="Comma 2 2 2 2 5 3 2 2 4" xfId="11774" xr:uid="{1554195F-DDB8-4653-AC44-9D2E40B6A3CA}"/>
    <cellStyle name="Comma 2 2 2 2 5 3 2 2 5" xfId="11775" xr:uid="{5C0FE64E-C720-4D17-8ABB-FE88B2EB23F1}"/>
    <cellStyle name="Comma 2 2 2 2 5 3 2 2 6" xfId="11776" xr:uid="{2B645A8D-951E-4053-A8AA-8A7553E69DC5}"/>
    <cellStyle name="Comma 2 2 2 2 5 3 2 2 7" xfId="11777" xr:uid="{640FBF42-7124-4C4D-8B40-BEE951E657CD}"/>
    <cellStyle name="Comma 2 2 2 2 5 3 2 2 8" xfId="11778" xr:uid="{2FEC5038-C543-40C5-9160-9925C9E070DD}"/>
    <cellStyle name="Comma 2 2 2 2 5 3 2 2 9" xfId="11779" xr:uid="{E578C942-4E5E-40B8-BCC3-B54691D8718A}"/>
    <cellStyle name="Comma 2 2 2 2 5 3 2 3" xfId="11780" xr:uid="{64C91D19-C17A-422C-AFAD-D59FB908CE73}"/>
    <cellStyle name="Comma 2 2 2 2 5 3 2 3 2" xfId="11781" xr:uid="{D71A2405-3DA0-4FCE-812D-6A1A19AF0404}"/>
    <cellStyle name="Comma 2 2 2 2 5 3 2 3 2 2" xfId="11782" xr:uid="{AD27593A-FC4D-42B7-A525-024888E2FB34}"/>
    <cellStyle name="Comma 2 2 2 2 5 3 2 3 2 3" xfId="11783" xr:uid="{A616F1FA-7590-4FF8-9D9B-AAE3022F33C8}"/>
    <cellStyle name="Comma 2 2 2 2 5 3 2 3 2 4" xfId="11784" xr:uid="{DA6B3F32-2DC4-4401-989B-98E79BF1A77F}"/>
    <cellStyle name="Comma 2 2 2 2 5 3 2 3 3" xfId="11785" xr:uid="{B5DDDBCA-BF29-499F-8C83-0EF8C661B46F}"/>
    <cellStyle name="Comma 2 2 2 2 5 3 2 3 4" xfId="11786" xr:uid="{6350C8D7-E92D-46E1-9A10-6B4E5531C88B}"/>
    <cellStyle name="Comma 2 2 2 2 5 3 2 3 5" xfId="11787" xr:uid="{BEED3785-A309-414F-9FF8-200C60A81191}"/>
    <cellStyle name="Comma 2 2 2 2 5 3 2 3 6" xfId="11788" xr:uid="{6C4D9030-D3D2-43F8-97C0-F9EA675DEDD1}"/>
    <cellStyle name="Comma 2 2 2 2 5 3 2 3 7" xfId="11789" xr:uid="{E44289ED-9F69-480B-8ECA-A5D0682D41ED}"/>
    <cellStyle name="Comma 2 2 2 2 5 3 2 3 8" xfId="11790" xr:uid="{13EBCE0A-400C-4F06-9B45-E1E58D12739E}"/>
    <cellStyle name="Comma 2 2 2 2 5 3 2 3 9" xfId="11791" xr:uid="{A9F475D9-3EA0-4296-AFEF-01EA27E69CCB}"/>
    <cellStyle name="Comma 2 2 2 2 5 3 2 4" xfId="11792" xr:uid="{629EB357-AAD9-4E5F-9A3B-78F8F44D4DF5}"/>
    <cellStyle name="Comma 2 2 2 2 5 3 2 5" xfId="11793" xr:uid="{A5759F51-407E-43D8-9741-C63A33EE0E1A}"/>
    <cellStyle name="Comma 2 2 2 2 5 3 2 6" xfId="11794" xr:uid="{63189C1C-DFD6-4302-8E84-D5CBAEE281FC}"/>
    <cellStyle name="Comma 2 2 2 2 5 3 2 7" xfId="11795" xr:uid="{07460D26-502B-4E75-A06E-A9850EEDDCD3}"/>
    <cellStyle name="Comma 2 2 2 2 5 3 2 8" xfId="11796" xr:uid="{F6A22902-521D-4BB9-A2BB-D3FEA80E7E47}"/>
    <cellStyle name="Comma 2 2 2 2 5 3 2 9" xfId="11797" xr:uid="{00D8782F-35F1-4019-BA39-0C66C453C299}"/>
    <cellStyle name="Comma 2 2 2 2 5 3 3" xfId="11798" xr:uid="{905C5256-2A5D-4834-A263-57B7F5E67B68}"/>
    <cellStyle name="Comma 2 2 2 2 5 3 3 2" xfId="11799" xr:uid="{F12CCF1B-E768-4080-9C1B-98A45C224A0F}"/>
    <cellStyle name="Comma 2 2 2 2 5 3 3 2 2" xfId="11800" xr:uid="{5872958B-B8B8-4773-B5AC-A77D3E931ABE}"/>
    <cellStyle name="Comma 2 2 2 2 5 3 3 2 3" xfId="11801" xr:uid="{4EA297D8-8768-49EA-8DD9-762714EF8607}"/>
    <cellStyle name="Comma 2 2 2 2 5 3 3 2 4" xfId="11802" xr:uid="{92F47DAE-C913-48C4-A4EB-F851E633347C}"/>
    <cellStyle name="Comma 2 2 2 2 5 3 3 3" xfId="11803" xr:uid="{2A5430BF-346A-404F-9465-31A18FD801A8}"/>
    <cellStyle name="Comma 2 2 2 2 5 3 3 4" xfId="11804" xr:uid="{D542B26A-EBC3-41F1-AC2D-5034D4739B0F}"/>
    <cellStyle name="Comma 2 2 2 2 5 3 3 5" xfId="11805" xr:uid="{42441C27-0BB1-4F12-89F8-37D6E78C03E1}"/>
    <cellStyle name="Comma 2 2 2 2 5 3 3 6" xfId="11806" xr:uid="{5C6D2056-6A9F-40CD-AB42-CB1D7AB094E8}"/>
    <cellStyle name="Comma 2 2 2 2 5 3 3 7" xfId="11807" xr:uid="{53F2A2E4-38C8-4702-948E-A29C27F7D240}"/>
    <cellStyle name="Comma 2 2 2 2 5 3 3 8" xfId="11808" xr:uid="{B5CC3412-0F95-45B6-AEF7-0E5F9B2A0E37}"/>
    <cellStyle name="Comma 2 2 2 2 5 3 3 9" xfId="11809" xr:uid="{69065946-ACD3-461F-8101-7DA129AC6321}"/>
    <cellStyle name="Comma 2 2 2 2 5 3 4" xfId="11810" xr:uid="{B89823D9-15DA-4F05-806D-E8D0C04044E7}"/>
    <cellStyle name="Comma 2 2 2 2 5 3 4 2" xfId="11811" xr:uid="{449372F7-A5A5-4884-A883-AC5CB342300E}"/>
    <cellStyle name="Comma 2 2 2 2 5 3 4 2 2" xfId="11812" xr:uid="{DA253E4E-70EF-4345-A6C9-5FCD347CD294}"/>
    <cellStyle name="Comma 2 2 2 2 5 3 4 2 3" xfId="11813" xr:uid="{E7AB70F6-8C15-41EB-ACD7-E239D0B0840B}"/>
    <cellStyle name="Comma 2 2 2 2 5 3 4 2 4" xfId="11814" xr:uid="{3FF880AB-F448-4E0E-842D-367912B693C0}"/>
    <cellStyle name="Comma 2 2 2 2 5 3 4 3" xfId="11815" xr:uid="{B921C8C9-0BEA-473E-AC14-DCEBEDD15E01}"/>
    <cellStyle name="Comma 2 2 2 2 5 3 4 4" xfId="11816" xr:uid="{6F9B87FD-2622-42AB-B750-00BBBB068C1B}"/>
    <cellStyle name="Comma 2 2 2 2 5 3 4 5" xfId="11817" xr:uid="{368D24E2-5905-49D7-8EB6-268B5316C773}"/>
    <cellStyle name="Comma 2 2 2 2 5 3 4 6" xfId="11818" xr:uid="{6F7D26DC-6563-4689-820B-7F258F5F03F0}"/>
    <cellStyle name="Comma 2 2 2 2 5 3 4 7" xfId="11819" xr:uid="{9083C5A3-6ACF-4288-A6CF-11FE60031868}"/>
    <cellStyle name="Comma 2 2 2 2 5 3 4 8" xfId="11820" xr:uid="{BDD7FD52-E35C-4354-BC2B-A48E63CF9306}"/>
    <cellStyle name="Comma 2 2 2 2 5 3 4 9" xfId="11821" xr:uid="{112C4BEF-53E6-470F-8625-1F6F8CFE589E}"/>
    <cellStyle name="Comma 2 2 2 2 5 3 5" xfId="11822" xr:uid="{464D4708-194F-4D6E-8028-9625863C573A}"/>
    <cellStyle name="Comma 2 2 2 2 5 3 5 2" xfId="11823" xr:uid="{595F08D2-ECD5-4349-82F5-3C68AB664AC1}"/>
    <cellStyle name="Comma 2 2 2 2 5 3 5 3" xfId="11824" xr:uid="{97345C69-6342-43BF-864C-E1033415F1DD}"/>
    <cellStyle name="Comma 2 2 2 2 5 3 5 4" xfId="11825" xr:uid="{79AA8CEA-08DC-4E76-B631-0E625512C460}"/>
    <cellStyle name="Comma 2 2 2 2 5 3 5 5" xfId="11826" xr:uid="{9107CCF7-416C-4BB9-9286-E7307CA6231A}"/>
    <cellStyle name="Comma 2 2 2 2 5 3 5 6" xfId="11827" xr:uid="{EED894BD-6FC8-4C41-BA14-AB410946C6EC}"/>
    <cellStyle name="Comma 2 2 2 2 5 3 5 7" xfId="11828" xr:uid="{F9799DA8-C442-448C-BBDC-896B0EC31035}"/>
    <cellStyle name="Comma 2 2 2 2 5 3 5 8" xfId="11829" xr:uid="{678E977A-B0C2-4859-A3E7-3107CBD5441F}"/>
    <cellStyle name="Comma 2 2 2 2 5 3 6" xfId="11830" xr:uid="{4D597ED8-6E66-4366-B2A5-14635315A747}"/>
    <cellStyle name="Comma 2 2 2 2 5 3 6 2" xfId="11831" xr:uid="{1C1D342E-3C10-467C-B72D-A9DBD1803C60}"/>
    <cellStyle name="Comma 2 2 2 2 5 3 6 3" xfId="11832" xr:uid="{EEFBD805-B3BB-45A2-9055-363F36F85ED0}"/>
    <cellStyle name="Comma 2 2 2 2 5 3 6 4" xfId="11833" xr:uid="{3918D6CF-8C14-4199-86F1-F9799DEA90E4}"/>
    <cellStyle name="Comma 2 2 2 2 5 3 7" xfId="11834" xr:uid="{A34D25A4-40DF-4CBA-9ED6-E1CE8606B1A9}"/>
    <cellStyle name="Comma 2 2 2 2 5 3 8" xfId="11835" xr:uid="{7877C71F-F9EE-4481-BB55-6D3FAB983D83}"/>
    <cellStyle name="Comma 2 2 2 2 5 3 9" xfId="11836" xr:uid="{4BBF1A3C-9F7E-4788-9FF8-3338C507E980}"/>
    <cellStyle name="Comma 2 2 2 2 5 4" xfId="11837" xr:uid="{35810B0B-0E80-4873-AB8E-A9B4E91E6F67}"/>
    <cellStyle name="Comma 2 2 2 2 5 4 10" xfId="11838" xr:uid="{3E2D4A78-E200-42BB-91BC-833AE0DE4613}"/>
    <cellStyle name="Comma 2 2 2 2 5 4 11" xfId="11839" xr:uid="{8D998C35-C0C5-45DB-8971-7DB350E213F5}"/>
    <cellStyle name="Comma 2 2 2 2 5 4 2" xfId="11840" xr:uid="{C8A39B27-A8A5-46C5-83FD-36DE8FE28CFD}"/>
    <cellStyle name="Comma 2 2 2 2 5 4 2 2" xfId="11841" xr:uid="{9BED143C-E6C2-4BA3-BF8F-9CC0DAED6CDD}"/>
    <cellStyle name="Comma 2 2 2 2 5 4 2 3" xfId="11842" xr:uid="{11E03D41-BC29-4CCF-9BA8-0EFD8DB2BBC0}"/>
    <cellStyle name="Comma 2 2 2 2 5 4 2 4" xfId="11843" xr:uid="{370803EE-B38B-4DB4-B603-6A0708A81E78}"/>
    <cellStyle name="Comma 2 2 2 2 5 4 2 5" xfId="11844" xr:uid="{5406D3F1-9DC1-45A9-AE8D-E31228D95571}"/>
    <cellStyle name="Comma 2 2 2 2 5 4 2 6" xfId="11845" xr:uid="{A4D52B81-5CAC-46FA-9E9D-3A69D4F80BBB}"/>
    <cellStyle name="Comma 2 2 2 2 5 4 2 7" xfId="11846" xr:uid="{001F7271-49EF-486E-B65D-449B16CAF113}"/>
    <cellStyle name="Comma 2 2 2 2 5 4 2 8" xfId="11847" xr:uid="{FE5B3D29-6612-4985-96D9-E95D60621131}"/>
    <cellStyle name="Comma 2 2 2 2 5 4 3" xfId="11848" xr:uid="{CA277DB8-E8F3-4977-97BF-E90E0B104A25}"/>
    <cellStyle name="Comma 2 2 2 2 5 4 3 2" xfId="11849" xr:uid="{32C02E6E-01F1-456E-BCA2-9429632D615F}"/>
    <cellStyle name="Comma 2 2 2 2 5 4 3 3" xfId="11850" xr:uid="{D09A670D-C511-4A7A-ADD5-B21F662400A5}"/>
    <cellStyle name="Comma 2 2 2 2 5 4 3 4" xfId="11851" xr:uid="{25337CA0-A53C-4D3F-8875-6567561B3D78}"/>
    <cellStyle name="Comma 2 2 2 2 5 4 3 5" xfId="11852" xr:uid="{EF39ECA0-1410-46B6-B6DF-A887A7E2657A}"/>
    <cellStyle name="Comma 2 2 2 2 5 4 3 6" xfId="11853" xr:uid="{9FC780C3-317B-461A-BCE4-76E8AFE96C5F}"/>
    <cellStyle name="Comma 2 2 2 2 5 4 3 7" xfId="11854" xr:uid="{692ECDD4-ED9D-48AD-AE9D-8CB4778C94B1}"/>
    <cellStyle name="Comma 2 2 2 2 5 4 3 8" xfId="11855" xr:uid="{196D1D03-0259-48BC-8038-0FE555C950E2}"/>
    <cellStyle name="Comma 2 2 2 2 5 4 4" xfId="11856" xr:uid="{2FA87DC4-7917-4280-970D-D88E07964E79}"/>
    <cellStyle name="Comma 2 2 2 2 5 4 4 2" xfId="11857" xr:uid="{ED084CFD-4047-4E91-95FB-1626D0B86DA7}"/>
    <cellStyle name="Comma 2 2 2 2 5 4 4 3" xfId="11858" xr:uid="{5EF1B5E1-ECE8-4828-84CD-8F9CBEF605CC}"/>
    <cellStyle name="Comma 2 2 2 2 5 4 4 4" xfId="11859" xr:uid="{D7B1B9D7-FD77-4E0D-81D8-34D0D8D0D4D0}"/>
    <cellStyle name="Comma 2 2 2 2 5 4 5" xfId="11860" xr:uid="{FBA19724-674D-4966-84B2-59296A07C861}"/>
    <cellStyle name="Comma 2 2 2 2 5 4 6" xfId="11861" xr:uid="{DF0F9C3F-1E3D-4230-AC69-7E52BC77BF6E}"/>
    <cellStyle name="Comma 2 2 2 2 5 4 7" xfId="11862" xr:uid="{47AE5029-3B50-4AEA-873F-5908F68C0624}"/>
    <cellStyle name="Comma 2 2 2 2 5 4 8" xfId="11863" xr:uid="{68CA6303-8713-4FF7-A7A0-3A4574EFF4A2}"/>
    <cellStyle name="Comma 2 2 2 2 5 4 9" xfId="11864" xr:uid="{0322A203-7CF8-4E8E-B95E-DE4A508BC6AE}"/>
    <cellStyle name="Comma 2 2 2 2 5 5" xfId="11865" xr:uid="{CECEABCD-24E8-41F1-9078-02448BBC4BC6}"/>
    <cellStyle name="Comma 2 2 2 2 5 5 2" xfId="11866" xr:uid="{1586F2E6-21FF-435C-B680-D28A76880BED}"/>
    <cellStyle name="Comma 2 2 2 2 5 5 3" xfId="11867" xr:uid="{DBF23EDD-9CF9-42D0-A8B1-DF7CC35D3A97}"/>
    <cellStyle name="Comma 2 2 2 2 5 5 4" xfId="11868" xr:uid="{DC3910E9-4EB5-4DAA-9BF1-2A622C3FF2A0}"/>
    <cellStyle name="Comma 2 2 2 2 5 5 5" xfId="11869" xr:uid="{5BA6EF8F-48AD-4BDB-9E66-2AEA3D723E0A}"/>
    <cellStyle name="Comma 2 2 2 2 5 5 6" xfId="11870" xr:uid="{16817DCD-F0DD-4055-BD3E-55D30E2A907A}"/>
    <cellStyle name="Comma 2 2 2 2 5 5 7" xfId="11871" xr:uid="{BB9EF90B-80EF-41BD-B08E-DB9B03F6F289}"/>
    <cellStyle name="Comma 2 2 2 2 5 5 8" xfId="11872" xr:uid="{0844B243-D7BB-4062-9791-FE8FEA9DEFE5}"/>
    <cellStyle name="Comma 2 2 2 2 5 6" xfId="11873" xr:uid="{8F881D4F-FF3F-4204-ADE1-FFFC9B44FC5F}"/>
    <cellStyle name="Comma 2 2 2 2 5 6 2" xfId="11874" xr:uid="{D68D69C4-8E79-43FF-BB02-CC152DEBA71F}"/>
    <cellStyle name="Comma 2 2 2 2 5 6 2 2" xfId="11875" xr:uid="{0454EE38-FDC6-4CA2-AF4B-8BD7DAAE1842}"/>
    <cellStyle name="Comma 2 2 2 2 5 6 2 3" xfId="11876" xr:uid="{39EA391E-4639-4141-A1C9-6FD74BE8C7A4}"/>
    <cellStyle name="Comma 2 2 2 2 5 6 2 4" xfId="11877" xr:uid="{3567627D-1202-4966-975F-4E050A6D2F64}"/>
    <cellStyle name="Comma 2 2 2 2 5 6 3" xfId="11878" xr:uid="{DBA191AB-7289-4FAC-A858-331A7F2BB9E3}"/>
    <cellStyle name="Comma 2 2 2 2 5 6 4" xfId="11879" xr:uid="{67E0B331-6327-45C8-8026-31A65973A13C}"/>
    <cellStyle name="Comma 2 2 2 2 5 6 5" xfId="11880" xr:uid="{098CA1B0-056F-42AC-9063-20416AF6CE3F}"/>
    <cellStyle name="Comma 2 2 2 2 5 6 6" xfId="11881" xr:uid="{1E7AE124-53EC-4B13-B2CF-E111FFA3BF9B}"/>
    <cellStyle name="Comma 2 2 2 2 5 6 7" xfId="11882" xr:uid="{EAF2B7BB-EB6E-46FC-9E6E-9EFD61516C58}"/>
    <cellStyle name="Comma 2 2 2 2 5 6 8" xfId="11883" xr:uid="{B4873803-44C7-4696-9A92-2209294575B0}"/>
    <cellStyle name="Comma 2 2 2 2 5 6 9" xfId="11884" xr:uid="{88A58853-C2EB-449B-9CB9-1B8577AB237F}"/>
    <cellStyle name="Comma 2 2 2 2 5 7" xfId="11885" xr:uid="{3F2FE754-E180-4517-A2A6-0CE71C88A552}"/>
    <cellStyle name="Comma 2 2 2 2 5 8" xfId="11886" xr:uid="{A7B8DC17-2EC1-4A52-B7E9-D4D037A731A1}"/>
    <cellStyle name="Comma 2 2 2 2 5 9" xfId="11887" xr:uid="{B9C0C8E4-4C98-4D9F-8961-986BDF050367}"/>
    <cellStyle name="Comma 2 2 2 2 6" xfId="11888" xr:uid="{7BC00116-ECBB-495A-ACBA-080B1F2F6DB5}"/>
    <cellStyle name="Comma 2 2 2 2 6 10" xfId="11889" xr:uid="{82930BE9-9F48-4EE8-B2D8-F4DFC0F1D1AF}"/>
    <cellStyle name="Comma 2 2 2 2 6 11" xfId="11890" xr:uid="{79DEF2A0-3992-4290-AF13-F8D87E0F27E8}"/>
    <cellStyle name="Comma 2 2 2 2 6 12" xfId="11891" xr:uid="{B0170C05-F618-416D-B656-068520B33C7A}"/>
    <cellStyle name="Comma 2 2 2 2 6 2" xfId="11892" xr:uid="{5CE5E681-3545-42A8-BDFF-E75186A96AAC}"/>
    <cellStyle name="Comma 2 2 2 2 6 2 10" xfId="11893" xr:uid="{7021F9EE-A326-446D-BCA3-3B7CCBBAC98B}"/>
    <cellStyle name="Comma 2 2 2 2 6 2 11" xfId="11894" xr:uid="{C3320BFB-5861-4A10-9B84-2249617D0836}"/>
    <cellStyle name="Comma 2 2 2 2 6 2 2" xfId="11895" xr:uid="{D8938757-BDB0-4EBF-AADF-C935AFE09FF5}"/>
    <cellStyle name="Comma 2 2 2 2 6 2 2 2" xfId="11896" xr:uid="{7D468BE2-4D14-48CA-B5D5-B041B7717DBB}"/>
    <cellStyle name="Comma 2 2 2 2 6 2 2 3" xfId="11897" xr:uid="{21333C6A-94CA-4BF3-82F2-95E955AD945A}"/>
    <cellStyle name="Comma 2 2 2 2 6 2 2 4" xfId="11898" xr:uid="{4E6F16FA-45CF-4071-9F35-79CD1478AA12}"/>
    <cellStyle name="Comma 2 2 2 2 6 2 2 5" xfId="11899" xr:uid="{11EB25A3-29A6-4F33-B190-B2078A6230E2}"/>
    <cellStyle name="Comma 2 2 2 2 6 2 2 6" xfId="11900" xr:uid="{0586E6BF-2480-408F-B6FF-A120060BC6D9}"/>
    <cellStyle name="Comma 2 2 2 2 6 2 2 7" xfId="11901" xr:uid="{60E72C2E-1903-41DA-B353-FC9DCBA7A045}"/>
    <cellStyle name="Comma 2 2 2 2 6 2 2 8" xfId="11902" xr:uid="{8A1A3FAA-C9FE-44ED-89E0-6A41CCE25B2E}"/>
    <cellStyle name="Comma 2 2 2 2 6 2 3" xfId="11903" xr:uid="{A52FD6E1-8DF5-4F16-A4D3-8A02453058FA}"/>
    <cellStyle name="Comma 2 2 2 2 6 2 3 2" xfId="11904" xr:uid="{BE6646E4-2FC8-433D-A05A-A52B16F4B4FF}"/>
    <cellStyle name="Comma 2 2 2 2 6 2 3 3" xfId="11905" xr:uid="{81BA6884-F772-48B9-8027-BBAB66B13189}"/>
    <cellStyle name="Comma 2 2 2 2 6 2 3 4" xfId="11906" xr:uid="{BB6F32F6-4EA7-41CE-98E9-F707D26D7A35}"/>
    <cellStyle name="Comma 2 2 2 2 6 2 3 5" xfId="11907" xr:uid="{AB4E00CB-AD19-49B3-9DEA-BD5CBD754535}"/>
    <cellStyle name="Comma 2 2 2 2 6 2 3 6" xfId="11908" xr:uid="{351205DB-38DB-4FA9-BA8D-820BDD1EEB70}"/>
    <cellStyle name="Comma 2 2 2 2 6 2 3 7" xfId="11909" xr:uid="{8C95B4EC-5EF2-4139-A983-B69969F36155}"/>
    <cellStyle name="Comma 2 2 2 2 6 2 3 8" xfId="11910" xr:uid="{36D6BF23-D1D7-4476-94EA-6C397318CD5E}"/>
    <cellStyle name="Comma 2 2 2 2 6 2 4" xfId="11911" xr:uid="{90CD903E-BCF9-48CA-A885-40DE0630A70C}"/>
    <cellStyle name="Comma 2 2 2 2 6 2 4 2" xfId="11912" xr:uid="{DBFABF69-07D9-4029-A2B6-D60A60B14715}"/>
    <cellStyle name="Comma 2 2 2 2 6 2 4 3" xfId="11913" xr:uid="{03AB0380-629B-4DBB-8345-A0D05AA2CD65}"/>
    <cellStyle name="Comma 2 2 2 2 6 2 4 4" xfId="11914" xr:uid="{C56187C0-48B6-4D3F-A56F-F39F6837ED73}"/>
    <cellStyle name="Comma 2 2 2 2 6 2 5" xfId="11915" xr:uid="{723A0F4C-AD04-4392-876A-9C7AC4564D2B}"/>
    <cellStyle name="Comma 2 2 2 2 6 2 6" xfId="11916" xr:uid="{ADB0DCC8-555E-4D2D-B2A7-34D6706624A5}"/>
    <cellStyle name="Comma 2 2 2 2 6 2 7" xfId="11917" xr:uid="{CAD2B704-02D6-444D-9A34-118F33576935}"/>
    <cellStyle name="Comma 2 2 2 2 6 2 8" xfId="11918" xr:uid="{56202EB6-5172-4F15-A221-33E5384D92B3}"/>
    <cellStyle name="Comma 2 2 2 2 6 2 9" xfId="11919" xr:uid="{2E1E45C1-A00F-4D25-94ED-46C323C8F77F}"/>
    <cellStyle name="Comma 2 2 2 2 6 3" xfId="11920" xr:uid="{9603DE63-1A32-4E90-8500-B27469F332DC}"/>
    <cellStyle name="Comma 2 2 2 2 6 3 2" xfId="11921" xr:uid="{B8D607ED-DBAB-4408-9CEF-58935E6E6033}"/>
    <cellStyle name="Comma 2 2 2 2 6 3 3" xfId="11922" xr:uid="{CE042642-E1BA-450C-8D86-050AE68DFBBF}"/>
    <cellStyle name="Comma 2 2 2 2 6 3 4" xfId="11923" xr:uid="{45CCD6A9-D8F9-445E-B067-C47FF4CF3640}"/>
    <cellStyle name="Comma 2 2 2 2 6 3 5" xfId="11924" xr:uid="{9E246A93-C3BB-472F-82B7-D3AEF23B4105}"/>
    <cellStyle name="Comma 2 2 2 2 6 3 6" xfId="11925" xr:uid="{C4985F32-B969-4C7C-81ED-99875B85F645}"/>
    <cellStyle name="Comma 2 2 2 2 6 3 7" xfId="11926" xr:uid="{4AE62BE4-D91D-481A-8AB0-89902F90D45D}"/>
    <cellStyle name="Comma 2 2 2 2 6 3 8" xfId="11927" xr:uid="{E343E4B1-FFFE-4CF9-ADB1-E448859E4B32}"/>
    <cellStyle name="Comma 2 2 2 2 6 4" xfId="11928" xr:uid="{E55B3516-11D1-4171-813F-CAE5373D2BEB}"/>
    <cellStyle name="Comma 2 2 2 2 6 4 2" xfId="11929" xr:uid="{422A45E7-36F0-48A9-B58B-A082015CAA5E}"/>
    <cellStyle name="Comma 2 2 2 2 6 4 3" xfId="11930" xr:uid="{B40D415B-8DB7-494B-8EA0-F082060259F2}"/>
    <cellStyle name="Comma 2 2 2 2 6 4 4" xfId="11931" xr:uid="{D6D11AEA-3B3F-4D99-BAFB-33C421864F96}"/>
    <cellStyle name="Comma 2 2 2 2 6 4 5" xfId="11932" xr:uid="{C9661E05-852A-4E90-8E21-5A905AFD6773}"/>
    <cellStyle name="Comma 2 2 2 2 6 4 6" xfId="11933" xr:uid="{F1CAC935-D5DB-460E-8BC1-0E6F40C14FE0}"/>
    <cellStyle name="Comma 2 2 2 2 6 4 7" xfId="11934" xr:uid="{A53188F7-4577-483E-A900-13E138CF7468}"/>
    <cellStyle name="Comma 2 2 2 2 6 4 8" xfId="11935" xr:uid="{6FD3DFD0-7743-41B6-87FD-5561BB89F9D9}"/>
    <cellStyle name="Comma 2 2 2 2 6 5" xfId="11936" xr:uid="{917B8215-80DC-47DE-831A-5214354499BB}"/>
    <cellStyle name="Comma 2 2 2 2 6 5 2" xfId="11937" xr:uid="{CB20DA57-6C04-4313-9E3D-D8DA2A5E246E}"/>
    <cellStyle name="Comma 2 2 2 2 6 5 2 2" xfId="11938" xr:uid="{A3055B68-EE46-4461-902A-B4E192977394}"/>
    <cellStyle name="Comma 2 2 2 2 6 5 2 3" xfId="11939" xr:uid="{87868CAC-04ED-47A2-8CF7-D84A8EEDD2EB}"/>
    <cellStyle name="Comma 2 2 2 2 6 5 2 4" xfId="11940" xr:uid="{1935332C-9D4E-442F-A6DB-1332DD4B3B5C}"/>
    <cellStyle name="Comma 2 2 2 2 6 5 3" xfId="11941" xr:uid="{D62061B5-F3F3-4FCF-899D-59D7CA9BC064}"/>
    <cellStyle name="Comma 2 2 2 2 6 5 4" xfId="11942" xr:uid="{0EFDFB1A-9E5A-48C0-AD98-9A4C513CF194}"/>
    <cellStyle name="Comma 2 2 2 2 6 5 5" xfId="11943" xr:uid="{4EDCC669-DB56-4C5E-ABB2-3100B0BC52E3}"/>
    <cellStyle name="Comma 2 2 2 2 6 5 6" xfId="11944" xr:uid="{ACAA5E7E-E873-4810-B089-7D629813C24E}"/>
    <cellStyle name="Comma 2 2 2 2 6 5 7" xfId="11945" xr:uid="{8B917E20-8423-4596-9ACD-AD6A64A37A6A}"/>
    <cellStyle name="Comma 2 2 2 2 6 5 8" xfId="11946" xr:uid="{D4BEF74B-E53E-49AC-B5D1-D2113A86C35C}"/>
    <cellStyle name="Comma 2 2 2 2 6 5 9" xfId="11947" xr:uid="{F9701C64-D475-4009-A714-487CD19307D6}"/>
    <cellStyle name="Comma 2 2 2 2 6 6" xfId="11948" xr:uid="{AB2F0E30-CE03-4EE3-A66B-53205EB57CD9}"/>
    <cellStyle name="Comma 2 2 2 2 6 7" xfId="11949" xr:uid="{2B449515-C8A2-4FE8-9DE7-65935DBB35A1}"/>
    <cellStyle name="Comma 2 2 2 2 6 8" xfId="11950" xr:uid="{71482953-D9CE-4A37-A905-75D4C3CC667F}"/>
    <cellStyle name="Comma 2 2 2 2 6 9" xfId="11951" xr:uid="{FA438AF9-F275-4CA6-8CC9-1192529CCDB8}"/>
    <cellStyle name="Comma 2 2 2 2 7" xfId="11952" xr:uid="{5C9CD855-3D87-4770-9036-1FB1D103C6BF}"/>
    <cellStyle name="Comma 2 2 2 2 7 2" xfId="11953" xr:uid="{F0680615-2F48-4065-B21A-9BAE99F5914C}"/>
    <cellStyle name="Comma 2 2 2 2 7 3" xfId="11954" xr:uid="{6A3DE303-8DDD-4D49-AA6B-C758ADE9E683}"/>
    <cellStyle name="Comma 2 2 2 2 7 4" xfId="11955" xr:uid="{CE8F4218-B18D-4F38-A708-25F880DB2E57}"/>
    <cellStyle name="Comma 2 2 2 2 7 5" xfId="11956" xr:uid="{86AC93F6-7FAC-40A9-A5EA-2B7FD0CC1365}"/>
    <cellStyle name="Comma 2 2 2 2 7 6" xfId="11957" xr:uid="{2B787167-0EB3-4AB7-9C01-3DC814FBF01C}"/>
    <cellStyle name="Comma 2 2 2 2 7 7" xfId="11958" xr:uid="{7907EFB6-316C-49D4-89F2-0D13D2E29159}"/>
    <cellStyle name="Comma 2 2 2 2 7 8" xfId="11959" xr:uid="{03F67A27-B9F2-454B-85EA-2C7FC3C124A0}"/>
    <cellStyle name="Comma 2 2 2 2 8" xfId="11960" xr:uid="{EF736526-2536-4241-A612-D43F6D0D9FA8}"/>
    <cellStyle name="Comma 2 2 2 2 8 10" xfId="11961" xr:uid="{107C0587-9875-4505-A1C1-C50E2A2CBC50}"/>
    <cellStyle name="Comma 2 2 2 2 8 2" xfId="11962" xr:uid="{3A0A63FC-762F-4014-8CC9-F6E3FC81CE7A}"/>
    <cellStyle name="Comma 2 2 2 2 8 2 2" xfId="11963" xr:uid="{332737DC-3824-40E4-9A67-BB5436B0E445}"/>
    <cellStyle name="Comma 2 2 2 2 8 2 2 2" xfId="11964" xr:uid="{0076D297-3E67-4C66-A72F-8C013C98CEBC}"/>
    <cellStyle name="Comma 2 2 2 2 8 2 2 3" xfId="11965" xr:uid="{F734EF86-3090-469A-B76A-92F037FD3636}"/>
    <cellStyle name="Comma 2 2 2 2 8 2 2 4" xfId="11966" xr:uid="{A9064244-D213-492B-9388-04E781A6D3AA}"/>
    <cellStyle name="Comma 2 2 2 2 8 2 3" xfId="11967" xr:uid="{752658E0-D173-45DA-8994-E024BA6D53E6}"/>
    <cellStyle name="Comma 2 2 2 2 8 2 4" xfId="11968" xr:uid="{B3A00E71-DCE3-4F61-84B9-6F72A89F3ABD}"/>
    <cellStyle name="Comma 2 2 2 2 8 2 5" xfId="11969" xr:uid="{F16371AF-9C3E-4607-AF37-646A124F4759}"/>
    <cellStyle name="Comma 2 2 2 2 8 2 6" xfId="11970" xr:uid="{28B7F858-944E-4E1F-B88B-01CEFDD1B576}"/>
    <cellStyle name="Comma 2 2 2 2 8 2 7" xfId="11971" xr:uid="{BA0C6F00-5693-413E-8E7F-DD1194B1B6E7}"/>
    <cellStyle name="Comma 2 2 2 2 8 2 8" xfId="11972" xr:uid="{278EFB25-CBC4-414D-95DE-773CD6949095}"/>
    <cellStyle name="Comma 2 2 2 2 8 2 9" xfId="11973" xr:uid="{9E6EE989-30EA-4108-9A51-6AC93471C01B}"/>
    <cellStyle name="Comma 2 2 2 2 8 3" xfId="11974" xr:uid="{934B9ACF-C13D-40E5-96A0-4BA595C3F579}"/>
    <cellStyle name="Comma 2 2 2 2 8 3 2" xfId="11975" xr:uid="{15D99636-7C9D-4513-93C0-49E452E73C8B}"/>
    <cellStyle name="Comma 2 2 2 2 8 3 2 2" xfId="11976" xr:uid="{C176C27D-DC35-4738-A2E5-29D1E37BB6D4}"/>
    <cellStyle name="Comma 2 2 2 2 8 3 2 3" xfId="11977" xr:uid="{5664CB85-F341-4B41-8E0B-9BE41CB536A7}"/>
    <cellStyle name="Comma 2 2 2 2 8 3 2 4" xfId="11978" xr:uid="{B8A9457B-BAE6-4331-8322-56B79E442C9B}"/>
    <cellStyle name="Comma 2 2 2 2 8 3 3" xfId="11979" xr:uid="{AB119D80-3B62-4858-B89A-0D8A789D0EA0}"/>
    <cellStyle name="Comma 2 2 2 2 8 3 4" xfId="11980" xr:uid="{D0DFE9EA-6885-4E4E-AD9B-441EF88C8825}"/>
    <cellStyle name="Comma 2 2 2 2 8 3 5" xfId="11981" xr:uid="{0CFEBA26-841F-4D1E-9681-4DBC4C76C700}"/>
    <cellStyle name="Comma 2 2 2 2 8 3 6" xfId="11982" xr:uid="{4E7AFCBB-FCDC-498D-A5D9-830AE579E68E}"/>
    <cellStyle name="Comma 2 2 2 2 8 3 7" xfId="11983" xr:uid="{2F04B9B0-F1C6-4AA5-B562-9EBAC1FEA789}"/>
    <cellStyle name="Comma 2 2 2 2 8 3 8" xfId="11984" xr:uid="{6B971507-4D81-4427-A914-E4B0CC4AE605}"/>
    <cellStyle name="Comma 2 2 2 2 8 3 9" xfId="11985" xr:uid="{470BAD53-FFB9-427F-8499-9EC46EF6E97D}"/>
    <cellStyle name="Comma 2 2 2 2 8 4" xfId="11986" xr:uid="{1D3ED966-94FB-42B2-8A67-88B12A4D4883}"/>
    <cellStyle name="Comma 2 2 2 2 8 5" xfId="11987" xr:uid="{1F15F668-6CFC-4DAD-80F5-C62C20EC786E}"/>
    <cellStyle name="Comma 2 2 2 2 8 6" xfId="11988" xr:uid="{D1595CF3-12A8-41E1-BB28-AE8CF859BB41}"/>
    <cellStyle name="Comma 2 2 2 2 8 7" xfId="11989" xr:uid="{1A0758B3-9C6E-4480-9404-D145CAAE4218}"/>
    <cellStyle name="Comma 2 2 2 2 8 8" xfId="11990" xr:uid="{9E328822-47A3-4A89-9741-8F50FF043777}"/>
    <cellStyle name="Comma 2 2 2 2 8 9" xfId="11991" xr:uid="{567AEB21-2A6D-4F97-A123-E84137FEC59D}"/>
    <cellStyle name="Comma 2 2 2 2 9" xfId="11992" xr:uid="{4EAD9DAB-A1F4-4F39-A554-1DAB290DAE63}"/>
    <cellStyle name="Comma 2 2 2 2 9 2" xfId="11993" xr:uid="{05447EB8-9A38-4771-9905-8A8E0BC33ED7}"/>
    <cellStyle name="Comma 2 2 2 2 9 2 2" xfId="11994" xr:uid="{9E13BFB3-2E0E-42F1-A6B3-5AE3701DC196}"/>
    <cellStyle name="Comma 2 2 2 2 9 2 3" xfId="11995" xr:uid="{09E25111-0908-490C-B38F-2E28ADE9DA0D}"/>
    <cellStyle name="Comma 2 2 2 2 9 2 4" xfId="11996" xr:uid="{3C757A31-DC30-48DD-ABF6-574F2A64DC84}"/>
    <cellStyle name="Comma 2 2 2 2 9 3" xfId="11997" xr:uid="{8E89F8C0-8EC6-469D-B7C4-C86762FD9F80}"/>
    <cellStyle name="Comma 2 2 2 2 9 4" xfId="11998" xr:uid="{BC7EFA73-7A78-4BA1-8E47-43FCF87B8EE6}"/>
    <cellStyle name="Comma 2 2 2 2 9 5" xfId="11999" xr:uid="{DF3E97F0-7BF0-458B-ADC5-719B5A921946}"/>
    <cellStyle name="Comma 2 2 2 2 9 6" xfId="12000" xr:uid="{7D19241A-C690-4E00-944E-8DF931F5C223}"/>
    <cellStyle name="Comma 2 2 2 2 9 7" xfId="12001" xr:uid="{57CAE452-A29C-4E82-97A0-A8AD4E322F39}"/>
    <cellStyle name="Comma 2 2 2 2 9 8" xfId="12002" xr:uid="{A49B42A7-D9D7-461E-80D5-DAA6429658A1}"/>
    <cellStyle name="Comma 2 2 2 2 9 9" xfId="12003" xr:uid="{50FB99BD-6AFD-4747-A5EB-7D6723503038}"/>
    <cellStyle name="Comma 2 2 2 20" xfId="12004" xr:uid="{1799B86D-F4EE-4AFB-B8C3-0B06488617FA}"/>
    <cellStyle name="Comma 2 2 2 21" xfId="12005" xr:uid="{43F92511-A5C7-4DC5-A75D-FFFCA5AB6C2F}"/>
    <cellStyle name="Comma 2 2 2 22" xfId="12006" xr:uid="{050F4CD2-1A12-4B64-8F8A-4EDD17C28F2C}"/>
    <cellStyle name="Comma 2 2 2 23" xfId="12007" xr:uid="{5892EEAB-A38B-44DF-A0CE-6AD040CC62ED}"/>
    <cellStyle name="Comma 2 2 2 24" xfId="12008" xr:uid="{8D1C5167-2E12-4D55-9DC9-49B91379D91C}"/>
    <cellStyle name="Comma 2 2 2 24 2" xfId="12009" xr:uid="{B830324F-3BB1-431E-B8E5-B3F36D2171D4}"/>
    <cellStyle name="Comma 2 2 2 25" xfId="12010" xr:uid="{46CFBC7E-2052-4D15-9431-DE0F6B9926FC}"/>
    <cellStyle name="Comma 2 2 2 26" xfId="12011" xr:uid="{FCBB5688-DC76-4186-843A-838E0C985A80}"/>
    <cellStyle name="Comma 2 2 2 27" xfId="12012" xr:uid="{63429F91-0713-4EA1-B5C3-DA66F1CC6641}"/>
    <cellStyle name="Comma 2 2 2 28" xfId="7474" xr:uid="{FB807F43-D3B7-4A2A-839C-829762F77DDE}"/>
    <cellStyle name="Comma 2 2 2 29" xfId="2665" xr:uid="{A806753E-5001-420C-9CBF-2C812CCB9E9C}"/>
    <cellStyle name="Comma 2 2 2 3" xfId="449" xr:uid="{6CDC5BDC-4C04-4C9D-8701-6B200DE8393D}"/>
    <cellStyle name="Comma 2 2 2 3 2" xfId="762" xr:uid="{A8DA505E-1C67-458D-88F7-6FD0DF139488}"/>
    <cellStyle name="Comma 2 2 2 3 2 2" xfId="12015" xr:uid="{3836C736-AE75-4D8E-B12E-A55F3B2592EA}"/>
    <cellStyle name="Comma 2 2 2 3 2 3" xfId="12016" xr:uid="{A01B1533-41BE-4B3D-B7D1-F5622C0FC604}"/>
    <cellStyle name="Comma 2 2 2 3 2 4" xfId="12014" xr:uid="{6F1670AD-9D15-41E1-B4C9-DC2A2E6D5E24}"/>
    <cellStyle name="Comma 2 2 2 3 3" xfId="12017" xr:uid="{5088B6C3-E114-4A31-8C34-FA4C43134558}"/>
    <cellStyle name="Comma 2 2 2 3 4" xfId="12018" xr:uid="{32C41621-6A0E-44E4-BF80-59F95AFC2709}"/>
    <cellStyle name="Comma 2 2 2 3 5" xfId="12019" xr:uid="{8C5A0201-7ADB-4DB0-928E-CFF655394C12}"/>
    <cellStyle name="Comma 2 2 2 3 6" xfId="12020" xr:uid="{94E3AE5E-84C2-4B7F-B7F3-B5838C6E03A9}"/>
    <cellStyle name="Comma 2 2 2 3 7" xfId="12021" xr:uid="{5282396E-57E5-43A2-A1B4-6731E1D8780C}"/>
    <cellStyle name="Comma 2 2 2 3 8" xfId="12022" xr:uid="{B74F9877-6936-47A8-9FA2-2F8BBA61FD00}"/>
    <cellStyle name="Comma 2 2 2 3 9" xfId="12013" xr:uid="{AADB9CAC-7E33-4201-AC21-16D5BB82D25A}"/>
    <cellStyle name="Comma 2 2 2 30" xfId="1072" xr:uid="{B5A53922-74B4-4027-AEF1-E0B54AE04F57}"/>
    <cellStyle name="Comma 2 2 2 4" xfId="572" xr:uid="{E809DD7A-90D9-4431-8DF3-5B30990DC79F}"/>
    <cellStyle name="Comma 2 2 2 4 2" xfId="787" xr:uid="{0E0E5DE7-E92A-4049-B14B-10666311B566}"/>
    <cellStyle name="Comma 2 2 2 4 2 2" xfId="12024" xr:uid="{ED49120E-CB7D-44D8-A44C-96CB1B0E3ABE}"/>
    <cellStyle name="Comma 2 2 2 4 3" xfId="12025" xr:uid="{68ED7649-93C9-438C-A232-1182BA7B4D88}"/>
    <cellStyle name="Comma 2 2 2 4 4" xfId="12026" xr:uid="{DAF22A13-FE68-4567-BC85-D7E4A9458DE2}"/>
    <cellStyle name="Comma 2 2 2 4 5" xfId="12027" xr:uid="{4C38273B-2B37-44C5-826F-C9212233896A}"/>
    <cellStyle name="Comma 2 2 2 4 6" xfId="12028" xr:uid="{D4FABB8E-F7C9-40FC-8A2B-96402E59D078}"/>
    <cellStyle name="Comma 2 2 2 4 7" xfId="12029" xr:uid="{F95DAA32-2CCD-467B-BAFC-38D996FFFAC6}"/>
    <cellStyle name="Comma 2 2 2 4 8" xfId="12030" xr:uid="{0766D039-A615-453D-AD4A-ACED6E52C221}"/>
    <cellStyle name="Comma 2 2 2 4 9" xfId="12023" xr:uid="{E47E1DED-DF34-4B88-9BCC-F4EB8E6033A1}"/>
    <cellStyle name="Comma 2 2 2 5" xfId="736" xr:uid="{D1A54A53-448C-4E87-BD53-58F1616D16B6}"/>
    <cellStyle name="Comma 2 2 2 5 2" xfId="12032" xr:uid="{6E769D86-83FF-41E0-BE69-FBE283106470}"/>
    <cellStyle name="Comma 2 2 2 5 3" xfId="12033" xr:uid="{B350AEC6-476E-4498-9134-B38C49156D87}"/>
    <cellStyle name="Comma 2 2 2 5 4" xfId="12034" xr:uid="{6C7D2F73-4721-45EF-A0EB-070EE4862965}"/>
    <cellStyle name="Comma 2 2 2 5 5" xfId="12035" xr:uid="{C705CEF8-7085-444F-90BC-A59AB0CFBD23}"/>
    <cellStyle name="Comma 2 2 2 5 6" xfId="12036" xr:uid="{A2CD2535-85C8-4E1F-8593-ED205AA4DF29}"/>
    <cellStyle name="Comma 2 2 2 5 7" xfId="12037" xr:uid="{BDE10AAA-5801-480E-97E9-9840E4E2CD47}"/>
    <cellStyle name="Comma 2 2 2 5 8" xfId="12038" xr:uid="{B5B29DF7-E144-4032-A0D8-D33FFD807988}"/>
    <cellStyle name="Comma 2 2 2 5 9" xfId="12031" xr:uid="{84622999-9FD6-4C00-BE0C-C0E9D8CA8A5E}"/>
    <cellStyle name="Comma 2 2 2 6" xfId="884" xr:uid="{1828CE5F-5725-4A45-B4DC-0C2D82F18622}"/>
    <cellStyle name="Comma 2 2 2 6 10" xfId="12040" xr:uid="{FF23BE5B-FF58-42A1-B31C-2D6CF78AC19F}"/>
    <cellStyle name="Comma 2 2 2 6 10 2" xfId="12041" xr:uid="{DB7F513A-78C2-42AA-A282-5E2968553154}"/>
    <cellStyle name="Comma 2 2 2 6 10 3" xfId="12042" xr:uid="{C0C89719-2C4A-49E9-BFF8-290334EEAFBE}"/>
    <cellStyle name="Comma 2 2 2 6 10 4" xfId="12043" xr:uid="{88002C21-CD5D-4938-80EE-7C72EE52F88D}"/>
    <cellStyle name="Comma 2 2 2 6 11" xfId="12044" xr:uid="{80BBE323-492B-4770-8486-C97ADBAE6CDB}"/>
    <cellStyle name="Comma 2 2 2 6 12" xfId="12045" xr:uid="{ADF64B03-5997-4F57-9A54-5912038F7854}"/>
    <cellStyle name="Comma 2 2 2 6 13" xfId="12046" xr:uid="{5145D102-776E-4525-B5FD-25B63CB9EB20}"/>
    <cellStyle name="Comma 2 2 2 6 14" xfId="12047" xr:uid="{A12D3E79-9B81-4F41-B94E-A91175638245}"/>
    <cellStyle name="Comma 2 2 2 6 15" xfId="12048" xr:uid="{4486FB15-5ABF-48EC-82C6-7DAE89BDFD4F}"/>
    <cellStyle name="Comma 2 2 2 6 16" xfId="12049" xr:uid="{557B2F25-D374-492D-955B-7861295AEF66}"/>
    <cellStyle name="Comma 2 2 2 6 17" xfId="12050" xr:uid="{D12AFD4C-3CCE-4CD2-941E-E83B75ABF193}"/>
    <cellStyle name="Comma 2 2 2 6 18" xfId="12039" xr:uid="{272C226C-5E3B-4EA4-A7A0-051E55A8EB3A}"/>
    <cellStyle name="Comma 2 2 2 6 2" xfId="12051" xr:uid="{775D0EB1-47E3-4901-9936-16C50E8A9C9F}"/>
    <cellStyle name="Comma 2 2 2 6 2 10" xfId="12052" xr:uid="{37CC477C-6C55-4418-ADE1-671A92508941}"/>
    <cellStyle name="Comma 2 2 2 6 2 11" xfId="12053" xr:uid="{3BFB9E07-5828-4D40-B87D-2D54C50CA940}"/>
    <cellStyle name="Comma 2 2 2 6 2 12" xfId="12054" xr:uid="{4849D581-CF2A-4064-AB93-40D429418B78}"/>
    <cellStyle name="Comma 2 2 2 6 2 13" xfId="12055" xr:uid="{9BDED12B-C87E-4853-BBCB-97D44C104631}"/>
    <cellStyle name="Comma 2 2 2 6 2 14" xfId="12056" xr:uid="{8AEEF126-F393-40B4-9DC8-5BD5DB52B9A1}"/>
    <cellStyle name="Comma 2 2 2 6 2 2" xfId="12057" xr:uid="{D65D125F-7FF7-47E7-AA96-DBB865BD0ED1}"/>
    <cellStyle name="Comma 2 2 2 6 2 2 10" xfId="12058" xr:uid="{FB0CB406-8322-40E9-A15C-059AF7E5991E}"/>
    <cellStyle name="Comma 2 2 2 6 2 2 11" xfId="12059" xr:uid="{15B94D43-0178-477F-8F5F-9ABF13BBFB6C}"/>
    <cellStyle name="Comma 2 2 2 6 2 2 12" xfId="12060" xr:uid="{50A9C701-8C06-41FC-8BC9-821F0002DBFA}"/>
    <cellStyle name="Comma 2 2 2 6 2 2 13" xfId="12061" xr:uid="{FF089667-3AFB-4E52-8F4B-00D1878049F6}"/>
    <cellStyle name="Comma 2 2 2 6 2 2 14" xfId="12062" xr:uid="{198E8B82-A5FB-4699-8C20-4A7413B535E7}"/>
    <cellStyle name="Comma 2 2 2 6 2 2 15" xfId="12063" xr:uid="{BB815A4B-C4E6-422C-AE0B-05DE4EB2F947}"/>
    <cellStyle name="Comma 2 2 2 6 2 2 2" xfId="12064" xr:uid="{08E8B36D-CFB7-4CF2-B5B5-D7B141CB50C0}"/>
    <cellStyle name="Comma 2 2 2 6 2 2 2 10" xfId="12065" xr:uid="{010A169F-342F-41D0-B8ED-CC467ACD1524}"/>
    <cellStyle name="Comma 2 2 2 6 2 2 2 11" xfId="12066" xr:uid="{5920C54F-455D-4845-8BAD-18494766F646}"/>
    <cellStyle name="Comma 2 2 2 6 2 2 2 12" xfId="12067" xr:uid="{013DDD0A-E276-4F61-810D-9C9D66BE00C3}"/>
    <cellStyle name="Comma 2 2 2 6 2 2 2 13" xfId="12068" xr:uid="{4CF1E927-4C1E-4477-898F-143684CEE2BF}"/>
    <cellStyle name="Comma 2 2 2 6 2 2 2 2" xfId="12069" xr:uid="{93BADFE0-AC54-4CE6-A424-32CF0ACE3B30}"/>
    <cellStyle name="Comma 2 2 2 6 2 2 2 2 10" xfId="12070" xr:uid="{C30DF4EB-E679-4A2A-A00D-B80481FEC865}"/>
    <cellStyle name="Comma 2 2 2 6 2 2 2 2 11" xfId="12071" xr:uid="{FCCC9174-E2ED-4C2F-8D76-6BC670FFF3FC}"/>
    <cellStyle name="Comma 2 2 2 6 2 2 2 2 12" xfId="12072" xr:uid="{8408D691-1D57-4FC9-A2F4-41984CF231E2}"/>
    <cellStyle name="Comma 2 2 2 6 2 2 2 2 13" xfId="12073" xr:uid="{1580EB6D-E10F-4137-BA1E-16A620CE3346}"/>
    <cellStyle name="Comma 2 2 2 6 2 2 2 2 14" xfId="12074" xr:uid="{4B4351DB-D50A-4D7B-866A-69C03CF5F73B}"/>
    <cellStyle name="Comma 2 2 2 6 2 2 2 2 2" xfId="12075" xr:uid="{EC3D1862-2147-478A-9413-1361B5F565D6}"/>
    <cellStyle name="Comma 2 2 2 6 2 2 2 2 2 10" xfId="12076" xr:uid="{51DF088E-0B27-46AB-A16B-A331E1A4B7A9}"/>
    <cellStyle name="Comma 2 2 2 6 2 2 2 2 2 11" xfId="12077" xr:uid="{7F823830-8CFB-4A5C-A256-97DFB2F5DB32}"/>
    <cellStyle name="Comma 2 2 2 6 2 2 2 2 2 12" xfId="12078" xr:uid="{C8C9478E-43EE-46CE-8919-1902989A10DB}"/>
    <cellStyle name="Comma 2 2 2 6 2 2 2 2 2 2" xfId="12079" xr:uid="{BAACADDA-5238-486F-9872-2F8C7B49740B}"/>
    <cellStyle name="Comma 2 2 2 6 2 2 2 2 2 2 10" xfId="12080" xr:uid="{9B3445B6-FA48-45B4-82DB-28D99E9DFCA7}"/>
    <cellStyle name="Comma 2 2 2 6 2 2 2 2 2 2 11" xfId="12081" xr:uid="{465E4A2A-9628-463E-8C5B-F3E1AD7972AB}"/>
    <cellStyle name="Comma 2 2 2 6 2 2 2 2 2 2 2" xfId="12082" xr:uid="{7C9BCA98-B675-41FE-938E-46091F55133E}"/>
    <cellStyle name="Comma 2 2 2 6 2 2 2 2 2 2 2 2" xfId="12083" xr:uid="{4BB6516E-A8AB-4644-8FD6-DAA520309AF4}"/>
    <cellStyle name="Comma 2 2 2 6 2 2 2 2 2 2 2 3" xfId="12084" xr:uid="{54C5CF24-26D2-438F-BB29-AABB3C3F718C}"/>
    <cellStyle name="Comma 2 2 2 6 2 2 2 2 2 2 2 4" xfId="12085" xr:uid="{16F7A4CD-11BB-40E7-BB6C-8FEA069469CC}"/>
    <cellStyle name="Comma 2 2 2 6 2 2 2 2 2 2 2 5" xfId="12086" xr:uid="{DB9BCACE-8E0C-439B-B5F5-46FA4F4718DA}"/>
    <cellStyle name="Comma 2 2 2 6 2 2 2 2 2 2 2 6" xfId="12087" xr:uid="{BDB5E3F3-FDAB-4254-AFE3-360027A8A5D2}"/>
    <cellStyle name="Comma 2 2 2 6 2 2 2 2 2 2 2 7" xfId="12088" xr:uid="{7CE45CF7-E3E6-4050-82DC-27EEC027E2CB}"/>
    <cellStyle name="Comma 2 2 2 6 2 2 2 2 2 2 2 8" xfId="12089" xr:uid="{8A32FE80-C5C6-43B7-A53E-0FA7EC8910DF}"/>
    <cellStyle name="Comma 2 2 2 6 2 2 2 2 2 2 3" xfId="12090" xr:uid="{B972475D-1E65-4AD1-906C-9AA935F60BD7}"/>
    <cellStyle name="Comma 2 2 2 6 2 2 2 2 2 2 3 2" xfId="12091" xr:uid="{B49C3161-CC1F-44D3-9145-FCC8E88B5CD1}"/>
    <cellStyle name="Comma 2 2 2 6 2 2 2 2 2 2 3 3" xfId="12092" xr:uid="{E05BB957-9795-407D-AAA9-3CDB2C4B5303}"/>
    <cellStyle name="Comma 2 2 2 6 2 2 2 2 2 2 3 4" xfId="12093" xr:uid="{E9E4FDA1-64F6-45D5-8B78-BB7BDE358EF7}"/>
    <cellStyle name="Comma 2 2 2 6 2 2 2 2 2 2 3 5" xfId="12094" xr:uid="{C4F78474-F240-4FDC-B00D-C0674AAF6807}"/>
    <cellStyle name="Comma 2 2 2 6 2 2 2 2 2 2 3 6" xfId="12095" xr:uid="{B379FE89-D673-48E3-A492-FFFF4839070B}"/>
    <cellStyle name="Comma 2 2 2 6 2 2 2 2 2 2 3 7" xfId="12096" xr:uid="{C4B9ED56-435C-4191-8E83-8052C87E7FED}"/>
    <cellStyle name="Comma 2 2 2 6 2 2 2 2 2 2 3 8" xfId="12097" xr:uid="{A063B3B9-E36C-48C0-B7D1-FB8D5F1A3A61}"/>
    <cellStyle name="Comma 2 2 2 6 2 2 2 2 2 2 4" xfId="12098" xr:uid="{53B81AC6-EC15-4590-8370-D3D9DDC9FB74}"/>
    <cellStyle name="Comma 2 2 2 6 2 2 2 2 2 2 4 2" xfId="12099" xr:uid="{67507D2E-5F05-453C-A901-9E807027B78B}"/>
    <cellStyle name="Comma 2 2 2 6 2 2 2 2 2 2 4 3" xfId="12100" xr:uid="{01691ED1-006B-4375-AC28-ACD2692A4BAF}"/>
    <cellStyle name="Comma 2 2 2 6 2 2 2 2 2 2 4 4" xfId="12101" xr:uid="{2EBFD5F6-147B-4675-81EF-B2A65378A589}"/>
    <cellStyle name="Comma 2 2 2 6 2 2 2 2 2 2 5" xfId="12102" xr:uid="{A6D909CD-159B-48D3-8C33-606472D2EFB3}"/>
    <cellStyle name="Comma 2 2 2 6 2 2 2 2 2 2 6" xfId="12103" xr:uid="{EAA5ED8B-D5B9-426F-91F2-1933CF26102D}"/>
    <cellStyle name="Comma 2 2 2 6 2 2 2 2 2 2 7" xfId="12104" xr:uid="{8171DFA7-0B45-4704-9529-B04C39BE4D7A}"/>
    <cellStyle name="Comma 2 2 2 6 2 2 2 2 2 2 8" xfId="12105" xr:uid="{08A41029-C6B7-4FB3-894E-34472713BC1E}"/>
    <cellStyle name="Comma 2 2 2 6 2 2 2 2 2 2 9" xfId="12106" xr:uid="{265CCD78-7383-49A3-8E77-5AD8508F08D5}"/>
    <cellStyle name="Comma 2 2 2 6 2 2 2 2 2 3" xfId="12107" xr:uid="{FC2CF3B9-B443-4894-BF3D-1E97D6E5F274}"/>
    <cellStyle name="Comma 2 2 2 6 2 2 2 2 2 3 2" xfId="12108" xr:uid="{452AF4BC-E562-4E6D-8922-A1297F2EB2F6}"/>
    <cellStyle name="Comma 2 2 2 6 2 2 2 2 2 3 3" xfId="12109" xr:uid="{099CDA1A-F65B-4908-A72B-D56DE4509B76}"/>
    <cellStyle name="Comma 2 2 2 6 2 2 2 2 2 3 4" xfId="12110" xr:uid="{82304EBD-F752-4705-8B38-595E7B48366B}"/>
    <cellStyle name="Comma 2 2 2 6 2 2 2 2 2 3 5" xfId="12111" xr:uid="{A2D523A3-A35E-4AF1-90EA-8B3DD7A98F3F}"/>
    <cellStyle name="Comma 2 2 2 6 2 2 2 2 2 3 6" xfId="12112" xr:uid="{E8C4E16C-0513-40F3-933A-99B8614B0071}"/>
    <cellStyle name="Comma 2 2 2 6 2 2 2 2 2 3 7" xfId="12113" xr:uid="{670C4A56-F14B-4049-9A64-49E0FD5C6A6E}"/>
    <cellStyle name="Comma 2 2 2 6 2 2 2 2 2 3 8" xfId="12114" xr:uid="{B4423068-0DD6-49D8-ABC4-203CBE63E359}"/>
    <cellStyle name="Comma 2 2 2 6 2 2 2 2 2 4" xfId="12115" xr:uid="{DADC6450-03CF-49F8-9CEC-642B1C6C281E}"/>
    <cellStyle name="Comma 2 2 2 6 2 2 2 2 2 4 2" xfId="12116" xr:uid="{BAC5FD29-267F-4089-A830-AA06DCF347F6}"/>
    <cellStyle name="Comma 2 2 2 6 2 2 2 2 2 4 3" xfId="12117" xr:uid="{D38B4585-113B-4FA8-84ED-69D904141DE5}"/>
    <cellStyle name="Comma 2 2 2 6 2 2 2 2 2 4 4" xfId="12118" xr:uid="{99A80774-6F3B-4893-8B91-9371932DB445}"/>
    <cellStyle name="Comma 2 2 2 6 2 2 2 2 2 4 5" xfId="12119" xr:uid="{7CD81135-9F4D-47EC-BFED-A7F7D6F7122E}"/>
    <cellStyle name="Comma 2 2 2 6 2 2 2 2 2 4 6" xfId="12120" xr:uid="{008EB8A4-5FA6-4147-9934-D03E9C380E98}"/>
    <cellStyle name="Comma 2 2 2 6 2 2 2 2 2 4 7" xfId="12121" xr:uid="{C69AF5F9-F510-48B3-B7D3-41C1745232CB}"/>
    <cellStyle name="Comma 2 2 2 6 2 2 2 2 2 4 8" xfId="12122" xr:uid="{B8413D85-6814-42A7-82C2-FCF768EB5ECF}"/>
    <cellStyle name="Comma 2 2 2 6 2 2 2 2 2 5" xfId="12123" xr:uid="{A7C49E41-C9E2-4AC0-A736-F2815CCFB25A}"/>
    <cellStyle name="Comma 2 2 2 6 2 2 2 2 2 5 2" xfId="12124" xr:uid="{669194F0-FDCB-4FB2-BE77-BC7D3125EC3E}"/>
    <cellStyle name="Comma 2 2 2 6 2 2 2 2 2 5 2 2" xfId="12125" xr:uid="{447F9165-D824-4154-AEFD-C2D7E3E9895F}"/>
    <cellStyle name="Comma 2 2 2 6 2 2 2 2 2 5 2 3" xfId="12126" xr:uid="{2B293FBE-ADCE-44E8-BF8A-724F611D6043}"/>
    <cellStyle name="Comma 2 2 2 6 2 2 2 2 2 5 2 4" xfId="12127" xr:uid="{FA1D31C4-39E1-4D44-AB36-83EB3AB84198}"/>
    <cellStyle name="Comma 2 2 2 6 2 2 2 2 2 5 3" xfId="12128" xr:uid="{9FE6CDC4-CA85-4E6E-B4A4-1B34C1168DE3}"/>
    <cellStyle name="Comma 2 2 2 6 2 2 2 2 2 5 4" xfId="12129" xr:uid="{A42DC749-60ED-4D35-9EBA-C8B2695BCBB2}"/>
    <cellStyle name="Comma 2 2 2 6 2 2 2 2 2 5 5" xfId="12130" xr:uid="{C1C7BFE8-6293-42BA-B12D-E98CD0DDE77B}"/>
    <cellStyle name="Comma 2 2 2 6 2 2 2 2 2 5 6" xfId="12131" xr:uid="{A73EC44A-9AFF-4E2D-AF54-7069A7FED286}"/>
    <cellStyle name="Comma 2 2 2 6 2 2 2 2 2 5 7" xfId="12132" xr:uid="{0B026D20-F8AD-4D53-A2CD-AF525F6B224E}"/>
    <cellStyle name="Comma 2 2 2 6 2 2 2 2 2 5 8" xfId="12133" xr:uid="{4C85E2F6-BA12-42B0-8AEF-94D27143C654}"/>
    <cellStyle name="Comma 2 2 2 6 2 2 2 2 2 5 9" xfId="12134" xr:uid="{BD950C0A-C14C-41BD-8E03-1FAD54EE3B0F}"/>
    <cellStyle name="Comma 2 2 2 6 2 2 2 2 2 6" xfId="12135" xr:uid="{6A28CE68-47D3-4004-8ACE-98CFA94135C9}"/>
    <cellStyle name="Comma 2 2 2 6 2 2 2 2 2 7" xfId="12136" xr:uid="{57126E83-2057-4219-874B-6547B22E2E1B}"/>
    <cellStyle name="Comma 2 2 2 6 2 2 2 2 2 8" xfId="12137" xr:uid="{BB81F045-6BAA-45BC-872F-D2F76C0C0547}"/>
    <cellStyle name="Comma 2 2 2 6 2 2 2 2 2 9" xfId="12138" xr:uid="{C0FE7265-F44B-4F2F-BB7C-014016047337}"/>
    <cellStyle name="Comma 2 2 2 6 2 2 2 2 3" xfId="12139" xr:uid="{9DA7E4AA-F5B0-4928-8644-F05D1716AE44}"/>
    <cellStyle name="Comma 2 2 2 6 2 2 2 2 3 2" xfId="12140" xr:uid="{3A41505C-94D1-41EC-A231-5E63D995326A}"/>
    <cellStyle name="Comma 2 2 2 6 2 2 2 2 3 3" xfId="12141" xr:uid="{BBFD98EC-8EDF-4338-A0FB-C42E3887E275}"/>
    <cellStyle name="Comma 2 2 2 6 2 2 2 2 3 4" xfId="12142" xr:uid="{9FD2A6BE-2A31-48F2-BC1C-B9922447B810}"/>
    <cellStyle name="Comma 2 2 2 6 2 2 2 2 3 5" xfId="12143" xr:uid="{6521E6F7-E5E4-4A52-8F14-E0EF101B68D2}"/>
    <cellStyle name="Comma 2 2 2 6 2 2 2 2 3 6" xfId="12144" xr:uid="{023517DF-F9E8-4CF6-8737-F575D7C694DC}"/>
    <cellStyle name="Comma 2 2 2 6 2 2 2 2 3 7" xfId="12145" xr:uid="{3580F6A0-6C82-4FAC-AB34-2EDD55716966}"/>
    <cellStyle name="Comma 2 2 2 6 2 2 2 2 3 8" xfId="12146" xr:uid="{6AEB1231-7AA5-4C54-AD46-0D5EC1C22A21}"/>
    <cellStyle name="Comma 2 2 2 6 2 2 2 2 4" xfId="12147" xr:uid="{5DE10E12-E9C7-4828-BDD3-6647FC699E73}"/>
    <cellStyle name="Comma 2 2 2 6 2 2 2 2 4 10" xfId="12148" xr:uid="{D431865A-7EEA-4E75-8C1C-85F93CE6D3D9}"/>
    <cellStyle name="Comma 2 2 2 6 2 2 2 2 4 2" xfId="12149" xr:uid="{84A39302-FDAC-41FD-A944-A4FA1EE14380}"/>
    <cellStyle name="Comma 2 2 2 6 2 2 2 2 4 2 2" xfId="12150" xr:uid="{60F8C0BE-8077-4DB4-AB85-845BDD2F5C56}"/>
    <cellStyle name="Comma 2 2 2 6 2 2 2 2 4 2 2 2" xfId="12151" xr:uid="{0641DCE6-DD5A-450A-A931-33C1E1EF8ED1}"/>
    <cellStyle name="Comma 2 2 2 6 2 2 2 2 4 2 2 3" xfId="12152" xr:uid="{F19E8508-5E05-4877-BD6D-9C36E381DE49}"/>
    <cellStyle name="Comma 2 2 2 6 2 2 2 2 4 2 2 4" xfId="12153" xr:uid="{55762A7F-AE8B-4D62-84D4-596AE2E0782F}"/>
    <cellStyle name="Comma 2 2 2 6 2 2 2 2 4 2 3" xfId="12154" xr:uid="{9066C6BC-C364-4F84-8F13-A4AAB64B45ED}"/>
    <cellStyle name="Comma 2 2 2 6 2 2 2 2 4 2 4" xfId="12155" xr:uid="{340A59B0-ECAC-4244-9493-A883FBE58C21}"/>
    <cellStyle name="Comma 2 2 2 6 2 2 2 2 4 2 5" xfId="12156" xr:uid="{EA82BC74-942C-48C2-B68E-7868F88559CE}"/>
    <cellStyle name="Comma 2 2 2 6 2 2 2 2 4 2 6" xfId="12157" xr:uid="{33C57E68-AB01-42F7-BBE0-88B9EAA116AD}"/>
    <cellStyle name="Comma 2 2 2 6 2 2 2 2 4 2 7" xfId="12158" xr:uid="{A1B05256-99FE-4147-BAA0-2BFF737E5282}"/>
    <cellStyle name="Comma 2 2 2 6 2 2 2 2 4 2 8" xfId="12159" xr:uid="{62ED98B6-9250-4B82-A63E-1FCDC8F9D0E1}"/>
    <cellStyle name="Comma 2 2 2 6 2 2 2 2 4 2 9" xfId="12160" xr:uid="{FE045DF6-3DC4-4C40-8FE4-5586749C2467}"/>
    <cellStyle name="Comma 2 2 2 6 2 2 2 2 4 3" xfId="12161" xr:uid="{5EEBEF71-4084-470C-9589-28209808AB8D}"/>
    <cellStyle name="Comma 2 2 2 6 2 2 2 2 4 3 2" xfId="12162" xr:uid="{DD63DC5B-78F1-41F3-AC66-75DBA57C05A4}"/>
    <cellStyle name="Comma 2 2 2 6 2 2 2 2 4 3 2 2" xfId="12163" xr:uid="{23106795-73A0-4187-8C4F-7249A82EE93C}"/>
    <cellStyle name="Comma 2 2 2 6 2 2 2 2 4 3 2 3" xfId="12164" xr:uid="{F4E1CC72-5498-4EA4-978E-1E154449BAF3}"/>
    <cellStyle name="Comma 2 2 2 6 2 2 2 2 4 3 2 4" xfId="12165" xr:uid="{C4025C7A-4744-4A37-A69F-3F55F26019BD}"/>
    <cellStyle name="Comma 2 2 2 6 2 2 2 2 4 3 3" xfId="12166" xr:uid="{9B63FBB5-ED9B-4954-A519-F76FAB722BCA}"/>
    <cellStyle name="Comma 2 2 2 6 2 2 2 2 4 3 4" xfId="12167" xr:uid="{EBE1F64E-6747-435D-A021-30E6D33EA27F}"/>
    <cellStyle name="Comma 2 2 2 6 2 2 2 2 4 3 5" xfId="12168" xr:uid="{D512C88E-05FF-4ED0-A573-0F0406B4158B}"/>
    <cellStyle name="Comma 2 2 2 6 2 2 2 2 4 3 6" xfId="12169" xr:uid="{764CDAAD-80A9-460C-8D92-AE471EA1A365}"/>
    <cellStyle name="Comma 2 2 2 6 2 2 2 2 4 3 7" xfId="12170" xr:uid="{423866F7-C3E5-4152-A329-91B49CA01436}"/>
    <cellStyle name="Comma 2 2 2 6 2 2 2 2 4 3 8" xfId="12171" xr:uid="{8BCEAF9D-5346-472F-93DE-DD1FE4A0350B}"/>
    <cellStyle name="Comma 2 2 2 6 2 2 2 2 4 3 9" xfId="12172" xr:uid="{85DCD07B-FC3C-4F9D-ACE1-D9B3EC8232A9}"/>
    <cellStyle name="Comma 2 2 2 6 2 2 2 2 4 4" xfId="12173" xr:uid="{EC562AAC-B426-4DE3-9135-74A0E2DBD567}"/>
    <cellStyle name="Comma 2 2 2 6 2 2 2 2 4 5" xfId="12174" xr:uid="{C71E49A1-D11B-4852-BAC9-8C0B82ABEDD5}"/>
    <cellStyle name="Comma 2 2 2 6 2 2 2 2 4 6" xfId="12175" xr:uid="{05F281CE-E456-4AB7-846E-102CD4EBA882}"/>
    <cellStyle name="Comma 2 2 2 6 2 2 2 2 4 7" xfId="12176" xr:uid="{FF8C03F5-A475-4CE9-A6E2-7AA507D7F4D8}"/>
    <cellStyle name="Comma 2 2 2 6 2 2 2 2 4 8" xfId="12177" xr:uid="{7298CAE4-C931-404D-9FAB-1C79DD591994}"/>
    <cellStyle name="Comma 2 2 2 6 2 2 2 2 4 9" xfId="12178" xr:uid="{5217B3C1-C688-4255-8BA2-03F636C9A3D9}"/>
    <cellStyle name="Comma 2 2 2 6 2 2 2 2 5" xfId="12179" xr:uid="{4A11CBE1-FBA9-4D87-B945-312A0D7218A9}"/>
    <cellStyle name="Comma 2 2 2 6 2 2 2 2 5 2" xfId="12180" xr:uid="{57A2A6DE-AC15-4053-BF3D-CC558D54F8EF}"/>
    <cellStyle name="Comma 2 2 2 6 2 2 2 2 5 2 2" xfId="12181" xr:uid="{A373949B-A4D4-4F87-8028-3502CD667009}"/>
    <cellStyle name="Comma 2 2 2 6 2 2 2 2 5 2 3" xfId="12182" xr:uid="{298D31A8-F1EB-4782-A124-22F3D479E422}"/>
    <cellStyle name="Comma 2 2 2 6 2 2 2 2 5 2 4" xfId="12183" xr:uid="{4E359B23-527B-4D4E-A772-84E16391043D}"/>
    <cellStyle name="Comma 2 2 2 6 2 2 2 2 5 3" xfId="12184" xr:uid="{A7967393-1DE5-420C-AB3E-3218DEF827E3}"/>
    <cellStyle name="Comma 2 2 2 6 2 2 2 2 5 4" xfId="12185" xr:uid="{74352A03-9226-403F-8AFC-B1A667A253AF}"/>
    <cellStyle name="Comma 2 2 2 6 2 2 2 2 5 5" xfId="12186" xr:uid="{2416CB9B-5662-408B-A96B-2C5942F961EC}"/>
    <cellStyle name="Comma 2 2 2 6 2 2 2 2 5 6" xfId="12187" xr:uid="{835633FB-C6C9-4410-8022-707A27A52491}"/>
    <cellStyle name="Comma 2 2 2 6 2 2 2 2 5 7" xfId="12188" xr:uid="{83AD0B43-A258-48BE-BBEF-AAE5D5F078F7}"/>
    <cellStyle name="Comma 2 2 2 6 2 2 2 2 5 8" xfId="12189" xr:uid="{640BF46F-0E99-4A87-AD27-CEDDCFE19DC1}"/>
    <cellStyle name="Comma 2 2 2 6 2 2 2 2 5 9" xfId="12190" xr:uid="{91BFBE9C-01F2-449C-B7DE-4B505F26F2E1}"/>
    <cellStyle name="Comma 2 2 2 6 2 2 2 2 6" xfId="12191" xr:uid="{F38B128C-3A8D-4A12-8C02-206F6105742D}"/>
    <cellStyle name="Comma 2 2 2 6 2 2 2 2 6 2" xfId="12192" xr:uid="{D836B4AB-E566-4500-BA59-AE0B124E809B}"/>
    <cellStyle name="Comma 2 2 2 6 2 2 2 2 6 3" xfId="12193" xr:uid="{E51DBB31-BD14-4AC9-8F38-8B9FC5320B04}"/>
    <cellStyle name="Comma 2 2 2 6 2 2 2 2 6 4" xfId="12194" xr:uid="{015990F9-FA67-4C57-B670-BAE471B0BE38}"/>
    <cellStyle name="Comma 2 2 2 6 2 2 2 2 6 5" xfId="12195" xr:uid="{33589907-E538-442C-BF98-D962AE424B89}"/>
    <cellStyle name="Comma 2 2 2 6 2 2 2 2 6 6" xfId="12196" xr:uid="{CE983C2A-799F-4430-97B4-66E20EC2958E}"/>
    <cellStyle name="Comma 2 2 2 6 2 2 2 2 6 7" xfId="12197" xr:uid="{B08B259F-C89F-468B-B063-7FBE9697F015}"/>
    <cellStyle name="Comma 2 2 2 6 2 2 2 2 6 8" xfId="12198" xr:uid="{A1709F0F-EA9E-47D1-B10B-957098455FBC}"/>
    <cellStyle name="Comma 2 2 2 6 2 2 2 2 7" xfId="12199" xr:uid="{D8EA12CE-FCB6-45E1-9418-A4166DBEEA86}"/>
    <cellStyle name="Comma 2 2 2 6 2 2 2 2 7 2" xfId="12200" xr:uid="{477EBEFB-5E12-4A3C-8F0B-20A210B946DD}"/>
    <cellStyle name="Comma 2 2 2 6 2 2 2 2 7 3" xfId="12201" xr:uid="{C699B45B-B01E-4C87-A2E0-277C3F62EB89}"/>
    <cellStyle name="Comma 2 2 2 6 2 2 2 2 7 4" xfId="12202" xr:uid="{69673B9D-C2FE-4692-9A32-BAFD06F7A88A}"/>
    <cellStyle name="Comma 2 2 2 6 2 2 2 2 8" xfId="12203" xr:uid="{FFE3587D-DF15-408C-BAE4-D8ED70DE5FE7}"/>
    <cellStyle name="Comma 2 2 2 6 2 2 2 2 9" xfId="12204" xr:uid="{EA062AD9-F006-4E52-ACEF-D005F1137279}"/>
    <cellStyle name="Comma 2 2 2 6 2 2 2 3" xfId="12205" xr:uid="{C5293193-4827-4BA9-9841-32DF884DC610}"/>
    <cellStyle name="Comma 2 2 2 6 2 2 2 3 10" xfId="12206" xr:uid="{81CF0942-0FB2-48EA-8878-22B8B99BF7A9}"/>
    <cellStyle name="Comma 2 2 2 6 2 2 2 3 11" xfId="12207" xr:uid="{B21038E6-29C9-420E-9C86-482115DEC960}"/>
    <cellStyle name="Comma 2 2 2 6 2 2 2 3 12" xfId="12208" xr:uid="{330C6348-E8D1-4F8B-96CA-9869562B8D9D}"/>
    <cellStyle name="Comma 2 2 2 6 2 2 2 3 13" xfId="12209" xr:uid="{65C58146-B76C-41D5-8B27-EDF094903CDB}"/>
    <cellStyle name="Comma 2 2 2 6 2 2 2 3 2" xfId="12210" xr:uid="{274E45F2-B78D-4CFE-9E53-26F54E014135}"/>
    <cellStyle name="Comma 2 2 2 6 2 2 2 3 2 10" xfId="12211" xr:uid="{4B33E183-B817-4AAD-9FB9-05DAABA59A3B}"/>
    <cellStyle name="Comma 2 2 2 6 2 2 2 3 2 2" xfId="12212" xr:uid="{A7BD1889-C73C-4F17-89A5-C3F76A074AAF}"/>
    <cellStyle name="Comma 2 2 2 6 2 2 2 3 2 2 2" xfId="12213" xr:uid="{19D2C893-F2CD-46F5-B534-E823050B9954}"/>
    <cellStyle name="Comma 2 2 2 6 2 2 2 3 2 2 2 2" xfId="12214" xr:uid="{9D4201B3-CAA8-431F-A6F2-E7744EF497FA}"/>
    <cellStyle name="Comma 2 2 2 6 2 2 2 3 2 2 2 3" xfId="12215" xr:uid="{9DA1C163-14E2-45EE-8F6F-59CB9A0B8934}"/>
    <cellStyle name="Comma 2 2 2 6 2 2 2 3 2 2 2 4" xfId="12216" xr:uid="{8FED3F26-D466-4758-B2F5-644F5FB84A05}"/>
    <cellStyle name="Comma 2 2 2 6 2 2 2 3 2 2 3" xfId="12217" xr:uid="{A981A027-9940-46EE-B62D-A618597FCDEB}"/>
    <cellStyle name="Comma 2 2 2 6 2 2 2 3 2 2 4" xfId="12218" xr:uid="{F2FB6C78-98C0-48BA-A78C-E9CEEBB3E8E9}"/>
    <cellStyle name="Comma 2 2 2 6 2 2 2 3 2 2 5" xfId="12219" xr:uid="{3F1CE084-DD10-4F30-A7C2-337DB101485A}"/>
    <cellStyle name="Comma 2 2 2 6 2 2 2 3 2 2 6" xfId="12220" xr:uid="{98781D0B-0986-47F7-B22C-7E51EF69AF1B}"/>
    <cellStyle name="Comma 2 2 2 6 2 2 2 3 2 2 7" xfId="12221" xr:uid="{00C30613-4F96-48FC-A6A2-11AD2559E109}"/>
    <cellStyle name="Comma 2 2 2 6 2 2 2 3 2 2 8" xfId="12222" xr:uid="{AE05E375-BB46-43DC-9E36-F510A07EA01C}"/>
    <cellStyle name="Comma 2 2 2 6 2 2 2 3 2 2 9" xfId="12223" xr:uid="{9AAFE762-CA0A-49FA-872D-FFCF2ABCE636}"/>
    <cellStyle name="Comma 2 2 2 6 2 2 2 3 2 3" xfId="12224" xr:uid="{CF52CC48-E9F3-4815-83F0-2664940CFBBB}"/>
    <cellStyle name="Comma 2 2 2 6 2 2 2 3 2 3 2" xfId="12225" xr:uid="{8DFA2BFE-B6CE-418D-80F6-61570B990200}"/>
    <cellStyle name="Comma 2 2 2 6 2 2 2 3 2 3 2 2" xfId="12226" xr:uid="{834FE53F-C7E4-4F5C-A6EF-A2C0ABA0D9CA}"/>
    <cellStyle name="Comma 2 2 2 6 2 2 2 3 2 3 2 3" xfId="12227" xr:uid="{93C4001F-43AF-4278-B7AB-01E9658EC7A1}"/>
    <cellStyle name="Comma 2 2 2 6 2 2 2 3 2 3 2 4" xfId="12228" xr:uid="{4960767B-ED05-409E-9BCC-6984B9074217}"/>
    <cellStyle name="Comma 2 2 2 6 2 2 2 3 2 3 3" xfId="12229" xr:uid="{412E81A1-8394-4332-82FA-F5FF98922367}"/>
    <cellStyle name="Comma 2 2 2 6 2 2 2 3 2 3 4" xfId="12230" xr:uid="{733FF372-DE7E-4F3E-B795-939B15483C9F}"/>
    <cellStyle name="Comma 2 2 2 6 2 2 2 3 2 3 5" xfId="12231" xr:uid="{1BECD22A-A569-4228-A69A-64E81AE45B9C}"/>
    <cellStyle name="Comma 2 2 2 6 2 2 2 3 2 3 6" xfId="12232" xr:uid="{003D530C-D01A-4FCE-8465-DDA7F8C28F59}"/>
    <cellStyle name="Comma 2 2 2 6 2 2 2 3 2 3 7" xfId="12233" xr:uid="{4A028A7F-0AEE-4B5F-8C12-9AD4FB12B03E}"/>
    <cellStyle name="Comma 2 2 2 6 2 2 2 3 2 3 8" xfId="12234" xr:uid="{E692A41F-7D59-4585-B140-66C7B1134C56}"/>
    <cellStyle name="Comma 2 2 2 6 2 2 2 3 2 3 9" xfId="12235" xr:uid="{7F14C6AD-6AED-4A41-8499-AC75D4BC93EE}"/>
    <cellStyle name="Comma 2 2 2 6 2 2 2 3 2 4" xfId="12236" xr:uid="{D53DEA5F-6A4B-45D6-AFA7-A4E872377883}"/>
    <cellStyle name="Comma 2 2 2 6 2 2 2 3 2 5" xfId="12237" xr:uid="{A62D2458-D03C-43DE-8699-F6601A9650CB}"/>
    <cellStyle name="Comma 2 2 2 6 2 2 2 3 2 6" xfId="12238" xr:uid="{3CFACA97-1FD4-43B7-A370-D639430D61DA}"/>
    <cellStyle name="Comma 2 2 2 6 2 2 2 3 2 7" xfId="12239" xr:uid="{E6CDE334-FEB0-4FA9-9574-7E53F043C517}"/>
    <cellStyle name="Comma 2 2 2 6 2 2 2 3 2 8" xfId="12240" xr:uid="{5A275C1E-46D7-4506-AFD1-2316EF3F3743}"/>
    <cellStyle name="Comma 2 2 2 6 2 2 2 3 2 9" xfId="12241" xr:uid="{C050643E-9E63-4820-A7EF-CC83EC632711}"/>
    <cellStyle name="Comma 2 2 2 6 2 2 2 3 3" xfId="12242" xr:uid="{03CFA183-E373-4B3F-B61C-8D78DE696E7B}"/>
    <cellStyle name="Comma 2 2 2 6 2 2 2 3 3 2" xfId="12243" xr:uid="{854C9351-E151-4755-B7AD-F52152DF4F5E}"/>
    <cellStyle name="Comma 2 2 2 6 2 2 2 3 3 2 2" xfId="12244" xr:uid="{95BEC2E3-57F3-47A8-9C6F-27C2FBED8269}"/>
    <cellStyle name="Comma 2 2 2 6 2 2 2 3 3 2 3" xfId="12245" xr:uid="{4AEB8B49-6472-4E21-8F45-453332B708EB}"/>
    <cellStyle name="Comma 2 2 2 6 2 2 2 3 3 2 4" xfId="12246" xr:uid="{69084F4A-986A-4ABA-8843-B24715EA24C9}"/>
    <cellStyle name="Comma 2 2 2 6 2 2 2 3 3 3" xfId="12247" xr:uid="{7147AF78-072E-40CB-9194-395BF6AE6802}"/>
    <cellStyle name="Comma 2 2 2 6 2 2 2 3 3 4" xfId="12248" xr:uid="{B46DEEA4-07FD-4959-BF81-1F37AC53F030}"/>
    <cellStyle name="Comma 2 2 2 6 2 2 2 3 3 5" xfId="12249" xr:uid="{E35F3BBD-20DA-44A0-970B-3C27A84EE525}"/>
    <cellStyle name="Comma 2 2 2 6 2 2 2 3 3 6" xfId="12250" xr:uid="{0E7CB934-09A0-466F-98AD-A95A983AC3F8}"/>
    <cellStyle name="Comma 2 2 2 6 2 2 2 3 3 7" xfId="12251" xr:uid="{4536F20E-CD66-4C98-8035-7DCD9EA70C50}"/>
    <cellStyle name="Comma 2 2 2 6 2 2 2 3 3 8" xfId="12252" xr:uid="{56F7B129-95DE-4482-A1A6-FB12C5E779F1}"/>
    <cellStyle name="Comma 2 2 2 6 2 2 2 3 3 9" xfId="12253" xr:uid="{867C3453-A787-407A-9B40-53329977EE2B}"/>
    <cellStyle name="Comma 2 2 2 6 2 2 2 3 4" xfId="12254" xr:uid="{D8EC477B-58A1-4D93-B4E1-13AF3B1180AF}"/>
    <cellStyle name="Comma 2 2 2 6 2 2 2 3 4 2" xfId="12255" xr:uid="{FDA770BC-EECC-4B0D-9BE4-DE176FF23FF6}"/>
    <cellStyle name="Comma 2 2 2 6 2 2 2 3 4 2 2" xfId="12256" xr:uid="{DB0012B0-C3D9-4E2B-824A-11EFC2A484C5}"/>
    <cellStyle name="Comma 2 2 2 6 2 2 2 3 4 2 3" xfId="12257" xr:uid="{A525AB3C-D2CC-4862-9461-65800AA3D56C}"/>
    <cellStyle name="Comma 2 2 2 6 2 2 2 3 4 2 4" xfId="12258" xr:uid="{EE2C05D7-96E5-40BC-8E20-6D31EF3CD489}"/>
    <cellStyle name="Comma 2 2 2 6 2 2 2 3 4 3" xfId="12259" xr:uid="{6579D812-FEB2-4EEF-8BE2-E10DC63B3D98}"/>
    <cellStyle name="Comma 2 2 2 6 2 2 2 3 4 4" xfId="12260" xr:uid="{E51CD545-EDB9-464C-846A-94F01F21EDA4}"/>
    <cellStyle name="Comma 2 2 2 6 2 2 2 3 4 5" xfId="12261" xr:uid="{57921292-5497-48F7-B456-300F80028F24}"/>
    <cellStyle name="Comma 2 2 2 6 2 2 2 3 4 6" xfId="12262" xr:uid="{53C1F5F2-5A38-430B-825E-CC09EA701C35}"/>
    <cellStyle name="Comma 2 2 2 6 2 2 2 3 4 7" xfId="12263" xr:uid="{856E1BC7-3007-486B-BE9F-D52E241E6AEC}"/>
    <cellStyle name="Comma 2 2 2 6 2 2 2 3 4 8" xfId="12264" xr:uid="{2CEC4EF5-E3E2-45E4-81EF-ECBB317DA3F9}"/>
    <cellStyle name="Comma 2 2 2 6 2 2 2 3 4 9" xfId="12265" xr:uid="{4826899C-3AF9-431B-B46A-B9AD9450568B}"/>
    <cellStyle name="Comma 2 2 2 6 2 2 2 3 5" xfId="12266" xr:uid="{4BC80F4D-701C-43AF-BE44-24E4C71CF07D}"/>
    <cellStyle name="Comma 2 2 2 6 2 2 2 3 5 2" xfId="12267" xr:uid="{074C37AD-66AF-47FD-AEA0-EAE7DB3B123A}"/>
    <cellStyle name="Comma 2 2 2 6 2 2 2 3 5 3" xfId="12268" xr:uid="{305237F4-E613-4D25-A55E-8A7F0CE8D11B}"/>
    <cellStyle name="Comma 2 2 2 6 2 2 2 3 5 4" xfId="12269" xr:uid="{A55436CA-C050-43EB-BEA5-AB4C36DCB9A2}"/>
    <cellStyle name="Comma 2 2 2 6 2 2 2 3 5 5" xfId="12270" xr:uid="{AD59F313-6BB9-41C4-8459-B1B0775B9060}"/>
    <cellStyle name="Comma 2 2 2 6 2 2 2 3 5 6" xfId="12271" xr:uid="{B2833664-3F0E-4093-9FDF-EA335E953FBB}"/>
    <cellStyle name="Comma 2 2 2 6 2 2 2 3 5 7" xfId="12272" xr:uid="{D29561BD-9BC3-489A-B209-454DE92ABE17}"/>
    <cellStyle name="Comma 2 2 2 6 2 2 2 3 5 8" xfId="12273" xr:uid="{7DC3F3E8-7855-4E13-B33E-8C3A85296ACD}"/>
    <cellStyle name="Comma 2 2 2 6 2 2 2 3 6" xfId="12274" xr:uid="{7EF75A40-1C5D-423F-9E0C-79740903AEE6}"/>
    <cellStyle name="Comma 2 2 2 6 2 2 2 3 6 2" xfId="12275" xr:uid="{C252A447-9B69-4775-B3FC-B5CB1A42DC76}"/>
    <cellStyle name="Comma 2 2 2 6 2 2 2 3 6 3" xfId="12276" xr:uid="{E5506FDD-7335-435D-BC48-1DB5626783B8}"/>
    <cellStyle name="Comma 2 2 2 6 2 2 2 3 6 4" xfId="12277" xr:uid="{BC5C83D5-F973-4A21-A175-CA958E5E992F}"/>
    <cellStyle name="Comma 2 2 2 6 2 2 2 3 7" xfId="12278" xr:uid="{0CDD4EA5-4D69-4E75-BE66-3ED70DB265E7}"/>
    <cellStyle name="Comma 2 2 2 6 2 2 2 3 8" xfId="12279" xr:uid="{C4955564-64D4-4FE1-AF04-837C3E7A835E}"/>
    <cellStyle name="Comma 2 2 2 6 2 2 2 3 9" xfId="12280" xr:uid="{1DBC96F9-3306-461A-83B3-922393C2CAB7}"/>
    <cellStyle name="Comma 2 2 2 6 2 2 2 4" xfId="12281" xr:uid="{2D8A9FC2-B6A0-4D05-A947-817DE65F391E}"/>
    <cellStyle name="Comma 2 2 2 6 2 2 2 4 10" xfId="12282" xr:uid="{C1023FF9-E1FC-415D-AA38-A6F9734C50A3}"/>
    <cellStyle name="Comma 2 2 2 6 2 2 2 4 11" xfId="12283" xr:uid="{099843C7-3EB4-4170-8F82-D72CC308AECA}"/>
    <cellStyle name="Comma 2 2 2 6 2 2 2 4 2" xfId="12284" xr:uid="{A1AD6DCC-6B16-4AEF-8DC3-F9ED093C9254}"/>
    <cellStyle name="Comma 2 2 2 6 2 2 2 4 2 2" xfId="12285" xr:uid="{068B6A82-561B-4549-A966-1F3436E685BE}"/>
    <cellStyle name="Comma 2 2 2 6 2 2 2 4 2 3" xfId="12286" xr:uid="{AE413220-DCD5-4C05-9ADC-3D0A7FB9FB8C}"/>
    <cellStyle name="Comma 2 2 2 6 2 2 2 4 2 4" xfId="12287" xr:uid="{96459390-CD7A-408D-8AD2-8D8FC4134A77}"/>
    <cellStyle name="Comma 2 2 2 6 2 2 2 4 2 5" xfId="12288" xr:uid="{9BD66C51-77D9-41D4-A62F-D00494FE761E}"/>
    <cellStyle name="Comma 2 2 2 6 2 2 2 4 2 6" xfId="12289" xr:uid="{6477D951-EABD-4D91-A77A-F007CD437AAE}"/>
    <cellStyle name="Comma 2 2 2 6 2 2 2 4 2 7" xfId="12290" xr:uid="{0A2FC8D4-9A86-47E9-9ED1-19D6DA623844}"/>
    <cellStyle name="Comma 2 2 2 6 2 2 2 4 2 8" xfId="12291" xr:uid="{48D00EED-6681-46C3-B35C-D1919E4E7AFA}"/>
    <cellStyle name="Comma 2 2 2 6 2 2 2 4 3" xfId="12292" xr:uid="{5CCC0D30-D69C-4261-BE68-2B9B32BFBC53}"/>
    <cellStyle name="Comma 2 2 2 6 2 2 2 4 3 2" xfId="12293" xr:uid="{8EAB4B34-D504-4F9A-8D86-ABFFE2C79CA1}"/>
    <cellStyle name="Comma 2 2 2 6 2 2 2 4 3 3" xfId="12294" xr:uid="{4CD1360E-8897-440D-8518-8195EF131501}"/>
    <cellStyle name="Comma 2 2 2 6 2 2 2 4 3 4" xfId="12295" xr:uid="{52652EE2-7600-4189-ACD1-0581574986A9}"/>
    <cellStyle name="Comma 2 2 2 6 2 2 2 4 3 5" xfId="12296" xr:uid="{FA979903-54E0-4880-9897-4CB8D8EC9C17}"/>
    <cellStyle name="Comma 2 2 2 6 2 2 2 4 3 6" xfId="12297" xr:uid="{1E7FC445-BFC7-4D6D-A311-A501D115EEEC}"/>
    <cellStyle name="Comma 2 2 2 6 2 2 2 4 3 7" xfId="12298" xr:uid="{9DE255BA-E645-42A2-81E8-3F3A48802CC3}"/>
    <cellStyle name="Comma 2 2 2 6 2 2 2 4 3 8" xfId="12299" xr:uid="{932AF6F3-B9C0-45BB-A2C7-43620896667B}"/>
    <cellStyle name="Comma 2 2 2 6 2 2 2 4 4" xfId="12300" xr:uid="{DC76C723-90D3-448F-AE00-63990E8FEE25}"/>
    <cellStyle name="Comma 2 2 2 6 2 2 2 4 4 2" xfId="12301" xr:uid="{01F54AED-9B00-4AD6-93AF-4705942E6E06}"/>
    <cellStyle name="Comma 2 2 2 6 2 2 2 4 4 3" xfId="12302" xr:uid="{7BE8B036-0B74-403F-97D9-DCB598C58AD5}"/>
    <cellStyle name="Comma 2 2 2 6 2 2 2 4 4 4" xfId="12303" xr:uid="{89C112DA-860C-4C26-B138-47933E1FDC26}"/>
    <cellStyle name="Comma 2 2 2 6 2 2 2 4 5" xfId="12304" xr:uid="{5F32FC5B-D208-485B-BD7F-CC40675BBDA3}"/>
    <cellStyle name="Comma 2 2 2 6 2 2 2 4 6" xfId="12305" xr:uid="{DF40AFBF-9C11-4D1F-B7F9-B23FBFBD02D9}"/>
    <cellStyle name="Comma 2 2 2 6 2 2 2 4 7" xfId="12306" xr:uid="{4803648B-2303-4925-A8B9-04772B4D63D6}"/>
    <cellStyle name="Comma 2 2 2 6 2 2 2 4 8" xfId="12307" xr:uid="{C4111351-F7C7-4CF0-8A59-8C64DC40C8A3}"/>
    <cellStyle name="Comma 2 2 2 6 2 2 2 4 9" xfId="12308" xr:uid="{A5189FB4-C8DD-42A7-BACB-4AEFB229A631}"/>
    <cellStyle name="Comma 2 2 2 6 2 2 2 5" xfId="12309" xr:uid="{9C8CE8C4-3C92-4A65-8758-10777E8BB0F5}"/>
    <cellStyle name="Comma 2 2 2 6 2 2 2 5 2" xfId="12310" xr:uid="{006F1760-591C-4256-A5A0-41B479786986}"/>
    <cellStyle name="Comma 2 2 2 6 2 2 2 5 3" xfId="12311" xr:uid="{5E25A48F-F6EE-4416-AD5E-8C0574721089}"/>
    <cellStyle name="Comma 2 2 2 6 2 2 2 5 4" xfId="12312" xr:uid="{219B7CE6-09CE-4346-8248-7488174DA360}"/>
    <cellStyle name="Comma 2 2 2 6 2 2 2 5 5" xfId="12313" xr:uid="{3560D0E6-1440-4334-A8BA-CD1088181F99}"/>
    <cellStyle name="Comma 2 2 2 6 2 2 2 5 6" xfId="12314" xr:uid="{5D53B31C-6B7B-43F8-8039-0A54949D4B0A}"/>
    <cellStyle name="Comma 2 2 2 6 2 2 2 5 7" xfId="12315" xr:uid="{7877A6DA-73BA-4C84-9415-C94E461B39B0}"/>
    <cellStyle name="Comma 2 2 2 6 2 2 2 5 8" xfId="12316" xr:uid="{3729AE93-DAC5-4F74-B27A-CB426B8ED911}"/>
    <cellStyle name="Comma 2 2 2 6 2 2 2 6" xfId="12317" xr:uid="{4457415A-2FD8-4604-ADC7-0DCCE8127799}"/>
    <cellStyle name="Comma 2 2 2 6 2 2 2 6 2" xfId="12318" xr:uid="{AA3F201B-09A0-49CD-861B-EBFAA34F2374}"/>
    <cellStyle name="Comma 2 2 2 6 2 2 2 6 2 2" xfId="12319" xr:uid="{23573A7B-5A69-417E-B4A9-D34C9FADA071}"/>
    <cellStyle name="Comma 2 2 2 6 2 2 2 6 2 3" xfId="12320" xr:uid="{C5DAC28C-555B-4FFF-85B8-62D29D8C0B12}"/>
    <cellStyle name="Comma 2 2 2 6 2 2 2 6 2 4" xfId="12321" xr:uid="{D8148135-470C-4915-8D2E-3D7CF0C71FD3}"/>
    <cellStyle name="Comma 2 2 2 6 2 2 2 6 3" xfId="12322" xr:uid="{EEE920BC-B028-4083-A221-383C8F21DE26}"/>
    <cellStyle name="Comma 2 2 2 6 2 2 2 6 4" xfId="12323" xr:uid="{E968A1F7-8CA3-4A48-BF96-B38C0899B3B2}"/>
    <cellStyle name="Comma 2 2 2 6 2 2 2 6 5" xfId="12324" xr:uid="{9BF635C7-C7C6-45AB-A8D9-7A82EB71B4DC}"/>
    <cellStyle name="Comma 2 2 2 6 2 2 2 6 6" xfId="12325" xr:uid="{04D05C55-A3D7-4BDA-A93E-644C36409EDB}"/>
    <cellStyle name="Comma 2 2 2 6 2 2 2 6 7" xfId="12326" xr:uid="{C1149C43-03B8-4B65-B4BA-1A2AF7B9132F}"/>
    <cellStyle name="Comma 2 2 2 6 2 2 2 6 8" xfId="12327" xr:uid="{AA0996FE-3DB6-4C8C-8A1F-6D8800CFC3DE}"/>
    <cellStyle name="Comma 2 2 2 6 2 2 2 6 9" xfId="12328" xr:uid="{CA7F058E-DD0F-4E72-962F-7E39591503C4}"/>
    <cellStyle name="Comma 2 2 2 6 2 2 2 7" xfId="12329" xr:uid="{BF3FBFD4-8548-481F-AE10-4B4CAF5E9F17}"/>
    <cellStyle name="Comma 2 2 2 6 2 2 2 8" xfId="12330" xr:uid="{CE9F98CE-FF20-4C76-8CD8-4DEB53A44C33}"/>
    <cellStyle name="Comma 2 2 2 6 2 2 2 9" xfId="12331" xr:uid="{B5BA0A15-06A8-4677-B507-36C8F2FDA8F6}"/>
    <cellStyle name="Comma 2 2 2 6 2 2 3" xfId="12332" xr:uid="{A2E5D8F0-4828-49B3-96D9-71787DE71CA7}"/>
    <cellStyle name="Comma 2 2 2 6 2 2 3 10" xfId="12333" xr:uid="{955B929D-DBB5-44BB-A184-233623C53ACE}"/>
    <cellStyle name="Comma 2 2 2 6 2 2 3 11" xfId="12334" xr:uid="{252ACB7B-5A2E-4E40-B20A-28567AA30998}"/>
    <cellStyle name="Comma 2 2 2 6 2 2 3 12" xfId="12335" xr:uid="{7415838A-4966-4037-8F72-BE74381106E3}"/>
    <cellStyle name="Comma 2 2 2 6 2 2 3 2" xfId="12336" xr:uid="{40D3694D-1D42-486A-8600-0DC36E714798}"/>
    <cellStyle name="Comma 2 2 2 6 2 2 3 2 10" xfId="12337" xr:uid="{CB02FF7D-2633-4C79-B0CF-B521525A8FFA}"/>
    <cellStyle name="Comma 2 2 2 6 2 2 3 2 11" xfId="12338" xr:uid="{B11D8646-7EA3-4F2B-A3DA-2979CB01D788}"/>
    <cellStyle name="Comma 2 2 2 6 2 2 3 2 2" xfId="12339" xr:uid="{DBA8D0F3-7F6D-4F8E-8721-86CDAECD78F6}"/>
    <cellStyle name="Comma 2 2 2 6 2 2 3 2 2 2" xfId="12340" xr:uid="{8DD7E1ED-8FD8-4301-86F6-BC5474215F56}"/>
    <cellStyle name="Comma 2 2 2 6 2 2 3 2 2 3" xfId="12341" xr:uid="{6EF08FEA-FCD3-4D29-8EF0-6CB440123417}"/>
    <cellStyle name="Comma 2 2 2 6 2 2 3 2 2 4" xfId="12342" xr:uid="{791ED6C4-7C61-4141-ADBE-95CEED119824}"/>
    <cellStyle name="Comma 2 2 2 6 2 2 3 2 2 5" xfId="12343" xr:uid="{BB8251C7-AD23-4F71-8325-F94B3070EC8D}"/>
    <cellStyle name="Comma 2 2 2 6 2 2 3 2 2 6" xfId="12344" xr:uid="{75C495DF-88D7-48F7-8823-CB154634A8FF}"/>
    <cellStyle name="Comma 2 2 2 6 2 2 3 2 2 7" xfId="12345" xr:uid="{10159FDC-61B7-4080-89BC-B0BAF2D2513F}"/>
    <cellStyle name="Comma 2 2 2 6 2 2 3 2 2 8" xfId="12346" xr:uid="{6B8B0EFE-07CE-4ED7-9615-9A535C560995}"/>
    <cellStyle name="Comma 2 2 2 6 2 2 3 2 3" xfId="12347" xr:uid="{B32209F3-5B11-457D-ACE2-0A400009305E}"/>
    <cellStyle name="Comma 2 2 2 6 2 2 3 2 3 2" xfId="12348" xr:uid="{2E75D15C-623C-4D26-92A6-DF3443F2DE3C}"/>
    <cellStyle name="Comma 2 2 2 6 2 2 3 2 3 3" xfId="12349" xr:uid="{240B66E1-A6EC-4D46-BD69-9CB67BA73338}"/>
    <cellStyle name="Comma 2 2 2 6 2 2 3 2 3 4" xfId="12350" xr:uid="{C43D22A8-3E1A-4A99-8666-C800932BF1C4}"/>
    <cellStyle name="Comma 2 2 2 6 2 2 3 2 3 5" xfId="12351" xr:uid="{A2BC1559-BE8F-4DB4-A187-8A729EF0B093}"/>
    <cellStyle name="Comma 2 2 2 6 2 2 3 2 3 6" xfId="12352" xr:uid="{45ED4A9B-FF7A-4B66-93A8-C64E03428B04}"/>
    <cellStyle name="Comma 2 2 2 6 2 2 3 2 3 7" xfId="12353" xr:uid="{1DFAF358-EDF7-4F82-AB89-8800E1E4533B}"/>
    <cellStyle name="Comma 2 2 2 6 2 2 3 2 3 8" xfId="12354" xr:uid="{0E948582-1697-44B0-843F-B228BFE3EDBF}"/>
    <cellStyle name="Comma 2 2 2 6 2 2 3 2 4" xfId="12355" xr:uid="{0CC60DC4-4FA5-49BD-95B8-EDCFECBA1BAF}"/>
    <cellStyle name="Comma 2 2 2 6 2 2 3 2 4 2" xfId="12356" xr:uid="{F79F51D6-EBCF-418E-AA5B-C5F4785F9411}"/>
    <cellStyle name="Comma 2 2 2 6 2 2 3 2 4 3" xfId="12357" xr:uid="{43360434-4405-455D-AE87-F8D7B33D4903}"/>
    <cellStyle name="Comma 2 2 2 6 2 2 3 2 4 4" xfId="12358" xr:uid="{92B7274B-5AA5-4FBC-B922-527AF9235E9B}"/>
    <cellStyle name="Comma 2 2 2 6 2 2 3 2 5" xfId="12359" xr:uid="{6AEA3148-C3DE-46ED-8260-62E28C8EA482}"/>
    <cellStyle name="Comma 2 2 2 6 2 2 3 2 6" xfId="12360" xr:uid="{EB7DE445-D3F9-4049-B4D9-6D82CB728898}"/>
    <cellStyle name="Comma 2 2 2 6 2 2 3 2 7" xfId="12361" xr:uid="{5512F072-5C7C-49FF-A006-B58591B8C072}"/>
    <cellStyle name="Comma 2 2 2 6 2 2 3 2 8" xfId="12362" xr:uid="{6DBF975C-9A03-4CC6-86C7-912FC60A8050}"/>
    <cellStyle name="Comma 2 2 2 6 2 2 3 2 9" xfId="12363" xr:uid="{3D770E28-AF4A-4153-9BA1-9C33F85E27C7}"/>
    <cellStyle name="Comma 2 2 2 6 2 2 3 3" xfId="12364" xr:uid="{9F135FFF-7E6F-44DD-9D46-F5D2704E8E4F}"/>
    <cellStyle name="Comma 2 2 2 6 2 2 3 3 2" xfId="12365" xr:uid="{408198F0-46B5-4547-AAF3-82574610AEAF}"/>
    <cellStyle name="Comma 2 2 2 6 2 2 3 3 3" xfId="12366" xr:uid="{75801C6B-0082-4D97-9875-E12340FA6EC3}"/>
    <cellStyle name="Comma 2 2 2 6 2 2 3 3 4" xfId="12367" xr:uid="{98BAFD74-7397-4A64-ADA8-990A2ED6399E}"/>
    <cellStyle name="Comma 2 2 2 6 2 2 3 3 5" xfId="12368" xr:uid="{8A7CD9D0-ED2E-44A8-BC75-AE84FA08A663}"/>
    <cellStyle name="Comma 2 2 2 6 2 2 3 3 6" xfId="12369" xr:uid="{4FF35482-DC61-4D55-824F-F52BAD6B86C5}"/>
    <cellStyle name="Comma 2 2 2 6 2 2 3 3 7" xfId="12370" xr:uid="{1D1C18BC-6D04-40C7-BBB6-2FAF7031872A}"/>
    <cellStyle name="Comma 2 2 2 6 2 2 3 3 8" xfId="12371" xr:uid="{65F4E1F2-2AF1-42CB-AB5F-84020CB9AE93}"/>
    <cellStyle name="Comma 2 2 2 6 2 2 3 4" xfId="12372" xr:uid="{0EB6340F-7857-490F-8819-116C770E041C}"/>
    <cellStyle name="Comma 2 2 2 6 2 2 3 4 2" xfId="12373" xr:uid="{9AA3919C-EF3F-4FCE-8C28-461D2825647E}"/>
    <cellStyle name="Comma 2 2 2 6 2 2 3 4 3" xfId="12374" xr:uid="{0CBBB1B0-E92D-4D8A-8413-51430E22A450}"/>
    <cellStyle name="Comma 2 2 2 6 2 2 3 4 4" xfId="12375" xr:uid="{57AB7D99-0EC4-44B7-A49B-41EBFD9BC130}"/>
    <cellStyle name="Comma 2 2 2 6 2 2 3 4 5" xfId="12376" xr:uid="{1ABD6F1D-BDC7-40FC-8EAE-D0B35178CF33}"/>
    <cellStyle name="Comma 2 2 2 6 2 2 3 4 6" xfId="12377" xr:uid="{D78A5603-B193-4C2A-B5D3-B446FCFDF7A6}"/>
    <cellStyle name="Comma 2 2 2 6 2 2 3 4 7" xfId="12378" xr:uid="{26FD1994-6E32-4C4B-8408-F8A2C3CC56A2}"/>
    <cellStyle name="Comma 2 2 2 6 2 2 3 4 8" xfId="12379" xr:uid="{8B1733DA-24A2-4E24-8327-AAD22F4CA9C8}"/>
    <cellStyle name="Comma 2 2 2 6 2 2 3 5" xfId="12380" xr:uid="{FA08DBF8-BD9D-422D-AD1B-5CA33622B933}"/>
    <cellStyle name="Comma 2 2 2 6 2 2 3 5 2" xfId="12381" xr:uid="{30E86E0F-680E-4BDD-8ECE-15D3BF8A07CD}"/>
    <cellStyle name="Comma 2 2 2 6 2 2 3 5 2 2" xfId="12382" xr:uid="{C03705E0-A0D5-4997-8828-4934B971D1FB}"/>
    <cellStyle name="Comma 2 2 2 6 2 2 3 5 2 3" xfId="12383" xr:uid="{7F2FB987-7A85-4F40-9E69-D523CB4A2A4D}"/>
    <cellStyle name="Comma 2 2 2 6 2 2 3 5 2 4" xfId="12384" xr:uid="{F9433FFD-FC59-4FDC-9DCB-41DAAE6E9317}"/>
    <cellStyle name="Comma 2 2 2 6 2 2 3 5 3" xfId="12385" xr:uid="{BB2D50D8-593F-4D23-A965-320A292A482C}"/>
    <cellStyle name="Comma 2 2 2 6 2 2 3 5 4" xfId="12386" xr:uid="{9E379718-987F-49D5-8758-F1CBF9533975}"/>
    <cellStyle name="Comma 2 2 2 6 2 2 3 5 5" xfId="12387" xr:uid="{47DFEEEB-F80D-4DC4-98F5-B1A860FA15E5}"/>
    <cellStyle name="Comma 2 2 2 6 2 2 3 5 6" xfId="12388" xr:uid="{EA0CE4C4-3ACE-465E-BCC4-CF0BDB0E9EA1}"/>
    <cellStyle name="Comma 2 2 2 6 2 2 3 5 7" xfId="12389" xr:uid="{C9AACB94-D652-4BB9-B162-6A632D9924B2}"/>
    <cellStyle name="Comma 2 2 2 6 2 2 3 5 8" xfId="12390" xr:uid="{03882CA2-AA7A-4BA0-B412-458F3E5782EE}"/>
    <cellStyle name="Comma 2 2 2 6 2 2 3 5 9" xfId="12391" xr:uid="{6CD06DC6-38E2-4933-A8FD-AC35294B1E78}"/>
    <cellStyle name="Comma 2 2 2 6 2 2 3 6" xfId="12392" xr:uid="{5A33893C-DBE6-4671-93C4-909181059A58}"/>
    <cellStyle name="Comma 2 2 2 6 2 2 3 7" xfId="12393" xr:uid="{8CA41383-CFE9-44D6-B075-D30E3A4E759F}"/>
    <cellStyle name="Comma 2 2 2 6 2 2 3 8" xfId="12394" xr:uid="{5036D6BD-9B7B-4EFA-AC63-D99D54CB9F45}"/>
    <cellStyle name="Comma 2 2 2 6 2 2 3 9" xfId="12395" xr:uid="{1159A49A-7310-4A8E-B355-C44876201F4B}"/>
    <cellStyle name="Comma 2 2 2 6 2 2 4" xfId="12396" xr:uid="{65AAD1C7-04B9-44E9-AADC-CFE8BB84A9BC}"/>
    <cellStyle name="Comma 2 2 2 6 2 2 4 2" xfId="12397" xr:uid="{D0B72622-CA7E-4A61-8EF6-CDA25536C882}"/>
    <cellStyle name="Comma 2 2 2 6 2 2 4 3" xfId="12398" xr:uid="{E4AF7CD9-BE64-407A-ACF3-34FEA2EFC0CE}"/>
    <cellStyle name="Comma 2 2 2 6 2 2 4 4" xfId="12399" xr:uid="{DE065388-EFA6-4A5B-9D79-71130D8B4700}"/>
    <cellStyle name="Comma 2 2 2 6 2 2 4 5" xfId="12400" xr:uid="{DD53CE89-6F3D-4577-89EC-2317A54A649A}"/>
    <cellStyle name="Comma 2 2 2 6 2 2 4 6" xfId="12401" xr:uid="{E000C159-38A3-4A2C-8A22-D73F7738BA76}"/>
    <cellStyle name="Comma 2 2 2 6 2 2 4 7" xfId="12402" xr:uid="{EC7A91FA-7D46-4CB3-BA4D-7F9D10B55DF1}"/>
    <cellStyle name="Comma 2 2 2 6 2 2 4 8" xfId="12403" xr:uid="{919EEE79-35AF-4D97-B843-F3F916F3B6CA}"/>
    <cellStyle name="Comma 2 2 2 6 2 2 5" xfId="12404" xr:uid="{E1645B85-FEDF-4CDB-B74C-4360C8FF421D}"/>
    <cellStyle name="Comma 2 2 2 6 2 2 5 10" xfId="12405" xr:uid="{622280B9-151F-4B0A-9D8F-07DE1A1D354E}"/>
    <cellStyle name="Comma 2 2 2 6 2 2 5 2" xfId="12406" xr:uid="{20B35DB5-C95F-4C67-A41C-A15E74A8BFB8}"/>
    <cellStyle name="Comma 2 2 2 6 2 2 5 2 2" xfId="12407" xr:uid="{AFD2B237-70B5-408A-A601-0D70DA87CD16}"/>
    <cellStyle name="Comma 2 2 2 6 2 2 5 2 2 2" xfId="12408" xr:uid="{8C8C10A7-9FDA-4B5E-9945-C77EDDDD7EC6}"/>
    <cellStyle name="Comma 2 2 2 6 2 2 5 2 2 3" xfId="12409" xr:uid="{CBA793D3-3DEB-4EA3-8C52-90436A51AC19}"/>
    <cellStyle name="Comma 2 2 2 6 2 2 5 2 2 4" xfId="12410" xr:uid="{33B4B09F-7812-438B-825D-9C3B4AC2A249}"/>
    <cellStyle name="Comma 2 2 2 6 2 2 5 2 3" xfId="12411" xr:uid="{CD5D67FC-B623-4CC4-BC96-3409219AFD64}"/>
    <cellStyle name="Comma 2 2 2 6 2 2 5 2 4" xfId="12412" xr:uid="{7F369DCF-7ACB-4200-91A0-1815B419E243}"/>
    <cellStyle name="Comma 2 2 2 6 2 2 5 2 5" xfId="12413" xr:uid="{1E4D3742-C013-43F7-B82E-08C65B0D1E49}"/>
    <cellStyle name="Comma 2 2 2 6 2 2 5 2 6" xfId="12414" xr:uid="{0307B648-6B23-48D0-A812-2483C18676F6}"/>
    <cellStyle name="Comma 2 2 2 6 2 2 5 2 7" xfId="12415" xr:uid="{869FF5E7-3F3E-4182-843F-542D30998D26}"/>
    <cellStyle name="Comma 2 2 2 6 2 2 5 2 8" xfId="12416" xr:uid="{CB284C87-AB24-4175-B17F-E4423CAE6F4D}"/>
    <cellStyle name="Comma 2 2 2 6 2 2 5 2 9" xfId="12417" xr:uid="{FD4CA633-4374-4AC2-8A3A-7A2341C758D1}"/>
    <cellStyle name="Comma 2 2 2 6 2 2 5 3" xfId="12418" xr:uid="{B362377D-5361-455B-871F-3A337D1D2F61}"/>
    <cellStyle name="Comma 2 2 2 6 2 2 5 3 2" xfId="12419" xr:uid="{266F8763-9748-4FF8-AC18-FE64B83D295E}"/>
    <cellStyle name="Comma 2 2 2 6 2 2 5 3 2 2" xfId="12420" xr:uid="{760B0082-C2A2-4633-AE40-2FB007460946}"/>
    <cellStyle name="Comma 2 2 2 6 2 2 5 3 2 3" xfId="12421" xr:uid="{CC44E7E5-6FD7-41C6-9BF6-5D114C35A4E4}"/>
    <cellStyle name="Comma 2 2 2 6 2 2 5 3 2 4" xfId="12422" xr:uid="{C142B0F8-F2C0-4F41-A4A8-CC2B94DE73C0}"/>
    <cellStyle name="Comma 2 2 2 6 2 2 5 3 3" xfId="12423" xr:uid="{F3EEF861-03B8-4163-B8EE-FDFF63CD8DA1}"/>
    <cellStyle name="Comma 2 2 2 6 2 2 5 3 4" xfId="12424" xr:uid="{C91546C3-0DBD-4232-8072-B1D0CDBF8FC4}"/>
    <cellStyle name="Comma 2 2 2 6 2 2 5 3 5" xfId="12425" xr:uid="{23B7FA44-5FB3-4519-B145-AA7DEC7B1C72}"/>
    <cellStyle name="Comma 2 2 2 6 2 2 5 3 6" xfId="12426" xr:uid="{F861C1EF-7C58-44BA-A7D8-47E71A713932}"/>
    <cellStyle name="Comma 2 2 2 6 2 2 5 3 7" xfId="12427" xr:uid="{5E429C8F-9ECC-4DC4-8CCB-D18B7BD948DE}"/>
    <cellStyle name="Comma 2 2 2 6 2 2 5 3 8" xfId="12428" xr:uid="{72AA77E9-D1CB-4216-89DA-5A9B40FCA7C4}"/>
    <cellStyle name="Comma 2 2 2 6 2 2 5 3 9" xfId="12429" xr:uid="{A2A0DD60-6318-41E8-AFE2-6861C99C3F2C}"/>
    <cellStyle name="Comma 2 2 2 6 2 2 5 4" xfId="12430" xr:uid="{91615FA4-3D77-482F-99D9-6E46860D2FB4}"/>
    <cellStyle name="Comma 2 2 2 6 2 2 5 5" xfId="12431" xr:uid="{B79D2E3C-7C01-497A-8C2C-2B7BFB694E69}"/>
    <cellStyle name="Comma 2 2 2 6 2 2 5 6" xfId="12432" xr:uid="{8B953812-30C8-4EB7-915E-15362C83110F}"/>
    <cellStyle name="Comma 2 2 2 6 2 2 5 7" xfId="12433" xr:uid="{FC41AE44-A717-4CA2-8445-6D73D6A07682}"/>
    <cellStyle name="Comma 2 2 2 6 2 2 5 8" xfId="12434" xr:uid="{A106A927-C0BE-43FC-9414-9C27EEBA8D29}"/>
    <cellStyle name="Comma 2 2 2 6 2 2 5 9" xfId="12435" xr:uid="{EF6921CE-2737-477C-8D5F-4EBEFFD9F4CE}"/>
    <cellStyle name="Comma 2 2 2 6 2 2 6" xfId="12436" xr:uid="{9F2B38F9-8681-458C-9D30-5CE6D82D47FE}"/>
    <cellStyle name="Comma 2 2 2 6 2 2 6 2" xfId="12437" xr:uid="{3B2835FC-2CD4-44CD-8139-9EF5F1A1CFB8}"/>
    <cellStyle name="Comma 2 2 2 6 2 2 6 2 2" xfId="12438" xr:uid="{EFB31EA5-062F-478C-B329-B66C53A1B1D8}"/>
    <cellStyle name="Comma 2 2 2 6 2 2 6 2 3" xfId="12439" xr:uid="{57F5590B-DF7F-4D12-A7D1-DAF5EB40C8EC}"/>
    <cellStyle name="Comma 2 2 2 6 2 2 6 2 4" xfId="12440" xr:uid="{CFBB63C9-E6E6-4548-A8FB-EFC02A41233F}"/>
    <cellStyle name="Comma 2 2 2 6 2 2 6 3" xfId="12441" xr:uid="{C39B72DD-373B-4AAD-83BA-EEC9315DF248}"/>
    <cellStyle name="Comma 2 2 2 6 2 2 6 4" xfId="12442" xr:uid="{F0E4C31F-BBCB-45D1-9D28-64C158A916D4}"/>
    <cellStyle name="Comma 2 2 2 6 2 2 6 5" xfId="12443" xr:uid="{90A3979F-1027-4AFA-A5DD-83E8F2B1FF67}"/>
    <cellStyle name="Comma 2 2 2 6 2 2 6 6" xfId="12444" xr:uid="{F19F3800-2EDC-46D5-818B-54244372AA2B}"/>
    <cellStyle name="Comma 2 2 2 6 2 2 6 7" xfId="12445" xr:uid="{46A67BAA-30C8-45A2-B8F6-C69332428B7A}"/>
    <cellStyle name="Comma 2 2 2 6 2 2 6 8" xfId="12446" xr:uid="{B5206269-0393-4A37-84D9-DC7949E72EC7}"/>
    <cellStyle name="Comma 2 2 2 6 2 2 6 9" xfId="12447" xr:uid="{148666B7-C0B8-45B0-BB9D-EAC384F91548}"/>
    <cellStyle name="Comma 2 2 2 6 2 2 7" xfId="12448" xr:uid="{D583662E-2A24-450E-B898-31B63994CF09}"/>
    <cellStyle name="Comma 2 2 2 6 2 2 7 2" xfId="12449" xr:uid="{C6233934-4142-4CB5-A798-13DFC0BB407E}"/>
    <cellStyle name="Comma 2 2 2 6 2 2 7 3" xfId="12450" xr:uid="{42CADF61-725C-401C-96F4-DEB7B0351D69}"/>
    <cellStyle name="Comma 2 2 2 6 2 2 7 4" xfId="12451" xr:uid="{DFF53DA2-4014-4BE0-A951-B12D14A58B8A}"/>
    <cellStyle name="Comma 2 2 2 6 2 2 7 5" xfId="12452" xr:uid="{41F2E841-AC97-473F-9E0C-21B30904F02B}"/>
    <cellStyle name="Comma 2 2 2 6 2 2 7 6" xfId="12453" xr:uid="{75BCFFB5-11B7-4B5B-8AA9-36547C5CE66A}"/>
    <cellStyle name="Comma 2 2 2 6 2 2 7 7" xfId="12454" xr:uid="{AECB74C8-C894-4FF9-83E4-FEA4EDEEF3C5}"/>
    <cellStyle name="Comma 2 2 2 6 2 2 7 8" xfId="12455" xr:uid="{7B18B9CF-B80E-4489-8D7C-6E90EA97C7E3}"/>
    <cellStyle name="Comma 2 2 2 6 2 2 8" xfId="12456" xr:uid="{47313A7E-E4B8-4FF4-858F-54A7D8D3C148}"/>
    <cellStyle name="Comma 2 2 2 6 2 2 8 2" xfId="12457" xr:uid="{AF60B180-E6D9-47D8-BC5B-A3B91AABF5C4}"/>
    <cellStyle name="Comma 2 2 2 6 2 2 8 3" xfId="12458" xr:uid="{81F586C1-B407-4D33-AEA2-B971E7A70AC2}"/>
    <cellStyle name="Comma 2 2 2 6 2 2 8 4" xfId="12459" xr:uid="{06775694-3121-4310-8103-387A37B04264}"/>
    <cellStyle name="Comma 2 2 2 6 2 2 9" xfId="12460" xr:uid="{EE342F76-D750-423B-ADC6-4C197359997C}"/>
    <cellStyle name="Comma 2 2 2 6 2 3" xfId="12461" xr:uid="{0455A9D0-524F-4A1A-929C-96FDBB7AA7EF}"/>
    <cellStyle name="Comma 2 2 2 6 2 3 10" xfId="12462" xr:uid="{EC27F85F-1CE7-4110-8D80-379E6FF173E6}"/>
    <cellStyle name="Comma 2 2 2 6 2 3 11" xfId="12463" xr:uid="{26EEE3E1-D3F1-48DD-AC0E-2E18CE365CE1}"/>
    <cellStyle name="Comma 2 2 2 6 2 3 12" xfId="12464" xr:uid="{490F3688-0457-479B-9E34-096F8C4D5C7B}"/>
    <cellStyle name="Comma 2 2 2 6 2 3 13" xfId="12465" xr:uid="{9D0B1D42-4230-4988-9731-A29270526FDB}"/>
    <cellStyle name="Comma 2 2 2 6 2 3 14" xfId="12466" xr:uid="{A7DEDA3F-0B29-428A-BD45-98BAE55C9CA7}"/>
    <cellStyle name="Comma 2 2 2 6 2 3 2" xfId="12467" xr:uid="{C0CE1A25-7B18-46D1-94D0-176A8A2D290E}"/>
    <cellStyle name="Comma 2 2 2 6 2 3 2 10" xfId="12468" xr:uid="{4B69FC9D-28CB-460C-93A0-7D94C499B8E5}"/>
    <cellStyle name="Comma 2 2 2 6 2 3 2 11" xfId="12469" xr:uid="{CBE4C53E-CCE3-4A55-8155-E614292F8D14}"/>
    <cellStyle name="Comma 2 2 2 6 2 3 2 12" xfId="12470" xr:uid="{CDDA1886-1D74-437E-8A2A-FA1FC587956B}"/>
    <cellStyle name="Comma 2 2 2 6 2 3 2 2" xfId="12471" xr:uid="{A0D5B1C8-98D6-43D7-AE52-DC4C50BDFC5A}"/>
    <cellStyle name="Comma 2 2 2 6 2 3 2 2 10" xfId="12472" xr:uid="{A3D9EEE0-8E93-422B-AF24-B33B2D8D33C8}"/>
    <cellStyle name="Comma 2 2 2 6 2 3 2 2 11" xfId="12473" xr:uid="{E5CF0551-CB10-4853-BA30-C4AA6E2472C9}"/>
    <cellStyle name="Comma 2 2 2 6 2 3 2 2 2" xfId="12474" xr:uid="{A85E7CA0-B864-4B86-A856-F416AE4A719E}"/>
    <cellStyle name="Comma 2 2 2 6 2 3 2 2 2 2" xfId="12475" xr:uid="{C7253B91-CFDF-4210-8197-ADA7B1CC0DCF}"/>
    <cellStyle name="Comma 2 2 2 6 2 3 2 2 2 3" xfId="12476" xr:uid="{554B55A3-6288-4090-94F7-6EFE6A9AC35E}"/>
    <cellStyle name="Comma 2 2 2 6 2 3 2 2 2 4" xfId="12477" xr:uid="{9A016265-B9DC-4373-8C10-AF678F61D993}"/>
    <cellStyle name="Comma 2 2 2 6 2 3 2 2 2 5" xfId="12478" xr:uid="{4EBBEA92-4D4D-4EFA-BDEC-89C11E17EABA}"/>
    <cellStyle name="Comma 2 2 2 6 2 3 2 2 2 6" xfId="12479" xr:uid="{328B35D8-7B83-41D2-A456-AD48DBE2F4BD}"/>
    <cellStyle name="Comma 2 2 2 6 2 3 2 2 2 7" xfId="12480" xr:uid="{04AFDC5F-45F2-4663-AE8D-29E6CD1BA303}"/>
    <cellStyle name="Comma 2 2 2 6 2 3 2 2 2 8" xfId="12481" xr:uid="{2F511B63-4228-4C94-A39B-0BDE40BC1EFC}"/>
    <cellStyle name="Comma 2 2 2 6 2 3 2 2 3" xfId="12482" xr:uid="{A71DC130-BA72-4EDB-B136-7F0D90B72120}"/>
    <cellStyle name="Comma 2 2 2 6 2 3 2 2 3 2" xfId="12483" xr:uid="{B068A1D6-F90A-4C0C-A5E6-03C629B43E15}"/>
    <cellStyle name="Comma 2 2 2 6 2 3 2 2 3 3" xfId="12484" xr:uid="{E64A8788-B11D-4835-B25B-F9D53E7C2FA1}"/>
    <cellStyle name="Comma 2 2 2 6 2 3 2 2 3 4" xfId="12485" xr:uid="{BAC12B4F-8448-4985-948F-8CF7A3FB837E}"/>
    <cellStyle name="Comma 2 2 2 6 2 3 2 2 3 5" xfId="12486" xr:uid="{B0C63D9D-3972-46A8-B79C-9CEBB9BBC0CE}"/>
    <cellStyle name="Comma 2 2 2 6 2 3 2 2 3 6" xfId="12487" xr:uid="{3050DAEC-7DE6-48A7-A5BF-2DE4F504EC48}"/>
    <cellStyle name="Comma 2 2 2 6 2 3 2 2 3 7" xfId="12488" xr:uid="{EEADDC1B-7021-47E8-B24E-5C5E5242DDCB}"/>
    <cellStyle name="Comma 2 2 2 6 2 3 2 2 3 8" xfId="12489" xr:uid="{18EB619C-8EF5-4D76-A1AD-762044E7B530}"/>
    <cellStyle name="Comma 2 2 2 6 2 3 2 2 4" xfId="12490" xr:uid="{5137CD31-0C6A-423B-AAC1-9C87F149CE02}"/>
    <cellStyle name="Comma 2 2 2 6 2 3 2 2 4 2" xfId="12491" xr:uid="{5D0E319E-FB1E-4FBF-BF8A-CE55BFE640C5}"/>
    <cellStyle name="Comma 2 2 2 6 2 3 2 2 4 3" xfId="12492" xr:uid="{8D13A742-235D-491D-80BD-5D4BD7D7A083}"/>
    <cellStyle name="Comma 2 2 2 6 2 3 2 2 4 4" xfId="12493" xr:uid="{4D9E80AE-20D8-4BE4-AC31-49ACF4FDFE1A}"/>
    <cellStyle name="Comma 2 2 2 6 2 3 2 2 5" xfId="12494" xr:uid="{528F70F2-5851-49FD-B297-E03563F58D1C}"/>
    <cellStyle name="Comma 2 2 2 6 2 3 2 2 6" xfId="12495" xr:uid="{E9944B05-5B62-45E7-8F1B-EA53B2C45F48}"/>
    <cellStyle name="Comma 2 2 2 6 2 3 2 2 7" xfId="12496" xr:uid="{AE490908-D6DA-44A8-B557-0F9F117D0794}"/>
    <cellStyle name="Comma 2 2 2 6 2 3 2 2 8" xfId="12497" xr:uid="{1D7C8DE8-B9E7-497F-8EEB-CD8EBA55EDCC}"/>
    <cellStyle name="Comma 2 2 2 6 2 3 2 2 9" xfId="12498" xr:uid="{0F689BD2-6626-464C-AA10-27FB92D5D0A9}"/>
    <cellStyle name="Comma 2 2 2 6 2 3 2 3" xfId="12499" xr:uid="{A827F34E-808F-446E-80C0-8583304AE421}"/>
    <cellStyle name="Comma 2 2 2 6 2 3 2 3 2" xfId="12500" xr:uid="{2D0A19F4-6A0B-4595-8562-FFAB0B311E04}"/>
    <cellStyle name="Comma 2 2 2 6 2 3 2 3 3" xfId="12501" xr:uid="{DCF7C97A-5810-4BDE-BEC4-720E96664FE5}"/>
    <cellStyle name="Comma 2 2 2 6 2 3 2 3 4" xfId="12502" xr:uid="{6D55F044-99DF-4CF9-8228-C94F0C893DC3}"/>
    <cellStyle name="Comma 2 2 2 6 2 3 2 3 5" xfId="12503" xr:uid="{FF9F1A6A-2FC2-423E-B607-99D90BA5E840}"/>
    <cellStyle name="Comma 2 2 2 6 2 3 2 3 6" xfId="12504" xr:uid="{CFA84BA7-10A0-4D87-9A26-14DF7034240B}"/>
    <cellStyle name="Comma 2 2 2 6 2 3 2 3 7" xfId="12505" xr:uid="{90B307F0-9392-42E1-848E-11498C8638E6}"/>
    <cellStyle name="Comma 2 2 2 6 2 3 2 3 8" xfId="12506" xr:uid="{E8863939-FB90-42F6-9EED-CEB2C851FD21}"/>
    <cellStyle name="Comma 2 2 2 6 2 3 2 4" xfId="12507" xr:uid="{77CC5151-BD4B-48FE-956E-A82531620CD9}"/>
    <cellStyle name="Comma 2 2 2 6 2 3 2 4 2" xfId="12508" xr:uid="{9F9A26CF-AA95-40E4-B296-2B856ED4247B}"/>
    <cellStyle name="Comma 2 2 2 6 2 3 2 4 3" xfId="12509" xr:uid="{A59848CD-A299-4270-BA8E-755FBDBD36F0}"/>
    <cellStyle name="Comma 2 2 2 6 2 3 2 4 4" xfId="12510" xr:uid="{52342B44-1BBF-4BF6-B6C8-A5791E2D0905}"/>
    <cellStyle name="Comma 2 2 2 6 2 3 2 4 5" xfId="12511" xr:uid="{D77695A4-A41E-4614-A427-2AF08CFF70EB}"/>
    <cellStyle name="Comma 2 2 2 6 2 3 2 4 6" xfId="12512" xr:uid="{E2F44B54-9E5F-459A-AD19-9D0ABED2742D}"/>
    <cellStyle name="Comma 2 2 2 6 2 3 2 4 7" xfId="12513" xr:uid="{D2012BCD-56B6-4E8E-BE45-6EFC5D80F67E}"/>
    <cellStyle name="Comma 2 2 2 6 2 3 2 4 8" xfId="12514" xr:uid="{23847210-8843-427F-847B-FEA6224185C5}"/>
    <cellStyle name="Comma 2 2 2 6 2 3 2 5" xfId="12515" xr:uid="{48FE6366-BA13-438F-BDEC-C5EC5C406C5F}"/>
    <cellStyle name="Comma 2 2 2 6 2 3 2 5 2" xfId="12516" xr:uid="{1609AE48-3286-4A87-A9D0-C16ED7CA89DC}"/>
    <cellStyle name="Comma 2 2 2 6 2 3 2 5 2 2" xfId="12517" xr:uid="{406ECDD2-19F2-4E35-8C7F-62958BD75AB2}"/>
    <cellStyle name="Comma 2 2 2 6 2 3 2 5 2 3" xfId="12518" xr:uid="{B9AE4C0C-7F19-4249-8BFB-4B56AAD0ED77}"/>
    <cellStyle name="Comma 2 2 2 6 2 3 2 5 2 4" xfId="12519" xr:uid="{27C639AE-B286-4250-BEFE-2421D99AF2F9}"/>
    <cellStyle name="Comma 2 2 2 6 2 3 2 5 3" xfId="12520" xr:uid="{10FB2955-CD7A-4D53-BD84-3087DDCBFAAF}"/>
    <cellStyle name="Comma 2 2 2 6 2 3 2 5 4" xfId="12521" xr:uid="{A924D2B8-D7A3-45D3-ACA7-AFEFD6830F97}"/>
    <cellStyle name="Comma 2 2 2 6 2 3 2 5 5" xfId="12522" xr:uid="{72C9F27A-812A-4B63-8AE9-20F4C6BAFCEE}"/>
    <cellStyle name="Comma 2 2 2 6 2 3 2 5 6" xfId="12523" xr:uid="{C9AFCD80-06CA-4C38-8AF5-87A47F7CBD18}"/>
    <cellStyle name="Comma 2 2 2 6 2 3 2 5 7" xfId="12524" xr:uid="{AEA91159-A5F1-4B8D-B749-FBE17C011162}"/>
    <cellStyle name="Comma 2 2 2 6 2 3 2 5 8" xfId="12525" xr:uid="{3D6156F4-3DEB-4BB2-92D2-8C856D6DEECB}"/>
    <cellStyle name="Comma 2 2 2 6 2 3 2 5 9" xfId="12526" xr:uid="{FE390A55-2DC1-4088-AFE2-6227B4B81557}"/>
    <cellStyle name="Comma 2 2 2 6 2 3 2 6" xfId="12527" xr:uid="{1A2DA2F5-9C4D-4321-956E-32E41F254E45}"/>
    <cellStyle name="Comma 2 2 2 6 2 3 2 7" xfId="12528" xr:uid="{0E7B7703-3120-42BF-9F05-70656A7D13BE}"/>
    <cellStyle name="Comma 2 2 2 6 2 3 2 8" xfId="12529" xr:uid="{D12404B3-B0DD-49CA-A17D-D8E0D1C95370}"/>
    <cellStyle name="Comma 2 2 2 6 2 3 2 9" xfId="12530" xr:uid="{B16A9C6B-DAC3-4826-ACBF-5F895A652B19}"/>
    <cellStyle name="Comma 2 2 2 6 2 3 3" xfId="12531" xr:uid="{3BFCB1FD-8E0B-408B-A7C9-29EEC135EEFC}"/>
    <cellStyle name="Comma 2 2 2 6 2 3 3 2" xfId="12532" xr:uid="{9BC27592-8C2A-48A4-ADA3-8A834A8F584D}"/>
    <cellStyle name="Comma 2 2 2 6 2 3 3 3" xfId="12533" xr:uid="{16BE4A58-C149-4A7D-AEF4-761FC3348900}"/>
    <cellStyle name="Comma 2 2 2 6 2 3 3 4" xfId="12534" xr:uid="{F0544B1D-A91F-426E-A295-8CB4C12EB134}"/>
    <cellStyle name="Comma 2 2 2 6 2 3 3 5" xfId="12535" xr:uid="{EA4E8F9A-45DF-4C4F-9164-A12E2C48FB79}"/>
    <cellStyle name="Comma 2 2 2 6 2 3 3 6" xfId="12536" xr:uid="{9B19F87E-1339-4FEB-A15D-BEE3E753E157}"/>
    <cellStyle name="Comma 2 2 2 6 2 3 3 7" xfId="12537" xr:uid="{E9548164-DEFE-4B41-8922-C89E375AF30D}"/>
    <cellStyle name="Comma 2 2 2 6 2 3 3 8" xfId="12538" xr:uid="{A1CF1E2D-F6A1-4D58-8D4B-786BE6E64994}"/>
    <cellStyle name="Comma 2 2 2 6 2 3 4" xfId="12539" xr:uid="{EA85AAAB-BF12-47CE-8469-40FC369D4957}"/>
    <cellStyle name="Comma 2 2 2 6 2 3 4 10" xfId="12540" xr:uid="{A140B09B-E427-48AD-B79B-59FF3E38F179}"/>
    <cellStyle name="Comma 2 2 2 6 2 3 4 2" xfId="12541" xr:uid="{DDF30F1A-DF71-4361-814E-09B5FDCE524D}"/>
    <cellStyle name="Comma 2 2 2 6 2 3 4 2 2" xfId="12542" xr:uid="{E4D92CFB-C400-44D2-9970-DFB9C50D6FC4}"/>
    <cellStyle name="Comma 2 2 2 6 2 3 4 2 2 2" xfId="12543" xr:uid="{A645D51E-C338-4776-873E-9EFC5B7F5A2C}"/>
    <cellStyle name="Comma 2 2 2 6 2 3 4 2 2 3" xfId="12544" xr:uid="{43E6E034-3B30-4893-A3CB-886F35B9CDF0}"/>
    <cellStyle name="Comma 2 2 2 6 2 3 4 2 2 4" xfId="12545" xr:uid="{15B6EFB9-FEE2-4929-AA94-9A071E9146B6}"/>
    <cellStyle name="Comma 2 2 2 6 2 3 4 2 3" xfId="12546" xr:uid="{E83C5150-9647-4B7E-88A1-16877E227E09}"/>
    <cellStyle name="Comma 2 2 2 6 2 3 4 2 4" xfId="12547" xr:uid="{E0271B53-E412-4126-A8EA-B55B391B71CF}"/>
    <cellStyle name="Comma 2 2 2 6 2 3 4 2 5" xfId="12548" xr:uid="{21967D6F-D08A-4C52-B1BC-7F9AD0B2D9FE}"/>
    <cellStyle name="Comma 2 2 2 6 2 3 4 2 6" xfId="12549" xr:uid="{BEE596B0-AD40-46F6-943A-CB2B78DB356D}"/>
    <cellStyle name="Comma 2 2 2 6 2 3 4 2 7" xfId="12550" xr:uid="{37733361-89BC-47A2-BB7E-9940DAE926C6}"/>
    <cellStyle name="Comma 2 2 2 6 2 3 4 2 8" xfId="12551" xr:uid="{435A289C-9C1A-4186-A8D0-D9CAD7F82CF1}"/>
    <cellStyle name="Comma 2 2 2 6 2 3 4 2 9" xfId="12552" xr:uid="{6E15F8F7-CA50-4394-9629-134E39C8BDBD}"/>
    <cellStyle name="Comma 2 2 2 6 2 3 4 3" xfId="12553" xr:uid="{A0A0AF16-35DC-4903-98F2-D1D63B384451}"/>
    <cellStyle name="Comma 2 2 2 6 2 3 4 3 2" xfId="12554" xr:uid="{80DBF387-D4E0-42F4-9658-04D3B648CA81}"/>
    <cellStyle name="Comma 2 2 2 6 2 3 4 3 2 2" xfId="12555" xr:uid="{C1C79934-A73F-4A95-A682-C6B435FC7AE1}"/>
    <cellStyle name="Comma 2 2 2 6 2 3 4 3 2 3" xfId="12556" xr:uid="{17AF6425-4DD2-4645-8BE7-2718212AE19F}"/>
    <cellStyle name="Comma 2 2 2 6 2 3 4 3 2 4" xfId="12557" xr:uid="{98AA33B2-9801-453F-ABAC-395816C182B9}"/>
    <cellStyle name="Comma 2 2 2 6 2 3 4 3 3" xfId="12558" xr:uid="{FF3D8E87-88EB-4CDE-BFCB-48A0971B85A6}"/>
    <cellStyle name="Comma 2 2 2 6 2 3 4 3 4" xfId="12559" xr:uid="{C8026527-1537-43CD-B701-BF365CCA3DE5}"/>
    <cellStyle name="Comma 2 2 2 6 2 3 4 3 5" xfId="12560" xr:uid="{E2FC2859-EEF2-44EC-A2F6-EF8C84678631}"/>
    <cellStyle name="Comma 2 2 2 6 2 3 4 3 6" xfId="12561" xr:uid="{85337853-89B0-4BD2-B782-346B098E07C4}"/>
    <cellStyle name="Comma 2 2 2 6 2 3 4 3 7" xfId="12562" xr:uid="{4B02EC37-7359-4D65-8751-940D2E30FF78}"/>
    <cellStyle name="Comma 2 2 2 6 2 3 4 3 8" xfId="12563" xr:uid="{95CD6233-FBB6-406E-B314-F8AAFE05EC1D}"/>
    <cellStyle name="Comma 2 2 2 6 2 3 4 3 9" xfId="12564" xr:uid="{F53437DB-9443-49B0-B08D-63855D27BF47}"/>
    <cellStyle name="Comma 2 2 2 6 2 3 4 4" xfId="12565" xr:uid="{02EF8BD0-1330-4246-A84D-E0517B56D69C}"/>
    <cellStyle name="Comma 2 2 2 6 2 3 4 5" xfId="12566" xr:uid="{FD891FAF-3048-4CAA-93C2-C181724F7DCA}"/>
    <cellStyle name="Comma 2 2 2 6 2 3 4 6" xfId="12567" xr:uid="{25783D70-423E-44B2-9445-84A681DC664F}"/>
    <cellStyle name="Comma 2 2 2 6 2 3 4 7" xfId="12568" xr:uid="{E9D7B613-2D2B-4408-B157-F7D898BA572D}"/>
    <cellStyle name="Comma 2 2 2 6 2 3 4 8" xfId="12569" xr:uid="{7EE3A67F-8BC3-4AC4-ADC4-11C237CF9A74}"/>
    <cellStyle name="Comma 2 2 2 6 2 3 4 9" xfId="12570" xr:uid="{4CD0C4BA-C45C-4556-B9F9-795CD2ED6399}"/>
    <cellStyle name="Comma 2 2 2 6 2 3 5" xfId="12571" xr:uid="{1DB4BF78-2A0F-486A-B6AC-CDD2DDD7BD9A}"/>
    <cellStyle name="Comma 2 2 2 6 2 3 5 2" xfId="12572" xr:uid="{2042A02C-12B6-4AA3-A17F-AED709EF916A}"/>
    <cellStyle name="Comma 2 2 2 6 2 3 5 2 2" xfId="12573" xr:uid="{693D0127-7816-4776-8E8E-0109E98F1A81}"/>
    <cellStyle name="Comma 2 2 2 6 2 3 5 2 3" xfId="12574" xr:uid="{6568D3A0-7DC5-48C8-9B46-65E8495CF9A6}"/>
    <cellStyle name="Comma 2 2 2 6 2 3 5 2 4" xfId="12575" xr:uid="{9AFCF7D6-02C7-47C8-AA5D-4BA539B4A906}"/>
    <cellStyle name="Comma 2 2 2 6 2 3 5 3" xfId="12576" xr:uid="{57BC6DFE-4816-477B-AC47-48A3FA7CA975}"/>
    <cellStyle name="Comma 2 2 2 6 2 3 5 4" xfId="12577" xr:uid="{EB58A036-A7BD-4489-A0AF-ADAB1D2343DD}"/>
    <cellStyle name="Comma 2 2 2 6 2 3 5 5" xfId="12578" xr:uid="{6CCB2833-4436-45FD-AA22-83D92ED7BAC6}"/>
    <cellStyle name="Comma 2 2 2 6 2 3 5 6" xfId="12579" xr:uid="{6ADF41D7-E085-4022-B558-39DE99D53AC1}"/>
    <cellStyle name="Comma 2 2 2 6 2 3 5 7" xfId="12580" xr:uid="{8C1271AE-EE71-48E1-B78B-2B381073600C}"/>
    <cellStyle name="Comma 2 2 2 6 2 3 5 8" xfId="12581" xr:uid="{F57E9524-2195-41FC-801E-05DA3C85F97A}"/>
    <cellStyle name="Comma 2 2 2 6 2 3 5 9" xfId="12582" xr:uid="{D256F3FC-A4E1-460D-837F-9D5804CA9A52}"/>
    <cellStyle name="Comma 2 2 2 6 2 3 6" xfId="12583" xr:uid="{52995B64-C982-4359-9484-A9EB951227E5}"/>
    <cellStyle name="Comma 2 2 2 6 2 3 6 2" xfId="12584" xr:uid="{59910C9E-BAEA-4F6B-A5C3-85504A4BD216}"/>
    <cellStyle name="Comma 2 2 2 6 2 3 6 3" xfId="12585" xr:uid="{923C3E47-4995-44D7-AA45-DB6FDC9F1970}"/>
    <cellStyle name="Comma 2 2 2 6 2 3 6 4" xfId="12586" xr:uid="{D857E9BB-AC9E-44E1-AEA9-EC1F191B2E11}"/>
    <cellStyle name="Comma 2 2 2 6 2 3 6 5" xfId="12587" xr:uid="{212C3EC5-1D2D-4D13-A549-A02465424BDA}"/>
    <cellStyle name="Comma 2 2 2 6 2 3 6 6" xfId="12588" xr:uid="{01A52F7D-22A5-4A45-BEF7-CA9A932AE413}"/>
    <cellStyle name="Comma 2 2 2 6 2 3 6 7" xfId="12589" xr:uid="{53F08FE0-0511-42B1-AF05-51DD8AB76063}"/>
    <cellStyle name="Comma 2 2 2 6 2 3 6 8" xfId="12590" xr:uid="{643256AA-CA20-477B-8A06-4A44412ADA72}"/>
    <cellStyle name="Comma 2 2 2 6 2 3 7" xfId="12591" xr:uid="{A2CC1726-B9AF-4090-9FCF-723F52AF6EA7}"/>
    <cellStyle name="Comma 2 2 2 6 2 3 7 2" xfId="12592" xr:uid="{1B61FE5E-199F-43AF-91BE-1ABB44918C5C}"/>
    <cellStyle name="Comma 2 2 2 6 2 3 7 3" xfId="12593" xr:uid="{83F32036-2986-4EE3-AF58-987D472D4E04}"/>
    <cellStyle name="Comma 2 2 2 6 2 3 7 4" xfId="12594" xr:uid="{8B2D6AC1-5D09-45BD-AC21-A43265EB95DB}"/>
    <cellStyle name="Comma 2 2 2 6 2 3 8" xfId="12595" xr:uid="{04467400-396E-4398-ACAE-8CF4D5315472}"/>
    <cellStyle name="Comma 2 2 2 6 2 3 9" xfId="12596" xr:uid="{C6609041-E193-4977-A6EC-6772CFCFBA7C}"/>
    <cellStyle name="Comma 2 2 2 6 2 4" xfId="12597" xr:uid="{2C987A81-E054-45FD-AA3E-9C4620FA642A}"/>
    <cellStyle name="Comma 2 2 2 6 2 4 10" xfId="12598" xr:uid="{E3D6FA0A-C226-437A-B38B-81BBA8CDFE6E}"/>
    <cellStyle name="Comma 2 2 2 6 2 4 11" xfId="12599" xr:uid="{3A3AF058-9D6F-4EDB-A663-0F338DAC6877}"/>
    <cellStyle name="Comma 2 2 2 6 2 4 12" xfId="12600" xr:uid="{895122B8-3E7B-4D11-BBDF-CD5FF80325E5}"/>
    <cellStyle name="Comma 2 2 2 6 2 4 13" xfId="12601" xr:uid="{3DAC5D0B-C013-476B-881F-162D905E60DE}"/>
    <cellStyle name="Comma 2 2 2 6 2 4 2" xfId="12602" xr:uid="{52F61EA1-AEAC-4C37-BDC7-220741281ADE}"/>
    <cellStyle name="Comma 2 2 2 6 2 4 2 10" xfId="12603" xr:uid="{14B7B14A-3C0E-4046-B3D7-C8A606632EF4}"/>
    <cellStyle name="Comma 2 2 2 6 2 4 2 2" xfId="12604" xr:uid="{ED1E46BC-AF70-47C8-B832-3C4B82191D25}"/>
    <cellStyle name="Comma 2 2 2 6 2 4 2 2 2" xfId="12605" xr:uid="{BCBEAE6E-1408-43C5-B25F-F28A6D1203FB}"/>
    <cellStyle name="Comma 2 2 2 6 2 4 2 2 2 2" xfId="12606" xr:uid="{DF9B53F4-7F9D-4A98-9D17-B537E89D55AD}"/>
    <cellStyle name="Comma 2 2 2 6 2 4 2 2 2 3" xfId="12607" xr:uid="{2815038A-4A85-41EB-BF99-722220D9D4B7}"/>
    <cellStyle name="Comma 2 2 2 6 2 4 2 2 2 4" xfId="12608" xr:uid="{3A276250-F33A-4972-8B09-CF01B3E107BE}"/>
    <cellStyle name="Comma 2 2 2 6 2 4 2 2 3" xfId="12609" xr:uid="{B1025CF9-A6C0-47E9-8C8D-1C7DFDE3D555}"/>
    <cellStyle name="Comma 2 2 2 6 2 4 2 2 4" xfId="12610" xr:uid="{91870884-EB70-4FCF-9710-76DCE84B9EFF}"/>
    <cellStyle name="Comma 2 2 2 6 2 4 2 2 5" xfId="12611" xr:uid="{C6A53DC4-29E2-449F-B575-97F962B670AD}"/>
    <cellStyle name="Comma 2 2 2 6 2 4 2 2 6" xfId="12612" xr:uid="{9D87DCD3-B91C-4AAE-8EF6-438F7585CE02}"/>
    <cellStyle name="Comma 2 2 2 6 2 4 2 2 7" xfId="12613" xr:uid="{B266468A-4035-41DF-8FEC-B9755212192A}"/>
    <cellStyle name="Comma 2 2 2 6 2 4 2 2 8" xfId="12614" xr:uid="{8A20FC9A-8B87-4865-8794-254A7C6DE748}"/>
    <cellStyle name="Comma 2 2 2 6 2 4 2 2 9" xfId="12615" xr:uid="{D4650CA3-640C-416D-99C4-BCBB14706812}"/>
    <cellStyle name="Comma 2 2 2 6 2 4 2 3" xfId="12616" xr:uid="{512879EE-D872-4CEB-893E-47B7B2C6891F}"/>
    <cellStyle name="Comma 2 2 2 6 2 4 2 3 2" xfId="12617" xr:uid="{BA28453D-6831-4C5D-8AD9-27EEF3791133}"/>
    <cellStyle name="Comma 2 2 2 6 2 4 2 3 2 2" xfId="12618" xr:uid="{C6C45463-ED8E-4F9B-B84D-1BAC35D4D8A4}"/>
    <cellStyle name="Comma 2 2 2 6 2 4 2 3 2 3" xfId="12619" xr:uid="{0C033162-5DDF-4063-9B24-DA4DF8643240}"/>
    <cellStyle name="Comma 2 2 2 6 2 4 2 3 2 4" xfId="12620" xr:uid="{CD8E68B9-DFC0-4106-BFC4-4B9F08673778}"/>
    <cellStyle name="Comma 2 2 2 6 2 4 2 3 3" xfId="12621" xr:uid="{3B4337DE-414D-4864-8FB5-26A7EBD670A5}"/>
    <cellStyle name="Comma 2 2 2 6 2 4 2 3 4" xfId="12622" xr:uid="{6D58CD91-DDE1-43AD-BEC0-320C55AD71A0}"/>
    <cellStyle name="Comma 2 2 2 6 2 4 2 3 5" xfId="12623" xr:uid="{FF4EE8FB-B7FB-46CF-9508-0110259BB807}"/>
    <cellStyle name="Comma 2 2 2 6 2 4 2 3 6" xfId="12624" xr:uid="{4EB9CCA4-B498-467F-AF98-838E54471000}"/>
    <cellStyle name="Comma 2 2 2 6 2 4 2 3 7" xfId="12625" xr:uid="{0C8822F0-7245-4023-8C26-DC30109A3D85}"/>
    <cellStyle name="Comma 2 2 2 6 2 4 2 3 8" xfId="12626" xr:uid="{AD2DF497-D6DA-4359-A61F-14B0CC8908C0}"/>
    <cellStyle name="Comma 2 2 2 6 2 4 2 3 9" xfId="12627" xr:uid="{AF073E50-3982-4115-959C-32329A860C88}"/>
    <cellStyle name="Comma 2 2 2 6 2 4 2 4" xfId="12628" xr:uid="{BA9FDAC3-6D9C-4AFB-8167-0DF8EC50C28D}"/>
    <cellStyle name="Comma 2 2 2 6 2 4 2 5" xfId="12629" xr:uid="{0E2B2AF3-F623-49B3-80CE-5DFF278A8A1C}"/>
    <cellStyle name="Comma 2 2 2 6 2 4 2 6" xfId="12630" xr:uid="{64CB8A54-8158-4AE3-A896-38878049193C}"/>
    <cellStyle name="Comma 2 2 2 6 2 4 2 7" xfId="12631" xr:uid="{D5DB78F0-4C1A-4B21-9E7B-D67AF12FD6A5}"/>
    <cellStyle name="Comma 2 2 2 6 2 4 2 8" xfId="12632" xr:uid="{CE9257DD-CE27-4F68-946B-70D25EDC1EE1}"/>
    <cellStyle name="Comma 2 2 2 6 2 4 2 9" xfId="12633" xr:uid="{554ACF55-C3E7-4A0A-A8B6-2E53D41763A3}"/>
    <cellStyle name="Comma 2 2 2 6 2 4 3" xfId="12634" xr:uid="{E7A2939C-F58A-4C88-96BF-51F3733C60D6}"/>
    <cellStyle name="Comma 2 2 2 6 2 4 3 2" xfId="12635" xr:uid="{BC24F1FC-9E99-45E5-8F5D-4FFA787EDF88}"/>
    <cellStyle name="Comma 2 2 2 6 2 4 3 2 2" xfId="12636" xr:uid="{E9A81D92-1F50-4BF2-83C4-AEC92B32993F}"/>
    <cellStyle name="Comma 2 2 2 6 2 4 3 2 3" xfId="12637" xr:uid="{3DB32B99-C387-4414-A275-7FFC8B2BD078}"/>
    <cellStyle name="Comma 2 2 2 6 2 4 3 2 4" xfId="12638" xr:uid="{A4AB1F56-63DE-47BF-AE8A-317B9CC945CC}"/>
    <cellStyle name="Comma 2 2 2 6 2 4 3 3" xfId="12639" xr:uid="{B9F36BFA-FFF4-43BB-BE35-DE910EBFB68E}"/>
    <cellStyle name="Comma 2 2 2 6 2 4 3 4" xfId="12640" xr:uid="{DC74C68D-B0DA-4C59-8D29-5D18D07C1092}"/>
    <cellStyle name="Comma 2 2 2 6 2 4 3 5" xfId="12641" xr:uid="{9AAA1CAA-E1D3-48D1-83DF-8B0BD2075137}"/>
    <cellStyle name="Comma 2 2 2 6 2 4 3 6" xfId="12642" xr:uid="{49C5406C-1276-4B47-9045-F938E3AF162E}"/>
    <cellStyle name="Comma 2 2 2 6 2 4 3 7" xfId="12643" xr:uid="{9A13431B-DA08-478B-9243-41AF02DC1EBA}"/>
    <cellStyle name="Comma 2 2 2 6 2 4 3 8" xfId="12644" xr:uid="{39B9318A-686F-4295-AD07-A1CDA7E7A3DF}"/>
    <cellStyle name="Comma 2 2 2 6 2 4 3 9" xfId="12645" xr:uid="{1F54F7AA-5F90-4757-90EF-074C4AECFE1D}"/>
    <cellStyle name="Comma 2 2 2 6 2 4 4" xfId="12646" xr:uid="{5B0C86BA-11D2-49A7-B7E0-F06697487444}"/>
    <cellStyle name="Comma 2 2 2 6 2 4 4 2" xfId="12647" xr:uid="{99291C13-016E-4262-BBBF-EE41749BE7B2}"/>
    <cellStyle name="Comma 2 2 2 6 2 4 4 2 2" xfId="12648" xr:uid="{29EAC0F4-74D5-4933-B667-756D8365A1A6}"/>
    <cellStyle name="Comma 2 2 2 6 2 4 4 2 3" xfId="12649" xr:uid="{569652B1-123D-4E56-BB36-0ECE55BCA6AF}"/>
    <cellStyle name="Comma 2 2 2 6 2 4 4 2 4" xfId="12650" xr:uid="{EF3A02D3-44F8-433A-8428-7B63A14649DF}"/>
    <cellStyle name="Comma 2 2 2 6 2 4 4 3" xfId="12651" xr:uid="{56EC1F9C-BB98-4BB1-B01B-A0512FF9B455}"/>
    <cellStyle name="Comma 2 2 2 6 2 4 4 4" xfId="12652" xr:uid="{BB2AD30E-319D-4DD8-A9B5-B062CC21A638}"/>
    <cellStyle name="Comma 2 2 2 6 2 4 4 5" xfId="12653" xr:uid="{806D3416-5F4D-4267-A9AF-FCFAF4D71267}"/>
    <cellStyle name="Comma 2 2 2 6 2 4 4 6" xfId="12654" xr:uid="{EE11A2A2-28A3-4F09-8814-700884A81C87}"/>
    <cellStyle name="Comma 2 2 2 6 2 4 4 7" xfId="12655" xr:uid="{816BFBB2-FC33-498F-A6FA-0538D5F4A3A0}"/>
    <cellStyle name="Comma 2 2 2 6 2 4 4 8" xfId="12656" xr:uid="{983D01A8-A740-41FA-9946-128300AFC366}"/>
    <cellStyle name="Comma 2 2 2 6 2 4 4 9" xfId="12657" xr:uid="{B46B13F0-F489-4453-AE9C-9AF4CCEA6B67}"/>
    <cellStyle name="Comma 2 2 2 6 2 4 5" xfId="12658" xr:uid="{4B696892-0F5D-41B4-B264-74D4330EEF36}"/>
    <cellStyle name="Comma 2 2 2 6 2 4 5 2" xfId="12659" xr:uid="{048BF5C8-AA36-49E9-B85F-C67893CEFBBD}"/>
    <cellStyle name="Comma 2 2 2 6 2 4 5 3" xfId="12660" xr:uid="{5160EFFD-861B-4029-8629-41C1A9F40E97}"/>
    <cellStyle name="Comma 2 2 2 6 2 4 5 4" xfId="12661" xr:uid="{2FFDAC65-667F-4A6D-B1C1-0F3F98A60290}"/>
    <cellStyle name="Comma 2 2 2 6 2 4 5 5" xfId="12662" xr:uid="{E1622C2F-43D8-43B1-AD14-B1D9BBDCF585}"/>
    <cellStyle name="Comma 2 2 2 6 2 4 5 6" xfId="12663" xr:uid="{EE044167-5C3A-4336-9C55-26CD245F3AA4}"/>
    <cellStyle name="Comma 2 2 2 6 2 4 5 7" xfId="12664" xr:uid="{758083E4-B8EB-48F4-980B-A66C929822B2}"/>
    <cellStyle name="Comma 2 2 2 6 2 4 5 8" xfId="12665" xr:uid="{68C51FB0-15A9-4EF6-A5BF-B52EE8906622}"/>
    <cellStyle name="Comma 2 2 2 6 2 4 6" xfId="12666" xr:uid="{3BE2F5E2-43A4-46D7-811F-087A708700BB}"/>
    <cellStyle name="Comma 2 2 2 6 2 4 6 2" xfId="12667" xr:uid="{FDEFAE4E-26FA-45CD-9390-33D62363DA6E}"/>
    <cellStyle name="Comma 2 2 2 6 2 4 6 3" xfId="12668" xr:uid="{997078D9-9CFD-4E70-9C15-586AA6F857F2}"/>
    <cellStyle name="Comma 2 2 2 6 2 4 6 4" xfId="12669" xr:uid="{42089C56-06EE-406D-9CDC-13BE0C3B5183}"/>
    <cellStyle name="Comma 2 2 2 6 2 4 7" xfId="12670" xr:uid="{534854D7-3A95-4225-B3F0-2F05DF467F9E}"/>
    <cellStyle name="Comma 2 2 2 6 2 4 8" xfId="12671" xr:uid="{4C76CED2-4C69-4AB2-AB03-7B159BE89049}"/>
    <cellStyle name="Comma 2 2 2 6 2 4 9" xfId="12672" xr:uid="{3FE5EC42-DABF-479D-A57D-2199B6A385BA}"/>
    <cellStyle name="Comma 2 2 2 6 2 5" xfId="12673" xr:uid="{0FBB38B1-F7D0-442C-BD97-32BB535BD66F}"/>
    <cellStyle name="Comma 2 2 2 6 2 5 10" xfId="12674" xr:uid="{7D610E03-3E4E-4E00-B4BF-A0ED61E81E8C}"/>
    <cellStyle name="Comma 2 2 2 6 2 5 11" xfId="12675" xr:uid="{BEBCCDEF-1CF8-47C9-A62B-5CF562002532}"/>
    <cellStyle name="Comma 2 2 2 6 2 5 2" xfId="12676" xr:uid="{16004A43-B2FD-483F-B2C2-16B2ADE099FF}"/>
    <cellStyle name="Comma 2 2 2 6 2 5 2 2" xfId="12677" xr:uid="{79020E1D-600A-444C-9FA6-5902716E1317}"/>
    <cellStyle name="Comma 2 2 2 6 2 5 2 3" xfId="12678" xr:uid="{527169E4-2E45-4BAF-8B24-08B5CA8D5382}"/>
    <cellStyle name="Comma 2 2 2 6 2 5 2 4" xfId="12679" xr:uid="{010CB2CE-A296-408C-828C-6FDBAA109F7B}"/>
    <cellStyle name="Comma 2 2 2 6 2 5 2 5" xfId="12680" xr:uid="{9A8F8AC3-DF31-4A1E-BF67-1764930CBAEF}"/>
    <cellStyle name="Comma 2 2 2 6 2 5 2 6" xfId="12681" xr:uid="{895AB1C2-FA75-418C-AA04-6B1CA34827C2}"/>
    <cellStyle name="Comma 2 2 2 6 2 5 2 7" xfId="12682" xr:uid="{9563795D-552F-4289-B155-DFA4A07DF9F0}"/>
    <cellStyle name="Comma 2 2 2 6 2 5 2 8" xfId="12683" xr:uid="{94C6FCAC-8935-4173-B3D8-12F5A6BA2B86}"/>
    <cellStyle name="Comma 2 2 2 6 2 5 3" xfId="12684" xr:uid="{FA9BD051-77A7-4A12-8044-BBA3E01D9CCF}"/>
    <cellStyle name="Comma 2 2 2 6 2 5 3 2" xfId="12685" xr:uid="{750638DA-8862-42A9-B50F-5E500E3A7F01}"/>
    <cellStyle name="Comma 2 2 2 6 2 5 3 3" xfId="12686" xr:uid="{88DE1117-62BD-48D3-97C0-03BA6A13D824}"/>
    <cellStyle name="Comma 2 2 2 6 2 5 3 4" xfId="12687" xr:uid="{649243C8-C661-4241-9FEA-D7AA386C6B37}"/>
    <cellStyle name="Comma 2 2 2 6 2 5 3 5" xfId="12688" xr:uid="{50150C35-3277-4E43-87E1-46F6A82BD525}"/>
    <cellStyle name="Comma 2 2 2 6 2 5 3 6" xfId="12689" xr:uid="{2EB8C4EB-0AFB-40C1-BA26-0AB084D41DB9}"/>
    <cellStyle name="Comma 2 2 2 6 2 5 3 7" xfId="12690" xr:uid="{CB0A8A9B-BECD-42E9-BDF5-D4F5C0037FBD}"/>
    <cellStyle name="Comma 2 2 2 6 2 5 3 8" xfId="12691" xr:uid="{D623EB46-D5FD-465E-822E-7DADE6FBE8F5}"/>
    <cellStyle name="Comma 2 2 2 6 2 5 4" xfId="12692" xr:uid="{50E530C6-F9F2-4B21-A078-7899CD4B849B}"/>
    <cellStyle name="Comma 2 2 2 6 2 5 4 2" xfId="12693" xr:uid="{847F87DC-76DC-4FB6-A4CC-7B4E64C98081}"/>
    <cellStyle name="Comma 2 2 2 6 2 5 4 3" xfId="12694" xr:uid="{30BA31EB-F687-41AE-89DE-B46C7CD3ABFE}"/>
    <cellStyle name="Comma 2 2 2 6 2 5 4 4" xfId="12695" xr:uid="{229D3F36-B34D-435F-99E3-C82591CD0186}"/>
    <cellStyle name="Comma 2 2 2 6 2 5 5" xfId="12696" xr:uid="{8E930AB0-5231-486D-B051-0B8FA1041980}"/>
    <cellStyle name="Comma 2 2 2 6 2 5 6" xfId="12697" xr:uid="{FCF251BF-CD70-4068-B32A-2961C515776C}"/>
    <cellStyle name="Comma 2 2 2 6 2 5 7" xfId="12698" xr:uid="{ACEBA4B3-6108-4F45-AB97-604147D9B164}"/>
    <cellStyle name="Comma 2 2 2 6 2 5 8" xfId="12699" xr:uid="{924F1106-C52B-4816-A8FB-0103A7648D74}"/>
    <cellStyle name="Comma 2 2 2 6 2 5 9" xfId="12700" xr:uid="{3C0097BD-AECB-4A59-BB06-70F1BCDE90A0}"/>
    <cellStyle name="Comma 2 2 2 6 2 6" xfId="12701" xr:uid="{D53C3B88-BBDB-4A70-9132-11597F2E36D9}"/>
    <cellStyle name="Comma 2 2 2 6 2 6 2" xfId="12702" xr:uid="{719AD209-1BBB-47E6-BB58-4F1D4C9D9B0A}"/>
    <cellStyle name="Comma 2 2 2 6 2 6 3" xfId="12703" xr:uid="{07654B1F-A264-4BAB-BF83-49E5642A4AD5}"/>
    <cellStyle name="Comma 2 2 2 6 2 6 4" xfId="12704" xr:uid="{F094B5BA-73F6-4215-AE47-DE65C979A969}"/>
    <cellStyle name="Comma 2 2 2 6 2 6 5" xfId="12705" xr:uid="{D8AF6DBA-DECB-4E79-BB65-54396E46DE4D}"/>
    <cellStyle name="Comma 2 2 2 6 2 6 6" xfId="12706" xr:uid="{4B30BD25-91F6-434C-89CB-974FE8B51AA6}"/>
    <cellStyle name="Comma 2 2 2 6 2 6 7" xfId="12707" xr:uid="{2267F793-9DD0-46EA-9F1D-6016B6764A44}"/>
    <cellStyle name="Comma 2 2 2 6 2 6 8" xfId="12708" xr:uid="{6E6B8D22-D59F-4879-88E8-6472CE41099B}"/>
    <cellStyle name="Comma 2 2 2 6 2 7" xfId="12709" xr:uid="{C530F4F0-7A04-4D5D-BCAD-17C5E225EE23}"/>
    <cellStyle name="Comma 2 2 2 6 2 7 2" xfId="12710" xr:uid="{9562C825-A1F5-49C1-B543-7E8F16E9D788}"/>
    <cellStyle name="Comma 2 2 2 6 2 7 2 2" xfId="12711" xr:uid="{0D6618E8-22D3-40BF-AE04-265EC8522F22}"/>
    <cellStyle name="Comma 2 2 2 6 2 7 2 3" xfId="12712" xr:uid="{4289DC5E-85CB-4E94-BB23-00C9C397CA9A}"/>
    <cellStyle name="Comma 2 2 2 6 2 7 2 4" xfId="12713" xr:uid="{B2E4B1CE-8AB3-475C-B1BD-CF9761440C92}"/>
    <cellStyle name="Comma 2 2 2 6 2 7 3" xfId="12714" xr:uid="{A52FAF77-7987-4FC8-B402-6B0E4148921E}"/>
    <cellStyle name="Comma 2 2 2 6 2 7 4" xfId="12715" xr:uid="{643F2176-8D6D-40C0-89E3-718D3582B377}"/>
    <cellStyle name="Comma 2 2 2 6 2 7 5" xfId="12716" xr:uid="{619DFA2F-4A93-4153-BB09-8A8137072D95}"/>
    <cellStyle name="Comma 2 2 2 6 2 7 6" xfId="12717" xr:uid="{C76CC368-8C63-43B8-A26E-4B0B40981604}"/>
    <cellStyle name="Comma 2 2 2 6 2 7 7" xfId="12718" xr:uid="{E836DA0E-6CE5-4D25-9F5A-1ED087D1792A}"/>
    <cellStyle name="Comma 2 2 2 6 2 7 8" xfId="12719" xr:uid="{9A2EB205-4F93-47BD-ACC9-63521BC7C4D7}"/>
    <cellStyle name="Comma 2 2 2 6 2 7 9" xfId="12720" xr:uid="{F4B3444D-0F99-45B7-A5B2-5494A2174371}"/>
    <cellStyle name="Comma 2 2 2 6 2 8" xfId="12721" xr:uid="{BD8DDA72-DAC2-4DD1-9AF2-C99A829A9CE6}"/>
    <cellStyle name="Comma 2 2 2 6 2 9" xfId="12722" xr:uid="{37D79059-9B75-482D-BE7F-56D9F5D04F55}"/>
    <cellStyle name="Comma 2 2 2 6 3" xfId="12723" xr:uid="{A393922D-4510-42BE-9E04-95ABABE36753}"/>
    <cellStyle name="Comma 2 2 2 6 3 2" xfId="12724" xr:uid="{D49E4627-82DE-42DD-BEA8-928380394207}"/>
    <cellStyle name="Comma 2 2 2 6 3 3" xfId="12725" xr:uid="{F89CBBFE-CDB4-4063-9275-10B5A73C58C6}"/>
    <cellStyle name="Comma 2 2 2 6 3 4" xfId="12726" xr:uid="{540BE65C-6626-4C60-9736-C7A1549BF841}"/>
    <cellStyle name="Comma 2 2 2 6 3 5" xfId="12727" xr:uid="{D0E0697F-C5B4-478C-973D-475F805D80D9}"/>
    <cellStyle name="Comma 2 2 2 6 3 6" xfId="12728" xr:uid="{5B0A11A9-CB3E-4805-BB13-8783FC00B81F}"/>
    <cellStyle name="Comma 2 2 2 6 3 7" xfId="12729" xr:uid="{DB692825-9920-46EC-A11B-EA5238285196}"/>
    <cellStyle name="Comma 2 2 2 6 3 8" xfId="12730" xr:uid="{3E08A425-D63C-43BF-B2CF-A5C98A45D887}"/>
    <cellStyle name="Comma 2 2 2 6 4" xfId="12731" xr:uid="{A2ABB0EA-0CA0-4C8D-A669-22A67F5215F0}"/>
    <cellStyle name="Comma 2 2 2 6 4 10" xfId="12732" xr:uid="{99C67DA7-525D-4B3B-B70F-A6F7C0F17C67}"/>
    <cellStyle name="Comma 2 2 2 6 4 11" xfId="12733" xr:uid="{27B4EE34-DE40-41FA-B4E9-631706DE00B2}"/>
    <cellStyle name="Comma 2 2 2 6 4 12" xfId="12734" xr:uid="{280F4420-A981-4DCC-9297-A2E0FC774301}"/>
    <cellStyle name="Comma 2 2 2 6 4 13" xfId="12735" xr:uid="{69771A94-93DC-4566-B28E-5943BD029972}"/>
    <cellStyle name="Comma 2 2 2 6 4 2" xfId="12736" xr:uid="{26656C99-4DDD-4960-9E57-6529821CFE9F}"/>
    <cellStyle name="Comma 2 2 2 6 4 2 10" xfId="12737" xr:uid="{846F8DF0-A140-4C4E-A642-D8A632853700}"/>
    <cellStyle name="Comma 2 2 2 6 4 2 11" xfId="12738" xr:uid="{67E23C0C-2CE4-4C1F-8C50-72F34363533D}"/>
    <cellStyle name="Comma 2 2 2 6 4 2 12" xfId="12739" xr:uid="{F3EDAAD9-E5AF-487D-9AF3-40D595678495}"/>
    <cellStyle name="Comma 2 2 2 6 4 2 13" xfId="12740" xr:uid="{AA980263-5986-4B7C-BBEF-55D34F66747C}"/>
    <cellStyle name="Comma 2 2 2 6 4 2 14" xfId="12741" xr:uid="{D3EEEE23-0E1A-4B0A-8001-97055781C3D1}"/>
    <cellStyle name="Comma 2 2 2 6 4 2 2" xfId="12742" xr:uid="{3D5072B0-4A0F-4222-951D-996AC2FACBCE}"/>
    <cellStyle name="Comma 2 2 2 6 4 2 2 10" xfId="12743" xr:uid="{7F728F8B-B0F3-4712-A0F4-287BCE3CC5ED}"/>
    <cellStyle name="Comma 2 2 2 6 4 2 2 11" xfId="12744" xr:uid="{4EB1D7AC-335D-4C2D-A6EC-B73CA092C596}"/>
    <cellStyle name="Comma 2 2 2 6 4 2 2 12" xfId="12745" xr:uid="{E7A09F16-6841-4288-867E-1CDF78C98A47}"/>
    <cellStyle name="Comma 2 2 2 6 4 2 2 2" xfId="12746" xr:uid="{BC2DD8A3-8BD4-415F-894E-F7D46E8CC453}"/>
    <cellStyle name="Comma 2 2 2 6 4 2 2 2 10" xfId="12747" xr:uid="{83F894B2-F5C6-4C8C-9941-7A6DE02A463B}"/>
    <cellStyle name="Comma 2 2 2 6 4 2 2 2 11" xfId="12748" xr:uid="{49B7FC18-3208-4AF4-8386-95BBAD57BDE3}"/>
    <cellStyle name="Comma 2 2 2 6 4 2 2 2 2" xfId="12749" xr:uid="{082E48F9-4D94-4EFA-A1FE-48D07D857FCB}"/>
    <cellStyle name="Comma 2 2 2 6 4 2 2 2 2 2" xfId="12750" xr:uid="{B72FE1B6-516E-41FE-8C87-C46E124E3CE5}"/>
    <cellStyle name="Comma 2 2 2 6 4 2 2 2 2 3" xfId="12751" xr:uid="{26A33FFB-3899-45AA-A9CF-31BCADC097E2}"/>
    <cellStyle name="Comma 2 2 2 6 4 2 2 2 2 4" xfId="12752" xr:uid="{8698E24D-3934-4267-A08B-64373C2CB579}"/>
    <cellStyle name="Comma 2 2 2 6 4 2 2 2 2 5" xfId="12753" xr:uid="{420B6C5C-4323-49B6-88D8-B0ADD9BA967A}"/>
    <cellStyle name="Comma 2 2 2 6 4 2 2 2 2 6" xfId="12754" xr:uid="{0C0C9ADB-1700-4A31-95FC-9A8237D3CEFD}"/>
    <cellStyle name="Comma 2 2 2 6 4 2 2 2 2 7" xfId="12755" xr:uid="{9E660E8E-42F4-4B29-A5A7-870A94DD888D}"/>
    <cellStyle name="Comma 2 2 2 6 4 2 2 2 2 8" xfId="12756" xr:uid="{BE5E7EB2-C97C-4666-B6F0-5B8EA436D14D}"/>
    <cellStyle name="Comma 2 2 2 6 4 2 2 2 3" xfId="12757" xr:uid="{A467097A-D4EA-4432-B7E2-55674BADDDA2}"/>
    <cellStyle name="Comma 2 2 2 6 4 2 2 2 3 2" xfId="12758" xr:uid="{787D1EC0-92C6-4836-8A98-F2A84763CAE4}"/>
    <cellStyle name="Comma 2 2 2 6 4 2 2 2 3 3" xfId="12759" xr:uid="{8490F63E-238D-4F35-A1B8-4BEBB3B6E72D}"/>
    <cellStyle name="Comma 2 2 2 6 4 2 2 2 3 4" xfId="12760" xr:uid="{13CCBD0D-B9B4-45EF-BC50-FF6185A1941D}"/>
    <cellStyle name="Comma 2 2 2 6 4 2 2 2 3 5" xfId="12761" xr:uid="{6BE1A92A-E863-4878-AC1F-9865780508AD}"/>
    <cellStyle name="Comma 2 2 2 6 4 2 2 2 3 6" xfId="12762" xr:uid="{37A3A657-A8D3-4887-8742-0AB03306FB8D}"/>
    <cellStyle name="Comma 2 2 2 6 4 2 2 2 3 7" xfId="12763" xr:uid="{30CC98A6-A5E4-450F-91E5-4BE9D373B2AA}"/>
    <cellStyle name="Comma 2 2 2 6 4 2 2 2 3 8" xfId="12764" xr:uid="{48734B53-14C3-4BFD-9C84-EC8C28563988}"/>
    <cellStyle name="Comma 2 2 2 6 4 2 2 2 4" xfId="12765" xr:uid="{7CD828E9-C949-4431-AE03-8E29069CC1C2}"/>
    <cellStyle name="Comma 2 2 2 6 4 2 2 2 4 2" xfId="12766" xr:uid="{EED358CE-665A-4B06-B4AA-D9FE32B9E790}"/>
    <cellStyle name="Comma 2 2 2 6 4 2 2 2 4 3" xfId="12767" xr:uid="{43C49FC9-24C5-455B-8A89-D890B0794B1E}"/>
    <cellStyle name="Comma 2 2 2 6 4 2 2 2 4 4" xfId="12768" xr:uid="{88CF7224-30DC-4897-BCAF-72354F853D7F}"/>
    <cellStyle name="Comma 2 2 2 6 4 2 2 2 5" xfId="12769" xr:uid="{45F628FC-56A8-4D21-8CFD-12E1A5CB42FA}"/>
    <cellStyle name="Comma 2 2 2 6 4 2 2 2 6" xfId="12770" xr:uid="{6C525FB4-4081-41F3-834C-ED2F90D65244}"/>
    <cellStyle name="Comma 2 2 2 6 4 2 2 2 7" xfId="12771" xr:uid="{30427777-56E5-48B5-8BDA-F586720C8514}"/>
    <cellStyle name="Comma 2 2 2 6 4 2 2 2 8" xfId="12772" xr:uid="{67BED82C-5A96-4972-BDCB-CF18BE52F3B7}"/>
    <cellStyle name="Comma 2 2 2 6 4 2 2 2 9" xfId="12773" xr:uid="{B505E552-A261-4EAB-AF77-6BC55A5116CC}"/>
    <cellStyle name="Comma 2 2 2 6 4 2 2 3" xfId="12774" xr:uid="{26DD2443-D7DB-4C35-84CB-DDCE3005253F}"/>
    <cellStyle name="Comma 2 2 2 6 4 2 2 3 2" xfId="12775" xr:uid="{9E065688-FBE2-4B02-8303-66AD5AA1EC33}"/>
    <cellStyle name="Comma 2 2 2 6 4 2 2 3 3" xfId="12776" xr:uid="{20043268-19ED-4EDB-BF8C-8525BBCE7DBF}"/>
    <cellStyle name="Comma 2 2 2 6 4 2 2 3 4" xfId="12777" xr:uid="{6A5F7B2C-ED4A-47A2-AC66-5E057C4E9888}"/>
    <cellStyle name="Comma 2 2 2 6 4 2 2 3 5" xfId="12778" xr:uid="{6CE166FD-6382-4F83-A3C0-5030D2246932}"/>
    <cellStyle name="Comma 2 2 2 6 4 2 2 3 6" xfId="12779" xr:uid="{BCE4E3DA-6C8E-4DB4-854B-C0D8341DD07D}"/>
    <cellStyle name="Comma 2 2 2 6 4 2 2 3 7" xfId="12780" xr:uid="{46C932B2-7BF4-4F4C-9FF3-D36B53890B18}"/>
    <cellStyle name="Comma 2 2 2 6 4 2 2 3 8" xfId="12781" xr:uid="{39F6A9BC-CB6C-4D18-8CD6-343C1406FBCF}"/>
    <cellStyle name="Comma 2 2 2 6 4 2 2 4" xfId="12782" xr:uid="{F747A104-3E56-41A2-80DE-D3982A89FE59}"/>
    <cellStyle name="Comma 2 2 2 6 4 2 2 4 2" xfId="12783" xr:uid="{5FC53FEB-6ABA-41D3-922A-97C26C12D53A}"/>
    <cellStyle name="Comma 2 2 2 6 4 2 2 4 3" xfId="12784" xr:uid="{F559719B-4F51-4454-8653-37B65089BD89}"/>
    <cellStyle name="Comma 2 2 2 6 4 2 2 4 4" xfId="12785" xr:uid="{855D9FAF-4E1F-4351-8062-F081F3A7FD15}"/>
    <cellStyle name="Comma 2 2 2 6 4 2 2 4 5" xfId="12786" xr:uid="{04C828DC-E95F-4BCF-A345-2D556CBC22DF}"/>
    <cellStyle name="Comma 2 2 2 6 4 2 2 4 6" xfId="12787" xr:uid="{B2FF0216-29E9-4FF8-85EA-31813786F2C3}"/>
    <cellStyle name="Comma 2 2 2 6 4 2 2 4 7" xfId="12788" xr:uid="{9AEA733E-C46A-4817-BCBC-60D7D81CC314}"/>
    <cellStyle name="Comma 2 2 2 6 4 2 2 4 8" xfId="12789" xr:uid="{302C71E4-E002-4DCF-9F30-DFE12E99F79A}"/>
    <cellStyle name="Comma 2 2 2 6 4 2 2 5" xfId="12790" xr:uid="{CEBB1291-19D3-43C4-9027-79FBB01EA2DF}"/>
    <cellStyle name="Comma 2 2 2 6 4 2 2 5 2" xfId="12791" xr:uid="{E7200282-C6E6-4D0C-B71F-C405C9D564A3}"/>
    <cellStyle name="Comma 2 2 2 6 4 2 2 5 2 2" xfId="12792" xr:uid="{A20AE15C-6502-4989-9377-FF31DBD46C1A}"/>
    <cellStyle name="Comma 2 2 2 6 4 2 2 5 2 3" xfId="12793" xr:uid="{4DC92686-D5D6-4307-A818-49CA92F3CB1B}"/>
    <cellStyle name="Comma 2 2 2 6 4 2 2 5 2 4" xfId="12794" xr:uid="{08B9755A-54DD-4C3B-83CE-EB48C48D9430}"/>
    <cellStyle name="Comma 2 2 2 6 4 2 2 5 3" xfId="12795" xr:uid="{05B14DD9-2105-4A8B-A59B-1F383B7C14D3}"/>
    <cellStyle name="Comma 2 2 2 6 4 2 2 5 4" xfId="12796" xr:uid="{E77CA134-DBDD-45B1-8F25-09B98B44E4C2}"/>
    <cellStyle name="Comma 2 2 2 6 4 2 2 5 5" xfId="12797" xr:uid="{DA83CE50-F0A6-44FC-9231-3529EA5C83CE}"/>
    <cellStyle name="Comma 2 2 2 6 4 2 2 5 6" xfId="12798" xr:uid="{D2F1F70E-CBE8-4DE6-A1AF-7B04967C7A80}"/>
    <cellStyle name="Comma 2 2 2 6 4 2 2 5 7" xfId="12799" xr:uid="{09D24E2A-A5F4-4725-A80E-F6BB337A4693}"/>
    <cellStyle name="Comma 2 2 2 6 4 2 2 5 8" xfId="12800" xr:uid="{59B8A107-A074-4A55-9BDF-412C54615B90}"/>
    <cellStyle name="Comma 2 2 2 6 4 2 2 5 9" xfId="12801" xr:uid="{5B795AEF-42A7-4F3E-B4AD-A0D54A8ABB17}"/>
    <cellStyle name="Comma 2 2 2 6 4 2 2 6" xfId="12802" xr:uid="{8B0E52AC-A036-4481-8621-D8301D6B4FA2}"/>
    <cellStyle name="Comma 2 2 2 6 4 2 2 7" xfId="12803" xr:uid="{958BD320-7506-4DD2-A3A5-04C1DF37BFA0}"/>
    <cellStyle name="Comma 2 2 2 6 4 2 2 8" xfId="12804" xr:uid="{ECF8CED5-76E7-455E-86D9-B2119682BE7F}"/>
    <cellStyle name="Comma 2 2 2 6 4 2 2 9" xfId="12805" xr:uid="{AE6ED3C7-DE01-403B-9F6C-F212A4429A08}"/>
    <cellStyle name="Comma 2 2 2 6 4 2 3" xfId="12806" xr:uid="{DF9BDB06-0F3B-43F4-92FB-2E2138AB1F18}"/>
    <cellStyle name="Comma 2 2 2 6 4 2 3 2" xfId="12807" xr:uid="{E1BA31D3-0D8A-4D98-BDF0-FFD888F69C87}"/>
    <cellStyle name="Comma 2 2 2 6 4 2 3 3" xfId="12808" xr:uid="{92B8931D-CBA9-457B-A367-0D76F837D48D}"/>
    <cellStyle name="Comma 2 2 2 6 4 2 3 4" xfId="12809" xr:uid="{C6CA09A4-BEAD-40EC-93F8-8D966545A895}"/>
    <cellStyle name="Comma 2 2 2 6 4 2 3 5" xfId="12810" xr:uid="{D527F961-E653-4D72-87B7-74D5593B1D7E}"/>
    <cellStyle name="Comma 2 2 2 6 4 2 3 6" xfId="12811" xr:uid="{AE162382-03D5-44BF-BDAE-C640D548240E}"/>
    <cellStyle name="Comma 2 2 2 6 4 2 3 7" xfId="12812" xr:uid="{779900CC-F05F-4606-A728-778720A1174A}"/>
    <cellStyle name="Comma 2 2 2 6 4 2 3 8" xfId="12813" xr:uid="{A980962F-A5CA-4687-BB81-355A3FFC6937}"/>
    <cellStyle name="Comma 2 2 2 6 4 2 4" xfId="12814" xr:uid="{072229D5-E0F5-4A84-B77D-2C31D3FD1336}"/>
    <cellStyle name="Comma 2 2 2 6 4 2 4 10" xfId="12815" xr:uid="{D63A64BC-2BCE-430E-A19A-570D74F1095E}"/>
    <cellStyle name="Comma 2 2 2 6 4 2 4 2" xfId="12816" xr:uid="{A3935EC3-416D-4591-8918-06D973D68D37}"/>
    <cellStyle name="Comma 2 2 2 6 4 2 4 2 2" xfId="12817" xr:uid="{B5AD18F6-FCD0-4F0A-9914-AE88F874FBAA}"/>
    <cellStyle name="Comma 2 2 2 6 4 2 4 2 2 2" xfId="12818" xr:uid="{93770F64-D36A-4E05-BEE6-934F00C191A5}"/>
    <cellStyle name="Comma 2 2 2 6 4 2 4 2 2 3" xfId="12819" xr:uid="{12DEECB5-7DC0-4624-B5D9-C3CC09C18B1C}"/>
    <cellStyle name="Comma 2 2 2 6 4 2 4 2 2 4" xfId="12820" xr:uid="{703B7BBA-ED79-4BB6-A9A3-18402DDB69BB}"/>
    <cellStyle name="Comma 2 2 2 6 4 2 4 2 3" xfId="12821" xr:uid="{187CBD32-D53A-4AC1-87F0-1F055507613B}"/>
    <cellStyle name="Comma 2 2 2 6 4 2 4 2 4" xfId="12822" xr:uid="{AFCEC822-C6D6-43CF-8BA3-4ABCC38800B1}"/>
    <cellStyle name="Comma 2 2 2 6 4 2 4 2 5" xfId="12823" xr:uid="{33C29A5A-8B3E-4B07-9BF6-39EA937EADA5}"/>
    <cellStyle name="Comma 2 2 2 6 4 2 4 2 6" xfId="12824" xr:uid="{BEE46F3E-D59B-428E-A13A-EF5BAA26328A}"/>
    <cellStyle name="Comma 2 2 2 6 4 2 4 2 7" xfId="12825" xr:uid="{A2498DA0-2B53-439E-A8F0-6F3DF2F6A337}"/>
    <cellStyle name="Comma 2 2 2 6 4 2 4 2 8" xfId="12826" xr:uid="{B38D9F46-F852-44CA-B38B-B823A2A12627}"/>
    <cellStyle name="Comma 2 2 2 6 4 2 4 2 9" xfId="12827" xr:uid="{B06A7CD2-083F-4A08-B375-41EB671B2B92}"/>
    <cellStyle name="Comma 2 2 2 6 4 2 4 3" xfId="12828" xr:uid="{627159C6-2CE0-412C-B092-1FCB8290B60F}"/>
    <cellStyle name="Comma 2 2 2 6 4 2 4 3 2" xfId="12829" xr:uid="{6ED2EA79-60D5-4588-B6CD-CA04C50B62E4}"/>
    <cellStyle name="Comma 2 2 2 6 4 2 4 3 2 2" xfId="12830" xr:uid="{59B11ACD-30B8-4F4F-8E16-1CA7969D83C9}"/>
    <cellStyle name="Comma 2 2 2 6 4 2 4 3 2 3" xfId="12831" xr:uid="{27988470-56A6-4C73-AB08-E2E6E63B4DBF}"/>
    <cellStyle name="Comma 2 2 2 6 4 2 4 3 2 4" xfId="12832" xr:uid="{E9B37DAD-A443-4048-A9DF-F8A4DBD719A4}"/>
    <cellStyle name="Comma 2 2 2 6 4 2 4 3 3" xfId="12833" xr:uid="{10FA87D3-0754-4143-901A-86CFEC7430A1}"/>
    <cellStyle name="Comma 2 2 2 6 4 2 4 3 4" xfId="12834" xr:uid="{E981BFCD-EA38-48FB-9CFE-B4FA21A09956}"/>
    <cellStyle name="Comma 2 2 2 6 4 2 4 3 5" xfId="12835" xr:uid="{12A7047A-6105-4445-829F-7E6494F3D113}"/>
    <cellStyle name="Comma 2 2 2 6 4 2 4 3 6" xfId="12836" xr:uid="{39AC9A96-F08C-432C-A682-6754BB7E0240}"/>
    <cellStyle name="Comma 2 2 2 6 4 2 4 3 7" xfId="12837" xr:uid="{3576A567-3E13-495C-9B77-3ABB1A4C4A5D}"/>
    <cellStyle name="Comma 2 2 2 6 4 2 4 3 8" xfId="12838" xr:uid="{FDDF5396-BA36-46C3-A295-8871A2EBABB6}"/>
    <cellStyle name="Comma 2 2 2 6 4 2 4 3 9" xfId="12839" xr:uid="{E86E0555-42A2-4719-8AD9-25416CC22F5F}"/>
    <cellStyle name="Comma 2 2 2 6 4 2 4 4" xfId="12840" xr:uid="{38B9AD9C-3854-4F03-8DB4-42A9B97370FC}"/>
    <cellStyle name="Comma 2 2 2 6 4 2 4 5" xfId="12841" xr:uid="{C5284ECE-D7C8-413A-9A4E-207EC18FB59E}"/>
    <cellStyle name="Comma 2 2 2 6 4 2 4 6" xfId="12842" xr:uid="{BC38F04C-AD27-445D-A759-EC753921B634}"/>
    <cellStyle name="Comma 2 2 2 6 4 2 4 7" xfId="12843" xr:uid="{2C6D8CFB-E572-4538-9F3F-867472E66BA8}"/>
    <cellStyle name="Comma 2 2 2 6 4 2 4 8" xfId="12844" xr:uid="{296DA482-AF01-4F20-AF52-19BACAD77328}"/>
    <cellStyle name="Comma 2 2 2 6 4 2 4 9" xfId="12845" xr:uid="{B794B421-2527-4E37-89F8-6A09F6BD3225}"/>
    <cellStyle name="Comma 2 2 2 6 4 2 5" xfId="12846" xr:uid="{ECE678FE-247E-4818-A7CF-2535C1A902A0}"/>
    <cellStyle name="Comma 2 2 2 6 4 2 5 2" xfId="12847" xr:uid="{1394FAE4-3CF6-47B2-9DEB-72CBBB10194C}"/>
    <cellStyle name="Comma 2 2 2 6 4 2 5 2 2" xfId="12848" xr:uid="{1837E750-D937-4AE2-9861-E4F5D9A49FAC}"/>
    <cellStyle name="Comma 2 2 2 6 4 2 5 2 3" xfId="12849" xr:uid="{602260A8-28AC-4CBC-916A-B5D1031D99F1}"/>
    <cellStyle name="Comma 2 2 2 6 4 2 5 2 4" xfId="12850" xr:uid="{E7D65E5D-797D-4AE7-BE02-08C338E5B67C}"/>
    <cellStyle name="Comma 2 2 2 6 4 2 5 3" xfId="12851" xr:uid="{619E001C-D21B-4144-94C0-5FD422C7CBB8}"/>
    <cellStyle name="Comma 2 2 2 6 4 2 5 4" xfId="12852" xr:uid="{A8C9728D-A287-432B-94A5-7C499E056216}"/>
    <cellStyle name="Comma 2 2 2 6 4 2 5 5" xfId="12853" xr:uid="{17DAB71E-04CA-4744-BF9E-F61F81A54576}"/>
    <cellStyle name="Comma 2 2 2 6 4 2 5 6" xfId="12854" xr:uid="{F3125538-335B-4755-A21A-B16C7D51FA7E}"/>
    <cellStyle name="Comma 2 2 2 6 4 2 5 7" xfId="12855" xr:uid="{BB8FE159-F49A-4E27-BACE-1CD63FC197F1}"/>
    <cellStyle name="Comma 2 2 2 6 4 2 5 8" xfId="12856" xr:uid="{C5D33BDF-6E3E-4812-B268-6A078CA53F77}"/>
    <cellStyle name="Comma 2 2 2 6 4 2 5 9" xfId="12857" xr:uid="{4EF30155-F3F9-4892-9793-DA5CB823C0B2}"/>
    <cellStyle name="Comma 2 2 2 6 4 2 6" xfId="12858" xr:uid="{FBECFC3D-AF45-44E3-B3B9-C3F191220C5F}"/>
    <cellStyle name="Comma 2 2 2 6 4 2 6 2" xfId="12859" xr:uid="{84C313FC-E830-49F3-A3CA-D446A15B9C26}"/>
    <cellStyle name="Comma 2 2 2 6 4 2 6 3" xfId="12860" xr:uid="{F9A06728-BCB8-4B05-8D84-B64202100555}"/>
    <cellStyle name="Comma 2 2 2 6 4 2 6 4" xfId="12861" xr:uid="{FC742878-B823-4CC3-BE65-FDD3BBD67D23}"/>
    <cellStyle name="Comma 2 2 2 6 4 2 6 5" xfId="12862" xr:uid="{6D2B06AB-44A0-475F-893F-4BBF422DE66E}"/>
    <cellStyle name="Comma 2 2 2 6 4 2 6 6" xfId="12863" xr:uid="{B8FF78AF-B166-47F4-959B-91EDF5C5C88B}"/>
    <cellStyle name="Comma 2 2 2 6 4 2 6 7" xfId="12864" xr:uid="{DFBA8FC1-3D21-4938-8969-A58E5EF04F46}"/>
    <cellStyle name="Comma 2 2 2 6 4 2 6 8" xfId="12865" xr:uid="{DBE145FD-5876-496E-BC84-9EAC9CD9BFFD}"/>
    <cellStyle name="Comma 2 2 2 6 4 2 7" xfId="12866" xr:uid="{0B3895D6-0B67-4EBD-BC71-39CD2188E488}"/>
    <cellStyle name="Comma 2 2 2 6 4 2 7 2" xfId="12867" xr:uid="{123A224F-534E-4D74-9DDD-E6BBE1D8A2E4}"/>
    <cellStyle name="Comma 2 2 2 6 4 2 7 3" xfId="12868" xr:uid="{6D368538-8EAC-4DB2-BA26-486C3473EDD4}"/>
    <cellStyle name="Comma 2 2 2 6 4 2 7 4" xfId="12869" xr:uid="{C88CC1F2-9B76-47C8-9860-F74B4F64F020}"/>
    <cellStyle name="Comma 2 2 2 6 4 2 8" xfId="12870" xr:uid="{454FD521-A4C8-4C9C-A4B7-06FED26FA849}"/>
    <cellStyle name="Comma 2 2 2 6 4 2 9" xfId="12871" xr:uid="{EC26BA1D-D2F2-4B73-A786-CD1A4231239A}"/>
    <cellStyle name="Comma 2 2 2 6 4 3" xfId="12872" xr:uid="{5B972F09-20CF-420A-AEC1-F8FF146BE692}"/>
    <cellStyle name="Comma 2 2 2 6 4 3 10" xfId="12873" xr:uid="{98CBDC1D-4541-4B8E-A35C-CD65B4306E11}"/>
    <cellStyle name="Comma 2 2 2 6 4 3 11" xfId="12874" xr:uid="{DCBD4226-966E-467D-BD78-60E48B00708F}"/>
    <cellStyle name="Comma 2 2 2 6 4 3 12" xfId="12875" xr:uid="{F3D2C700-413B-4F07-BBF4-8F30BC28F1DC}"/>
    <cellStyle name="Comma 2 2 2 6 4 3 13" xfId="12876" xr:uid="{B800575C-6483-484B-84C2-43267644664C}"/>
    <cellStyle name="Comma 2 2 2 6 4 3 2" xfId="12877" xr:uid="{16D58B70-3E01-4BC9-974D-B9CFCA73F216}"/>
    <cellStyle name="Comma 2 2 2 6 4 3 2 10" xfId="12878" xr:uid="{537B8416-0EDD-4F52-B879-9C658B18EC41}"/>
    <cellStyle name="Comma 2 2 2 6 4 3 2 2" xfId="12879" xr:uid="{3B6D5C2D-1A85-438A-93C9-1AD1AC13ECA7}"/>
    <cellStyle name="Comma 2 2 2 6 4 3 2 2 2" xfId="12880" xr:uid="{3C36970D-7926-4D9D-9D99-1D8F4C30D3E3}"/>
    <cellStyle name="Comma 2 2 2 6 4 3 2 2 2 2" xfId="12881" xr:uid="{245007CF-7752-4BFB-972D-78EF1C1F86D8}"/>
    <cellStyle name="Comma 2 2 2 6 4 3 2 2 2 3" xfId="12882" xr:uid="{4FBE7B4A-46C6-407D-B360-A39A9EE0E8D3}"/>
    <cellStyle name="Comma 2 2 2 6 4 3 2 2 2 4" xfId="12883" xr:uid="{C11DE950-59C6-450E-8241-93536E5F9893}"/>
    <cellStyle name="Comma 2 2 2 6 4 3 2 2 3" xfId="12884" xr:uid="{CE52280F-4512-4F28-9F16-89E0C9076E09}"/>
    <cellStyle name="Comma 2 2 2 6 4 3 2 2 4" xfId="12885" xr:uid="{44D6256E-0B61-4E92-B826-10648D3A24FA}"/>
    <cellStyle name="Comma 2 2 2 6 4 3 2 2 5" xfId="12886" xr:uid="{FCC28870-2F38-4F24-B71F-DCAFACE66701}"/>
    <cellStyle name="Comma 2 2 2 6 4 3 2 2 6" xfId="12887" xr:uid="{49867E56-58B9-4022-89D9-DEEA6A1643C3}"/>
    <cellStyle name="Comma 2 2 2 6 4 3 2 2 7" xfId="12888" xr:uid="{B50CF865-0E96-4CBB-B7AD-774464C74A51}"/>
    <cellStyle name="Comma 2 2 2 6 4 3 2 2 8" xfId="12889" xr:uid="{68FE3A5F-DBE3-442F-8968-C49FFB35C455}"/>
    <cellStyle name="Comma 2 2 2 6 4 3 2 2 9" xfId="12890" xr:uid="{0B1249A5-0883-472A-AA53-4A6609557496}"/>
    <cellStyle name="Comma 2 2 2 6 4 3 2 3" xfId="12891" xr:uid="{ECDB8D97-24EF-4C7C-80BD-BD6C66EE5838}"/>
    <cellStyle name="Comma 2 2 2 6 4 3 2 3 2" xfId="12892" xr:uid="{4762DEA0-DCD0-417C-8825-8B7B42630A0C}"/>
    <cellStyle name="Comma 2 2 2 6 4 3 2 3 2 2" xfId="12893" xr:uid="{122701AE-BB39-4136-97F3-E2B8103FFB89}"/>
    <cellStyle name="Comma 2 2 2 6 4 3 2 3 2 3" xfId="12894" xr:uid="{C9806871-BE09-4FA8-80FC-013A6775B1CB}"/>
    <cellStyle name="Comma 2 2 2 6 4 3 2 3 2 4" xfId="12895" xr:uid="{CA5322FB-4B45-4741-A683-2E456AC5D456}"/>
    <cellStyle name="Comma 2 2 2 6 4 3 2 3 3" xfId="12896" xr:uid="{1E7C25B0-CFC4-452F-B18F-A12E9426E53D}"/>
    <cellStyle name="Comma 2 2 2 6 4 3 2 3 4" xfId="12897" xr:uid="{87E5A0AA-7596-4472-A9BA-341F9F29DF4F}"/>
    <cellStyle name="Comma 2 2 2 6 4 3 2 3 5" xfId="12898" xr:uid="{65A6E62C-5B63-499F-8DAD-C208C11EDCEC}"/>
    <cellStyle name="Comma 2 2 2 6 4 3 2 3 6" xfId="12899" xr:uid="{E3EA770B-390F-4513-B17D-F5811816C06C}"/>
    <cellStyle name="Comma 2 2 2 6 4 3 2 3 7" xfId="12900" xr:uid="{73EBBFA5-8A0A-4453-8ADB-E4BCCC465F62}"/>
    <cellStyle name="Comma 2 2 2 6 4 3 2 3 8" xfId="12901" xr:uid="{E9E804B2-60FE-48D3-BA1E-EC4DC0142DA9}"/>
    <cellStyle name="Comma 2 2 2 6 4 3 2 3 9" xfId="12902" xr:uid="{FC2DF9F4-AA8E-412C-8CFB-DA323F2C1C30}"/>
    <cellStyle name="Comma 2 2 2 6 4 3 2 4" xfId="12903" xr:uid="{01CA3432-5217-449E-9A59-0C363BEE5977}"/>
    <cellStyle name="Comma 2 2 2 6 4 3 2 5" xfId="12904" xr:uid="{E6B604DF-8FB9-437B-A463-0E0D0FEE4A32}"/>
    <cellStyle name="Comma 2 2 2 6 4 3 2 6" xfId="12905" xr:uid="{CB1BCC0A-6C63-4A9B-A443-C7F8C8B7D78B}"/>
    <cellStyle name="Comma 2 2 2 6 4 3 2 7" xfId="12906" xr:uid="{D54E1728-8EC1-43EA-A98D-029BF13A4E00}"/>
    <cellStyle name="Comma 2 2 2 6 4 3 2 8" xfId="12907" xr:uid="{22B5BCEA-580D-4DE8-BD3B-9F470E04B924}"/>
    <cellStyle name="Comma 2 2 2 6 4 3 2 9" xfId="12908" xr:uid="{C7E37CB7-D5A3-493D-BED3-D0EEB0A608C0}"/>
    <cellStyle name="Comma 2 2 2 6 4 3 3" xfId="12909" xr:uid="{16CA892C-4EE3-49F0-BDC0-92DEC7CF9870}"/>
    <cellStyle name="Comma 2 2 2 6 4 3 3 2" xfId="12910" xr:uid="{FDFA8F12-AEC9-4B80-ACFE-3F13722ED561}"/>
    <cellStyle name="Comma 2 2 2 6 4 3 3 2 2" xfId="12911" xr:uid="{2BD54C46-EF75-424A-8CC7-8331B83691D8}"/>
    <cellStyle name="Comma 2 2 2 6 4 3 3 2 3" xfId="12912" xr:uid="{BEFA6B2A-887D-406D-84BF-825E8F1BFABF}"/>
    <cellStyle name="Comma 2 2 2 6 4 3 3 2 4" xfId="12913" xr:uid="{DA3FDC60-8AFA-4E6D-8B2F-1724A2BB4403}"/>
    <cellStyle name="Comma 2 2 2 6 4 3 3 3" xfId="12914" xr:uid="{76590DDB-C06E-46C8-AEA7-54C9CD5B8B2C}"/>
    <cellStyle name="Comma 2 2 2 6 4 3 3 4" xfId="12915" xr:uid="{1AB80584-44CF-45A2-A608-47151A3A7DBE}"/>
    <cellStyle name="Comma 2 2 2 6 4 3 3 5" xfId="12916" xr:uid="{27B66D67-0610-4A95-B21D-771BF383937D}"/>
    <cellStyle name="Comma 2 2 2 6 4 3 3 6" xfId="12917" xr:uid="{4BCABB31-6ECB-46DB-A62D-13E980F23542}"/>
    <cellStyle name="Comma 2 2 2 6 4 3 3 7" xfId="12918" xr:uid="{5D485EF0-C465-4A65-8581-45C252E7564D}"/>
    <cellStyle name="Comma 2 2 2 6 4 3 3 8" xfId="12919" xr:uid="{1277741B-2268-400F-B107-2FCE48825B33}"/>
    <cellStyle name="Comma 2 2 2 6 4 3 3 9" xfId="12920" xr:uid="{9660718B-AD44-4FD4-85EC-99258B6E8E3E}"/>
    <cellStyle name="Comma 2 2 2 6 4 3 4" xfId="12921" xr:uid="{9083A450-84B6-4909-96EB-EB52DDACD525}"/>
    <cellStyle name="Comma 2 2 2 6 4 3 4 2" xfId="12922" xr:uid="{63C101B8-356A-4223-894B-3202F2ABF50F}"/>
    <cellStyle name="Comma 2 2 2 6 4 3 4 2 2" xfId="12923" xr:uid="{0DA2F172-F3C8-48C2-9B97-4DA19D2361FF}"/>
    <cellStyle name="Comma 2 2 2 6 4 3 4 2 3" xfId="12924" xr:uid="{3B9F3C3D-B609-4A60-8546-12B1052CF853}"/>
    <cellStyle name="Comma 2 2 2 6 4 3 4 2 4" xfId="12925" xr:uid="{BFF285A3-947C-42B9-9EAA-7EED0590E840}"/>
    <cellStyle name="Comma 2 2 2 6 4 3 4 3" xfId="12926" xr:uid="{9A43DFE6-0FB6-42A1-852C-28893E2C91D6}"/>
    <cellStyle name="Comma 2 2 2 6 4 3 4 4" xfId="12927" xr:uid="{74C49271-439A-4CB5-AE19-73557DE082A8}"/>
    <cellStyle name="Comma 2 2 2 6 4 3 4 5" xfId="12928" xr:uid="{BBCE653F-2F7F-4796-9511-1C848815663F}"/>
    <cellStyle name="Comma 2 2 2 6 4 3 4 6" xfId="12929" xr:uid="{DBB17655-906F-4A4F-BA33-0289EC1452C5}"/>
    <cellStyle name="Comma 2 2 2 6 4 3 4 7" xfId="12930" xr:uid="{61E69378-97A6-4BAB-ACD4-7E6613A4F366}"/>
    <cellStyle name="Comma 2 2 2 6 4 3 4 8" xfId="12931" xr:uid="{EDEF6A3C-3144-410D-A0DE-FA14E0418515}"/>
    <cellStyle name="Comma 2 2 2 6 4 3 4 9" xfId="12932" xr:uid="{F76E5601-7E00-4FD9-9847-51BCA3FE1F26}"/>
    <cellStyle name="Comma 2 2 2 6 4 3 5" xfId="12933" xr:uid="{3CE08454-2C35-47E4-B74E-1D8FA1484A56}"/>
    <cellStyle name="Comma 2 2 2 6 4 3 5 2" xfId="12934" xr:uid="{86D6E48A-E759-48C7-8A60-0D2778D03C9D}"/>
    <cellStyle name="Comma 2 2 2 6 4 3 5 3" xfId="12935" xr:uid="{4EB223D9-2CC8-4789-A78B-97B8C26BAB90}"/>
    <cellStyle name="Comma 2 2 2 6 4 3 5 4" xfId="12936" xr:uid="{657A9E96-6D1B-4BC1-9070-687D185839A8}"/>
    <cellStyle name="Comma 2 2 2 6 4 3 5 5" xfId="12937" xr:uid="{BAA5DAEF-4FC6-41F3-B9A1-B60E27B04E90}"/>
    <cellStyle name="Comma 2 2 2 6 4 3 5 6" xfId="12938" xr:uid="{8035C9DF-E835-475C-9345-6F61CFEC94E9}"/>
    <cellStyle name="Comma 2 2 2 6 4 3 5 7" xfId="12939" xr:uid="{8D8C75B1-1D02-4E60-AF3A-6906FC8EDBD8}"/>
    <cellStyle name="Comma 2 2 2 6 4 3 5 8" xfId="12940" xr:uid="{12AE3B8B-743F-4206-A570-550FEA502E57}"/>
    <cellStyle name="Comma 2 2 2 6 4 3 6" xfId="12941" xr:uid="{FBB6247E-B523-413F-8459-2C0F5C1D5E55}"/>
    <cellStyle name="Comma 2 2 2 6 4 3 6 2" xfId="12942" xr:uid="{7B5F261D-F054-42C4-9940-A13BFE76E807}"/>
    <cellStyle name="Comma 2 2 2 6 4 3 6 3" xfId="12943" xr:uid="{CC909B2B-79BD-4915-8FFC-1A528B53394B}"/>
    <cellStyle name="Comma 2 2 2 6 4 3 6 4" xfId="12944" xr:uid="{F8FEBB22-16DC-486A-BBC8-98BDC3096D83}"/>
    <cellStyle name="Comma 2 2 2 6 4 3 7" xfId="12945" xr:uid="{501BE96D-4640-402F-9E99-D82225BB534F}"/>
    <cellStyle name="Comma 2 2 2 6 4 3 8" xfId="12946" xr:uid="{7ECDC74E-F857-431D-922B-2D54648D6669}"/>
    <cellStyle name="Comma 2 2 2 6 4 3 9" xfId="12947" xr:uid="{9D2B2249-EE8F-4A4A-B08C-7EF8F0D59BB8}"/>
    <cellStyle name="Comma 2 2 2 6 4 4" xfId="12948" xr:uid="{7AF94A0A-6D1E-4AF4-8D5C-4F3BA7C6C6C0}"/>
    <cellStyle name="Comma 2 2 2 6 4 4 10" xfId="12949" xr:uid="{0BFAE98C-DD23-4381-B04D-847309CB026A}"/>
    <cellStyle name="Comma 2 2 2 6 4 4 11" xfId="12950" xr:uid="{90973015-7B2D-49C1-BC39-1E68C4FACE61}"/>
    <cellStyle name="Comma 2 2 2 6 4 4 2" xfId="12951" xr:uid="{E32A8991-6FF7-4AEE-8ED9-825C96408E33}"/>
    <cellStyle name="Comma 2 2 2 6 4 4 2 2" xfId="12952" xr:uid="{7B7A9398-47F7-4963-98D0-6502CE0FE652}"/>
    <cellStyle name="Comma 2 2 2 6 4 4 2 3" xfId="12953" xr:uid="{199F8A9A-8CB8-43D4-8948-2FAB152259EF}"/>
    <cellStyle name="Comma 2 2 2 6 4 4 2 4" xfId="12954" xr:uid="{1AB97CBD-7674-479C-A2BA-51D7F3A3E952}"/>
    <cellStyle name="Comma 2 2 2 6 4 4 2 5" xfId="12955" xr:uid="{22037703-CFB5-4FE0-9AB2-BCDBF41E2495}"/>
    <cellStyle name="Comma 2 2 2 6 4 4 2 6" xfId="12956" xr:uid="{76C900EE-B771-475D-A396-38ED546B4C4D}"/>
    <cellStyle name="Comma 2 2 2 6 4 4 2 7" xfId="12957" xr:uid="{B51A599B-7617-4124-A214-A11AFA3D2647}"/>
    <cellStyle name="Comma 2 2 2 6 4 4 2 8" xfId="12958" xr:uid="{5A8FA52F-35A0-4483-A65D-C9C6358A39CB}"/>
    <cellStyle name="Comma 2 2 2 6 4 4 3" xfId="12959" xr:uid="{854259C8-7E46-4AB8-8143-5E0FE8DC9C1D}"/>
    <cellStyle name="Comma 2 2 2 6 4 4 3 2" xfId="12960" xr:uid="{BCAB8B2E-8BF5-4BE3-AD94-5AE3EFD08AD4}"/>
    <cellStyle name="Comma 2 2 2 6 4 4 3 3" xfId="12961" xr:uid="{84D19485-478E-4ECA-A479-92FF387EF038}"/>
    <cellStyle name="Comma 2 2 2 6 4 4 3 4" xfId="12962" xr:uid="{2CA4A07A-3B36-4D1A-AC89-EA5AE1A6FBD6}"/>
    <cellStyle name="Comma 2 2 2 6 4 4 3 5" xfId="12963" xr:uid="{5EAE587C-238E-4433-8A78-BF37C1BF932B}"/>
    <cellStyle name="Comma 2 2 2 6 4 4 3 6" xfId="12964" xr:uid="{D3F9A080-524D-4B1C-872F-1F76E5BB1C92}"/>
    <cellStyle name="Comma 2 2 2 6 4 4 3 7" xfId="12965" xr:uid="{74306057-4465-4F74-AA31-181A5A2888C0}"/>
    <cellStyle name="Comma 2 2 2 6 4 4 3 8" xfId="12966" xr:uid="{5ABB261D-B1BC-4A51-B0F2-E66453B2D1BB}"/>
    <cellStyle name="Comma 2 2 2 6 4 4 4" xfId="12967" xr:uid="{51D1909A-5165-446F-B922-5CA8EF8B51FB}"/>
    <cellStyle name="Comma 2 2 2 6 4 4 4 2" xfId="12968" xr:uid="{FD02EC0C-9EDE-4BB0-AF56-E0D46AFF3DF6}"/>
    <cellStyle name="Comma 2 2 2 6 4 4 4 3" xfId="12969" xr:uid="{F066642A-7326-4BE1-8424-DD02F9883CF6}"/>
    <cellStyle name="Comma 2 2 2 6 4 4 4 4" xfId="12970" xr:uid="{82A1E880-C4B8-4B5E-9173-42E81EF5CEE8}"/>
    <cellStyle name="Comma 2 2 2 6 4 4 5" xfId="12971" xr:uid="{D2758114-B72D-4262-8099-3FE42084A873}"/>
    <cellStyle name="Comma 2 2 2 6 4 4 6" xfId="12972" xr:uid="{9D50205F-15BB-493D-AE54-238AAB88360D}"/>
    <cellStyle name="Comma 2 2 2 6 4 4 7" xfId="12973" xr:uid="{1EAC52DA-E703-4C42-853C-F488122B6430}"/>
    <cellStyle name="Comma 2 2 2 6 4 4 8" xfId="12974" xr:uid="{C0865BDC-CD39-4E70-A030-257FC95F63DB}"/>
    <cellStyle name="Comma 2 2 2 6 4 4 9" xfId="12975" xr:uid="{A96BDED3-484D-4B3A-AE17-00563EF1009C}"/>
    <cellStyle name="Comma 2 2 2 6 4 5" xfId="12976" xr:uid="{D1AED0F1-E253-448E-B013-517B9903470F}"/>
    <cellStyle name="Comma 2 2 2 6 4 5 2" xfId="12977" xr:uid="{E50C4CB4-BA48-4F6E-AE43-8BE9B82E47CC}"/>
    <cellStyle name="Comma 2 2 2 6 4 5 3" xfId="12978" xr:uid="{F9DEE94B-A436-445F-93C6-82C597B5841C}"/>
    <cellStyle name="Comma 2 2 2 6 4 5 4" xfId="12979" xr:uid="{7245E4AC-CAF0-44DF-B99A-DAE232F2D036}"/>
    <cellStyle name="Comma 2 2 2 6 4 5 5" xfId="12980" xr:uid="{A0A636F2-DAF9-420F-8925-9EFEA0CBE9C9}"/>
    <cellStyle name="Comma 2 2 2 6 4 5 6" xfId="12981" xr:uid="{18524D29-E12F-41AA-A77E-4DD9502909E4}"/>
    <cellStyle name="Comma 2 2 2 6 4 5 7" xfId="12982" xr:uid="{D62E571D-C501-40AC-8809-03F7548301AC}"/>
    <cellStyle name="Comma 2 2 2 6 4 5 8" xfId="12983" xr:uid="{6252C3D4-75DA-4DDA-95EC-B3B600D3AE31}"/>
    <cellStyle name="Comma 2 2 2 6 4 6" xfId="12984" xr:uid="{B966BD4C-714D-4180-A065-CBDB2867BE63}"/>
    <cellStyle name="Comma 2 2 2 6 4 6 2" xfId="12985" xr:uid="{0FB6E974-E975-4177-8576-D907BBFE9921}"/>
    <cellStyle name="Comma 2 2 2 6 4 6 2 2" xfId="12986" xr:uid="{C1DDE6FF-6DD6-4EDE-BF02-766162A1F49D}"/>
    <cellStyle name="Comma 2 2 2 6 4 6 2 3" xfId="12987" xr:uid="{83524194-5715-43A3-BCEF-6AEC30A3DE4E}"/>
    <cellStyle name="Comma 2 2 2 6 4 6 2 4" xfId="12988" xr:uid="{C30E15F8-0E9C-486A-9323-04FFA398AEB4}"/>
    <cellStyle name="Comma 2 2 2 6 4 6 3" xfId="12989" xr:uid="{FD5CBC52-8A38-4939-8704-09A888B19189}"/>
    <cellStyle name="Comma 2 2 2 6 4 6 4" xfId="12990" xr:uid="{BA7976B3-4F5B-465D-BB6D-24A2CDC0767A}"/>
    <cellStyle name="Comma 2 2 2 6 4 6 5" xfId="12991" xr:uid="{A71B40C0-A50E-4E6F-A406-E4FDAE7244E8}"/>
    <cellStyle name="Comma 2 2 2 6 4 6 6" xfId="12992" xr:uid="{96762173-60CF-4B64-9763-3919861157CA}"/>
    <cellStyle name="Comma 2 2 2 6 4 6 7" xfId="12993" xr:uid="{5AB5CD82-880B-472D-AEA2-A89DF8AA0008}"/>
    <cellStyle name="Comma 2 2 2 6 4 6 8" xfId="12994" xr:uid="{4D0CD7D1-207F-444A-89E9-724FBFF421FD}"/>
    <cellStyle name="Comma 2 2 2 6 4 6 9" xfId="12995" xr:uid="{0E4E2F1D-F876-401E-A440-53A1033190AB}"/>
    <cellStyle name="Comma 2 2 2 6 4 7" xfId="12996" xr:uid="{28C4F865-B93F-4C19-B373-20CA702ACE72}"/>
    <cellStyle name="Comma 2 2 2 6 4 8" xfId="12997" xr:uid="{CA95A233-2204-45C6-AFAC-153D6C86715C}"/>
    <cellStyle name="Comma 2 2 2 6 4 9" xfId="12998" xr:uid="{F9D0E010-504C-4E3E-90F9-4C40094DF23B}"/>
    <cellStyle name="Comma 2 2 2 6 5" xfId="12999" xr:uid="{0A6E8B90-A532-44C7-BF40-EEF6211A1EDA}"/>
    <cellStyle name="Comma 2 2 2 6 5 10" xfId="13000" xr:uid="{C4BBCC94-87EF-4761-A6EB-E6077B378C83}"/>
    <cellStyle name="Comma 2 2 2 6 5 11" xfId="13001" xr:uid="{780C17A1-A112-4EB9-A1F5-37A3DC95DB6B}"/>
    <cellStyle name="Comma 2 2 2 6 5 12" xfId="13002" xr:uid="{437CEFB3-0F78-46F6-B6A8-CF7A97C0208D}"/>
    <cellStyle name="Comma 2 2 2 6 5 2" xfId="13003" xr:uid="{DDF64D1A-7403-4187-8C50-14866E6F3DD6}"/>
    <cellStyle name="Comma 2 2 2 6 5 2 10" xfId="13004" xr:uid="{BB8785E7-29A2-498F-AA4B-D90B03D3DFDE}"/>
    <cellStyle name="Comma 2 2 2 6 5 2 11" xfId="13005" xr:uid="{90B6FB4F-4FE6-4BC0-BDA6-4A95AF5A000B}"/>
    <cellStyle name="Comma 2 2 2 6 5 2 2" xfId="13006" xr:uid="{6BC87A96-ED05-4814-998B-ED125A12E4AB}"/>
    <cellStyle name="Comma 2 2 2 6 5 2 2 2" xfId="13007" xr:uid="{84DFF24D-7B14-489C-993E-9A21E137930A}"/>
    <cellStyle name="Comma 2 2 2 6 5 2 2 3" xfId="13008" xr:uid="{1825E88A-66E4-494D-B575-8C481FDC2496}"/>
    <cellStyle name="Comma 2 2 2 6 5 2 2 4" xfId="13009" xr:uid="{D74ACBB0-D81F-4D5C-9064-BCD766C11F3C}"/>
    <cellStyle name="Comma 2 2 2 6 5 2 2 5" xfId="13010" xr:uid="{25D5B69C-1F76-4F3D-B718-0CCACC0EABE9}"/>
    <cellStyle name="Comma 2 2 2 6 5 2 2 6" xfId="13011" xr:uid="{7FD3EB2D-5431-4037-86EC-CAA53DE4BADD}"/>
    <cellStyle name="Comma 2 2 2 6 5 2 2 7" xfId="13012" xr:uid="{021BB510-9E0D-484A-B0DA-1A58ABF6AF4D}"/>
    <cellStyle name="Comma 2 2 2 6 5 2 2 8" xfId="13013" xr:uid="{1B77B189-458D-407D-9791-2B9E8103E9BC}"/>
    <cellStyle name="Comma 2 2 2 6 5 2 3" xfId="13014" xr:uid="{C47B9682-DF8A-4A31-9038-1B5051F6E808}"/>
    <cellStyle name="Comma 2 2 2 6 5 2 3 2" xfId="13015" xr:uid="{AE20EB2E-5556-4C03-8754-1070A59099BC}"/>
    <cellStyle name="Comma 2 2 2 6 5 2 3 3" xfId="13016" xr:uid="{3915ED95-8B37-419C-A1B5-BE2CF3CD62F3}"/>
    <cellStyle name="Comma 2 2 2 6 5 2 3 4" xfId="13017" xr:uid="{FA7B609F-0A71-40D3-ACBE-6DEF42A31679}"/>
    <cellStyle name="Comma 2 2 2 6 5 2 3 5" xfId="13018" xr:uid="{02DE5118-2BC2-4869-93A4-B6DE06A9869B}"/>
    <cellStyle name="Comma 2 2 2 6 5 2 3 6" xfId="13019" xr:uid="{25518D26-533F-4131-A8C4-7E607D7ED26D}"/>
    <cellStyle name="Comma 2 2 2 6 5 2 3 7" xfId="13020" xr:uid="{9ECCD43C-409B-469B-AC8A-666C90FC0250}"/>
    <cellStyle name="Comma 2 2 2 6 5 2 3 8" xfId="13021" xr:uid="{5A3411B3-1874-448E-BD37-7C64C181AD3C}"/>
    <cellStyle name="Comma 2 2 2 6 5 2 4" xfId="13022" xr:uid="{ACF4C4D3-E7AB-4D69-AB66-792A49E98F4A}"/>
    <cellStyle name="Comma 2 2 2 6 5 2 4 2" xfId="13023" xr:uid="{ED511561-86A3-4022-8A8F-7C926C7A009A}"/>
    <cellStyle name="Comma 2 2 2 6 5 2 4 3" xfId="13024" xr:uid="{D5534073-E393-4BAE-AD30-6024847BFC20}"/>
    <cellStyle name="Comma 2 2 2 6 5 2 4 4" xfId="13025" xr:uid="{7B6D93BD-31DE-4997-99C3-28F7625DAE82}"/>
    <cellStyle name="Comma 2 2 2 6 5 2 5" xfId="13026" xr:uid="{8224D8CE-69AE-44D8-BA0F-ACF982E1287D}"/>
    <cellStyle name="Comma 2 2 2 6 5 2 6" xfId="13027" xr:uid="{ED236595-2CA1-4B81-9B82-659721769F0D}"/>
    <cellStyle name="Comma 2 2 2 6 5 2 7" xfId="13028" xr:uid="{8E64D34B-1563-4F8E-81A6-EB033D27D6F5}"/>
    <cellStyle name="Comma 2 2 2 6 5 2 8" xfId="13029" xr:uid="{87302EDD-936B-4747-9FD6-8573FBC5A638}"/>
    <cellStyle name="Comma 2 2 2 6 5 2 9" xfId="13030" xr:uid="{0A18E279-33F4-4AA6-9627-4CE0A69154E8}"/>
    <cellStyle name="Comma 2 2 2 6 5 3" xfId="13031" xr:uid="{6CD877DA-FC22-437B-BF59-8427B2E3FE32}"/>
    <cellStyle name="Comma 2 2 2 6 5 3 2" xfId="13032" xr:uid="{7F3ADEFB-AD87-439A-9BAE-DD47E5C0E2B1}"/>
    <cellStyle name="Comma 2 2 2 6 5 3 3" xfId="13033" xr:uid="{8E8FBC77-87BF-4890-8803-83D7ECF9102E}"/>
    <cellStyle name="Comma 2 2 2 6 5 3 4" xfId="13034" xr:uid="{802C584F-94EA-46AC-845F-7CDE7C5DDB45}"/>
    <cellStyle name="Comma 2 2 2 6 5 3 5" xfId="13035" xr:uid="{3A55A4A2-60F6-428A-9150-E113DCCDB471}"/>
    <cellStyle name="Comma 2 2 2 6 5 3 6" xfId="13036" xr:uid="{9155F070-8280-4734-904F-595187C89BF3}"/>
    <cellStyle name="Comma 2 2 2 6 5 3 7" xfId="13037" xr:uid="{ABEE6A0C-F041-46F9-A5AD-27E608DD7487}"/>
    <cellStyle name="Comma 2 2 2 6 5 3 8" xfId="13038" xr:uid="{31D401A7-DEBE-4B30-A111-24AC5797E7FA}"/>
    <cellStyle name="Comma 2 2 2 6 5 4" xfId="13039" xr:uid="{EC74065A-AD89-40E2-AF24-022FE6B75AAD}"/>
    <cellStyle name="Comma 2 2 2 6 5 4 2" xfId="13040" xr:uid="{3C5EE946-2F7E-4A82-8273-05FE5BFA5439}"/>
    <cellStyle name="Comma 2 2 2 6 5 4 3" xfId="13041" xr:uid="{6950553A-3F09-4F56-88C6-06696044F944}"/>
    <cellStyle name="Comma 2 2 2 6 5 4 4" xfId="13042" xr:uid="{27640684-10D5-44CA-950A-08BC756EA5B5}"/>
    <cellStyle name="Comma 2 2 2 6 5 4 5" xfId="13043" xr:uid="{27A5A94F-E069-41E6-B73D-D5A9B733B15E}"/>
    <cellStyle name="Comma 2 2 2 6 5 4 6" xfId="13044" xr:uid="{3581ADFB-6848-4D6E-ACC1-CE8CEB492154}"/>
    <cellStyle name="Comma 2 2 2 6 5 4 7" xfId="13045" xr:uid="{8FE1C644-5E98-4310-9ACE-554BC6F68D66}"/>
    <cellStyle name="Comma 2 2 2 6 5 4 8" xfId="13046" xr:uid="{D625D720-C51D-4174-93F1-56A05B1B0CC6}"/>
    <cellStyle name="Comma 2 2 2 6 5 5" xfId="13047" xr:uid="{1556EED0-7F33-445A-86B8-C8B3D65754F2}"/>
    <cellStyle name="Comma 2 2 2 6 5 5 2" xfId="13048" xr:uid="{858D81C6-2A37-47EB-81C6-C266CD2B5FA7}"/>
    <cellStyle name="Comma 2 2 2 6 5 5 2 2" xfId="13049" xr:uid="{9FC588D5-91F8-4555-AAD6-119CE75F3BFC}"/>
    <cellStyle name="Comma 2 2 2 6 5 5 2 3" xfId="13050" xr:uid="{E61904A3-FE4E-4100-B85D-E0C8CA2F167B}"/>
    <cellStyle name="Comma 2 2 2 6 5 5 2 4" xfId="13051" xr:uid="{58195DFA-1CEA-46C4-AAF4-B140E5F7EB91}"/>
    <cellStyle name="Comma 2 2 2 6 5 5 3" xfId="13052" xr:uid="{18A7B625-63A9-46B2-9B43-85AF0E3A4832}"/>
    <cellStyle name="Comma 2 2 2 6 5 5 4" xfId="13053" xr:uid="{C6489954-CDD9-4693-B37A-4BCB4C06F5C1}"/>
    <cellStyle name="Comma 2 2 2 6 5 5 5" xfId="13054" xr:uid="{79F39327-BAF2-49B8-99A7-40AB696AB3C3}"/>
    <cellStyle name="Comma 2 2 2 6 5 5 6" xfId="13055" xr:uid="{B4ED9CA3-BE5F-4335-8FD7-24CCF42B37A4}"/>
    <cellStyle name="Comma 2 2 2 6 5 5 7" xfId="13056" xr:uid="{679E1258-7D05-4C51-A4D6-E39A56807CA6}"/>
    <cellStyle name="Comma 2 2 2 6 5 5 8" xfId="13057" xr:uid="{8C84064E-037E-4153-960C-2CC45DA6ACEC}"/>
    <cellStyle name="Comma 2 2 2 6 5 5 9" xfId="13058" xr:uid="{B2C2BCEB-708E-47F6-93B2-463C8AA3F8E4}"/>
    <cellStyle name="Comma 2 2 2 6 5 6" xfId="13059" xr:uid="{C69FB4C2-D9E1-4D68-BADD-995FB222BEBE}"/>
    <cellStyle name="Comma 2 2 2 6 5 7" xfId="13060" xr:uid="{BDEFE9A1-CAD0-4BFE-81BD-EBF3B5F883A7}"/>
    <cellStyle name="Comma 2 2 2 6 5 8" xfId="13061" xr:uid="{AEBF4633-266A-4343-80F2-EF6564EA65C2}"/>
    <cellStyle name="Comma 2 2 2 6 5 9" xfId="13062" xr:uid="{C066266C-D5B2-4BF4-8C66-71BBB897EC9C}"/>
    <cellStyle name="Comma 2 2 2 6 6" xfId="13063" xr:uid="{3C7A2172-E19A-4E71-8114-FDD56F4C9694}"/>
    <cellStyle name="Comma 2 2 2 6 6 2" xfId="13064" xr:uid="{C017A2BF-68CA-456F-8EF1-CEF7B5EA82EE}"/>
    <cellStyle name="Comma 2 2 2 6 6 3" xfId="13065" xr:uid="{A6DBA58E-6CCD-400E-84E9-0193AD565E8D}"/>
    <cellStyle name="Comma 2 2 2 6 6 4" xfId="13066" xr:uid="{B9925D4C-5FB2-4A9A-B3FE-88FA7BEBE9BA}"/>
    <cellStyle name="Comma 2 2 2 6 6 5" xfId="13067" xr:uid="{C2326738-3F8D-4CAC-80DC-D7A3B93F6E8A}"/>
    <cellStyle name="Comma 2 2 2 6 6 6" xfId="13068" xr:uid="{376986F8-B2B3-4F34-8AB8-66CB25F13195}"/>
    <cellStyle name="Comma 2 2 2 6 6 7" xfId="13069" xr:uid="{D014DB18-0C47-4C91-8E24-2C5B570FBF75}"/>
    <cellStyle name="Comma 2 2 2 6 6 8" xfId="13070" xr:uid="{161DD7FA-3E4F-452A-9846-360689F2F5C3}"/>
    <cellStyle name="Comma 2 2 2 6 7" xfId="13071" xr:uid="{08605265-EDC1-4637-863B-3B9468FD05EE}"/>
    <cellStyle name="Comma 2 2 2 6 7 10" xfId="13072" xr:uid="{A142C0DE-1367-46C6-8ED8-A1DC0F86FE97}"/>
    <cellStyle name="Comma 2 2 2 6 7 2" xfId="13073" xr:uid="{50DB70DE-CF34-4165-87FE-E8272D119006}"/>
    <cellStyle name="Comma 2 2 2 6 7 2 2" xfId="13074" xr:uid="{990EED1A-DD6F-4B7D-AC0F-E5C031780F6B}"/>
    <cellStyle name="Comma 2 2 2 6 7 2 2 2" xfId="13075" xr:uid="{4747C546-4F3E-44C4-9CF1-C48B6D029A1F}"/>
    <cellStyle name="Comma 2 2 2 6 7 2 2 3" xfId="13076" xr:uid="{8ABFEF4B-D208-4CF4-89EB-175D2C152576}"/>
    <cellStyle name="Comma 2 2 2 6 7 2 2 4" xfId="13077" xr:uid="{299B1E42-81E6-484D-A699-7F7AD19E2DAF}"/>
    <cellStyle name="Comma 2 2 2 6 7 2 3" xfId="13078" xr:uid="{2B8FA2BE-FE59-4FD1-9501-1196CAABEB0C}"/>
    <cellStyle name="Comma 2 2 2 6 7 2 4" xfId="13079" xr:uid="{F11FBA75-55A5-4990-A615-0C00013B53AB}"/>
    <cellStyle name="Comma 2 2 2 6 7 2 5" xfId="13080" xr:uid="{B0A9D97C-FDFA-4761-BF82-8D9EFCF40237}"/>
    <cellStyle name="Comma 2 2 2 6 7 2 6" xfId="13081" xr:uid="{0E0E8961-5707-4DA0-81AB-2EB018A6F50D}"/>
    <cellStyle name="Comma 2 2 2 6 7 2 7" xfId="13082" xr:uid="{EDFE10DC-D5D5-42AC-8211-BBCBFC7C57F6}"/>
    <cellStyle name="Comma 2 2 2 6 7 2 8" xfId="13083" xr:uid="{33EC6977-FA71-4657-897A-D08CC1D86231}"/>
    <cellStyle name="Comma 2 2 2 6 7 2 9" xfId="13084" xr:uid="{6BA6FA27-C42A-4AAB-B588-7FBBCE6672DC}"/>
    <cellStyle name="Comma 2 2 2 6 7 3" xfId="13085" xr:uid="{C3A85069-0637-428F-B534-B430A4EE1B90}"/>
    <cellStyle name="Comma 2 2 2 6 7 3 2" xfId="13086" xr:uid="{B5C22903-08BF-48EC-A9D2-0161BC8CE1D0}"/>
    <cellStyle name="Comma 2 2 2 6 7 3 2 2" xfId="13087" xr:uid="{57821CF0-38CD-475E-8087-57F30FC42432}"/>
    <cellStyle name="Comma 2 2 2 6 7 3 2 3" xfId="13088" xr:uid="{29CE9756-7925-43D0-BFAC-2A7F703EAD52}"/>
    <cellStyle name="Comma 2 2 2 6 7 3 2 4" xfId="13089" xr:uid="{BA7280A5-7169-46BD-A654-678CBA3CE8DE}"/>
    <cellStyle name="Comma 2 2 2 6 7 3 3" xfId="13090" xr:uid="{7C1E2724-EA75-47AF-97D4-42E7D6960E5D}"/>
    <cellStyle name="Comma 2 2 2 6 7 3 4" xfId="13091" xr:uid="{B9F160B6-F70B-4DDA-8521-D51E90C46A3E}"/>
    <cellStyle name="Comma 2 2 2 6 7 3 5" xfId="13092" xr:uid="{826305A9-9F4A-496A-9440-4965183CF7EB}"/>
    <cellStyle name="Comma 2 2 2 6 7 3 6" xfId="13093" xr:uid="{7E77AE87-F451-48DA-9DD9-51AABC9943CD}"/>
    <cellStyle name="Comma 2 2 2 6 7 3 7" xfId="13094" xr:uid="{07AC9B45-0824-4CB3-AB32-7B2468C4C2CB}"/>
    <cellStyle name="Comma 2 2 2 6 7 3 8" xfId="13095" xr:uid="{810CFE91-42C8-463B-B12F-8E156AB81EE7}"/>
    <cellStyle name="Comma 2 2 2 6 7 3 9" xfId="13096" xr:uid="{03840E8A-B537-4FAF-84B0-96CC14820748}"/>
    <cellStyle name="Comma 2 2 2 6 7 4" xfId="13097" xr:uid="{84F30B8B-698D-432F-8AB8-A54769DD5CEE}"/>
    <cellStyle name="Comma 2 2 2 6 7 5" xfId="13098" xr:uid="{09D1B293-FCA4-4714-8432-0DBAC8B04E69}"/>
    <cellStyle name="Comma 2 2 2 6 7 6" xfId="13099" xr:uid="{BF7F5A3A-82F1-43FB-B15C-BE7458CF832A}"/>
    <cellStyle name="Comma 2 2 2 6 7 7" xfId="13100" xr:uid="{11766ADF-8B8C-4B47-91CD-EB0F2AA278A3}"/>
    <cellStyle name="Comma 2 2 2 6 7 8" xfId="13101" xr:uid="{D7B8341D-32B5-4ECB-AA8C-86C8AF362EEB}"/>
    <cellStyle name="Comma 2 2 2 6 7 9" xfId="13102" xr:uid="{3CEB4378-302A-4A60-8218-75CEEF79A470}"/>
    <cellStyle name="Comma 2 2 2 6 8" xfId="13103" xr:uid="{D3E2D223-72FA-4B76-B890-6B944CBE3A84}"/>
    <cellStyle name="Comma 2 2 2 6 8 2" xfId="13104" xr:uid="{2AC91974-5262-4DAE-8601-DE684F696A78}"/>
    <cellStyle name="Comma 2 2 2 6 8 2 2" xfId="13105" xr:uid="{A7A25E90-6DFC-4ACE-A510-6BD8105228F3}"/>
    <cellStyle name="Comma 2 2 2 6 8 2 3" xfId="13106" xr:uid="{20CA5493-8457-4A40-B41D-B2AF71618231}"/>
    <cellStyle name="Comma 2 2 2 6 8 2 4" xfId="13107" xr:uid="{274D7ECA-1F42-4E06-B206-1DA0EAF4F45E}"/>
    <cellStyle name="Comma 2 2 2 6 8 3" xfId="13108" xr:uid="{EE089F86-939B-4231-AAE7-6AF1D0E7C273}"/>
    <cellStyle name="Comma 2 2 2 6 8 4" xfId="13109" xr:uid="{D47CCF1D-FD15-4240-8DA2-5C8E89226632}"/>
    <cellStyle name="Comma 2 2 2 6 8 5" xfId="13110" xr:uid="{C8F08824-927E-45BC-88BA-FDCC5144156D}"/>
    <cellStyle name="Comma 2 2 2 6 8 6" xfId="13111" xr:uid="{0B01AED5-C326-4F7F-ADE0-6A1CA3ED88E9}"/>
    <cellStyle name="Comma 2 2 2 6 8 7" xfId="13112" xr:uid="{03A136E1-13D8-4CA3-A06B-39D3DCC4651B}"/>
    <cellStyle name="Comma 2 2 2 6 8 8" xfId="13113" xr:uid="{6D7C30C2-81F2-4AB0-AEF2-A0E55AB0EC9F}"/>
    <cellStyle name="Comma 2 2 2 6 8 9" xfId="13114" xr:uid="{A42BAE27-8E6E-43F9-B227-13D81C0BDD68}"/>
    <cellStyle name="Comma 2 2 2 6 9" xfId="13115" xr:uid="{B40B63A7-C9F8-44A7-A0F8-6C9737389021}"/>
    <cellStyle name="Comma 2 2 2 6 9 2" xfId="13116" xr:uid="{9BAA5383-D136-4FBB-86E2-51FF36250A05}"/>
    <cellStyle name="Comma 2 2 2 6 9 3" xfId="13117" xr:uid="{66CA451D-486B-435C-BA72-420C963AE5C0}"/>
    <cellStyle name="Comma 2 2 2 6 9 4" xfId="13118" xr:uid="{B0181ABC-712A-4F7A-A96C-A0BBA614BB1E}"/>
    <cellStyle name="Comma 2 2 2 6 9 5" xfId="13119" xr:uid="{8301F3CD-B32D-46C6-AF7F-A4A930EDA5F9}"/>
    <cellStyle name="Comma 2 2 2 6 9 6" xfId="13120" xr:uid="{370E94F7-2E24-4D75-B8A9-25A6E3E74130}"/>
    <cellStyle name="Comma 2 2 2 6 9 7" xfId="13121" xr:uid="{BF9E5EE6-87E5-4D99-96BA-F98C98283768}"/>
    <cellStyle name="Comma 2 2 2 6 9 8" xfId="13122" xr:uid="{8602B22E-9B43-4DDD-8BBC-3FAEB6B52BA7}"/>
    <cellStyle name="Comma 2 2 2 7" xfId="13123" xr:uid="{C8A0AA30-B12A-4163-B68F-C9BFD842F7A4}"/>
    <cellStyle name="Comma 2 2 2 7 2" xfId="13124" xr:uid="{396B8053-F924-4F28-A2BF-B633254AC9C8}"/>
    <cellStyle name="Comma 2 2 2 7 3" xfId="13125" xr:uid="{40EC345A-8A61-42FB-A2FE-AADB892A8611}"/>
    <cellStyle name="Comma 2 2 2 7 4" xfId="13126" xr:uid="{CD25A071-CC08-4C62-94D3-A5BA3DC51051}"/>
    <cellStyle name="Comma 2 2 2 7 5" xfId="13127" xr:uid="{21EBE857-3603-488C-8E07-21A5E8DC3A61}"/>
    <cellStyle name="Comma 2 2 2 7 6" xfId="13128" xr:uid="{96AB7E7E-E39F-42B4-8F03-925884637DE4}"/>
    <cellStyle name="Comma 2 2 2 7 7" xfId="13129" xr:uid="{493BFC70-F1A9-45F7-ACFF-87B6064FF432}"/>
    <cellStyle name="Comma 2 2 2 7 8" xfId="13130" xr:uid="{B3DFD59B-674B-481C-92F8-5B2392649505}"/>
    <cellStyle name="Comma 2 2 2 8" xfId="13131" xr:uid="{24136539-BDD0-4475-8886-CD9E2AB6C683}"/>
    <cellStyle name="Comma 2 2 2 8 10" xfId="13132" xr:uid="{FA3BE501-9D29-494E-84DC-74639B8C3851}"/>
    <cellStyle name="Comma 2 2 2 8 11" xfId="13133" xr:uid="{19D8F95B-006D-4ECA-9551-0309F0673A6F}"/>
    <cellStyle name="Comma 2 2 2 8 12" xfId="13134" xr:uid="{079408F1-BB74-447C-B832-224DFE49B227}"/>
    <cellStyle name="Comma 2 2 2 8 13" xfId="13135" xr:uid="{B3B6D636-0C7C-49CC-95A1-9220EF2163FA}"/>
    <cellStyle name="Comma 2 2 2 8 14" xfId="13136" xr:uid="{2FFAA386-5B87-47CA-BFA6-5538A72488DF}"/>
    <cellStyle name="Comma 2 2 2 8 15" xfId="13137" xr:uid="{23C55672-B760-49D8-B9B4-A328D028BB3A}"/>
    <cellStyle name="Comma 2 2 2 8 2" xfId="13138" xr:uid="{00CDEC3A-4989-4C4A-BE85-5B1139C91E50}"/>
    <cellStyle name="Comma 2 2 2 8 2 10" xfId="13139" xr:uid="{51D8AEE4-2E94-4E3F-A53C-3A641934BC52}"/>
    <cellStyle name="Comma 2 2 2 8 2 11" xfId="13140" xr:uid="{488E88DB-4969-402E-B32B-0ED51DA48C12}"/>
    <cellStyle name="Comma 2 2 2 8 2 12" xfId="13141" xr:uid="{3FD73F09-62B8-461C-B1C7-66D86F7C99BA}"/>
    <cellStyle name="Comma 2 2 2 8 2 13" xfId="13142" xr:uid="{7120BC70-4123-4FDB-B6C0-1D5C26B32527}"/>
    <cellStyle name="Comma 2 2 2 8 2 14" xfId="13143" xr:uid="{F84E0368-A0C2-4A9D-B750-CE20CD33B458}"/>
    <cellStyle name="Comma 2 2 2 8 2 2" xfId="13144" xr:uid="{7D1B0442-E48A-498D-B130-252B1B779D41}"/>
    <cellStyle name="Comma 2 2 2 8 2 2 10" xfId="13145" xr:uid="{1B172E89-B617-4767-A9F7-54F64FE77D06}"/>
    <cellStyle name="Comma 2 2 2 8 2 2 11" xfId="13146" xr:uid="{1EB3EAA8-D025-4C0F-93E1-613525DF6CB8}"/>
    <cellStyle name="Comma 2 2 2 8 2 2 12" xfId="13147" xr:uid="{C2EDB89E-83CE-4071-B629-B73BB64EC435}"/>
    <cellStyle name="Comma 2 2 2 8 2 2 13" xfId="13148" xr:uid="{9130BAD7-A705-4A02-BBC8-853F6865963F}"/>
    <cellStyle name="Comma 2 2 2 8 2 2 14" xfId="13149" xr:uid="{886F5E40-C89D-49A6-A5F5-AD4D66BEA918}"/>
    <cellStyle name="Comma 2 2 2 8 2 2 2" xfId="13150" xr:uid="{0A8BF7D7-421A-4D7A-8D3C-A10E9F609C0B}"/>
    <cellStyle name="Comma 2 2 2 8 2 2 2 10" xfId="13151" xr:uid="{434F755E-7FAF-4113-B9AC-0686327944EA}"/>
    <cellStyle name="Comma 2 2 2 8 2 2 2 11" xfId="13152" xr:uid="{079A13D8-1861-4C09-8BC2-804EF45A90C0}"/>
    <cellStyle name="Comma 2 2 2 8 2 2 2 12" xfId="13153" xr:uid="{C133A788-B2FD-41F0-817C-E1681AC7AA71}"/>
    <cellStyle name="Comma 2 2 2 8 2 2 2 13" xfId="13154" xr:uid="{4E483E21-9A10-45C4-B7AD-FC98B5583F0E}"/>
    <cellStyle name="Comma 2 2 2 8 2 2 2 2" xfId="13155" xr:uid="{54A36814-70CE-4C8B-AA6C-C3FB7AB4219C}"/>
    <cellStyle name="Comma 2 2 2 8 2 2 2 2 10" xfId="13156" xr:uid="{C9EE94A5-091A-470A-956A-7DE00471F55F}"/>
    <cellStyle name="Comma 2 2 2 8 2 2 2 2 11" xfId="13157" xr:uid="{0779D71B-166A-4929-8B6B-E1663BDE24BC}"/>
    <cellStyle name="Comma 2 2 2 8 2 2 2 2 12" xfId="13158" xr:uid="{F09D1803-CE48-4A5B-A8FE-450134A0F637}"/>
    <cellStyle name="Comma 2 2 2 8 2 2 2 2 13" xfId="13159" xr:uid="{DC9DBC3E-8E6F-40BB-8A28-CF3734FF13AE}"/>
    <cellStyle name="Comma 2 2 2 8 2 2 2 2 2" xfId="13160" xr:uid="{707A494D-F99E-4731-8CA0-6EEEE600BBC6}"/>
    <cellStyle name="Comma 2 2 2 8 2 2 2 2 2 10" xfId="13161" xr:uid="{C4CEBF43-CE7D-4C9D-9E68-574FCEABDBA6}"/>
    <cellStyle name="Comma 2 2 2 8 2 2 2 2 2 2" xfId="13162" xr:uid="{9D9293C4-DD05-4583-9390-D417915F109F}"/>
    <cellStyle name="Comma 2 2 2 8 2 2 2 2 2 2 2" xfId="13163" xr:uid="{DBF84FA8-3849-4E73-BB33-6305634B4C47}"/>
    <cellStyle name="Comma 2 2 2 8 2 2 2 2 2 2 2 2" xfId="13164" xr:uid="{0031C3F9-9E1C-4CE8-A306-43CC8C9F3EA2}"/>
    <cellStyle name="Comma 2 2 2 8 2 2 2 2 2 2 2 3" xfId="13165" xr:uid="{1DAD9DBC-9A90-42D9-8F24-51E6E6F4A890}"/>
    <cellStyle name="Comma 2 2 2 8 2 2 2 2 2 2 2 4" xfId="13166" xr:uid="{3F0B0637-D1CC-448F-A7FF-C317869EAE47}"/>
    <cellStyle name="Comma 2 2 2 8 2 2 2 2 2 2 3" xfId="13167" xr:uid="{31AB4AD0-8A56-4DBE-9A68-247B6774BEF4}"/>
    <cellStyle name="Comma 2 2 2 8 2 2 2 2 2 2 4" xfId="13168" xr:uid="{D789E38E-DD29-4E7D-96F0-0D5E8213EC40}"/>
    <cellStyle name="Comma 2 2 2 8 2 2 2 2 2 2 5" xfId="13169" xr:uid="{48EF61FF-75AC-438E-B9F3-24A647EB7147}"/>
    <cellStyle name="Comma 2 2 2 8 2 2 2 2 2 2 6" xfId="13170" xr:uid="{5C2422F7-6341-4132-8904-33A1E07F995F}"/>
    <cellStyle name="Comma 2 2 2 8 2 2 2 2 2 2 7" xfId="13171" xr:uid="{7ED1746B-5674-48CF-8B7E-396F3881E1E3}"/>
    <cellStyle name="Comma 2 2 2 8 2 2 2 2 2 2 8" xfId="13172" xr:uid="{CF893404-60C2-46AD-A2CD-927850871664}"/>
    <cellStyle name="Comma 2 2 2 8 2 2 2 2 2 2 9" xfId="13173" xr:uid="{20694608-1B64-4306-BC86-7597DED71293}"/>
    <cellStyle name="Comma 2 2 2 8 2 2 2 2 2 3" xfId="13174" xr:uid="{2ADAACCD-4A6E-4B3E-9C61-AF411A28B4C6}"/>
    <cellStyle name="Comma 2 2 2 8 2 2 2 2 2 3 2" xfId="13175" xr:uid="{86A3D7B4-B138-451A-A409-CC8DE674E1F0}"/>
    <cellStyle name="Comma 2 2 2 8 2 2 2 2 2 3 2 2" xfId="13176" xr:uid="{F8B0A2C8-841D-4730-96F7-4CA65982794F}"/>
    <cellStyle name="Comma 2 2 2 8 2 2 2 2 2 3 2 3" xfId="13177" xr:uid="{6658CA49-9FBD-4776-8C20-60800E7051CB}"/>
    <cellStyle name="Comma 2 2 2 8 2 2 2 2 2 3 2 4" xfId="13178" xr:uid="{8B8982A2-D791-4CD6-86BB-949D30D71905}"/>
    <cellStyle name="Comma 2 2 2 8 2 2 2 2 2 3 3" xfId="13179" xr:uid="{32591C1B-EF8A-4C3C-9587-E7957EC8A0E8}"/>
    <cellStyle name="Comma 2 2 2 8 2 2 2 2 2 3 4" xfId="13180" xr:uid="{E3A5E851-41B2-4415-A7FE-2D4171A691CC}"/>
    <cellStyle name="Comma 2 2 2 8 2 2 2 2 2 3 5" xfId="13181" xr:uid="{03F54C1D-7A0C-4904-B18E-D77B65C0FD1D}"/>
    <cellStyle name="Comma 2 2 2 8 2 2 2 2 2 3 6" xfId="13182" xr:uid="{0F79EDEA-DEF7-4D3E-9EE8-91E9E124E4CC}"/>
    <cellStyle name="Comma 2 2 2 8 2 2 2 2 2 3 7" xfId="13183" xr:uid="{7A2F13DA-B18B-47A0-AEE8-37CA1D5FC792}"/>
    <cellStyle name="Comma 2 2 2 8 2 2 2 2 2 3 8" xfId="13184" xr:uid="{874AD936-4A02-4845-884C-D88BA64B2668}"/>
    <cellStyle name="Comma 2 2 2 8 2 2 2 2 2 3 9" xfId="13185" xr:uid="{061F3673-54A1-4FBF-B734-38C668BA9EBF}"/>
    <cellStyle name="Comma 2 2 2 8 2 2 2 2 2 4" xfId="13186" xr:uid="{405F3228-DAF4-4B61-86AF-6075D6A8ED1E}"/>
    <cellStyle name="Comma 2 2 2 8 2 2 2 2 2 5" xfId="13187" xr:uid="{271FC79D-0CE1-4CF1-A985-DB01FF6C5CFA}"/>
    <cellStyle name="Comma 2 2 2 8 2 2 2 2 2 6" xfId="13188" xr:uid="{79E8E5AC-CA31-4F27-9FD8-0EFD07D208A1}"/>
    <cellStyle name="Comma 2 2 2 8 2 2 2 2 2 7" xfId="13189" xr:uid="{77E926CC-0494-4268-B618-ABBE896190FE}"/>
    <cellStyle name="Comma 2 2 2 8 2 2 2 2 2 8" xfId="13190" xr:uid="{A1DD7D18-5ED6-4910-B545-BD77B614939C}"/>
    <cellStyle name="Comma 2 2 2 8 2 2 2 2 2 9" xfId="13191" xr:uid="{AF199FB7-494B-4CF8-8242-49067F104872}"/>
    <cellStyle name="Comma 2 2 2 8 2 2 2 2 3" xfId="13192" xr:uid="{E29E0C3C-9E6F-45E7-86A5-087C128BD38E}"/>
    <cellStyle name="Comma 2 2 2 8 2 2 2 2 3 2" xfId="13193" xr:uid="{FAB6156C-3A93-4ADD-B3DE-8AF692DEC073}"/>
    <cellStyle name="Comma 2 2 2 8 2 2 2 2 3 2 2" xfId="13194" xr:uid="{D85B0FD5-2939-4373-B1C9-2220F9C757A3}"/>
    <cellStyle name="Comma 2 2 2 8 2 2 2 2 3 2 3" xfId="13195" xr:uid="{F97BB43B-597A-4020-8992-18C29BD0B8A3}"/>
    <cellStyle name="Comma 2 2 2 8 2 2 2 2 3 2 4" xfId="13196" xr:uid="{AEE65ECC-3605-4370-862E-44867F117D6E}"/>
    <cellStyle name="Comma 2 2 2 8 2 2 2 2 3 3" xfId="13197" xr:uid="{63094551-D9F2-48C7-BF97-3887F5F86C50}"/>
    <cellStyle name="Comma 2 2 2 8 2 2 2 2 3 4" xfId="13198" xr:uid="{3E9BF9F7-52EB-4CDD-920B-53D48747BD74}"/>
    <cellStyle name="Comma 2 2 2 8 2 2 2 2 3 5" xfId="13199" xr:uid="{87273DDF-6F29-42D3-BA19-4B33F9161E65}"/>
    <cellStyle name="Comma 2 2 2 8 2 2 2 2 3 6" xfId="13200" xr:uid="{0DDC2DE3-4ECE-44A7-8E0F-26D9DD969749}"/>
    <cellStyle name="Comma 2 2 2 8 2 2 2 2 3 7" xfId="13201" xr:uid="{DEA14492-D0F6-4951-8153-375EDEEC99D8}"/>
    <cellStyle name="Comma 2 2 2 8 2 2 2 2 3 8" xfId="13202" xr:uid="{07EFAEDE-0E54-461A-94C3-17A945D70474}"/>
    <cellStyle name="Comma 2 2 2 8 2 2 2 2 3 9" xfId="13203" xr:uid="{56984A45-8F0E-4BED-AF32-81C406961894}"/>
    <cellStyle name="Comma 2 2 2 8 2 2 2 2 4" xfId="13204" xr:uid="{156B5DB2-53B5-451C-975F-C166BB7D43C8}"/>
    <cellStyle name="Comma 2 2 2 8 2 2 2 2 4 2" xfId="13205" xr:uid="{BD86B2DA-97EB-4118-B24B-23CDF849B561}"/>
    <cellStyle name="Comma 2 2 2 8 2 2 2 2 4 2 2" xfId="13206" xr:uid="{B284991B-B1ED-4ACF-BB75-1AB4B73C81D0}"/>
    <cellStyle name="Comma 2 2 2 8 2 2 2 2 4 2 3" xfId="13207" xr:uid="{B5DDECB5-91BA-485D-9220-4C2C1BA47954}"/>
    <cellStyle name="Comma 2 2 2 8 2 2 2 2 4 2 4" xfId="13208" xr:uid="{F1A2E448-17DC-4DBC-8A6D-B84B3DC24DA8}"/>
    <cellStyle name="Comma 2 2 2 8 2 2 2 2 4 3" xfId="13209" xr:uid="{B18A2C8B-5AB1-4C0A-9C8C-5966BB98D03D}"/>
    <cellStyle name="Comma 2 2 2 8 2 2 2 2 4 4" xfId="13210" xr:uid="{1FBE1437-942E-472D-8AC6-876AC17CBA5C}"/>
    <cellStyle name="Comma 2 2 2 8 2 2 2 2 4 5" xfId="13211" xr:uid="{77E34E94-1AA3-49DD-8738-1CC1D5E7A317}"/>
    <cellStyle name="Comma 2 2 2 8 2 2 2 2 4 6" xfId="13212" xr:uid="{EDF533C9-32A1-445B-92CD-1636E536F992}"/>
    <cellStyle name="Comma 2 2 2 8 2 2 2 2 4 7" xfId="13213" xr:uid="{E15ACA7F-95ED-44A6-AAD4-2BB8B7B2B5E9}"/>
    <cellStyle name="Comma 2 2 2 8 2 2 2 2 4 8" xfId="13214" xr:uid="{F8BBE67E-F54C-4CA8-B939-3EB8D704B732}"/>
    <cellStyle name="Comma 2 2 2 8 2 2 2 2 4 9" xfId="13215" xr:uid="{212DE959-9145-4FC5-9289-8409D3E6D049}"/>
    <cellStyle name="Comma 2 2 2 8 2 2 2 2 5" xfId="13216" xr:uid="{151206B2-8454-4DF1-97AC-C03836FABC36}"/>
    <cellStyle name="Comma 2 2 2 8 2 2 2 2 5 2" xfId="13217" xr:uid="{DAFAAD49-D903-40EC-8291-D2C9425081B6}"/>
    <cellStyle name="Comma 2 2 2 8 2 2 2 2 5 3" xfId="13218" xr:uid="{C4BDDED7-CCCB-478A-A40F-B1937828BFE4}"/>
    <cellStyle name="Comma 2 2 2 8 2 2 2 2 5 4" xfId="13219" xr:uid="{D4962E61-0B1D-4E98-B4EE-48752E74FE32}"/>
    <cellStyle name="Comma 2 2 2 8 2 2 2 2 5 5" xfId="13220" xr:uid="{239D0F50-60F6-40A5-B49A-DE9799070428}"/>
    <cellStyle name="Comma 2 2 2 8 2 2 2 2 5 6" xfId="13221" xr:uid="{49550D0F-32E9-4A9A-9F12-6AA704D10E07}"/>
    <cellStyle name="Comma 2 2 2 8 2 2 2 2 5 7" xfId="13222" xr:uid="{97939C63-81EB-456C-B81C-87E99EED630E}"/>
    <cellStyle name="Comma 2 2 2 8 2 2 2 2 5 8" xfId="13223" xr:uid="{AC83BD91-D220-48DD-B8DE-C8EFBF4F22FD}"/>
    <cellStyle name="Comma 2 2 2 8 2 2 2 2 6" xfId="13224" xr:uid="{2AC85484-15C8-4CAD-8695-E1A323E3348A}"/>
    <cellStyle name="Comma 2 2 2 8 2 2 2 2 6 2" xfId="13225" xr:uid="{79242751-181C-4B24-87DA-E912B0CBB135}"/>
    <cellStyle name="Comma 2 2 2 8 2 2 2 2 6 3" xfId="13226" xr:uid="{EBC63BBE-8913-4263-B80D-D51FAACFDF6E}"/>
    <cellStyle name="Comma 2 2 2 8 2 2 2 2 6 4" xfId="13227" xr:uid="{063D6E9A-10F5-4005-A100-EB1433CFCD1A}"/>
    <cellStyle name="Comma 2 2 2 8 2 2 2 2 7" xfId="13228" xr:uid="{1C653B44-7F6B-4435-84E5-4D511CFD0024}"/>
    <cellStyle name="Comma 2 2 2 8 2 2 2 2 8" xfId="13229" xr:uid="{F35E3BDE-82B0-41AE-A9C6-A0EC208DD0EC}"/>
    <cellStyle name="Comma 2 2 2 8 2 2 2 2 9" xfId="13230" xr:uid="{47CCEC7B-151C-49EF-9F0D-85067D9ED1CB}"/>
    <cellStyle name="Comma 2 2 2 8 2 2 2 3" xfId="13231" xr:uid="{DA6E036B-71AC-4976-8240-466D8A596271}"/>
    <cellStyle name="Comma 2 2 2 8 2 2 2 3 2" xfId="13232" xr:uid="{31129070-78C1-40BD-AB1D-D652C74E8E2D}"/>
    <cellStyle name="Comma 2 2 2 8 2 2 2 3 2 2" xfId="13233" xr:uid="{C250EA80-9A91-4AEB-BE37-5EE8A85F008A}"/>
    <cellStyle name="Comma 2 2 2 8 2 2 2 3 2 3" xfId="13234" xr:uid="{94818A3B-ED63-4FC3-8EDA-09C98F28FE90}"/>
    <cellStyle name="Comma 2 2 2 8 2 2 2 3 2 4" xfId="13235" xr:uid="{18839231-4790-48FD-8E7E-2DA5D10E631C}"/>
    <cellStyle name="Comma 2 2 2 8 2 2 2 3 3" xfId="13236" xr:uid="{6CD569A6-C54C-4186-BD4F-7C9C7B31799E}"/>
    <cellStyle name="Comma 2 2 2 8 2 2 2 3 4" xfId="13237" xr:uid="{9CFCE82E-EA53-4C9A-84FF-31DB05C3B726}"/>
    <cellStyle name="Comma 2 2 2 8 2 2 2 3 5" xfId="13238" xr:uid="{057710DF-B127-4E11-9793-8AF76E28B8BA}"/>
    <cellStyle name="Comma 2 2 2 8 2 2 2 3 6" xfId="13239" xr:uid="{23FBB96B-D417-46F3-8A5C-C71FD0E3697E}"/>
    <cellStyle name="Comma 2 2 2 8 2 2 2 3 7" xfId="13240" xr:uid="{1B17AB99-973C-4A54-9F8E-931F8F734598}"/>
    <cellStyle name="Comma 2 2 2 8 2 2 2 3 8" xfId="13241" xr:uid="{096B42A6-003A-48F8-B249-600ED047E5BD}"/>
    <cellStyle name="Comma 2 2 2 8 2 2 2 3 9" xfId="13242" xr:uid="{414D4EF6-2A86-48BC-94CC-BB0A8A081711}"/>
    <cellStyle name="Comma 2 2 2 8 2 2 2 4" xfId="13243" xr:uid="{160D1300-8FBC-4CC2-8914-699B22528F58}"/>
    <cellStyle name="Comma 2 2 2 8 2 2 2 4 10" xfId="13244" xr:uid="{DAC15380-6B4D-4594-BE3D-EDED35F5F01F}"/>
    <cellStyle name="Comma 2 2 2 8 2 2 2 4 11" xfId="13245" xr:uid="{9AF0E784-7BEE-40E4-A26F-11F9D68E773D}"/>
    <cellStyle name="Comma 2 2 2 8 2 2 2 4 2" xfId="13246" xr:uid="{8DBA64D1-16B2-48ED-BE59-3E5F23A2EA0D}"/>
    <cellStyle name="Comma 2 2 2 8 2 2 2 4 2 2" xfId="13247" xr:uid="{8FBC8B2A-4DAC-411C-8E19-827338B347EC}"/>
    <cellStyle name="Comma 2 2 2 8 2 2 2 4 2 3" xfId="13248" xr:uid="{0B3133CE-5C5B-4510-B8E3-82678DC9F6F1}"/>
    <cellStyle name="Comma 2 2 2 8 2 2 2 4 2 4" xfId="13249" xr:uid="{C9394485-F6EC-4DDB-A5EF-1BB0DCE480E5}"/>
    <cellStyle name="Comma 2 2 2 8 2 2 2 4 2 5" xfId="13250" xr:uid="{8D65C360-5F08-4FD1-A433-AC2EFE45E501}"/>
    <cellStyle name="Comma 2 2 2 8 2 2 2 4 2 6" xfId="13251" xr:uid="{06052E86-9E0D-49F1-BAF4-279CD28C1CAA}"/>
    <cellStyle name="Comma 2 2 2 8 2 2 2 4 2 7" xfId="13252" xr:uid="{E719E310-ABC0-4AC7-82B7-10AFFA33CE26}"/>
    <cellStyle name="Comma 2 2 2 8 2 2 2 4 2 8" xfId="13253" xr:uid="{AB8FEAE1-A91D-41BA-AA75-CF3F5C78815E}"/>
    <cellStyle name="Comma 2 2 2 8 2 2 2 4 3" xfId="13254" xr:uid="{3EFA9904-10D3-4502-A0AC-531769F94B72}"/>
    <cellStyle name="Comma 2 2 2 8 2 2 2 4 3 2" xfId="13255" xr:uid="{98900C0B-52B0-437C-99BF-A77AF81CC17E}"/>
    <cellStyle name="Comma 2 2 2 8 2 2 2 4 3 3" xfId="13256" xr:uid="{EC2FA34E-77C3-47B3-91DB-C5E667EEBA88}"/>
    <cellStyle name="Comma 2 2 2 8 2 2 2 4 3 4" xfId="13257" xr:uid="{0AB3D5C0-1FEE-473B-9AEE-33BF5292F7FB}"/>
    <cellStyle name="Comma 2 2 2 8 2 2 2 4 3 5" xfId="13258" xr:uid="{C397DD17-59CD-4789-A621-7C0D0CCD2D48}"/>
    <cellStyle name="Comma 2 2 2 8 2 2 2 4 3 6" xfId="13259" xr:uid="{0EA133C2-160D-406F-9EB0-EC284D5F389F}"/>
    <cellStyle name="Comma 2 2 2 8 2 2 2 4 3 7" xfId="13260" xr:uid="{DE0C73E8-AB1A-46DB-8C64-AFA2E2A17E85}"/>
    <cellStyle name="Comma 2 2 2 8 2 2 2 4 3 8" xfId="13261" xr:uid="{4806413D-2A1A-414F-9F60-F68246F212D0}"/>
    <cellStyle name="Comma 2 2 2 8 2 2 2 4 4" xfId="13262" xr:uid="{3ABF0529-1E17-43E0-B3F4-63AB824EEDAD}"/>
    <cellStyle name="Comma 2 2 2 8 2 2 2 4 4 2" xfId="13263" xr:uid="{2768C763-586F-427B-B900-CDDF7A7F0959}"/>
    <cellStyle name="Comma 2 2 2 8 2 2 2 4 4 3" xfId="13264" xr:uid="{2CBBDD95-A967-4645-89EA-E1388F54080D}"/>
    <cellStyle name="Comma 2 2 2 8 2 2 2 4 4 4" xfId="13265" xr:uid="{ADDB580F-09F3-4367-97F5-9143CDE7E2B6}"/>
    <cellStyle name="Comma 2 2 2 8 2 2 2 4 5" xfId="13266" xr:uid="{E5E4A307-7964-4849-9E08-15656997778C}"/>
    <cellStyle name="Comma 2 2 2 8 2 2 2 4 6" xfId="13267" xr:uid="{64D4A9C4-1D77-46D0-807A-52F21E0CB864}"/>
    <cellStyle name="Comma 2 2 2 8 2 2 2 4 7" xfId="13268" xr:uid="{D956506C-ADCE-4416-947B-34CAB1CEE171}"/>
    <cellStyle name="Comma 2 2 2 8 2 2 2 4 8" xfId="13269" xr:uid="{FB82BD86-C7C9-471A-BA35-E6A958E3256F}"/>
    <cellStyle name="Comma 2 2 2 8 2 2 2 4 9" xfId="13270" xr:uid="{D0495650-24D5-4266-B058-582D564B37ED}"/>
    <cellStyle name="Comma 2 2 2 8 2 2 2 5" xfId="13271" xr:uid="{AB5B95F7-7C76-47FE-B1DC-2E9A174473ED}"/>
    <cellStyle name="Comma 2 2 2 8 2 2 2 5 2" xfId="13272" xr:uid="{7A17471F-F966-455B-A6D6-1AE27921FF34}"/>
    <cellStyle name="Comma 2 2 2 8 2 2 2 5 3" xfId="13273" xr:uid="{DA8496E5-AD7F-4A28-AD3E-53BD52476962}"/>
    <cellStyle name="Comma 2 2 2 8 2 2 2 5 4" xfId="13274" xr:uid="{AC101A17-8D12-4E18-8EBD-A738E4D0A43D}"/>
    <cellStyle name="Comma 2 2 2 8 2 2 2 5 5" xfId="13275" xr:uid="{87D4C3A3-4148-4EAB-8491-2B3782F59FC3}"/>
    <cellStyle name="Comma 2 2 2 8 2 2 2 5 6" xfId="13276" xr:uid="{9F6EA8CC-4BBF-4EA8-BB9F-D4A0350C463A}"/>
    <cellStyle name="Comma 2 2 2 8 2 2 2 5 7" xfId="13277" xr:uid="{222A5EA4-1544-43E9-BE3E-CFACD6D63FCD}"/>
    <cellStyle name="Comma 2 2 2 8 2 2 2 5 8" xfId="13278" xr:uid="{0757E85C-9BBC-4CD6-A403-78CFEC279FD0}"/>
    <cellStyle name="Comma 2 2 2 8 2 2 2 6" xfId="13279" xr:uid="{CF1168AA-696C-4317-A00B-2F17E8FF16FA}"/>
    <cellStyle name="Comma 2 2 2 8 2 2 2 6 2" xfId="13280" xr:uid="{A48B79F6-0E31-4D67-8067-B2E3D680B231}"/>
    <cellStyle name="Comma 2 2 2 8 2 2 2 6 2 2" xfId="13281" xr:uid="{9B8D3359-952D-4374-B0BF-CB76B0B40AA8}"/>
    <cellStyle name="Comma 2 2 2 8 2 2 2 6 2 3" xfId="13282" xr:uid="{F234AFD4-C1FD-46CB-8AA9-13E196579ABC}"/>
    <cellStyle name="Comma 2 2 2 8 2 2 2 6 2 4" xfId="13283" xr:uid="{A88544A3-E196-49E4-98AC-8921E9945958}"/>
    <cellStyle name="Comma 2 2 2 8 2 2 2 6 3" xfId="13284" xr:uid="{0063BAE9-F8DB-48F6-A86D-B29C866100F7}"/>
    <cellStyle name="Comma 2 2 2 8 2 2 2 6 4" xfId="13285" xr:uid="{BC97599F-8CE4-4A8E-BC68-D59418F57D5B}"/>
    <cellStyle name="Comma 2 2 2 8 2 2 2 6 5" xfId="13286" xr:uid="{71A11A1E-338B-4F22-A5C0-3A5423275175}"/>
    <cellStyle name="Comma 2 2 2 8 2 2 2 6 6" xfId="13287" xr:uid="{EF8B98DD-9651-46E1-9879-7F2ACFD81AEF}"/>
    <cellStyle name="Comma 2 2 2 8 2 2 2 6 7" xfId="13288" xr:uid="{8D008405-8B68-4E4F-AA4F-FFB0226570B1}"/>
    <cellStyle name="Comma 2 2 2 8 2 2 2 6 8" xfId="13289" xr:uid="{A7E5E7FA-A2C9-4105-9250-7026F198705E}"/>
    <cellStyle name="Comma 2 2 2 8 2 2 2 6 9" xfId="13290" xr:uid="{17931ED8-98EF-41CB-9D38-F19170235627}"/>
    <cellStyle name="Comma 2 2 2 8 2 2 2 7" xfId="13291" xr:uid="{56720159-FE7D-4B50-8797-BE14A269626C}"/>
    <cellStyle name="Comma 2 2 2 8 2 2 2 8" xfId="13292" xr:uid="{07D18FDF-8F8B-4C78-BD0A-AEECD14139F1}"/>
    <cellStyle name="Comma 2 2 2 8 2 2 2 9" xfId="13293" xr:uid="{696CF264-19D1-49DB-9AFC-40AD53A9924F}"/>
    <cellStyle name="Comma 2 2 2 8 2 2 3" xfId="13294" xr:uid="{E4233217-036F-4A9D-8369-1240DB85C554}"/>
    <cellStyle name="Comma 2 2 2 8 2 2 3 10" xfId="13295" xr:uid="{C77A2595-1C5D-4A19-8914-344D08BDA780}"/>
    <cellStyle name="Comma 2 2 2 8 2 2 3 11" xfId="13296" xr:uid="{C9823374-81B4-4EB9-AD2D-D5641277804D}"/>
    <cellStyle name="Comma 2 2 2 8 2 2 3 12" xfId="13297" xr:uid="{0EDDF0DB-6F93-4EF6-A199-C9BBF77E9307}"/>
    <cellStyle name="Comma 2 2 2 8 2 2 3 2" xfId="13298" xr:uid="{B38BAEBD-BA2A-4861-BAF8-5983B923FB7F}"/>
    <cellStyle name="Comma 2 2 2 8 2 2 3 2 10" xfId="13299" xr:uid="{136C3D38-83F4-448B-BC7F-FB32ABF9ABDD}"/>
    <cellStyle name="Comma 2 2 2 8 2 2 3 2 11" xfId="13300" xr:uid="{A1FBE67B-9143-4E30-84E5-1DA60C143321}"/>
    <cellStyle name="Comma 2 2 2 8 2 2 3 2 2" xfId="13301" xr:uid="{FE79E4F4-3FF3-4FDE-BC1E-73604EF5C4F6}"/>
    <cellStyle name="Comma 2 2 2 8 2 2 3 2 2 2" xfId="13302" xr:uid="{6F4ECA71-3529-4F11-814A-EA6FABBF07EA}"/>
    <cellStyle name="Comma 2 2 2 8 2 2 3 2 2 3" xfId="13303" xr:uid="{AAEEFF12-8D47-4466-A7DD-F82BD93386AE}"/>
    <cellStyle name="Comma 2 2 2 8 2 2 3 2 2 4" xfId="13304" xr:uid="{6F71150E-4AFF-4E5A-A7C2-DB9A6C92367F}"/>
    <cellStyle name="Comma 2 2 2 8 2 2 3 2 2 5" xfId="13305" xr:uid="{801B535A-C4A3-40D6-8F63-CE9EF89D511D}"/>
    <cellStyle name="Comma 2 2 2 8 2 2 3 2 2 6" xfId="13306" xr:uid="{D536B84F-7996-40C0-8C48-D086FAC731E5}"/>
    <cellStyle name="Comma 2 2 2 8 2 2 3 2 2 7" xfId="13307" xr:uid="{B370C4CD-6AD9-4DE1-AE4F-FC4F1773DB6D}"/>
    <cellStyle name="Comma 2 2 2 8 2 2 3 2 2 8" xfId="13308" xr:uid="{88034EAD-CCFB-416F-A39C-AA037E25433B}"/>
    <cellStyle name="Comma 2 2 2 8 2 2 3 2 3" xfId="13309" xr:uid="{6452376F-A7D2-4220-9136-3360F9F2A6FA}"/>
    <cellStyle name="Comma 2 2 2 8 2 2 3 2 3 2" xfId="13310" xr:uid="{8E491DF8-698C-4D0B-AE44-379B88076B76}"/>
    <cellStyle name="Comma 2 2 2 8 2 2 3 2 3 3" xfId="13311" xr:uid="{C1507D3B-3F22-4CA4-A672-B87F7DE02C5C}"/>
    <cellStyle name="Comma 2 2 2 8 2 2 3 2 3 4" xfId="13312" xr:uid="{896A1A9B-3799-4283-8549-7A5E12A7A1D6}"/>
    <cellStyle name="Comma 2 2 2 8 2 2 3 2 3 5" xfId="13313" xr:uid="{EB88CFFC-916F-4312-B8FF-DE76F714606D}"/>
    <cellStyle name="Comma 2 2 2 8 2 2 3 2 3 6" xfId="13314" xr:uid="{44D40EF7-6F2B-4F62-9EDB-45652299F115}"/>
    <cellStyle name="Comma 2 2 2 8 2 2 3 2 3 7" xfId="13315" xr:uid="{59F67902-B7F4-49B4-9CB6-BBF14258B156}"/>
    <cellStyle name="Comma 2 2 2 8 2 2 3 2 3 8" xfId="13316" xr:uid="{8DD90B74-6550-4FB7-953D-DAC65C63ED46}"/>
    <cellStyle name="Comma 2 2 2 8 2 2 3 2 4" xfId="13317" xr:uid="{60FEA318-9FC1-4644-BFF2-D968226246A8}"/>
    <cellStyle name="Comma 2 2 2 8 2 2 3 2 4 2" xfId="13318" xr:uid="{77DB1869-0901-42A2-A47F-25093547D852}"/>
    <cellStyle name="Comma 2 2 2 8 2 2 3 2 4 3" xfId="13319" xr:uid="{71F4ECD6-1205-45A4-8175-782D96C618EF}"/>
    <cellStyle name="Comma 2 2 2 8 2 2 3 2 4 4" xfId="13320" xr:uid="{2D3FA373-0755-4F89-BFD5-C8133A0EEBDB}"/>
    <cellStyle name="Comma 2 2 2 8 2 2 3 2 5" xfId="13321" xr:uid="{6239E61F-8174-4029-AF89-F1FA5EFA9314}"/>
    <cellStyle name="Comma 2 2 2 8 2 2 3 2 6" xfId="13322" xr:uid="{5A5C3681-240B-404D-B66A-62D2BD6799B5}"/>
    <cellStyle name="Comma 2 2 2 8 2 2 3 2 7" xfId="13323" xr:uid="{1A77945D-DA6F-49CB-9E67-5D8446C92011}"/>
    <cellStyle name="Comma 2 2 2 8 2 2 3 2 8" xfId="13324" xr:uid="{434ED52F-4689-4B41-8EFD-D361E19A7DA5}"/>
    <cellStyle name="Comma 2 2 2 8 2 2 3 2 9" xfId="13325" xr:uid="{F3031534-73BA-456E-A1EB-6B9C9220E024}"/>
    <cellStyle name="Comma 2 2 2 8 2 2 3 3" xfId="13326" xr:uid="{8B440ADF-E27A-49E2-B33C-29DCB3E02270}"/>
    <cellStyle name="Comma 2 2 2 8 2 2 3 3 2" xfId="13327" xr:uid="{4B34EBAD-A147-43A3-AF8C-AE44580FE185}"/>
    <cellStyle name="Comma 2 2 2 8 2 2 3 3 3" xfId="13328" xr:uid="{04B3A029-9924-4A27-A690-DEA475745847}"/>
    <cellStyle name="Comma 2 2 2 8 2 2 3 3 4" xfId="13329" xr:uid="{549BC5F5-A4E1-4EF1-B3C7-D016ADC6D511}"/>
    <cellStyle name="Comma 2 2 2 8 2 2 3 3 5" xfId="13330" xr:uid="{98393F51-165B-43D8-8387-B24825D86EB9}"/>
    <cellStyle name="Comma 2 2 2 8 2 2 3 3 6" xfId="13331" xr:uid="{5078054D-3C9B-4951-82FB-7CB70B7BA2DB}"/>
    <cellStyle name="Comma 2 2 2 8 2 2 3 3 7" xfId="13332" xr:uid="{49AE8E1A-F6BF-425C-8AD8-B1F709FE31D0}"/>
    <cellStyle name="Comma 2 2 2 8 2 2 3 3 8" xfId="13333" xr:uid="{CC85CC10-27D5-4CC4-8F50-6BF3E39A37BB}"/>
    <cellStyle name="Comma 2 2 2 8 2 2 3 4" xfId="13334" xr:uid="{786F6EA9-E04F-402F-969F-9E04BD774FF3}"/>
    <cellStyle name="Comma 2 2 2 8 2 2 3 4 2" xfId="13335" xr:uid="{1AFEDF6F-4ACF-4DD6-A80C-1F16A37BD615}"/>
    <cellStyle name="Comma 2 2 2 8 2 2 3 4 3" xfId="13336" xr:uid="{229A455E-2138-4316-8C18-D689894836D1}"/>
    <cellStyle name="Comma 2 2 2 8 2 2 3 4 4" xfId="13337" xr:uid="{4E1B7A01-CB98-4645-A5F3-DF6C0819D8CA}"/>
    <cellStyle name="Comma 2 2 2 8 2 2 3 4 5" xfId="13338" xr:uid="{0F2471AA-CC25-44C2-BF7C-2C0F096E18EF}"/>
    <cellStyle name="Comma 2 2 2 8 2 2 3 4 6" xfId="13339" xr:uid="{3D8A673B-D93C-403A-9F03-9CBA852C18FD}"/>
    <cellStyle name="Comma 2 2 2 8 2 2 3 4 7" xfId="13340" xr:uid="{32EE0AB6-48F2-4B19-B554-281FB3CF6C3F}"/>
    <cellStyle name="Comma 2 2 2 8 2 2 3 4 8" xfId="13341" xr:uid="{7F9F1FDB-2B65-47DE-8D63-D30D2E63AAE9}"/>
    <cellStyle name="Comma 2 2 2 8 2 2 3 5" xfId="13342" xr:uid="{7AF177E3-2F25-49F6-ADBB-BC267D963559}"/>
    <cellStyle name="Comma 2 2 2 8 2 2 3 5 2" xfId="13343" xr:uid="{D3BEB394-70E7-44DB-B36F-D9AEA5FBC99B}"/>
    <cellStyle name="Comma 2 2 2 8 2 2 3 5 2 2" xfId="13344" xr:uid="{3C3C0A79-B3CB-42F8-8642-483405FDB6D3}"/>
    <cellStyle name="Comma 2 2 2 8 2 2 3 5 2 3" xfId="13345" xr:uid="{2199A314-F0B6-4BFC-99FB-E27521004B67}"/>
    <cellStyle name="Comma 2 2 2 8 2 2 3 5 2 4" xfId="13346" xr:uid="{2BF7322A-B5D0-46E8-866E-9B1B09FD4D68}"/>
    <cellStyle name="Comma 2 2 2 8 2 2 3 5 3" xfId="13347" xr:uid="{101271EF-EC86-432E-8976-EBF2337F2175}"/>
    <cellStyle name="Comma 2 2 2 8 2 2 3 5 4" xfId="13348" xr:uid="{8B1335B1-F376-4204-981E-62A07D13F870}"/>
    <cellStyle name="Comma 2 2 2 8 2 2 3 5 5" xfId="13349" xr:uid="{AFE3EC1C-3640-42C6-AB50-A05EDC785FAB}"/>
    <cellStyle name="Comma 2 2 2 8 2 2 3 5 6" xfId="13350" xr:uid="{1EA992DC-E528-4F5D-A27E-60142F02BE8B}"/>
    <cellStyle name="Comma 2 2 2 8 2 2 3 5 7" xfId="13351" xr:uid="{70F447D4-765F-44A8-B738-4AC397C8FA1E}"/>
    <cellStyle name="Comma 2 2 2 8 2 2 3 5 8" xfId="13352" xr:uid="{8859E7BB-822C-497F-AC71-52264762537D}"/>
    <cellStyle name="Comma 2 2 2 8 2 2 3 5 9" xfId="13353" xr:uid="{3AFFF177-A58B-44BE-A8DE-6C1A8FF3ADFC}"/>
    <cellStyle name="Comma 2 2 2 8 2 2 3 6" xfId="13354" xr:uid="{42F9DC51-1C63-4D32-8496-164DB9405A64}"/>
    <cellStyle name="Comma 2 2 2 8 2 2 3 7" xfId="13355" xr:uid="{24658623-E996-4C54-85D6-DDD5E163B475}"/>
    <cellStyle name="Comma 2 2 2 8 2 2 3 8" xfId="13356" xr:uid="{AD11ED09-738F-44F1-A572-81FA6D074735}"/>
    <cellStyle name="Comma 2 2 2 8 2 2 3 9" xfId="13357" xr:uid="{BC68CDF8-4773-4619-8BED-3B09CB29FFFC}"/>
    <cellStyle name="Comma 2 2 2 8 2 2 4" xfId="13358" xr:uid="{6CDF9D28-FCF1-4F50-B95A-4A7AD62368BE}"/>
    <cellStyle name="Comma 2 2 2 8 2 2 4 10" xfId="13359" xr:uid="{1A8EF1C1-B58A-456E-B0B2-09DF8D8E853E}"/>
    <cellStyle name="Comma 2 2 2 8 2 2 4 2" xfId="13360" xr:uid="{1B79C692-B1BF-42E9-8A57-EB80DCF12F4F}"/>
    <cellStyle name="Comma 2 2 2 8 2 2 4 2 2" xfId="13361" xr:uid="{1C460F75-E5B6-4C20-9C7B-DA001538180B}"/>
    <cellStyle name="Comma 2 2 2 8 2 2 4 2 2 2" xfId="13362" xr:uid="{679E741C-AB9B-4710-88BA-7A0ED4B03941}"/>
    <cellStyle name="Comma 2 2 2 8 2 2 4 2 2 3" xfId="13363" xr:uid="{D2556580-A114-4F73-A857-7A49479BFC61}"/>
    <cellStyle name="Comma 2 2 2 8 2 2 4 2 2 4" xfId="13364" xr:uid="{1F4BD91C-57B1-4687-A5E8-E7B7D4A62F23}"/>
    <cellStyle name="Comma 2 2 2 8 2 2 4 2 3" xfId="13365" xr:uid="{530714F6-771B-4652-A379-8FBA84638C6A}"/>
    <cellStyle name="Comma 2 2 2 8 2 2 4 2 4" xfId="13366" xr:uid="{AA00EBA0-75E2-4149-8727-FF7B9E467576}"/>
    <cellStyle name="Comma 2 2 2 8 2 2 4 2 5" xfId="13367" xr:uid="{CDDE1462-6B0C-4555-9329-45E284285423}"/>
    <cellStyle name="Comma 2 2 2 8 2 2 4 2 6" xfId="13368" xr:uid="{B1E6D008-B880-4CDB-99FE-D7753DDA48A8}"/>
    <cellStyle name="Comma 2 2 2 8 2 2 4 2 7" xfId="13369" xr:uid="{8C7CC0E1-1E5B-4643-B56F-9C6DB7E1E9D9}"/>
    <cellStyle name="Comma 2 2 2 8 2 2 4 2 8" xfId="13370" xr:uid="{922B0730-93A1-463E-9336-F62DB2A9C59D}"/>
    <cellStyle name="Comma 2 2 2 8 2 2 4 2 9" xfId="13371" xr:uid="{24B64FF1-4D2D-4BF3-8AE5-7C55354F28FC}"/>
    <cellStyle name="Comma 2 2 2 8 2 2 4 3" xfId="13372" xr:uid="{6C964ABE-4316-4B8C-9C5B-C3C008765EC5}"/>
    <cellStyle name="Comma 2 2 2 8 2 2 4 3 2" xfId="13373" xr:uid="{551C8BDF-C589-4015-B36F-D564227171FE}"/>
    <cellStyle name="Comma 2 2 2 8 2 2 4 3 2 2" xfId="13374" xr:uid="{D9EDF5C6-C86C-4223-90E5-F0B7B2700E85}"/>
    <cellStyle name="Comma 2 2 2 8 2 2 4 3 2 3" xfId="13375" xr:uid="{C5B66FF9-443D-4D01-863A-96381BF72AF4}"/>
    <cellStyle name="Comma 2 2 2 8 2 2 4 3 2 4" xfId="13376" xr:uid="{E2F4952A-8355-4513-877D-52A054D5369A}"/>
    <cellStyle name="Comma 2 2 2 8 2 2 4 3 3" xfId="13377" xr:uid="{35C09556-02CE-4032-A8EE-28B85E479BCA}"/>
    <cellStyle name="Comma 2 2 2 8 2 2 4 3 4" xfId="13378" xr:uid="{03471A65-DB9E-4B65-B021-C342FB2FADD9}"/>
    <cellStyle name="Comma 2 2 2 8 2 2 4 3 5" xfId="13379" xr:uid="{390CA039-ABD7-426D-A146-90B4F852DEA3}"/>
    <cellStyle name="Comma 2 2 2 8 2 2 4 3 6" xfId="13380" xr:uid="{9892E91D-A033-4E78-A1B6-2521D1085889}"/>
    <cellStyle name="Comma 2 2 2 8 2 2 4 3 7" xfId="13381" xr:uid="{0AF32061-CED4-413B-A0EA-2E68723B661E}"/>
    <cellStyle name="Comma 2 2 2 8 2 2 4 3 8" xfId="13382" xr:uid="{3157B823-9B4F-4860-8454-02F966E419D5}"/>
    <cellStyle name="Comma 2 2 2 8 2 2 4 3 9" xfId="13383" xr:uid="{E453097B-823C-46DA-8CDD-F2AC9B3AAD0C}"/>
    <cellStyle name="Comma 2 2 2 8 2 2 4 4" xfId="13384" xr:uid="{13A385F1-2851-4CFE-BB6F-63B10387D19E}"/>
    <cellStyle name="Comma 2 2 2 8 2 2 4 5" xfId="13385" xr:uid="{64D37270-C993-4640-BD67-204EEA342A0A}"/>
    <cellStyle name="Comma 2 2 2 8 2 2 4 6" xfId="13386" xr:uid="{85920EA6-CE58-41EC-A7E2-00CCB63538A2}"/>
    <cellStyle name="Comma 2 2 2 8 2 2 4 7" xfId="13387" xr:uid="{0F09C8A1-EAB0-4B3F-8EF1-06F70604B9AA}"/>
    <cellStyle name="Comma 2 2 2 8 2 2 4 8" xfId="13388" xr:uid="{2A1E70F2-1BE6-4B9D-A401-E002FBEABBA8}"/>
    <cellStyle name="Comma 2 2 2 8 2 2 4 9" xfId="13389" xr:uid="{4752AF46-F696-443F-9A8E-C711A2E99EBF}"/>
    <cellStyle name="Comma 2 2 2 8 2 2 5" xfId="13390" xr:uid="{EB92947B-D727-4124-9C7D-46C16C43E7B4}"/>
    <cellStyle name="Comma 2 2 2 8 2 2 5 2" xfId="13391" xr:uid="{28EAFA84-B498-46C5-8CF6-0726F3E05915}"/>
    <cellStyle name="Comma 2 2 2 8 2 2 5 2 2" xfId="13392" xr:uid="{6227D484-D4BB-44D7-8665-FF114133C80E}"/>
    <cellStyle name="Comma 2 2 2 8 2 2 5 2 3" xfId="13393" xr:uid="{756DFEBA-38E9-47C7-8D0C-5819E3B017E3}"/>
    <cellStyle name="Comma 2 2 2 8 2 2 5 2 4" xfId="13394" xr:uid="{2A44A4DC-3B5A-46BD-BB95-19D24C58D52A}"/>
    <cellStyle name="Comma 2 2 2 8 2 2 5 3" xfId="13395" xr:uid="{E984E0F0-0CD2-4BD6-959C-BC8D7819BC1B}"/>
    <cellStyle name="Comma 2 2 2 8 2 2 5 4" xfId="13396" xr:uid="{69F45223-56B5-45E2-AC2B-E5501AB07EE8}"/>
    <cellStyle name="Comma 2 2 2 8 2 2 5 5" xfId="13397" xr:uid="{AA20D0FD-2909-4660-8E1E-A449049B50B9}"/>
    <cellStyle name="Comma 2 2 2 8 2 2 5 6" xfId="13398" xr:uid="{A12C8915-697F-47DF-9C39-3D8696DE5FFE}"/>
    <cellStyle name="Comma 2 2 2 8 2 2 5 7" xfId="13399" xr:uid="{4BD8EF14-4784-45FB-9293-8C374A307FB6}"/>
    <cellStyle name="Comma 2 2 2 8 2 2 5 8" xfId="13400" xr:uid="{FA9BACDF-799C-45FD-9236-91BDBE703750}"/>
    <cellStyle name="Comma 2 2 2 8 2 2 5 9" xfId="13401" xr:uid="{8FA7AF56-12DA-4EAF-9B4E-3FF7301EA70F}"/>
    <cellStyle name="Comma 2 2 2 8 2 2 6" xfId="13402" xr:uid="{BD46AD67-EC3F-4383-B8D7-1D36EF1D93AB}"/>
    <cellStyle name="Comma 2 2 2 8 2 2 6 2" xfId="13403" xr:uid="{B9F62F9B-1142-4FC7-9F0B-5161C9E3DAA9}"/>
    <cellStyle name="Comma 2 2 2 8 2 2 6 3" xfId="13404" xr:uid="{D52CB473-EE74-451C-95D2-420E7A8CA7A5}"/>
    <cellStyle name="Comma 2 2 2 8 2 2 6 4" xfId="13405" xr:uid="{CDCEE8F1-AAA2-455F-8657-1E49D8D1EE0C}"/>
    <cellStyle name="Comma 2 2 2 8 2 2 6 5" xfId="13406" xr:uid="{BFD7849E-86DE-4796-9BF3-86F616BF8E46}"/>
    <cellStyle name="Comma 2 2 2 8 2 2 6 6" xfId="13407" xr:uid="{84B05515-FFE8-46FD-9E3B-DA8CA0492803}"/>
    <cellStyle name="Comma 2 2 2 8 2 2 6 7" xfId="13408" xr:uid="{B3604404-8977-4976-BC20-13D0BBD56505}"/>
    <cellStyle name="Comma 2 2 2 8 2 2 6 8" xfId="13409" xr:uid="{F897C283-5AB9-4321-9FC4-498C0ADD5D7B}"/>
    <cellStyle name="Comma 2 2 2 8 2 2 7" xfId="13410" xr:uid="{6F3953A1-46BB-4A5A-91F8-75A71FDFB553}"/>
    <cellStyle name="Comma 2 2 2 8 2 2 7 2" xfId="13411" xr:uid="{1D8DBE6B-C71D-42E2-B855-4529741A5C73}"/>
    <cellStyle name="Comma 2 2 2 8 2 2 7 3" xfId="13412" xr:uid="{8C1B28F1-6D2F-4ED0-B8B6-9C00A207B6FD}"/>
    <cellStyle name="Comma 2 2 2 8 2 2 7 4" xfId="13413" xr:uid="{87C26577-057A-443E-BA7B-A97C697D5D21}"/>
    <cellStyle name="Comma 2 2 2 8 2 2 8" xfId="13414" xr:uid="{A5EF1DD4-3415-449A-8A08-E89E40AD2040}"/>
    <cellStyle name="Comma 2 2 2 8 2 2 9" xfId="13415" xr:uid="{754FD950-47E8-49F3-A2CF-D1B77222C436}"/>
    <cellStyle name="Comma 2 2 2 8 2 3" xfId="13416" xr:uid="{BBF18F4C-E3D2-45A5-ABB5-0BBB57A1062F}"/>
    <cellStyle name="Comma 2 2 2 8 2 3 10" xfId="13417" xr:uid="{80EA8CD5-5217-46F6-8D98-646F0FFB7DE2}"/>
    <cellStyle name="Comma 2 2 2 8 2 3 11" xfId="13418" xr:uid="{C7A45765-93EA-42F9-99F2-1B8F47313BB1}"/>
    <cellStyle name="Comma 2 2 2 8 2 3 12" xfId="13419" xr:uid="{730CB237-C3C2-4276-9E8C-9888566469E1}"/>
    <cellStyle name="Comma 2 2 2 8 2 3 13" xfId="13420" xr:uid="{448EFDD8-287A-4F8D-9D8D-0C9FA0987B56}"/>
    <cellStyle name="Comma 2 2 2 8 2 3 2" xfId="13421" xr:uid="{0CE4C0BA-E5B1-438F-9592-6D65C146D958}"/>
    <cellStyle name="Comma 2 2 2 8 2 3 2 10" xfId="13422" xr:uid="{F18BFBDB-E14D-452F-A0AF-36009074F756}"/>
    <cellStyle name="Comma 2 2 2 8 2 3 2 2" xfId="13423" xr:uid="{15AB1A8C-97F1-42A3-AB9A-A5EA968E4008}"/>
    <cellStyle name="Comma 2 2 2 8 2 3 2 2 2" xfId="13424" xr:uid="{1AF211F5-2FF9-4866-B78B-9C63682FAF3B}"/>
    <cellStyle name="Comma 2 2 2 8 2 3 2 2 2 2" xfId="13425" xr:uid="{6F414B01-5ABE-4995-BA33-89A99B2AA755}"/>
    <cellStyle name="Comma 2 2 2 8 2 3 2 2 2 3" xfId="13426" xr:uid="{425A2989-9168-417F-B250-FA8B99AE742B}"/>
    <cellStyle name="Comma 2 2 2 8 2 3 2 2 2 4" xfId="13427" xr:uid="{4C156015-C330-4F06-BF0C-D849327DC22B}"/>
    <cellStyle name="Comma 2 2 2 8 2 3 2 2 3" xfId="13428" xr:uid="{8D8639AB-9F7E-440D-B208-5D8AC14E6F40}"/>
    <cellStyle name="Comma 2 2 2 8 2 3 2 2 4" xfId="13429" xr:uid="{AE345D8B-8CBF-4A88-B6B4-5FD6BD221931}"/>
    <cellStyle name="Comma 2 2 2 8 2 3 2 2 5" xfId="13430" xr:uid="{BB2577A7-A44E-4BCA-B939-C73F6E75A138}"/>
    <cellStyle name="Comma 2 2 2 8 2 3 2 2 6" xfId="13431" xr:uid="{1399CFCD-6CAC-4FF9-9733-6630D8A8B1E3}"/>
    <cellStyle name="Comma 2 2 2 8 2 3 2 2 7" xfId="13432" xr:uid="{672E9B8F-4197-423D-9C88-059D6CDCE3BD}"/>
    <cellStyle name="Comma 2 2 2 8 2 3 2 2 8" xfId="13433" xr:uid="{16CA67DF-B3BC-4426-994F-E4496F2847DA}"/>
    <cellStyle name="Comma 2 2 2 8 2 3 2 2 9" xfId="13434" xr:uid="{0D0F6B8D-09D7-4ED3-81A3-F5A612FC15CA}"/>
    <cellStyle name="Comma 2 2 2 8 2 3 2 3" xfId="13435" xr:uid="{B7A88C25-EAF3-4C0A-BC5B-86F2654456F7}"/>
    <cellStyle name="Comma 2 2 2 8 2 3 2 3 2" xfId="13436" xr:uid="{0441C0E3-6D85-483C-BC29-7CA5D26F705C}"/>
    <cellStyle name="Comma 2 2 2 8 2 3 2 3 2 2" xfId="13437" xr:uid="{D2968F3C-BFB5-4C36-A675-09A68A998F94}"/>
    <cellStyle name="Comma 2 2 2 8 2 3 2 3 2 3" xfId="13438" xr:uid="{285AB689-1778-4A2D-8386-B8EE24FC4A11}"/>
    <cellStyle name="Comma 2 2 2 8 2 3 2 3 2 4" xfId="13439" xr:uid="{D031CC1A-3976-45E8-B8CF-CAB2D3A2B379}"/>
    <cellStyle name="Comma 2 2 2 8 2 3 2 3 3" xfId="13440" xr:uid="{22C7B19C-1E97-45F5-9856-A3CF56A99ABA}"/>
    <cellStyle name="Comma 2 2 2 8 2 3 2 3 4" xfId="13441" xr:uid="{3471F48E-96AB-4646-9D15-A270CA67DD0E}"/>
    <cellStyle name="Comma 2 2 2 8 2 3 2 3 5" xfId="13442" xr:uid="{ABA7FF02-C359-49E5-820D-86FBE881A9A4}"/>
    <cellStyle name="Comma 2 2 2 8 2 3 2 3 6" xfId="13443" xr:uid="{46D02423-6AF3-4823-B378-0925B92FEF01}"/>
    <cellStyle name="Comma 2 2 2 8 2 3 2 3 7" xfId="13444" xr:uid="{78CA5726-06A0-4BC3-8E19-B7E8CE4E2D23}"/>
    <cellStyle name="Comma 2 2 2 8 2 3 2 3 8" xfId="13445" xr:uid="{C1EF0B4B-3CF9-406B-8EAD-10E0C18CB80E}"/>
    <cellStyle name="Comma 2 2 2 8 2 3 2 3 9" xfId="13446" xr:uid="{F7DD3C51-D209-43A5-A9DD-E89E48519FD5}"/>
    <cellStyle name="Comma 2 2 2 8 2 3 2 4" xfId="13447" xr:uid="{13D18847-D816-4017-B0E3-8EE1B82F83BE}"/>
    <cellStyle name="Comma 2 2 2 8 2 3 2 5" xfId="13448" xr:uid="{FB4EB08B-FDCC-418A-87CB-B2738BF0BD2A}"/>
    <cellStyle name="Comma 2 2 2 8 2 3 2 6" xfId="13449" xr:uid="{8955D3BB-8824-4A9B-96CF-F44B6E1DD520}"/>
    <cellStyle name="Comma 2 2 2 8 2 3 2 7" xfId="13450" xr:uid="{67125B01-E90A-4FD0-84E6-2959ADEE5A79}"/>
    <cellStyle name="Comma 2 2 2 8 2 3 2 8" xfId="13451" xr:uid="{CAAD6980-2E71-49BD-AF04-2AA27488A73A}"/>
    <cellStyle name="Comma 2 2 2 8 2 3 2 9" xfId="13452" xr:uid="{BDB5B15B-E7EB-4238-867A-E8AD9F9EF6F0}"/>
    <cellStyle name="Comma 2 2 2 8 2 3 3" xfId="13453" xr:uid="{00DFE6DE-9D46-4C0C-85B8-7F4A59B3DBAC}"/>
    <cellStyle name="Comma 2 2 2 8 2 3 3 2" xfId="13454" xr:uid="{588F7408-C5A5-4292-8D48-A12B8C10E58B}"/>
    <cellStyle name="Comma 2 2 2 8 2 3 3 2 2" xfId="13455" xr:uid="{22097DDE-5749-44F5-A13F-35C7D911637D}"/>
    <cellStyle name="Comma 2 2 2 8 2 3 3 2 3" xfId="13456" xr:uid="{9CA05673-EF19-4D1F-851A-18E4354F290B}"/>
    <cellStyle name="Comma 2 2 2 8 2 3 3 2 4" xfId="13457" xr:uid="{9AB26B3D-0685-440D-9A46-3FF80545622E}"/>
    <cellStyle name="Comma 2 2 2 8 2 3 3 3" xfId="13458" xr:uid="{A8B6B67B-E1DA-443B-AD13-3E8570BC0EA9}"/>
    <cellStyle name="Comma 2 2 2 8 2 3 3 4" xfId="13459" xr:uid="{DE75BF1C-22F4-420F-B4FB-5A6BA2CA66E0}"/>
    <cellStyle name="Comma 2 2 2 8 2 3 3 5" xfId="13460" xr:uid="{940FC21B-7CB1-429A-8506-8C998783440B}"/>
    <cellStyle name="Comma 2 2 2 8 2 3 3 6" xfId="13461" xr:uid="{A74FB6D8-EC5B-4FB9-8FCA-176FBF751620}"/>
    <cellStyle name="Comma 2 2 2 8 2 3 3 7" xfId="13462" xr:uid="{7CF3D372-8982-463A-9799-B487E756399E}"/>
    <cellStyle name="Comma 2 2 2 8 2 3 3 8" xfId="13463" xr:uid="{68E35A14-5B3D-4862-8F79-E596E396A099}"/>
    <cellStyle name="Comma 2 2 2 8 2 3 3 9" xfId="13464" xr:uid="{4155AA6A-05BA-474E-9F56-613DC14B1EEA}"/>
    <cellStyle name="Comma 2 2 2 8 2 3 4" xfId="13465" xr:uid="{444982CA-2058-4838-84FE-0B049761C15B}"/>
    <cellStyle name="Comma 2 2 2 8 2 3 4 2" xfId="13466" xr:uid="{15FADB3E-553B-46FF-995E-BB0CD954E8E4}"/>
    <cellStyle name="Comma 2 2 2 8 2 3 4 2 2" xfId="13467" xr:uid="{257588E1-44E2-42EA-B2A0-82AC84ED6F36}"/>
    <cellStyle name="Comma 2 2 2 8 2 3 4 2 3" xfId="13468" xr:uid="{D493DB6E-E942-4538-8FB3-88BC0A12F6ED}"/>
    <cellStyle name="Comma 2 2 2 8 2 3 4 2 4" xfId="13469" xr:uid="{0A9B48A1-DE86-4BDE-8474-D1D20ACB36CF}"/>
    <cellStyle name="Comma 2 2 2 8 2 3 4 3" xfId="13470" xr:uid="{0DCCEA63-660F-4A6B-AF02-1DD0BCFE58C6}"/>
    <cellStyle name="Comma 2 2 2 8 2 3 4 4" xfId="13471" xr:uid="{B656B4F6-F19D-4A11-B8AD-ED1201D7BDC8}"/>
    <cellStyle name="Comma 2 2 2 8 2 3 4 5" xfId="13472" xr:uid="{2805BFFC-9A54-4F7F-A614-2F5F498B1140}"/>
    <cellStyle name="Comma 2 2 2 8 2 3 4 6" xfId="13473" xr:uid="{34DF6114-F7F1-4296-ADE6-5D09AA8357C4}"/>
    <cellStyle name="Comma 2 2 2 8 2 3 4 7" xfId="13474" xr:uid="{EAC1E263-52A5-4790-9E5C-A0EA91DD778C}"/>
    <cellStyle name="Comma 2 2 2 8 2 3 4 8" xfId="13475" xr:uid="{D04413A6-5FDF-423A-806B-9A98B6D5ED2A}"/>
    <cellStyle name="Comma 2 2 2 8 2 3 4 9" xfId="13476" xr:uid="{0D264DC4-D091-42AA-BCBC-B4E78D866621}"/>
    <cellStyle name="Comma 2 2 2 8 2 3 5" xfId="13477" xr:uid="{3E3CA861-347F-418B-91FC-CCF27D3B0766}"/>
    <cellStyle name="Comma 2 2 2 8 2 3 5 2" xfId="13478" xr:uid="{D1D6EC0E-D5FF-45DC-AD11-3A115A5867CB}"/>
    <cellStyle name="Comma 2 2 2 8 2 3 5 3" xfId="13479" xr:uid="{3E2CA2F9-CAB2-4B65-B8F2-FF8421D4C911}"/>
    <cellStyle name="Comma 2 2 2 8 2 3 5 4" xfId="13480" xr:uid="{53B6E8A1-C3A9-480C-BDD8-98C0EAEF9752}"/>
    <cellStyle name="Comma 2 2 2 8 2 3 5 5" xfId="13481" xr:uid="{A6829DC3-4603-4E51-B05E-E24B42A26B75}"/>
    <cellStyle name="Comma 2 2 2 8 2 3 5 6" xfId="13482" xr:uid="{632485B2-4F10-42EF-831F-B127800D7622}"/>
    <cellStyle name="Comma 2 2 2 8 2 3 5 7" xfId="13483" xr:uid="{8649C830-A875-4C42-97A3-F9527AF1E687}"/>
    <cellStyle name="Comma 2 2 2 8 2 3 5 8" xfId="13484" xr:uid="{816EFDE9-3C0E-4769-A9FB-AA1289547490}"/>
    <cellStyle name="Comma 2 2 2 8 2 3 6" xfId="13485" xr:uid="{6380FA0F-1482-406B-BE3C-B43A5FD1CCAD}"/>
    <cellStyle name="Comma 2 2 2 8 2 3 6 2" xfId="13486" xr:uid="{E414651F-27DC-475E-A1A2-B9198D9B468D}"/>
    <cellStyle name="Comma 2 2 2 8 2 3 6 3" xfId="13487" xr:uid="{64E2EE77-2B6E-4DD6-809F-DBC9E6E6B06F}"/>
    <cellStyle name="Comma 2 2 2 8 2 3 6 4" xfId="13488" xr:uid="{8A547E25-AB02-400F-B507-DBAFF7C1A216}"/>
    <cellStyle name="Comma 2 2 2 8 2 3 7" xfId="13489" xr:uid="{FCEC8E26-F1FE-46A9-ABBA-41FD328EAA54}"/>
    <cellStyle name="Comma 2 2 2 8 2 3 8" xfId="13490" xr:uid="{8A478CF1-7EEC-4674-AD44-E43B2F9E80A5}"/>
    <cellStyle name="Comma 2 2 2 8 2 3 9" xfId="13491" xr:uid="{EFA53FF1-EE95-41EC-A9A2-4BCA347D8C9A}"/>
    <cellStyle name="Comma 2 2 2 8 2 4" xfId="13492" xr:uid="{CB1A0A13-0EF8-4635-B98C-1A27BB8F0919}"/>
    <cellStyle name="Comma 2 2 2 8 2 4 2" xfId="13493" xr:uid="{6B557D12-F405-4039-89DC-0288607BE243}"/>
    <cellStyle name="Comma 2 2 2 8 2 4 2 2" xfId="13494" xr:uid="{6541E55B-976A-4701-A980-A86DC8A96F52}"/>
    <cellStyle name="Comma 2 2 2 8 2 4 2 3" xfId="13495" xr:uid="{88B78B42-CEE7-4D31-A352-C2C18D43410E}"/>
    <cellStyle name="Comma 2 2 2 8 2 4 2 4" xfId="13496" xr:uid="{F3A8DD74-A511-4A0B-B478-C9A86C90F94E}"/>
    <cellStyle name="Comma 2 2 2 8 2 4 3" xfId="13497" xr:uid="{22D101B8-264E-44EB-A4F9-5ABCAC4E2336}"/>
    <cellStyle name="Comma 2 2 2 8 2 4 4" xfId="13498" xr:uid="{370478AA-05AE-4F16-981D-37CCEC7607EE}"/>
    <cellStyle name="Comma 2 2 2 8 2 4 5" xfId="13499" xr:uid="{C12CB6D0-1A6F-45B2-AB87-632AA4C37EDD}"/>
    <cellStyle name="Comma 2 2 2 8 2 4 6" xfId="13500" xr:uid="{07F0C6B7-CC91-43AE-B993-1D75980916EA}"/>
    <cellStyle name="Comma 2 2 2 8 2 4 7" xfId="13501" xr:uid="{70CA013F-D531-4FB8-B674-0D65CDF9BD4C}"/>
    <cellStyle name="Comma 2 2 2 8 2 4 8" xfId="13502" xr:uid="{4CBCC105-7860-4C02-B6A7-37AFE1EDD97F}"/>
    <cellStyle name="Comma 2 2 2 8 2 4 9" xfId="13503" xr:uid="{ADF35D03-FDE5-4806-B879-EFC20BFACB63}"/>
    <cellStyle name="Comma 2 2 2 8 2 5" xfId="13504" xr:uid="{AD1D83E4-2AC2-4815-80B8-FEBAA91A7F1E}"/>
    <cellStyle name="Comma 2 2 2 8 2 5 10" xfId="13505" xr:uid="{619571C3-2F40-45CE-A66A-ABF2C5F84087}"/>
    <cellStyle name="Comma 2 2 2 8 2 5 11" xfId="13506" xr:uid="{B1255C87-0A4C-4BB7-8130-16111318E89E}"/>
    <cellStyle name="Comma 2 2 2 8 2 5 2" xfId="13507" xr:uid="{01C0D862-158C-427F-80BD-BBBAD014CFA9}"/>
    <cellStyle name="Comma 2 2 2 8 2 5 2 2" xfId="13508" xr:uid="{39745019-4EF7-4801-A40E-FAA3799A1DA1}"/>
    <cellStyle name="Comma 2 2 2 8 2 5 2 3" xfId="13509" xr:uid="{64295D6F-6DAD-4DE2-894E-38F1A3333CB1}"/>
    <cellStyle name="Comma 2 2 2 8 2 5 2 4" xfId="13510" xr:uid="{6FD7DE88-9496-4B78-9194-50200930680D}"/>
    <cellStyle name="Comma 2 2 2 8 2 5 2 5" xfId="13511" xr:uid="{9BC6D334-DEFB-4351-A2A2-CF8A57915838}"/>
    <cellStyle name="Comma 2 2 2 8 2 5 2 6" xfId="13512" xr:uid="{7753CF39-453D-4E78-A7AC-4860857646DA}"/>
    <cellStyle name="Comma 2 2 2 8 2 5 2 7" xfId="13513" xr:uid="{28928E92-4CA8-407B-A21F-5A5488158A88}"/>
    <cellStyle name="Comma 2 2 2 8 2 5 2 8" xfId="13514" xr:uid="{D8AAD433-1DAD-47D1-9BE2-42BECEE6EB3E}"/>
    <cellStyle name="Comma 2 2 2 8 2 5 3" xfId="13515" xr:uid="{E0D05496-74B5-4C76-8113-C58CE11399C5}"/>
    <cellStyle name="Comma 2 2 2 8 2 5 3 2" xfId="13516" xr:uid="{80A5CEE3-44DD-425A-B059-59225B75CEC3}"/>
    <cellStyle name="Comma 2 2 2 8 2 5 3 3" xfId="13517" xr:uid="{A61B6109-A688-47EB-8CB6-BCF1D52ADC3B}"/>
    <cellStyle name="Comma 2 2 2 8 2 5 3 4" xfId="13518" xr:uid="{A71840C1-BA31-407E-AF01-410D606991FA}"/>
    <cellStyle name="Comma 2 2 2 8 2 5 3 5" xfId="13519" xr:uid="{82032484-CE83-4FFE-9A40-6F6607B5577E}"/>
    <cellStyle name="Comma 2 2 2 8 2 5 3 6" xfId="13520" xr:uid="{302C1A43-0C69-43A1-9E44-02D655AD05E0}"/>
    <cellStyle name="Comma 2 2 2 8 2 5 3 7" xfId="13521" xr:uid="{E070718E-90C5-4A29-8BD4-23AA7D2FCB1F}"/>
    <cellStyle name="Comma 2 2 2 8 2 5 3 8" xfId="13522" xr:uid="{A3027081-FD7B-498B-81A8-7FAF83A3EA1D}"/>
    <cellStyle name="Comma 2 2 2 8 2 5 4" xfId="13523" xr:uid="{06C472CC-DDF4-4549-B547-7B82AD1000C8}"/>
    <cellStyle name="Comma 2 2 2 8 2 5 4 2" xfId="13524" xr:uid="{2A2C8720-F05C-48F8-AC91-BFF230C817F4}"/>
    <cellStyle name="Comma 2 2 2 8 2 5 4 3" xfId="13525" xr:uid="{904E3CA6-B895-4FE4-90F4-FAA2096DA1C8}"/>
    <cellStyle name="Comma 2 2 2 8 2 5 4 4" xfId="13526" xr:uid="{74827886-5901-41FE-8CF2-963BBAC4D290}"/>
    <cellStyle name="Comma 2 2 2 8 2 5 5" xfId="13527" xr:uid="{F9AD3B41-E657-4DA5-906B-0B74CBB8DD4B}"/>
    <cellStyle name="Comma 2 2 2 8 2 5 6" xfId="13528" xr:uid="{72DEFAEF-D4A9-4738-983E-9BFE9F45CACC}"/>
    <cellStyle name="Comma 2 2 2 8 2 5 7" xfId="13529" xr:uid="{1A5B7E3D-0EE3-4186-BFFF-D290CAF14DD8}"/>
    <cellStyle name="Comma 2 2 2 8 2 5 8" xfId="13530" xr:uid="{5928542E-C299-42DB-8587-10013F950FFD}"/>
    <cellStyle name="Comma 2 2 2 8 2 5 9" xfId="13531" xr:uid="{B0EDC466-57CF-4224-82BD-431AABED915B}"/>
    <cellStyle name="Comma 2 2 2 8 2 6" xfId="13532" xr:uid="{18EE7206-3C8B-454B-9D2C-7962DB896E13}"/>
    <cellStyle name="Comma 2 2 2 8 2 6 2" xfId="13533" xr:uid="{B340B403-1F7B-40B5-A0EF-797981421CCA}"/>
    <cellStyle name="Comma 2 2 2 8 2 6 3" xfId="13534" xr:uid="{A69CC416-F56C-41EF-AE71-D9068E8F6A14}"/>
    <cellStyle name="Comma 2 2 2 8 2 6 4" xfId="13535" xr:uid="{D34D512C-4325-4C65-B15E-6BD1154B2745}"/>
    <cellStyle name="Comma 2 2 2 8 2 6 5" xfId="13536" xr:uid="{F9B99014-305C-4A9B-92BF-ED92B7C590BF}"/>
    <cellStyle name="Comma 2 2 2 8 2 6 6" xfId="13537" xr:uid="{D72DE695-3B46-479A-9ECB-BC7D4345CCBD}"/>
    <cellStyle name="Comma 2 2 2 8 2 6 7" xfId="13538" xr:uid="{65B84835-0C5E-4921-A56A-7DF52068F9F3}"/>
    <cellStyle name="Comma 2 2 2 8 2 6 8" xfId="13539" xr:uid="{2ED2AE01-AE29-49AB-8CBC-EE94E428981C}"/>
    <cellStyle name="Comma 2 2 2 8 2 7" xfId="13540" xr:uid="{57D26A05-85DD-4A1B-9125-42E0F15B9325}"/>
    <cellStyle name="Comma 2 2 2 8 2 7 2" xfId="13541" xr:uid="{66BD9E6E-A263-4734-BD80-42A8F295C3D2}"/>
    <cellStyle name="Comma 2 2 2 8 2 7 2 2" xfId="13542" xr:uid="{9DAAF802-957C-4388-9C8F-423AC73E5793}"/>
    <cellStyle name="Comma 2 2 2 8 2 7 2 3" xfId="13543" xr:uid="{B1C55C1B-4C96-40D3-B5DD-019F30B6D2CD}"/>
    <cellStyle name="Comma 2 2 2 8 2 7 2 4" xfId="13544" xr:uid="{8B59EB68-9452-4AE5-AFFE-679C306E2FD3}"/>
    <cellStyle name="Comma 2 2 2 8 2 7 3" xfId="13545" xr:uid="{74120F83-D984-47EE-BBB0-179EF3CA3638}"/>
    <cellStyle name="Comma 2 2 2 8 2 7 4" xfId="13546" xr:uid="{494756B1-BB19-4E5C-B313-FC8E86741AD9}"/>
    <cellStyle name="Comma 2 2 2 8 2 7 5" xfId="13547" xr:uid="{E2EA3537-758A-4A5E-937F-4E51CEBD0CA7}"/>
    <cellStyle name="Comma 2 2 2 8 2 7 6" xfId="13548" xr:uid="{94A4F66E-AC03-4256-AE4F-8CAEBF63ACED}"/>
    <cellStyle name="Comma 2 2 2 8 2 7 7" xfId="13549" xr:uid="{9F529AA9-D9BB-4947-8DF6-E5CC4F6989A0}"/>
    <cellStyle name="Comma 2 2 2 8 2 7 8" xfId="13550" xr:uid="{DDCFF7DC-BEA8-401B-AE28-906E3574EEBD}"/>
    <cellStyle name="Comma 2 2 2 8 2 7 9" xfId="13551" xr:uid="{8CC6F852-9F31-43C7-B417-A4D196399072}"/>
    <cellStyle name="Comma 2 2 2 8 2 8" xfId="13552" xr:uid="{BC5AC42E-CED5-4A84-9ACC-AF80311817F0}"/>
    <cellStyle name="Comma 2 2 2 8 2 9" xfId="13553" xr:uid="{2D0EF094-BB3B-4C88-851B-C3990D5B187B}"/>
    <cellStyle name="Comma 2 2 2 8 3" xfId="13554" xr:uid="{5451D0BB-3AF1-48B1-BB95-0C0771DB252A}"/>
    <cellStyle name="Comma 2 2 2 8 3 10" xfId="13555" xr:uid="{082A64CA-8810-4854-8CE2-56FDA56B776C}"/>
    <cellStyle name="Comma 2 2 2 8 3 11" xfId="13556" xr:uid="{3AF5211E-DB5B-48D3-825C-A85FFA727604}"/>
    <cellStyle name="Comma 2 2 2 8 3 12" xfId="13557" xr:uid="{9D7305FE-40B3-4EAD-B51A-CCAB43265317}"/>
    <cellStyle name="Comma 2 2 2 8 3 13" xfId="13558" xr:uid="{24E73F85-DF35-4261-A044-AC1D192CB16D}"/>
    <cellStyle name="Comma 2 2 2 8 3 2" xfId="13559" xr:uid="{1DBB26F9-A015-46C4-BC31-FF9C73C582DF}"/>
    <cellStyle name="Comma 2 2 2 8 3 2 10" xfId="13560" xr:uid="{A6CE8203-C4D5-44C1-A8BE-9A1EA9C1C94B}"/>
    <cellStyle name="Comma 2 2 2 8 3 2 11" xfId="13561" xr:uid="{6D039D4B-4266-4D1E-B6BA-3F3FC873DFD5}"/>
    <cellStyle name="Comma 2 2 2 8 3 2 12" xfId="13562" xr:uid="{E74ED2C1-686B-4377-87BA-44DBBA3075AE}"/>
    <cellStyle name="Comma 2 2 2 8 3 2 13" xfId="13563" xr:uid="{051F667A-3789-468F-91E8-E50F08DCB561}"/>
    <cellStyle name="Comma 2 2 2 8 3 2 2" xfId="13564" xr:uid="{A3BBF8D8-CE85-4AB1-A844-49F2416862BA}"/>
    <cellStyle name="Comma 2 2 2 8 3 2 2 10" xfId="13565" xr:uid="{62C30697-DA83-4A93-9440-BE4E82CEE0E0}"/>
    <cellStyle name="Comma 2 2 2 8 3 2 2 2" xfId="13566" xr:uid="{93DA3A18-DA1B-43E8-944B-D20B3C22ECCC}"/>
    <cellStyle name="Comma 2 2 2 8 3 2 2 2 2" xfId="13567" xr:uid="{290EE33F-4808-4CE6-BC5A-FEA87BDD3817}"/>
    <cellStyle name="Comma 2 2 2 8 3 2 2 2 2 2" xfId="13568" xr:uid="{B07A1DD0-6CAD-42C7-B2BE-B1DE4DF00C11}"/>
    <cellStyle name="Comma 2 2 2 8 3 2 2 2 2 3" xfId="13569" xr:uid="{80EC2DFE-FFB2-4D41-9174-E27F116951E5}"/>
    <cellStyle name="Comma 2 2 2 8 3 2 2 2 2 4" xfId="13570" xr:uid="{0B499ACE-7C91-401E-93F0-54774AE9DB3E}"/>
    <cellStyle name="Comma 2 2 2 8 3 2 2 2 3" xfId="13571" xr:uid="{84EE0070-9973-4C88-87EE-2C8B97299B05}"/>
    <cellStyle name="Comma 2 2 2 8 3 2 2 2 4" xfId="13572" xr:uid="{BB90EFBE-8CDB-4E8B-AEFE-B477E548D208}"/>
    <cellStyle name="Comma 2 2 2 8 3 2 2 2 5" xfId="13573" xr:uid="{8E53B2A1-B979-4079-B60D-D115ADA8DD46}"/>
    <cellStyle name="Comma 2 2 2 8 3 2 2 2 6" xfId="13574" xr:uid="{02D43E58-DA93-476C-92BA-0C0FEDE385C7}"/>
    <cellStyle name="Comma 2 2 2 8 3 2 2 2 7" xfId="13575" xr:uid="{A44ACABD-01E6-425A-A449-73C69B6A8B8B}"/>
    <cellStyle name="Comma 2 2 2 8 3 2 2 2 8" xfId="13576" xr:uid="{0A230C64-BD64-4964-9F05-BBB26985D3E3}"/>
    <cellStyle name="Comma 2 2 2 8 3 2 2 2 9" xfId="13577" xr:uid="{7C5DCC06-63B0-4585-AB07-F267648792E2}"/>
    <cellStyle name="Comma 2 2 2 8 3 2 2 3" xfId="13578" xr:uid="{F6B1A67D-9D53-4728-8558-F63571FC0C6E}"/>
    <cellStyle name="Comma 2 2 2 8 3 2 2 3 2" xfId="13579" xr:uid="{F9194077-5739-45CB-BF19-BFAD151AE8CD}"/>
    <cellStyle name="Comma 2 2 2 8 3 2 2 3 2 2" xfId="13580" xr:uid="{C907B05B-330F-4970-A43C-655C6CA3C930}"/>
    <cellStyle name="Comma 2 2 2 8 3 2 2 3 2 3" xfId="13581" xr:uid="{01124F3A-33E4-4AE0-AE8D-EE20CCC2C60F}"/>
    <cellStyle name="Comma 2 2 2 8 3 2 2 3 2 4" xfId="13582" xr:uid="{1F50EAA4-92FC-433C-8D86-1C18847E8839}"/>
    <cellStyle name="Comma 2 2 2 8 3 2 2 3 3" xfId="13583" xr:uid="{C88A4256-506A-4049-82E7-78076D999C1A}"/>
    <cellStyle name="Comma 2 2 2 8 3 2 2 3 4" xfId="13584" xr:uid="{47F50F6A-728F-4A81-B389-4DBE264042EA}"/>
    <cellStyle name="Comma 2 2 2 8 3 2 2 3 5" xfId="13585" xr:uid="{FDC44588-5960-44B1-9B35-BE9A1B931090}"/>
    <cellStyle name="Comma 2 2 2 8 3 2 2 3 6" xfId="13586" xr:uid="{942B6D43-6FD3-4A59-B2CE-0647583EF405}"/>
    <cellStyle name="Comma 2 2 2 8 3 2 2 3 7" xfId="13587" xr:uid="{6E078B75-0199-4015-B580-C9608DEE926B}"/>
    <cellStyle name="Comma 2 2 2 8 3 2 2 3 8" xfId="13588" xr:uid="{DE64A56F-1D86-4ECC-8825-F4049DC6E8EA}"/>
    <cellStyle name="Comma 2 2 2 8 3 2 2 3 9" xfId="13589" xr:uid="{8C38B121-44AF-4915-A155-8DD4AAB104EC}"/>
    <cellStyle name="Comma 2 2 2 8 3 2 2 4" xfId="13590" xr:uid="{52C6490F-B7D7-4198-B35F-692B7B827CB9}"/>
    <cellStyle name="Comma 2 2 2 8 3 2 2 5" xfId="13591" xr:uid="{0023AF2E-C7F7-4333-A366-5C3BF5F3BC4F}"/>
    <cellStyle name="Comma 2 2 2 8 3 2 2 6" xfId="13592" xr:uid="{6AE26B2A-B0BE-4E5C-BF04-A53F8168BB30}"/>
    <cellStyle name="Comma 2 2 2 8 3 2 2 7" xfId="13593" xr:uid="{22F6D73F-1829-4589-B1DE-C4BD06E503F9}"/>
    <cellStyle name="Comma 2 2 2 8 3 2 2 8" xfId="13594" xr:uid="{E4618A08-BB4A-4D9A-9CD3-E557BD3881C8}"/>
    <cellStyle name="Comma 2 2 2 8 3 2 2 9" xfId="13595" xr:uid="{4766BACA-425D-446C-9E82-661BF7FD47C1}"/>
    <cellStyle name="Comma 2 2 2 8 3 2 3" xfId="13596" xr:uid="{EC1901F6-4F40-4E0E-B6D1-90E0B59F40EB}"/>
    <cellStyle name="Comma 2 2 2 8 3 2 3 2" xfId="13597" xr:uid="{3B5D7236-9534-436C-8CDB-0BBB3C9CDB3F}"/>
    <cellStyle name="Comma 2 2 2 8 3 2 3 2 2" xfId="13598" xr:uid="{C22FFAF6-63CE-4EE3-977A-1AAF712841A1}"/>
    <cellStyle name="Comma 2 2 2 8 3 2 3 2 3" xfId="13599" xr:uid="{802B5DD4-4945-426E-9D71-008C478A28B5}"/>
    <cellStyle name="Comma 2 2 2 8 3 2 3 2 4" xfId="13600" xr:uid="{73A2FA5F-4BA9-4619-ABDC-1FE18B97FFB8}"/>
    <cellStyle name="Comma 2 2 2 8 3 2 3 3" xfId="13601" xr:uid="{34392386-78E8-4A32-ABBE-7C7AE1927E92}"/>
    <cellStyle name="Comma 2 2 2 8 3 2 3 4" xfId="13602" xr:uid="{EA5E45D4-3DA9-4B69-B4F0-8A26D70ADF97}"/>
    <cellStyle name="Comma 2 2 2 8 3 2 3 5" xfId="13603" xr:uid="{074C53B9-C35A-4D34-A45D-AA6A042861AF}"/>
    <cellStyle name="Comma 2 2 2 8 3 2 3 6" xfId="13604" xr:uid="{B3EB342E-DDD6-4F5B-8D0B-0AE8839D2492}"/>
    <cellStyle name="Comma 2 2 2 8 3 2 3 7" xfId="13605" xr:uid="{19636464-9D44-4F40-9137-A4393A0377B2}"/>
    <cellStyle name="Comma 2 2 2 8 3 2 3 8" xfId="13606" xr:uid="{8176DC3B-ABCF-4364-9462-14A669ED5B19}"/>
    <cellStyle name="Comma 2 2 2 8 3 2 3 9" xfId="13607" xr:uid="{51A2BE44-5E4E-478F-96B9-9E9F32AC7B43}"/>
    <cellStyle name="Comma 2 2 2 8 3 2 4" xfId="13608" xr:uid="{8BEC388F-F535-4FEB-AC61-B39055EAF2F9}"/>
    <cellStyle name="Comma 2 2 2 8 3 2 4 2" xfId="13609" xr:uid="{D1C0E792-E407-455D-A8B4-362D5543F0E0}"/>
    <cellStyle name="Comma 2 2 2 8 3 2 4 2 2" xfId="13610" xr:uid="{BF8B1D57-E0EB-4C23-AAD5-C3D5E7A9C6F5}"/>
    <cellStyle name="Comma 2 2 2 8 3 2 4 2 3" xfId="13611" xr:uid="{FA5F4D60-727C-4023-B7FA-32D020EB755B}"/>
    <cellStyle name="Comma 2 2 2 8 3 2 4 2 4" xfId="13612" xr:uid="{401E0063-4008-4793-A39F-16AECA025155}"/>
    <cellStyle name="Comma 2 2 2 8 3 2 4 3" xfId="13613" xr:uid="{9F47FD2A-2F1F-4082-818E-F5D3D480E197}"/>
    <cellStyle name="Comma 2 2 2 8 3 2 4 4" xfId="13614" xr:uid="{CC216A57-6BF9-444B-931F-8EFEC14B8137}"/>
    <cellStyle name="Comma 2 2 2 8 3 2 4 5" xfId="13615" xr:uid="{32EE9AFF-70EF-4770-A711-610E41B7132A}"/>
    <cellStyle name="Comma 2 2 2 8 3 2 4 6" xfId="13616" xr:uid="{A86FDB8E-034B-4F02-8062-069B0C401D73}"/>
    <cellStyle name="Comma 2 2 2 8 3 2 4 7" xfId="13617" xr:uid="{BDC4B68A-04E3-46B4-9AD4-B0BB8462552F}"/>
    <cellStyle name="Comma 2 2 2 8 3 2 4 8" xfId="13618" xr:uid="{A1FE9E7C-B4A8-486A-90C6-69487835AE6F}"/>
    <cellStyle name="Comma 2 2 2 8 3 2 4 9" xfId="13619" xr:uid="{1D9D7EDF-35E6-4921-8284-3DAF7E19153E}"/>
    <cellStyle name="Comma 2 2 2 8 3 2 5" xfId="13620" xr:uid="{0D46ACA8-B884-41E1-B471-197E57D260A1}"/>
    <cellStyle name="Comma 2 2 2 8 3 2 5 2" xfId="13621" xr:uid="{41545385-90F4-4CEA-9985-9B3121FE7F6E}"/>
    <cellStyle name="Comma 2 2 2 8 3 2 5 3" xfId="13622" xr:uid="{E84016BC-F558-44DD-A2DF-91BC95906A97}"/>
    <cellStyle name="Comma 2 2 2 8 3 2 5 4" xfId="13623" xr:uid="{A56B5DB0-EDF1-4D50-B4D5-F18B4D68E50E}"/>
    <cellStyle name="Comma 2 2 2 8 3 2 5 5" xfId="13624" xr:uid="{BB03930D-AC6B-4C7B-B7F3-AD096515548B}"/>
    <cellStyle name="Comma 2 2 2 8 3 2 5 6" xfId="13625" xr:uid="{C7622EA5-5389-49AC-96DB-EA584B5B55FA}"/>
    <cellStyle name="Comma 2 2 2 8 3 2 5 7" xfId="13626" xr:uid="{52C27614-9E7E-4829-98E6-B3CF3F3C3BEA}"/>
    <cellStyle name="Comma 2 2 2 8 3 2 5 8" xfId="13627" xr:uid="{D92DFB6B-67C1-4472-B157-F42D321D5144}"/>
    <cellStyle name="Comma 2 2 2 8 3 2 6" xfId="13628" xr:uid="{5C1A4B33-8BE9-4CC8-AB44-4E87B8B43073}"/>
    <cellStyle name="Comma 2 2 2 8 3 2 6 2" xfId="13629" xr:uid="{BEBD55D2-AAAB-430E-8507-3562BF573483}"/>
    <cellStyle name="Comma 2 2 2 8 3 2 6 3" xfId="13630" xr:uid="{58037CBB-FBCC-4049-8CB0-F67475D000DB}"/>
    <cellStyle name="Comma 2 2 2 8 3 2 6 4" xfId="13631" xr:uid="{891F2D29-9796-4C2D-8C66-DC20F50D3F08}"/>
    <cellStyle name="Comma 2 2 2 8 3 2 7" xfId="13632" xr:uid="{F40AFCFF-2C41-4D95-9889-479D20332D69}"/>
    <cellStyle name="Comma 2 2 2 8 3 2 8" xfId="13633" xr:uid="{0CF131AF-9723-4D74-A8E2-EA6EEE54A7A5}"/>
    <cellStyle name="Comma 2 2 2 8 3 2 9" xfId="13634" xr:uid="{A58E77CA-DB22-42FA-B1BF-4AE55E60B9CE}"/>
    <cellStyle name="Comma 2 2 2 8 3 3" xfId="13635" xr:uid="{9EA3EC0D-ED7B-4D55-BD86-95B30F457AA7}"/>
    <cellStyle name="Comma 2 2 2 8 3 3 2" xfId="13636" xr:uid="{7F4BE6A3-D2E0-4BB8-9885-DB0BA302779B}"/>
    <cellStyle name="Comma 2 2 2 8 3 3 2 2" xfId="13637" xr:uid="{1B52C53A-91AD-43D2-95EB-69A3E944FB6D}"/>
    <cellStyle name="Comma 2 2 2 8 3 3 2 3" xfId="13638" xr:uid="{CB3C5C82-C7D7-4E67-98FA-C4C623BC27C5}"/>
    <cellStyle name="Comma 2 2 2 8 3 3 2 4" xfId="13639" xr:uid="{DE79FAFC-CF72-4B73-BA57-61DE6A207659}"/>
    <cellStyle name="Comma 2 2 2 8 3 3 3" xfId="13640" xr:uid="{016C0E03-A84F-4540-9725-172DBEFD02B1}"/>
    <cellStyle name="Comma 2 2 2 8 3 3 4" xfId="13641" xr:uid="{937D6F56-14DB-450E-A4C3-A55A6C3F64F1}"/>
    <cellStyle name="Comma 2 2 2 8 3 3 5" xfId="13642" xr:uid="{9024F4F6-867D-49D0-A8BE-2B9240A3CD78}"/>
    <cellStyle name="Comma 2 2 2 8 3 3 6" xfId="13643" xr:uid="{5B535F96-68D8-4B92-8863-932A2BDD2CE3}"/>
    <cellStyle name="Comma 2 2 2 8 3 3 7" xfId="13644" xr:uid="{97868344-F7B2-4564-B8AE-6860290003ED}"/>
    <cellStyle name="Comma 2 2 2 8 3 3 8" xfId="13645" xr:uid="{423D6086-4F7C-4E1B-96A3-2653E342354F}"/>
    <cellStyle name="Comma 2 2 2 8 3 3 9" xfId="13646" xr:uid="{B4571DD6-7DBD-49F5-BA81-C158F4BAC70C}"/>
    <cellStyle name="Comma 2 2 2 8 3 4" xfId="13647" xr:uid="{2D718718-CC96-4AA7-B4F1-552D58C4F2FE}"/>
    <cellStyle name="Comma 2 2 2 8 3 4 10" xfId="13648" xr:uid="{4B3E0271-D647-4144-B58E-232D4C7C84F5}"/>
    <cellStyle name="Comma 2 2 2 8 3 4 11" xfId="13649" xr:uid="{24F5B9F7-D6E2-4D44-9BDF-2C525D40649C}"/>
    <cellStyle name="Comma 2 2 2 8 3 4 2" xfId="13650" xr:uid="{1E2CC273-87A6-4F1A-91B3-6D83327A6FAE}"/>
    <cellStyle name="Comma 2 2 2 8 3 4 2 2" xfId="13651" xr:uid="{FDD8983A-FAEE-43AB-8EC5-4D280F609638}"/>
    <cellStyle name="Comma 2 2 2 8 3 4 2 3" xfId="13652" xr:uid="{ABDE1E73-8C02-48AF-BF87-D3F72F0F347A}"/>
    <cellStyle name="Comma 2 2 2 8 3 4 2 4" xfId="13653" xr:uid="{4019435E-0971-40BF-B63A-30FCC6B3FBD1}"/>
    <cellStyle name="Comma 2 2 2 8 3 4 2 5" xfId="13654" xr:uid="{8344F765-0853-4039-A719-2783A69BBB78}"/>
    <cellStyle name="Comma 2 2 2 8 3 4 2 6" xfId="13655" xr:uid="{3E82299F-8668-4913-9238-4CC6E63BFADB}"/>
    <cellStyle name="Comma 2 2 2 8 3 4 2 7" xfId="13656" xr:uid="{F822BFCA-BFAC-47F7-B795-B5891FA7354E}"/>
    <cellStyle name="Comma 2 2 2 8 3 4 2 8" xfId="13657" xr:uid="{46230303-BA9C-4D66-91A1-6EB0A4D346E6}"/>
    <cellStyle name="Comma 2 2 2 8 3 4 3" xfId="13658" xr:uid="{D9DA5E4A-5AB0-4351-A44D-2B6CDB9E3342}"/>
    <cellStyle name="Comma 2 2 2 8 3 4 3 2" xfId="13659" xr:uid="{AAC51656-8EBD-4366-B379-778E20D91D67}"/>
    <cellStyle name="Comma 2 2 2 8 3 4 3 3" xfId="13660" xr:uid="{5E92E9F8-D669-436A-AA70-3A24F0C594F6}"/>
    <cellStyle name="Comma 2 2 2 8 3 4 3 4" xfId="13661" xr:uid="{CF93C861-3D76-4D86-8721-3BAE8FBC73F9}"/>
    <cellStyle name="Comma 2 2 2 8 3 4 3 5" xfId="13662" xr:uid="{40018509-920C-4DEC-B9E0-5EED57EFDC30}"/>
    <cellStyle name="Comma 2 2 2 8 3 4 3 6" xfId="13663" xr:uid="{0ABAB546-AD7C-4B26-92D3-380CE7687834}"/>
    <cellStyle name="Comma 2 2 2 8 3 4 3 7" xfId="13664" xr:uid="{C85CD442-0680-4F2D-9679-668FDE588C39}"/>
    <cellStyle name="Comma 2 2 2 8 3 4 3 8" xfId="13665" xr:uid="{4C228A5E-1C10-43AE-94FD-AC39A16D5941}"/>
    <cellStyle name="Comma 2 2 2 8 3 4 4" xfId="13666" xr:uid="{E18E6DF2-60FF-424B-971A-EA8B5EF53104}"/>
    <cellStyle name="Comma 2 2 2 8 3 4 4 2" xfId="13667" xr:uid="{95E03975-FD7D-4870-9494-E28C8C70796E}"/>
    <cellStyle name="Comma 2 2 2 8 3 4 4 3" xfId="13668" xr:uid="{953B213F-7B60-4AD7-9B1F-E54D3E6609C7}"/>
    <cellStyle name="Comma 2 2 2 8 3 4 4 4" xfId="13669" xr:uid="{3F2D3F1B-B489-40AF-B844-432FD77EA837}"/>
    <cellStyle name="Comma 2 2 2 8 3 4 5" xfId="13670" xr:uid="{B0516CF2-A6CD-4D5C-8E32-11E998C14A50}"/>
    <cellStyle name="Comma 2 2 2 8 3 4 6" xfId="13671" xr:uid="{0BCA258F-D107-4E1C-B4C5-7F7613CFF184}"/>
    <cellStyle name="Comma 2 2 2 8 3 4 7" xfId="13672" xr:uid="{02C2E8B4-5824-4E48-94FE-3EE31A13DCC4}"/>
    <cellStyle name="Comma 2 2 2 8 3 4 8" xfId="13673" xr:uid="{311AE78C-0B7C-457E-98CF-791D6B6C676E}"/>
    <cellStyle name="Comma 2 2 2 8 3 4 9" xfId="13674" xr:uid="{3ED82BCA-5F7D-491A-855B-6D9DAE2EF1BE}"/>
    <cellStyle name="Comma 2 2 2 8 3 5" xfId="13675" xr:uid="{0E4A510C-6838-4CE3-8308-657EFB2860B1}"/>
    <cellStyle name="Comma 2 2 2 8 3 5 2" xfId="13676" xr:uid="{70DE6AF1-3095-45CB-80A7-1CC52165936C}"/>
    <cellStyle name="Comma 2 2 2 8 3 5 3" xfId="13677" xr:uid="{7273BECB-3478-4928-92F8-5BEB04056FE8}"/>
    <cellStyle name="Comma 2 2 2 8 3 5 4" xfId="13678" xr:uid="{6276ED85-E177-4C95-A04A-71B519C80641}"/>
    <cellStyle name="Comma 2 2 2 8 3 5 5" xfId="13679" xr:uid="{D76BC561-E892-4D33-AA17-F1BBC7DDF99C}"/>
    <cellStyle name="Comma 2 2 2 8 3 5 6" xfId="13680" xr:uid="{3DB8C5A8-442F-4C8A-9EC2-DC19FEC589D3}"/>
    <cellStyle name="Comma 2 2 2 8 3 5 7" xfId="13681" xr:uid="{6E9052B8-FB31-495A-83FA-B3D40C1DACEF}"/>
    <cellStyle name="Comma 2 2 2 8 3 5 8" xfId="13682" xr:uid="{B614C565-A1A7-40E2-A9FB-3CA90F1176D8}"/>
    <cellStyle name="Comma 2 2 2 8 3 6" xfId="13683" xr:uid="{C2A802B7-4B65-4CD9-8BEB-0A1E62782A14}"/>
    <cellStyle name="Comma 2 2 2 8 3 6 2" xfId="13684" xr:uid="{DE3CC171-6A1B-46C4-981B-C8A401206D71}"/>
    <cellStyle name="Comma 2 2 2 8 3 6 2 2" xfId="13685" xr:uid="{5B6E17C9-DB36-43A8-AF33-EFE74F274E2C}"/>
    <cellStyle name="Comma 2 2 2 8 3 6 2 3" xfId="13686" xr:uid="{4A01B70E-A2C3-451A-BFB8-372A9DA73386}"/>
    <cellStyle name="Comma 2 2 2 8 3 6 2 4" xfId="13687" xr:uid="{513296E5-ED1C-4375-A236-42CA3B172E27}"/>
    <cellStyle name="Comma 2 2 2 8 3 6 3" xfId="13688" xr:uid="{BD0F50E0-2298-4893-9238-866C58307991}"/>
    <cellStyle name="Comma 2 2 2 8 3 6 4" xfId="13689" xr:uid="{32DF8E98-7A6B-4918-AD7B-BC00EE307CE0}"/>
    <cellStyle name="Comma 2 2 2 8 3 6 5" xfId="13690" xr:uid="{78C059E8-D724-49F8-9450-44AE82EBA5CE}"/>
    <cellStyle name="Comma 2 2 2 8 3 6 6" xfId="13691" xr:uid="{72271D7A-C2C6-4E06-B4C3-C717AB810CB5}"/>
    <cellStyle name="Comma 2 2 2 8 3 6 7" xfId="13692" xr:uid="{C46EBB89-BFA3-425A-863D-C39C132F089A}"/>
    <cellStyle name="Comma 2 2 2 8 3 6 8" xfId="13693" xr:uid="{72C33B22-68C2-4595-A35B-884FE4A4713F}"/>
    <cellStyle name="Comma 2 2 2 8 3 6 9" xfId="13694" xr:uid="{DCE022A5-5926-472F-9FA0-1D5728D4FC7F}"/>
    <cellStyle name="Comma 2 2 2 8 3 7" xfId="13695" xr:uid="{D6A4D6F9-4DFD-4280-9979-605AEBD52A1F}"/>
    <cellStyle name="Comma 2 2 2 8 3 8" xfId="13696" xr:uid="{B10EFDB6-BDBC-4811-B447-36018C3DD938}"/>
    <cellStyle name="Comma 2 2 2 8 3 9" xfId="13697" xr:uid="{E5D0145F-071A-4187-8902-5CF22AA00A6F}"/>
    <cellStyle name="Comma 2 2 2 8 4" xfId="13698" xr:uid="{D21E712F-B20B-4EBD-941F-91F53871FD90}"/>
    <cellStyle name="Comma 2 2 2 8 4 10" xfId="13699" xr:uid="{7EE2E929-E631-4B2E-94FF-148D6A2D27FC}"/>
    <cellStyle name="Comma 2 2 2 8 4 11" xfId="13700" xr:uid="{291827AD-5CF7-42F3-A05B-1271FFC8EFD3}"/>
    <cellStyle name="Comma 2 2 2 8 4 12" xfId="13701" xr:uid="{FE84269E-26E1-4051-BB08-B98C84E6B461}"/>
    <cellStyle name="Comma 2 2 2 8 4 2" xfId="13702" xr:uid="{056BE84B-8919-4CA2-891E-0A175D8565A1}"/>
    <cellStyle name="Comma 2 2 2 8 4 2 10" xfId="13703" xr:uid="{810E22CC-868E-4466-A2AF-AE113A1A8D5B}"/>
    <cellStyle name="Comma 2 2 2 8 4 2 11" xfId="13704" xr:uid="{2E2F60AB-C65D-4225-8689-92F299DE25BC}"/>
    <cellStyle name="Comma 2 2 2 8 4 2 2" xfId="13705" xr:uid="{A4C81867-DFCC-4ED4-9E5F-8B316EF835A4}"/>
    <cellStyle name="Comma 2 2 2 8 4 2 2 2" xfId="13706" xr:uid="{C341F17E-46A9-4FB2-918C-A58D9F86A340}"/>
    <cellStyle name="Comma 2 2 2 8 4 2 2 3" xfId="13707" xr:uid="{C4929773-BC3C-43F2-AEF2-60DBFA0831DB}"/>
    <cellStyle name="Comma 2 2 2 8 4 2 2 4" xfId="13708" xr:uid="{686C1CC9-9655-430A-B492-2C82147B48C4}"/>
    <cellStyle name="Comma 2 2 2 8 4 2 2 5" xfId="13709" xr:uid="{B323C7B0-64D6-4022-A87B-F30A0B55A220}"/>
    <cellStyle name="Comma 2 2 2 8 4 2 2 6" xfId="13710" xr:uid="{F2A8B827-7228-49AF-9AD7-E7C154936EB5}"/>
    <cellStyle name="Comma 2 2 2 8 4 2 2 7" xfId="13711" xr:uid="{5E6545E0-DE43-4416-B20B-D218C522BDA4}"/>
    <cellStyle name="Comma 2 2 2 8 4 2 2 8" xfId="13712" xr:uid="{C097FFCC-A191-4904-97A6-F35F6B8AE9C2}"/>
    <cellStyle name="Comma 2 2 2 8 4 2 3" xfId="13713" xr:uid="{67AF66F2-CEF2-4618-9AE1-824FBA9A07CD}"/>
    <cellStyle name="Comma 2 2 2 8 4 2 3 2" xfId="13714" xr:uid="{09168E9D-50A9-4E1B-A4AD-D6FEB610E7F1}"/>
    <cellStyle name="Comma 2 2 2 8 4 2 3 3" xfId="13715" xr:uid="{479B25FB-86B8-4895-8E98-C10C47EBB5B9}"/>
    <cellStyle name="Comma 2 2 2 8 4 2 3 4" xfId="13716" xr:uid="{0D036783-7DD2-4C59-8049-EE3F0D851B88}"/>
    <cellStyle name="Comma 2 2 2 8 4 2 3 5" xfId="13717" xr:uid="{D9C2B409-6B53-46E6-B529-D1DCD1D901BD}"/>
    <cellStyle name="Comma 2 2 2 8 4 2 3 6" xfId="13718" xr:uid="{CAD5DE8B-E8D4-421B-8D8B-8827F3D22B62}"/>
    <cellStyle name="Comma 2 2 2 8 4 2 3 7" xfId="13719" xr:uid="{2F968DD0-29F6-4CFB-B37D-41C537C71BB3}"/>
    <cellStyle name="Comma 2 2 2 8 4 2 3 8" xfId="13720" xr:uid="{E599B817-90BD-44E4-966D-5D1468A6D30F}"/>
    <cellStyle name="Comma 2 2 2 8 4 2 4" xfId="13721" xr:uid="{300A20FB-52E1-42C1-B707-6C0F2723D6B3}"/>
    <cellStyle name="Comma 2 2 2 8 4 2 4 2" xfId="13722" xr:uid="{F12B4764-F8FC-4D95-99BE-8D87A33F09F0}"/>
    <cellStyle name="Comma 2 2 2 8 4 2 4 3" xfId="13723" xr:uid="{E32DC6AC-C982-44FE-90C0-3354D0C22EF9}"/>
    <cellStyle name="Comma 2 2 2 8 4 2 4 4" xfId="13724" xr:uid="{9D41C8D6-1D94-428F-885A-EB41158DE0E4}"/>
    <cellStyle name="Comma 2 2 2 8 4 2 5" xfId="13725" xr:uid="{2452FBB0-3165-4131-9B5A-79CF6D7B6147}"/>
    <cellStyle name="Comma 2 2 2 8 4 2 6" xfId="13726" xr:uid="{EFD7C61F-672E-4072-9C07-C3C6B6FFEB53}"/>
    <cellStyle name="Comma 2 2 2 8 4 2 7" xfId="13727" xr:uid="{FF3522AF-13B5-424C-B5B4-3B6516E61EF9}"/>
    <cellStyle name="Comma 2 2 2 8 4 2 8" xfId="13728" xr:uid="{EF2C4F1B-86B6-495F-8E00-99E01452CC90}"/>
    <cellStyle name="Comma 2 2 2 8 4 2 9" xfId="13729" xr:uid="{584DCE24-6A18-44F3-8B89-9D8D652B5A72}"/>
    <cellStyle name="Comma 2 2 2 8 4 3" xfId="13730" xr:uid="{C0F74CCB-9F39-4212-A420-DCF89CCDF487}"/>
    <cellStyle name="Comma 2 2 2 8 4 3 2" xfId="13731" xr:uid="{A3898F19-ED7E-4E09-B574-4EE7F8EA515E}"/>
    <cellStyle name="Comma 2 2 2 8 4 3 3" xfId="13732" xr:uid="{6D89E8C1-8647-4814-B90B-5F6C911EDB84}"/>
    <cellStyle name="Comma 2 2 2 8 4 3 4" xfId="13733" xr:uid="{F880D1F7-AE38-401C-9B5B-D44C7EB9E250}"/>
    <cellStyle name="Comma 2 2 2 8 4 3 5" xfId="13734" xr:uid="{9D22032B-9957-4B55-973B-91E870F8340A}"/>
    <cellStyle name="Comma 2 2 2 8 4 3 6" xfId="13735" xr:uid="{C5FCE3E9-12C0-4019-8338-E42F96C2259B}"/>
    <cellStyle name="Comma 2 2 2 8 4 3 7" xfId="13736" xr:uid="{E3B57B78-6D3C-4356-964C-1B428919B2F0}"/>
    <cellStyle name="Comma 2 2 2 8 4 3 8" xfId="13737" xr:uid="{A8997FE2-ED11-4581-AEC5-60CED6E1D13B}"/>
    <cellStyle name="Comma 2 2 2 8 4 4" xfId="13738" xr:uid="{625EAE7B-E820-45F7-8332-6E70B4B45466}"/>
    <cellStyle name="Comma 2 2 2 8 4 4 2" xfId="13739" xr:uid="{B37AEF38-057B-4768-95C2-42045264AB73}"/>
    <cellStyle name="Comma 2 2 2 8 4 4 3" xfId="13740" xr:uid="{0157F06B-FED0-4167-A637-D0F62B7D27D4}"/>
    <cellStyle name="Comma 2 2 2 8 4 4 4" xfId="13741" xr:uid="{24CFF375-280F-48BC-A344-59E507966B89}"/>
    <cellStyle name="Comma 2 2 2 8 4 4 5" xfId="13742" xr:uid="{C1959E24-1663-49E1-B462-B4E89580DC82}"/>
    <cellStyle name="Comma 2 2 2 8 4 4 6" xfId="13743" xr:uid="{EA4C28EC-14E1-48E9-8AA6-5F42974C2045}"/>
    <cellStyle name="Comma 2 2 2 8 4 4 7" xfId="13744" xr:uid="{882E0699-3561-499E-BF1D-4E04D2DAB982}"/>
    <cellStyle name="Comma 2 2 2 8 4 4 8" xfId="13745" xr:uid="{E0353D96-9A05-4032-9D81-0AE524F9B46F}"/>
    <cellStyle name="Comma 2 2 2 8 4 5" xfId="13746" xr:uid="{3C688082-F1D8-464F-BAE0-C21D0A9A085B}"/>
    <cellStyle name="Comma 2 2 2 8 4 5 2" xfId="13747" xr:uid="{101D5142-CFB0-4DF2-9737-651A9A08AAF4}"/>
    <cellStyle name="Comma 2 2 2 8 4 5 2 2" xfId="13748" xr:uid="{5075E004-058A-4194-97A8-8E44386795FD}"/>
    <cellStyle name="Comma 2 2 2 8 4 5 2 3" xfId="13749" xr:uid="{8B3B6A86-44BF-4A92-A123-209C3E0F0140}"/>
    <cellStyle name="Comma 2 2 2 8 4 5 2 4" xfId="13750" xr:uid="{640C3DA7-1645-4437-8A48-E2B056D6C6A3}"/>
    <cellStyle name="Comma 2 2 2 8 4 5 3" xfId="13751" xr:uid="{171CB761-4B28-4718-943F-C74D76405641}"/>
    <cellStyle name="Comma 2 2 2 8 4 5 4" xfId="13752" xr:uid="{F9F67CAD-7141-4EBC-8C62-9392093FDCE6}"/>
    <cellStyle name="Comma 2 2 2 8 4 5 5" xfId="13753" xr:uid="{03044903-CA25-436F-8877-17200287AA33}"/>
    <cellStyle name="Comma 2 2 2 8 4 5 6" xfId="13754" xr:uid="{BB95F9ED-FA00-498A-B69C-182E28CFF1E8}"/>
    <cellStyle name="Comma 2 2 2 8 4 5 7" xfId="13755" xr:uid="{15EE2DFF-889B-4D45-88BF-06BC6F5884FA}"/>
    <cellStyle name="Comma 2 2 2 8 4 5 8" xfId="13756" xr:uid="{73824B4C-76DA-4C94-8788-68247CA12FF6}"/>
    <cellStyle name="Comma 2 2 2 8 4 5 9" xfId="13757" xr:uid="{981D5F3A-F644-4990-AAB7-FA0287C85F92}"/>
    <cellStyle name="Comma 2 2 2 8 4 6" xfId="13758" xr:uid="{EEB3CBEE-8F94-4352-8863-F5CB1770C666}"/>
    <cellStyle name="Comma 2 2 2 8 4 7" xfId="13759" xr:uid="{24372213-02D1-40C8-96F8-3FDE2A91490F}"/>
    <cellStyle name="Comma 2 2 2 8 4 8" xfId="13760" xr:uid="{B97017C4-B445-4898-AC94-20B631EA2DAE}"/>
    <cellStyle name="Comma 2 2 2 8 4 9" xfId="13761" xr:uid="{BB54C8B4-65D2-4007-A652-14F7DD27F15B}"/>
    <cellStyle name="Comma 2 2 2 8 5" xfId="13762" xr:uid="{EF3C9622-537D-4561-8FC7-56FC353ABD9A}"/>
    <cellStyle name="Comma 2 2 2 8 5 10" xfId="13763" xr:uid="{2C98A9C0-53E2-4414-96D6-BBA9C5A61F71}"/>
    <cellStyle name="Comma 2 2 2 8 5 2" xfId="13764" xr:uid="{326C44AE-8026-4A78-88DA-521859D97902}"/>
    <cellStyle name="Comma 2 2 2 8 5 2 2" xfId="13765" xr:uid="{51271D92-9935-4C1F-BDD1-AD39A6D39829}"/>
    <cellStyle name="Comma 2 2 2 8 5 2 2 2" xfId="13766" xr:uid="{40CBDB69-E425-44A8-A7A8-2F95839FFDD3}"/>
    <cellStyle name="Comma 2 2 2 8 5 2 2 3" xfId="13767" xr:uid="{6D806964-40D4-4100-80D3-25B63EA776E5}"/>
    <cellStyle name="Comma 2 2 2 8 5 2 2 4" xfId="13768" xr:uid="{DB36B6DA-3E38-432E-B993-EF21D1C21D26}"/>
    <cellStyle name="Comma 2 2 2 8 5 2 3" xfId="13769" xr:uid="{E92FA526-7A83-4A0E-A829-8CEE8DC91314}"/>
    <cellStyle name="Comma 2 2 2 8 5 2 4" xfId="13770" xr:uid="{425EF470-AB03-4B53-9985-6D278C6E48C6}"/>
    <cellStyle name="Comma 2 2 2 8 5 2 5" xfId="13771" xr:uid="{F798C830-45BE-4D16-96D6-982598B0E43A}"/>
    <cellStyle name="Comma 2 2 2 8 5 2 6" xfId="13772" xr:uid="{6F28D2C9-3721-435C-B4BB-6DC743A4E530}"/>
    <cellStyle name="Comma 2 2 2 8 5 2 7" xfId="13773" xr:uid="{95616E70-5AC5-4670-AD52-52469722748C}"/>
    <cellStyle name="Comma 2 2 2 8 5 2 8" xfId="13774" xr:uid="{83DE4F0A-C073-4398-AD69-8B1A52BA3A93}"/>
    <cellStyle name="Comma 2 2 2 8 5 2 9" xfId="13775" xr:uid="{81B399B4-162C-4086-8142-5FDC2A0E2B92}"/>
    <cellStyle name="Comma 2 2 2 8 5 3" xfId="13776" xr:uid="{E7D28A3A-5413-4602-9E6E-EB6CF23168F6}"/>
    <cellStyle name="Comma 2 2 2 8 5 3 2" xfId="13777" xr:uid="{D28696AC-854C-4734-8704-B0E2F0F57B74}"/>
    <cellStyle name="Comma 2 2 2 8 5 3 2 2" xfId="13778" xr:uid="{892779A2-BC5E-44A1-9B21-47A812A240FC}"/>
    <cellStyle name="Comma 2 2 2 8 5 3 2 3" xfId="13779" xr:uid="{A2703740-7369-4940-AEEE-C288B7F4ACDD}"/>
    <cellStyle name="Comma 2 2 2 8 5 3 2 4" xfId="13780" xr:uid="{328CF1B6-A486-48D9-A128-F4CC7E8982F4}"/>
    <cellStyle name="Comma 2 2 2 8 5 3 3" xfId="13781" xr:uid="{C013C34F-DF1E-4866-995F-2E5DE361729F}"/>
    <cellStyle name="Comma 2 2 2 8 5 3 4" xfId="13782" xr:uid="{65B411AE-0CF7-4FA8-A9FE-F2F8B4B6A600}"/>
    <cellStyle name="Comma 2 2 2 8 5 3 5" xfId="13783" xr:uid="{DC8750B5-01BB-40FC-BFD3-DBC18B96D3F9}"/>
    <cellStyle name="Comma 2 2 2 8 5 3 6" xfId="13784" xr:uid="{718C0CFD-452B-4A0B-BDBD-9D54FFA92D4A}"/>
    <cellStyle name="Comma 2 2 2 8 5 3 7" xfId="13785" xr:uid="{7BCCA77D-DD64-4934-BA2C-1DEE7CAA439E}"/>
    <cellStyle name="Comma 2 2 2 8 5 3 8" xfId="13786" xr:uid="{DD3939D5-5FBF-473A-8A0F-E5BC13A4B7F9}"/>
    <cellStyle name="Comma 2 2 2 8 5 3 9" xfId="13787" xr:uid="{CA6058A9-97D0-4316-BB9E-5FFB06088A20}"/>
    <cellStyle name="Comma 2 2 2 8 5 4" xfId="13788" xr:uid="{A559F4E3-CD79-4AE1-91EB-8AF1683C15AD}"/>
    <cellStyle name="Comma 2 2 2 8 5 5" xfId="13789" xr:uid="{7CAD6FBD-CF57-44F4-8BF6-0483C6C80B1A}"/>
    <cellStyle name="Comma 2 2 2 8 5 6" xfId="13790" xr:uid="{6A3187A9-2CDC-4D15-93DA-612C98E193E5}"/>
    <cellStyle name="Comma 2 2 2 8 5 7" xfId="13791" xr:uid="{C9AA8DD2-30E9-4A77-8861-13C48E107C87}"/>
    <cellStyle name="Comma 2 2 2 8 5 8" xfId="13792" xr:uid="{F8400B43-C4F9-490D-A500-1C918FACF316}"/>
    <cellStyle name="Comma 2 2 2 8 5 9" xfId="13793" xr:uid="{40E75DA0-9389-4340-9897-B111ACB66D55}"/>
    <cellStyle name="Comma 2 2 2 8 6" xfId="13794" xr:uid="{8598C4A0-5B68-411B-92DE-C9D2FEB229B2}"/>
    <cellStyle name="Comma 2 2 2 8 6 2" xfId="13795" xr:uid="{C6523D33-D95E-4784-8494-AFB88ECD4DB7}"/>
    <cellStyle name="Comma 2 2 2 8 6 2 2" xfId="13796" xr:uid="{676D41A4-EC8E-48CC-BDCA-2CA6A94542CC}"/>
    <cellStyle name="Comma 2 2 2 8 6 2 3" xfId="13797" xr:uid="{E1D50358-BD3F-4CC5-BB5C-5EFBC9423D41}"/>
    <cellStyle name="Comma 2 2 2 8 6 2 4" xfId="13798" xr:uid="{8A1598BE-AE7B-4998-A8E2-F81FF9AB6EC4}"/>
    <cellStyle name="Comma 2 2 2 8 6 3" xfId="13799" xr:uid="{9B512252-0714-468E-AC4E-1D5895313A05}"/>
    <cellStyle name="Comma 2 2 2 8 6 4" xfId="13800" xr:uid="{A6ECE880-B472-4DC7-BD06-6E479979490D}"/>
    <cellStyle name="Comma 2 2 2 8 6 5" xfId="13801" xr:uid="{26D98951-E533-4B5D-B4D8-868343F99176}"/>
    <cellStyle name="Comma 2 2 2 8 6 6" xfId="13802" xr:uid="{C744EA2D-10BE-4FAD-8381-A389A2600E0B}"/>
    <cellStyle name="Comma 2 2 2 8 6 7" xfId="13803" xr:uid="{12E541CE-6352-42C3-B729-7CAA9EFAC9DF}"/>
    <cellStyle name="Comma 2 2 2 8 6 8" xfId="13804" xr:uid="{E1D3166B-FF34-4C2D-A208-494AC7487632}"/>
    <cellStyle name="Comma 2 2 2 8 6 9" xfId="13805" xr:uid="{D860FCCB-ECC7-45C8-97A5-A1EBA8C0F733}"/>
    <cellStyle name="Comma 2 2 2 8 7" xfId="13806" xr:uid="{C98F9E8E-AB00-47FC-AAEC-7DC8F0206C7C}"/>
    <cellStyle name="Comma 2 2 2 8 7 2" xfId="13807" xr:uid="{883DCDEB-CB4D-4ED1-9FD4-C31490AAF912}"/>
    <cellStyle name="Comma 2 2 2 8 7 3" xfId="13808" xr:uid="{17C57BDC-B25E-48D5-ACB0-2AA8400083B1}"/>
    <cellStyle name="Comma 2 2 2 8 7 4" xfId="13809" xr:uid="{EA3CBAE6-F6AA-47A5-A244-5D3311624B4A}"/>
    <cellStyle name="Comma 2 2 2 8 7 5" xfId="13810" xr:uid="{EC5D6363-854A-44EF-9046-8A71F90647E0}"/>
    <cellStyle name="Comma 2 2 2 8 7 6" xfId="13811" xr:uid="{6AFD7584-2B3F-47F4-B5E0-54ECB4AFD559}"/>
    <cellStyle name="Comma 2 2 2 8 7 7" xfId="13812" xr:uid="{FA6E2F7C-7C9D-4304-969F-EEB8AF687085}"/>
    <cellStyle name="Comma 2 2 2 8 7 8" xfId="13813" xr:uid="{657BD22D-E075-4BEB-97F3-801DD7DE2E61}"/>
    <cellStyle name="Comma 2 2 2 8 8" xfId="13814" xr:uid="{8191D740-B560-44EB-86B3-DA73AE8C382B}"/>
    <cellStyle name="Comma 2 2 2 8 8 2" xfId="13815" xr:uid="{329F40E5-D0D3-49AB-A13D-DDC1B646B08E}"/>
    <cellStyle name="Comma 2 2 2 8 8 3" xfId="13816" xr:uid="{D0942B24-EF39-4396-8FE0-743EA60DC975}"/>
    <cellStyle name="Comma 2 2 2 8 8 4" xfId="13817" xr:uid="{302F150F-6C3C-4421-8AF8-03817BFFC94C}"/>
    <cellStyle name="Comma 2 2 2 8 9" xfId="13818" xr:uid="{F37B6211-7877-4971-AFA5-B34B49C40AFE}"/>
    <cellStyle name="Comma 2 2 2 9" xfId="13819" xr:uid="{92DA7AF8-A75F-4BAD-94FA-8624A4FE7699}"/>
    <cellStyle name="Comma 2 2 2 9 10" xfId="13820" xr:uid="{21B2B821-2C4B-4453-BD09-3AD5AA683036}"/>
    <cellStyle name="Comma 2 2 2 9 11" xfId="13821" xr:uid="{BAAAFA06-FF44-4FB0-9C5B-D850A84ECECD}"/>
    <cellStyle name="Comma 2 2 2 9 12" xfId="13822" xr:uid="{340D9E8D-ADF4-44EC-88FF-AEA1C4C19934}"/>
    <cellStyle name="Comma 2 2 2 9 13" xfId="13823" xr:uid="{8D403148-2F43-4CB7-9041-7B5C000A5DEF}"/>
    <cellStyle name="Comma 2 2 2 9 14" xfId="13824" xr:uid="{94BE1C34-8D8F-4C06-8B4A-F5AF25EBECF7}"/>
    <cellStyle name="Comma 2 2 2 9 2" xfId="13825" xr:uid="{EF0027DA-3F6F-4958-9154-6574C61E9D1C}"/>
    <cellStyle name="Comma 2 2 2 9 2 10" xfId="13826" xr:uid="{0FDA26EF-F172-44C1-9BBB-3BA46C59DF3E}"/>
    <cellStyle name="Comma 2 2 2 9 2 11" xfId="13827" xr:uid="{96EDA803-9C95-415F-ACCE-82403A48A007}"/>
    <cellStyle name="Comma 2 2 2 9 2 12" xfId="13828" xr:uid="{72FA6B9D-03DE-401A-8C75-5C107EB0A5A7}"/>
    <cellStyle name="Comma 2 2 2 9 2 13" xfId="13829" xr:uid="{2592B6F9-4A36-4C9B-9C84-8B8DD9C99744}"/>
    <cellStyle name="Comma 2 2 2 9 2 2" xfId="13830" xr:uid="{36BD8C2F-5251-4A93-8843-68DBF154A02F}"/>
    <cellStyle name="Comma 2 2 2 9 2 2 10" xfId="13831" xr:uid="{2F5E462E-B370-4208-BBE1-EA7D0908AFE9}"/>
    <cellStyle name="Comma 2 2 2 9 2 2 11" xfId="13832" xr:uid="{A3459D30-6DB1-4F01-8550-FD510CE89129}"/>
    <cellStyle name="Comma 2 2 2 9 2 2 12" xfId="13833" xr:uid="{C4F0A513-4671-49E4-B886-C2D33F6B24A1}"/>
    <cellStyle name="Comma 2 2 2 9 2 2 13" xfId="13834" xr:uid="{CF9D1F59-397A-4255-832F-167DD1972B58}"/>
    <cellStyle name="Comma 2 2 2 9 2 2 2" xfId="13835" xr:uid="{BCFCC9C6-EBC6-489A-A6B7-6AC0C055DAF0}"/>
    <cellStyle name="Comma 2 2 2 9 2 2 2 10" xfId="13836" xr:uid="{40210DBB-CC16-4EF3-8AF3-4E42D6E68F1C}"/>
    <cellStyle name="Comma 2 2 2 9 2 2 2 2" xfId="13837" xr:uid="{1E2CCCFF-509E-4C62-989C-545DE597659A}"/>
    <cellStyle name="Comma 2 2 2 9 2 2 2 2 2" xfId="13838" xr:uid="{78A9B8F2-EB5B-41C7-8F55-3961277156C7}"/>
    <cellStyle name="Comma 2 2 2 9 2 2 2 2 2 2" xfId="13839" xr:uid="{1BF68D31-FA73-4F3B-A572-8D917BE96CAB}"/>
    <cellStyle name="Comma 2 2 2 9 2 2 2 2 2 3" xfId="13840" xr:uid="{D516DF19-E3F4-44DA-A8D7-91E9F8C6D8BC}"/>
    <cellStyle name="Comma 2 2 2 9 2 2 2 2 2 4" xfId="13841" xr:uid="{3EFA509D-2162-422B-81D6-C3155EBF3CA3}"/>
    <cellStyle name="Comma 2 2 2 9 2 2 2 2 3" xfId="13842" xr:uid="{B9E10DB2-7E81-4167-8ABF-A2B0C1D50882}"/>
    <cellStyle name="Comma 2 2 2 9 2 2 2 2 4" xfId="13843" xr:uid="{F440E4E4-F5C7-4931-A8A6-A971F75C6F7F}"/>
    <cellStyle name="Comma 2 2 2 9 2 2 2 2 5" xfId="13844" xr:uid="{6CC6DC55-C72A-4D3F-A899-0DE4A771BDC8}"/>
    <cellStyle name="Comma 2 2 2 9 2 2 2 2 6" xfId="13845" xr:uid="{81BD4EC3-D67B-4E99-A675-EDBBDE7D87AB}"/>
    <cellStyle name="Comma 2 2 2 9 2 2 2 2 7" xfId="13846" xr:uid="{772615E4-3CA6-4DD8-87B7-411F81CE3EB6}"/>
    <cellStyle name="Comma 2 2 2 9 2 2 2 2 8" xfId="13847" xr:uid="{99A270EB-0D6A-4922-9399-92C0746CEF3C}"/>
    <cellStyle name="Comma 2 2 2 9 2 2 2 2 9" xfId="13848" xr:uid="{7A22B216-1779-4911-A0F3-6850FAD2F03B}"/>
    <cellStyle name="Comma 2 2 2 9 2 2 2 3" xfId="13849" xr:uid="{D6D5D12D-B566-441E-9E02-3304F614AF1B}"/>
    <cellStyle name="Comma 2 2 2 9 2 2 2 3 2" xfId="13850" xr:uid="{ACE22FA2-C5B1-4364-9DBF-9C26C663B088}"/>
    <cellStyle name="Comma 2 2 2 9 2 2 2 3 2 2" xfId="13851" xr:uid="{09645FCE-EC32-40B8-B8DB-748765A7DDA2}"/>
    <cellStyle name="Comma 2 2 2 9 2 2 2 3 2 3" xfId="13852" xr:uid="{58570336-134C-4524-97DA-3DD57CAE53B2}"/>
    <cellStyle name="Comma 2 2 2 9 2 2 2 3 2 4" xfId="13853" xr:uid="{5BF78EE9-E4E3-4D85-AE28-9369CDCAC452}"/>
    <cellStyle name="Comma 2 2 2 9 2 2 2 3 3" xfId="13854" xr:uid="{9D9A28E9-5A4C-433A-96FA-DEC0FFFC854F}"/>
    <cellStyle name="Comma 2 2 2 9 2 2 2 3 4" xfId="13855" xr:uid="{AF7AF720-1816-48EC-A17D-D8EF2FABB5F1}"/>
    <cellStyle name="Comma 2 2 2 9 2 2 2 3 5" xfId="13856" xr:uid="{8F18B64B-8A40-4339-97EF-7C858943C830}"/>
    <cellStyle name="Comma 2 2 2 9 2 2 2 3 6" xfId="13857" xr:uid="{36124B4E-0614-4719-931E-EF12B13716F9}"/>
    <cellStyle name="Comma 2 2 2 9 2 2 2 3 7" xfId="13858" xr:uid="{33EB9D24-4C88-41F7-998F-D9E0009FC8C1}"/>
    <cellStyle name="Comma 2 2 2 9 2 2 2 3 8" xfId="13859" xr:uid="{E279FDDB-29C4-4FB7-86E2-027D60A32B80}"/>
    <cellStyle name="Comma 2 2 2 9 2 2 2 3 9" xfId="13860" xr:uid="{6186DAAA-81E8-4445-91BA-34EA5374C904}"/>
    <cellStyle name="Comma 2 2 2 9 2 2 2 4" xfId="13861" xr:uid="{8E75146F-D172-4B3D-BCB4-048C8AD31AC1}"/>
    <cellStyle name="Comma 2 2 2 9 2 2 2 5" xfId="13862" xr:uid="{3824B0A3-3BC7-4D9C-87C4-FB2EE5D1C9EF}"/>
    <cellStyle name="Comma 2 2 2 9 2 2 2 6" xfId="13863" xr:uid="{C7325432-1D9B-4F13-AF4C-68551C80DD1D}"/>
    <cellStyle name="Comma 2 2 2 9 2 2 2 7" xfId="13864" xr:uid="{BBF929D9-05AC-44D6-88DC-3102F165362F}"/>
    <cellStyle name="Comma 2 2 2 9 2 2 2 8" xfId="13865" xr:uid="{B7DF7BD2-4227-4FE0-B3A5-78A8E2FFE2FB}"/>
    <cellStyle name="Comma 2 2 2 9 2 2 2 9" xfId="13866" xr:uid="{17A3C6EA-61A7-4DF2-A6A8-5B1F93B9EBC4}"/>
    <cellStyle name="Comma 2 2 2 9 2 2 3" xfId="13867" xr:uid="{E78126E9-7694-4AC1-BB01-93CB023B9AD9}"/>
    <cellStyle name="Comma 2 2 2 9 2 2 3 2" xfId="13868" xr:uid="{1212DADF-85E0-46DA-A823-71780309C8E0}"/>
    <cellStyle name="Comma 2 2 2 9 2 2 3 2 2" xfId="13869" xr:uid="{8FB09796-72CF-42D1-AC8B-0E593848DD69}"/>
    <cellStyle name="Comma 2 2 2 9 2 2 3 2 3" xfId="13870" xr:uid="{F3D8990E-33E5-4605-ABE1-2F4C8EF9D594}"/>
    <cellStyle name="Comma 2 2 2 9 2 2 3 2 4" xfId="13871" xr:uid="{779B9090-ED9A-4016-B5BE-A9B837AC7994}"/>
    <cellStyle name="Comma 2 2 2 9 2 2 3 3" xfId="13872" xr:uid="{90E0D097-D14A-463F-8413-11A18F55445C}"/>
    <cellStyle name="Comma 2 2 2 9 2 2 3 4" xfId="13873" xr:uid="{A4270805-DBC1-48F8-B7E0-80CFE2AB826D}"/>
    <cellStyle name="Comma 2 2 2 9 2 2 3 5" xfId="13874" xr:uid="{9ABD3976-1AEA-432A-8EFA-A8E581A7F272}"/>
    <cellStyle name="Comma 2 2 2 9 2 2 3 6" xfId="13875" xr:uid="{BEF759B9-55CD-444A-92DF-A12F655ECD7E}"/>
    <cellStyle name="Comma 2 2 2 9 2 2 3 7" xfId="13876" xr:uid="{0C7E7580-6D9C-4C01-A2DB-FECC0F8F0CA4}"/>
    <cellStyle name="Comma 2 2 2 9 2 2 3 8" xfId="13877" xr:uid="{6B1E36E6-8239-4728-913A-486D94FBE01C}"/>
    <cellStyle name="Comma 2 2 2 9 2 2 3 9" xfId="13878" xr:uid="{5B2F6C82-C7F4-4978-836A-B87FA6983316}"/>
    <cellStyle name="Comma 2 2 2 9 2 2 4" xfId="13879" xr:uid="{274E9BBE-CDCE-4008-B230-0F6068071D0C}"/>
    <cellStyle name="Comma 2 2 2 9 2 2 4 2" xfId="13880" xr:uid="{B5447C1A-4DEC-4C86-8DD3-53457F763ABB}"/>
    <cellStyle name="Comma 2 2 2 9 2 2 4 2 2" xfId="13881" xr:uid="{733B6885-7F4F-4323-A76C-E381BFDDBD1E}"/>
    <cellStyle name="Comma 2 2 2 9 2 2 4 2 3" xfId="13882" xr:uid="{2D0325B8-2061-4711-A52C-E0B45D644623}"/>
    <cellStyle name="Comma 2 2 2 9 2 2 4 2 4" xfId="13883" xr:uid="{0F47F231-AC11-4578-9557-D07F5AC75B63}"/>
    <cellStyle name="Comma 2 2 2 9 2 2 4 3" xfId="13884" xr:uid="{E8E39BCB-04C8-4793-8604-309778C1EF24}"/>
    <cellStyle name="Comma 2 2 2 9 2 2 4 4" xfId="13885" xr:uid="{20FF8C5C-0A5E-4F9B-8B0D-49FE7E9D7CCE}"/>
    <cellStyle name="Comma 2 2 2 9 2 2 4 5" xfId="13886" xr:uid="{56CA08F7-8DF7-4BF6-8FEE-E6205CC48EAC}"/>
    <cellStyle name="Comma 2 2 2 9 2 2 4 6" xfId="13887" xr:uid="{779354E0-5D0A-44CC-A8AB-FAAFB25DE7D5}"/>
    <cellStyle name="Comma 2 2 2 9 2 2 4 7" xfId="13888" xr:uid="{0653E517-52C0-4E65-8658-4B5FD77FE7C5}"/>
    <cellStyle name="Comma 2 2 2 9 2 2 4 8" xfId="13889" xr:uid="{A0477511-ABBF-4147-8CB7-53C8F1AB5A6E}"/>
    <cellStyle name="Comma 2 2 2 9 2 2 4 9" xfId="13890" xr:uid="{191A4766-EA5C-418D-B2A4-10662557A8C1}"/>
    <cellStyle name="Comma 2 2 2 9 2 2 5" xfId="13891" xr:uid="{E3E4B336-82FC-4C7A-86F7-94645BC196D0}"/>
    <cellStyle name="Comma 2 2 2 9 2 2 5 2" xfId="13892" xr:uid="{F0EFE210-2608-4C09-B14F-0D30CDCD7D94}"/>
    <cellStyle name="Comma 2 2 2 9 2 2 5 3" xfId="13893" xr:uid="{90D3DCF0-FC33-4922-84D5-2CD12DB91274}"/>
    <cellStyle name="Comma 2 2 2 9 2 2 5 4" xfId="13894" xr:uid="{F66EAAE7-DF20-4A8B-A45C-099A11AA59D9}"/>
    <cellStyle name="Comma 2 2 2 9 2 2 5 5" xfId="13895" xr:uid="{F660C1E5-7DDA-4971-946A-5A182B5C74C6}"/>
    <cellStyle name="Comma 2 2 2 9 2 2 5 6" xfId="13896" xr:uid="{F5428A05-F108-4018-B96A-1D60E127DEB7}"/>
    <cellStyle name="Comma 2 2 2 9 2 2 5 7" xfId="13897" xr:uid="{F4F85F64-D60B-4174-A244-BA50B5B209E2}"/>
    <cellStyle name="Comma 2 2 2 9 2 2 5 8" xfId="13898" xr:uid="{88DCD807-1FE8-4DE9-A5CF-C1B498C1A94E}"/>
    <cellStyle name="Comma 2 2 2 9 2 2 6" xfId="13899" xr:uid="{D8AE6D1C-2925-4500-895E-EEF62FB011AB}"/>
    <cellStyle name="Comma 2 2 2 9 2 2 6 2" xfId="13900" xr:uid="{DAA74107-D8F5-458A-A323-95DC31B37D74}"/>
    <cellStyle name="Comma 2 2 2 9 2 2 6 3" xfId="13901" xr:uid="{5BE6F766-6B53-4CBD-81C2-5C40BD8B7297}"/>
    <cellStyle name="Comma 2 2 2 9 2 2 6 4" xfId="13902" xr:uid="{3E405FF0-ECE2-4AE7-8D5D-EF66A0544B80}"/>
    <cellStyle name="Comma 2 2 2 9 2 2 7" xfId="13903" xr:uid="{832796A6-38F6-457E-AA17-5087BAAF7F20}"/>
    <cellStyle name="Comma 2 2 2 9 2 2 8" xfId="13904" xr:uid="{8B3DC857-A30D-458F-9315-6023ADB70D7F}"/>
    <cellStyle name="Comma 2 2 2 9 2 2 9" xfId="13905" xr:uid="{C2E4E0A6-D37B-4479-9289-36A2D2659824}"/>
    <cellStyle name="Comma 2 2 2 9 2 3" xfId="13906" xr:uid="{CD728835-CB5E-43F4-B874-195172A7D9A4}"/>
    <cellStyle name="Comma 2 2 2 9 2 3 2" xfId="13907" xr:uid="{7D00B67B-8D5B-4CB5-A7CF-8B634BA5C031}"/>
    <cellStyle name="Comma 2 2 2 9 2 3 2 2" xfId="13908" xr:uid="{8BDD3FAD-AC34-4CC6-B956-25462F1C4A53}"/>
    <cellStyle name="Comma 2 2 2 9 2 3 2 3" xfId="13909" xr:uid="{A600F35F-141A-4A35-9546-849891D25618}"/>
    <cellStyle name="Comma 2 2 2 9 2 3 2 4" xfId="13910" xr:uid="{740019E0-005E-49EE-A611-4F6B7C267C9C}"/>
    <cellStyle name="Comma 2 2 2 9 2 3 3" xfId="13911" xr:uid="{4526C83F-CA05-4B31-B154-9445D45DA2F2}"/>
    <cellStyle name="Comma 2 2 2 9 2 3 4" xfId="13912" xr:uid="{520D7380-79BB-49BC-B705-42F654AEFC30}"/>
    <cellStyle name="Comma 2 2 2 9 2 3 5" xfId="13913" xr:uid="{C057AA3C-216A-4825-B0CE-3431F5CB6E14}"/>
    <cellStyle name="Comma 2 2 2 9 2 3 6" xfId="13914" xr:uid="{829F8DC0-9B6A-4F0F-A1A2-0AB73712139D}"/>
    <cellStyle name="Comma 2 2 2 9 2 3 7" xfId="13915" xr:uid="{D6CA8F4F-E887-435F-A8F5-31FFD7A183F9}"/>
    <cellStyle name="Comma 2 2 2 9 2 3 8" xfId="13916" xr:uid="{1BA6AA67-72B8-49E3-A260-913FB9D0C3DF}"/>
    <cellStyle name="Comma 2 2 2 9 2 3 9" xfId="13917" xr:uid="{243FE95B-3E44-46C0-8828-3D7E9A4B8717}"/>
    <cellStyle name="Comma 2 2 2 9 2 4" xfId="13918" xr:uid="{10027DDA-48B2-466F-A1D6-403CE5A85624}"/>
    <cellStyle name="Comma 2 2 2 9 2 4 10" xfId="13919" xr:uid="{14C19F8C-079E-44B5-B7A9-E9183DD58056}"/>
    <cellStyle name="Comma 2 2 2 9 2 4 11" xfId="13920" xr:uid="{1047B6CE-0F6C-478D-B680-1539B71B8066}"/>
    <cellStyle name="Comma 2 2 2 9 2 4 2" xfId="13921" xr:uid="{E3120289-4070-4626-B49F-265778F37FEF}"/>
    <cellStyle name="Comma 2 2 2 9 2 4 2 2" xfId="13922" xr:uid="{0C7E6DE1-BDA9-4120-AD64-F6C70ECE8D7A}"/>
    <cellStyle name="Comma 2 2 2 9 2 4 2 3" xfId="13923" xr:uid="{03B4BFC8-771E-411E-AB7E-286A533DCBB6}"/>
    <cellStyle name="Comma 2 2 2 9 2 4 2 4" xfId="13924" xr:uid="{62A23847-BD71-456E-BEC7-C0C9E17277FA}"/>
    <cellStyle name="Comma 2 2 2 9 2 4 2 5" xfId="13925" xr:uid="{9781DFC4-FD7E-4C7A-ACD9-40634EA2C0B0}"/>
    <cellStyle name="Comma 2 2 2 9 2 4 2 6" xfId="13926" xr:uid="{BC33DC16-34E8-447E-ADBA-6DF04B6443B7}"/>
    <cellStyle name="Comma 2 2 2 9 2 4 2 7" xfId="13927" xr:uid="{D449E60F-D0F5-47D8-9616-4E466F566CE6}"/>
    <cellStyle name="Comma 2 2 2 9 2 4 2 8" xfId="13928" xr:uid="{9FE45048-74C2-479E-A443-C63F3E75770E}"/>
    <cellStyle name="Comma 2 2 2 9 2 4 3" xfId="13929" xr:uid="{FC31236B-0392-4438-BD5E-AE23CF94965C}"/>
    <cellStyle name="Comma 2 2 2 9 2 4 3 2" xfId="13930" xr:uid="{C5356A35-A876-4755-AB19-2CE80878BB48}"/>
    <cellStyle name="Comma 2 2 2 9 2 4 3 3" xfId="13931" xr:uid="{69681E85-C77B-408D-AB57-53AA48FC4350}"/>
    <cellStyle name="Comma 2 2 2 9 2 4 3 4" xfId="13932" xr:uid="{F01DAC27-5193-4E72-96D0-1CBAB0E02E20}"/>
    <cellStyle name="Comma 2 2 2 9 2 4 3 5" xfId="13933" xr:uid="{2374D0C6-EED3-48C0-95CF-2A16D5436F2F}"/>
    <cellStyle name="Comma 2 2 2 9 2 4 3 6" xfId="13934" xr:uid="{25B0CB33-DEC9-4C79-B668-02C5F089CD96}"/>
    <cellStyle name="Comma 2 2 2 9 2 4 3 7" xfId="13935" xr:uid="{6D9C25D6-1297-4875-A286-FD6DA9E12A15}"/>
    <cellStyle name="Comma 2 2 2 9 2 4 3 8" xfId="13936" xr:uid="{D12A71D9-0BEB-473F-8CFC-94EEE22E9196}"/>
    <cellStyle name="Comma 2 2 2 9 2 4 4" xfId="13937" xr:uid="{EB1F9333-7C70-497A-A818-744AD882F8F4}"/>
    <cellStyle name="Comma 2 2 2 9 2 4 4 2" xfId="13938" xr:uid="{5F46561E-24F4-4A74-8B75-8B39098D6CAB}"/>
    <cellStyle name="Comma 2 2 2 9 2 4 4 3" xfId="13939" xr:uid="{5819B858-EA2B-4B17-AAA2-55F7EEA50AF6}"/>
    <cellStyle name="Comma 2 2 2 9 2 4 4 4" xfId="13940" xr:uid="{7163B4E1-8E85-4A22-B238-C56054AAD499}"/>
    <cellStyle name="Comma 2 2 2 9 2 4 5" xfId="13941" xr:uid="{4B1D33C8-0A1E-47BC-8004-9185A1E43350}"/>
    <cellStyle name="Comma 2 2 2 9 2 4 6" xfId="13942" xr:uid="{EF3CF2E4-48F2-40AF-AF5F-C9B2DB1FEE8A}"/>
    <cellStyle name="Comma 2 2 2 9 2 4 7" xfId="13943" xr:uid="{3F433794-A4BD-4104-AC81-E7DF3B654A2B}"/>
    <cellStyle name="Comma 2 2 2 9 2 4 8" xfId="13944" xr:uid="{22BF3D44-F9F6-434A-A550-8054AE267D4E}"/>
    <cellStyle name="Comma 2 2 2 9 2 4 9" xfId="13945" xr:uid="{3A319B0D-E1F9-4787-A762-26644A1034D3}"/>
    <cellStyle name="Comma 2 2 2 9 2 5" xfId="13946" xr:uid="{F04930F9-FDA4-4350-A99A-6E6CA72B30FC}"/>
    <cellStyle name="Comma 2 2 2 9 2 5 2" xfId="13947" xr:uid="{25C97EC5-DA67-48A6-B303-D56E72EC3373}"/>
    <cellStyle name="Comma 2 2 2 9 2 5 3" xfId="13948" xr:uid="{D58FCCE9-11FD-49BD-9551-C2679F4CD130}"/>
    <cellStyle name="Comma 2 2 2 9 2 5 4" xfId="13949" xr:uid="{8C53DF6A-04A4-4D02-B458-84E1374E67E3}"/>
    <cellStyle name="Comma 2 2 2 9 2 5 5" xfId="13950" xr:uid="{1B927439-20FB-4BB4-9BCE-D567E121EDCD}"/>
    <cellStyle name="Comma 2 2 2 9 2 5 6" xfId="13951" xr:uid="{D24FDE6C-3215-4C0A-9562-3659268BA760}"/>
    <cellStyle name="Comma 2 2 2 9 2 5 7" xfId="13952" xr:uid="{6A49C2BD-9108-4AA6-A30D-D8EDA7235BBC}"/>
    <cellStyle name="Comma 2 2 2 9 2 5 8" xfId="13953" xr:uid="{3261EFDE-C320-4A9B-AF4F-422CBEBDF698}"/>
    <cellStyle name="Comma 2 2 2 9 2 6" xfId="13954" xr:uid="{2FA27B81-859D-4136-B889-C817EE52B698}"/>
    <cellStyle name="Comma 2 2 2 9 2 6 2" xfId="13955" xr:uid="{0497A900-0865-4448-BF86-332A1640416D}"/>
    <cellStyle name="Comma 2 2 2 9 2 6 2 2" xfId="13956" xr:uid="{05C61316-D8CA-44B5-B70F-8D7FCC5F18F9}"/>
    <cellStyle name="Comma 2 2 2 9 2 6 2 3" xfId="13957" xr:uid="{42637E9E-1120-4E88-9BF5-0F1BCB1356CB}"/>
    <cellStyle name="Comma 2 2 2 9 2 6 2 4" xfId="13958" xr:uid="{22682BF4-BA87-4833-8B3D-65AD9AF560EB}"/>
    <cellStyle name="Comma 2 2 2 9 2 6 3" xfId="13959" xr:uid="{5FA63FC9-8BF6-4E54-8853-C7B9581ED20E}"/>
    <cellStyle name="Comma 2 2 2 9 2 6 4" xfId="13960" xr:uid="{B0E06220-ADD4-4D3F-9A61-98635FE7B515}"/>
    <cellStyle name="Comma 2 2 2 9 2 6 5" xfId="13961" xr:uid="{D4501C1A-AE7A-4A92-B30B-3108D69CA528}"/>
    <cellStyle name="Comma 2 2 2 9 2 6 6" xfId="13962" xr:uid="{7FD0FF8A-9A58-410E-8880-29054824EE4A}"/>
    <cellStyle name="Comma 2 2 2 9 2 6 7" xfId="13963" xr:uid="{9C07DA30-ADDD-4F21-9969-89B988D2DE4A}"/>
    <cellStyle name="Comma 2 2 2 9 2 6 8" xfId="13964" xr:uid="{9EF2E109-7052-4E7E-93C0-FA5AA476920D}"/>
    <cellStyle name="Comma 2 2 2 9 2 6 9" xfId="13965" xr:uid="{0E71F0CD-F2E8-4E82-8E6A-BB4879FD7443}"/>
    <cellStyle name="Comma 2 2 2 9 2 7" xfId="13966" xr:uid="{642A9779-0198-4A43-BCD4-592021E2267A}"/>
    <cellStyle name="Comma 2 2 2 9 2 8" xfId="13967" xr:uid="{CD0D59F8-00CB-48C2-92B2-E93CA74C0D89}"/>
    <cellStyle name="Comma 2 2 2 9 2 9" xfId="13968" xr:uid="{C54A194F-0E1D-45C2-A27F-F4BA6E1C4968}"/>
    <cellStyle name="Comma 2 2 2 9 3" xfId="13969" xr:uid="{F53F70C7-79B1-4B17-AB94-EB7D5DB94231}"/>
    <cellStyle name="Comma 2 2 2 9 3 10" xfId="13970" xr:uid="{2B895AF4-443C-4336-8931-D674C0115BB9}"/>
    <cellStyle name="Comma 2 2 2 9 3 11" xfId="13971" xr:uid="{D72F2FFC-2601-474E-B67E-F2F787C091BA}"/>
    <cellStyle name="Comma 2 2 2 9 3 12" xfId="13972" xr:uid="{C910280A-D19C-4476-91E4-ECB69F81A8D0}"/>
    <cellStyle name="Comma 2 2 2 9 3 2" xfId="13973" xr:uid="{0F63B8A8-8A8B-43E7-8BF3-24B60D55410B}"/>
    <cellStyle name="Comma 2 2 2 9 3 2 10" xfId="13974" xr:uid="{A3D93809-42BD-4353-B752-8CFAAEDDA85B}"/>
    <cellStyle name="Comma 2 2 2 9 3 2 11" xfId="13975" xr:uid="{8F469E8A-F164-4B1A-AFC8-9FDDE0F68DC8}"/>
    <cellStyle name="Comma 2 2 2 9 3 2 2" xfId="13976" xr:uid="{B8CEC645-5A67-4D9C-AB6E-B28F5215375C}"/>
    <cellStyle name="Comma 2 2 2 9 3 2 2 2" xfId="13977" xr:uid="{0CCC5846-34D8-4B12-948B-B2F050D8278B}"/>
    <cellStyle name="Comma 2 2 2 9 3 2 2 3" xfId="13978" xr:uid="{813CCF1C-B398-483D-B5AD-ABC3D798108C}"/>
    <cellStyle name="Comma 2 2 2 9 3 2 2 4" xfId="13979" xr:uid="{D6114AFE-BCF8-4ADF-8D5F-E31478064DA5}"/>
    <cellStyle name="Comma 2 2 2 9 3 2 2 5" xfId="13980" xr:uid="{95297148-FC4F-4F9B-8F9E-CC3B7EBE72DF}"/>
    <cellStyle name="Comma 2 2 2 9 3 2 2 6" xfId="13981" xr:uid="{F04D516B-03B0-437D-9241-8899F50EFC93}"/>
    <cellStyle name="Comma 2 2 2 9 3 2 2 7" xfId="13982" xr:uid="{28DCF727-B92D-4115-8AAE-3723C6348A1D}"/>
    <cellStyle name="Comma 2 2 2 9 3 2 2 8" xfId="13983" xr:uid="{927F82EE-AC9E-44AA-8D29-8D405F5A7238}"/>
    <cellStyle name="Comma 2 2 2 9 3 2 3" xfId="13984" xr:uid="{8E2D0353-A6DE-4C89-8571-8C228A6D9585}"/>
    <cellStyle name="Comma 2 2 2 9 3 2 3 2" xfId="13985" xr:uid="{6C8F2A8E-B5CC-4F8A-AA34-80E0BC6ED7D8}"/>
    <cellStyle name="Comma 2 2 2 9 3 2 3 3" xfId="13986" xr:uid="{E03D6DB9-CC77-45C4-AE45-3041847A7038}"/>
    <cellStyle name="Comma 2 2 2 9 3 2 3 4" xfId="13987" xr:uid="{E90EA6D0-8002-455A-94E0-6AAE018AA562}"/>
    <cellStyle name="Comma 2 2 2 9 3 2 3 5" xfId="13988" xr:uid="{459756BC-8808-48DF-A24F-F08E8688E214}"/>
    <cellStyle name="Comma 2 2 2 9 3 2 3 6" xfId="13989" xr:uid="{9C1F7E47-DDE1-4FE0-B459-D2BFCDB83659}"/>
    <cellStyle name="Comma 2 2 2 9 3 2 3 7" xfId="13990" xr:uid="{40E590D3-B8D2-4057-955F-5374E8221B1D}"/>
    <cellStyle name="Comma 2 2 2 9 3 2 3 8" xfId="13991" xr:uid="{9E10923A-F797-41FA-8064-F0B5450C74CB}"/>
    <cellStyle name="Comma 2 2 2 9 3 2 4" xfId="13992" xr:uid="{71C786D8-775A-4271-8103-E8B6A2EF6F46}"/>
    <cellStyle name="Comma 2 2 2 9 3 2 4 2" xfId="13993" xr:uid="{6414072D-5333-4E4A-AC0A-926F40248FAA}"/>
    <cellStyle name="Comma 2 2 2 9 3 2 4 3" xfId="13994" xr:uid="{CD41EEAB-D691-4FA8-8FBD-D86091560417}"/>
    <cellStyle name="Comma 2 2 2 9 3 2 4 4" xfId="13995" xr:uid="{4B411F25-8CD8-4C09-A0EC-064A31BF3CA0}"/>
    <cellStyle name="Comma 2 2 2 9 3 2 5" xfId="13996" xr:uid="{350A1497-4D22-4F51-B259-B33976CCC8A1}"/>
    <cellStyle name="Comma 2 2 2 9 3 2 6" xfId="13997" xr:uid="{4E53B6BE-E349-4307-9562-5DEFD3BB4C26}"/>
    <cellStyle name="Comma 2 2 2 9 3 2 7" xfId="13998" xr:uid="{F2CA4903-AABD-4ED3-A416-DBF3AFBF83F9}"/>
    <cellStyle name="Comma 2 2 2 9 3 2 8" xfId="13999" xr:uid="{08C32953-E02E-485B-ACFF-4BE623CCB0F0}"/>
    <cellStyle name="Comma 2 2 2 9 3 2 9" xfId="14000" xr:uid="{00C07DC4-2635-4564-B41A-BDC9BF224A88}"/>
    <cellStyle name="Comma 2 2 2 9 3 3" xfId="14001" xr:uid="{E2BC1A4E-88BA-4056-83ED-F3AAC9B39B10}"/>
    <cellStyle name="Comma 2 2 2 9 3 3 2" xfId="14002" xr:uid="{D94EB998-AAC5-4C86-A595-787088DD6934}"/>
    <cellStyle name="Comma 2 2 2 9 3 3 3" xfId="14003" xr:uid="{F766EE8D-FFBA-496B-8D29-B1833903EBBA}"/>
    <cellStyle name="Comma 2 2 2 9 3 3 4" xfId="14004" xr:uid="{D098D56F-97A4-4493-8CD8-4BE430E77FA7}"/>
    <cellStyle name="Comma 2 2 2 9 3 3 5" xfId="14005" xr:uid="{A2D331C3-A7F0-4179-88F8-355955902020}"/>
    <cellStyle name="Comma 2 2 2 9 3 3 6" xfId="14006" xr:uid="{0C528D6A-308D-49F7-B253-0B361B956F70}"/>
    <cellStyle name="Comma 2 2 2 9 3 3 7" xfId="14007" xr:uid="{829DC601-0D2F-4EB7-A23B-33568EDC8D39}"/>
    <cellStyle name="Comma 2 2 2 9 3 3 8" xfId="14008" xr:uid="{08D5E0C1-B915-4D6D-88E0-ECDBF3A73F84}"/>
    <cellStyle name="Comma 2 2 2 9 3 4" xfId="14009" xr:uid="{6D6FD281-8694-4242-9A4D-658E3535A22F}"/>
    <cellStyle name="Comma 2 2 2 9 3 4 2" xfId="14010" xr:uid="{97E91D8C-D52E-443A-980D-6536F2CF0019}"/>
    <cellStyle name="Comma 2 2 2 9 3 4 3" xfId="14011" xr:uid="{54076926-8BF1-4909-96E6-44337ECDDA83}"/>
    <cellStyle name="Comma 2 2 2 9 3 4 4" xfId="14012" xr:uid="{4689AADE-010D-4CD8-9240-23FCD0944A8C}"/>
    <cellStyle name="Comma 2 2 2 9 3 4 5" xfId="14013" xr:uid="{4055D050-79DA-4B4B-93F5-DF30BFD16904}"/>
    <cellStyle name="Comma 2 2 2 9 3 4 6" xfId="14014" xr:uid="{56FA9B06-9437-4923-B2E7-37D3060992FD}"/>
    <cellStyle name="Comma 2 2 2 9 3 4 7" xfId="14015" xr:uid="{B1839CA5-00F0-47AB-953B-2808597ED47A}"/>
    <cellStyle name="Comma 2 2 2 9 3 4 8" xfId="14016" xr:uid="{25C85E48-F61C-4E7C-B3A9-F9EC8EB633DC}"/>
    <cellStyle name="Comma 2 2 2 9 3 5" xfId="14017" xr:uid="{DA851AEC-E623-4B3E-84CA-F1311FDD6C80}"/>
    <cellStyle name="Comma 2 2 2 9 3 5 2" xfId="14018" xr:uid="{36F3D3A5-0972-4573-BC7C-2F94D8BC016D}"/>
    <cellStyle name="Comma 2 2 2 9 3 5 2 2" xfId="14019" xr:uid="{06CB077F-DEDD-4407-B563-70204FB47CF5}"/>
    <cellStyle name="Comma 2 2 2 9 3 5 2 3" xfId="14020" xr:uid="{9AB53BB7-4B69-4EFE-85F2-2C3E5B6C4130}"/>
    <cellStyle name="Comma 2 2 2 9 3 5 2 4" xfId="14021" xr:uid="{66830DFA-083F-4D9E-A958-17CC8766106D}"/>
    <cellStyle name="Comma 2 2 2 9 3 5 3" xfId="14022" xr:uid="{D3E7612E-B3FC-421D-BBEC-FC57B9A3A562}"/>
    <cellStyle name="Comma 2 2 2 9 3 5 4" xfId="14023" xr:uid="{49CD83D4-D036-449E-8A14-1E4072CB65D4}"/>
    <cellStyle name="Comma 2 2 2 9 3 5 5" xfId="14024" xr:uid="{028E16E6-7629-4E77-881F-9973414F7226}"/>
    <cellStyle name="Comma 2 2 2 9 3 5 6" xfId="14025" xr:uid="{C9AB6B42-1562-4E00-AFC8-8037F9D9E60D}"/>
    <cellStyle name="Comma 2 2 2 9 3 5 7" xfId="14026" xr:uid="{FE79701B-CD6C-4623-8678-44EB93E442B9}"/>
    <cellStyle name="Comma 2 2 2 9 3 5 8" xfId="14027" xr:uid="{A3952087-4643-4C71-98F1-A2235BB0CC5F}"/>
    <cellStyle name="Comma 2 2 2 9 3 5 9" xfId="14028" xr:uid="{F172F163-97B9-42EB-983E-7218BBC165C4}"/>
    <cellStyle name="Comma 2 2 2 9 3 6" xfId="14029" xr:uid="{8FC2CEA8-2678-48B2-BAFC-46600EB5405A}"/>
    <cellStyle name="Comma 2 2 2 9 3 7" xfId="14030" xr:uid="{3C7B7844-AB22-46FE-94E9-537193895300}"/>
    <cellStyle name="Comma 2 2 2 9 3 8" xfId="14031" xr:uid="{D81D3D1D-5ABF-4181-B5B9-24C66ECECB7A}"/>
    <cellStyle name="Comma 2 2 2 9 3 9" xfId="14032" xr:uid="{ADF891E8-2F67-4768-99D1-0DA9B5291F60}"/>
    <cellStyle name="Comma 2 2 2 9 4" xfId="14033" xr:uid="{268639EC-021A-49A6-BB0E-7A020A66212A}"/>
    <cellStyle name="Comma 2 2 2 9 4 10" xfId="14034" xr:uid="{55F6B417-B0E6-46E6-AF16-0B49522B8BA5}"/>
    <cellStyle name="Comma 2 2 2 9 4 2" xfId="14035" xr:uid="{0FCA41D0-04CD-44EE-B34B-55444A417D9E}"/>
    <cellStyle name="Comma 2 2 2 9 4 2 2" xfId="14036" xr:uid="{DD234EDC-317F-4D91-A0A0-A50BDCE16840}"/>
    <cellStyle name="Comma 2 2 2 9 4 2 2 2" xfId="14037" xr:uid="{BD1A515C-928A-485D-9C39-6B94F68BE000}"/>
    <cellStyle name="Comma 2 2 2 9 4 2 2 3" xfId="14038" xr:uid="{47499E7B-8705-4826-896D-327C64366A75}"/>
    <cellStyle name="Comma 2 2 2 9 4 2 2 4" xfId="14039" xr:uid="{7673F723-D6FC-4BEF-B842-4782163C7456}"/>
    <cellStyle name="Comma 2 2 2 9 4 2 3" xfId="14040" xr:uid="{43E18909-870D-4988-B10A-813573EA0330}"/>
    <cellStyle name="Comma 2 2 2 9 4 2 4" xfId="14041" xr:uid="{700D09DD-FBB5-4D4F-B7CC-8672C82B9DDB}"/>
    <cellStyle name="Comma 2 2 2 9 4 2 5" xfId="14042" xr:uid="{2BBD6C15-325F-49A9-A815-71E438747217}"/>
    <cellStyle name="Comma 2 2 2 9 4 2 6" xfId="14043" xr:uid="{A26A2809-B33C-49EB-8C07-84E45D2AEE4A}"/>
    <cellStyle name="Comma 2 2 2 9 4 2 7" xfId="14044" xr:uid="{9C583CCC-AC30-445D-82D4-2503072D7C2B}"/>
    <cellStyle name="Comma 2 2 2 9 4 2 8" xfId="14045" xr:uid="{2823A79A-553A-4821-A694-073561982D75}"/>
    <cellStyle name="Comma 2 2 2 9 4 2 9" xfId="14046" xr:uid="{62CC4BB5-8C79-42E8-B8B3-0A61954BCF33}"/>
    <cellStyle name="Comma 2 2 2 9 4 3" xfId="14047" xr:uid="{33B75BC0-39E4-4C2B-8DB9-94CE689F99AA}"/>
    <cellStyle name="Comma 2 2 2 9 4 3 2" xfId="14048" xr:uid="{432B9DEB-EF36-43F5-85F2-A3616CFD8B6D}"/>
    <cellStyle name="Comma 2 2 2 9 4 3 2 2" xfId="14049" xr:uid="{115F4CD9-B6F4-4BAB-A421-65B037618C3F}"/>
    <cellStyle name="Comma 2 2 2 9 4 3 2 3" xfId="14050" xr:uid="{FFF4FF5C-DD4D-4CE3-863F-68ED29A2B109}"/>
    <cellStyle name="Comma 2 2 2 9 4 3 2 4" xfId="14051" xr:uid="{42464D45-AD87-4BE8-B26E-2B2D0154A1A6}"/>
    <cellStyle name="Comma 2 2 2 9 4 3 3" xfId="14052" xr:uid="{0E4952D4-C25F-4D2B-907C-5842F459DBA1}"/>
    <cellStyle name="Comma 2 2 2 9 4 3 4" xfId="14053" xr:uid="{FA4211A8-911F-4700-AD62-7BBFBF5B5AB1}"/>
    <cellStyle name="Comma 2 2 2 9 4 3 5" xfId="14054" xr:uid="{4CFC9DEB-21BA-4D2A-B962-20EF56975153}"/>
    <cellStyle name="Comma 2 2 2 9 4 3 6" xfId="14055" xr:uid="{046E9E1B-0ECB-41C0-BA3F-3E8D50AFCC4C}"/>
    <cellStyle name="Comma 2 2 2 9 4 3 7" xfId="14056" xr:uid="{2FC9F894-EA8E-4AC4-A5FA-08B6B48A8849}"/>
    <cellStyle name="Comma 2 2 2 9 4 3 8" xfId="14057" xr:uid="{7C065AAB-5EC3-4F8F-BA9D-228C970577A5}"/>
    <cellStyle name="Comma 2 2 2 9 4 3 9" xfId="14058" xr:uid="{6BE6719F-2A20-4B51-939A-EEE51E22C212}"/>
    <cellStyle name="Comma 2 2 2 9 4 4" xfId="14059" xr:uid="{5BCDF0FC-2D25-40B4-AA19-D92B1D6BC4B0}"/>
    <cellStyle name="Comma 2 2 2 9 4 5" xfId="14060" xr:uid="{9C7FB710-785B-4299-AC92-E6C3CDCA0D9C}"/>
    <cellStyle name="Comma 2 2 2 9 4 6" xfId="14061" xr:uid="{7C4A9ECA-CCDA-4AD8-B108-205308F7726E}"/>
    <cellStyle name="Comma 2 2 2 9 4 7" xfId="14062" xr:uid="{BF51EDCF-FF51-40A3-AD9F-8690A0EE8CA8}"/>
    <cellStyle name="Comma 2 2 2 9 4 8" xfId="14063" xr:uid="{71C674AF-5418-494B-8D17-16B39E222BAD}"/>
    <cellStyle name="Comma 2 2 2 9 4 9" xfId="14064" xr:uid="{8C299D22-5557-47D1-B279-989D8EFB9153}"/>
    <cellStyle name="Comma 2 2 2 9 5" xfId="14065" xr:uid="{CA1B7C91-5698-4BF6-BFF1-D7EA3F519C34}"/>
    <cellStyle name="Comma 2 2 2 9 5 2" xfId="14066" xr:uid="{4246917A-07AD-4480-8781-A69534A11EC5}"/>
    <cellStyle name="Comma 2 2 2 9 5 2 2" xfId="14067" xr:uid="{7994195A-8123-4688-9D80-AC79BCDF3EEE}"/>
    <cellStyle name="Comma 2 2 2 9 5 2 3" xfId="14068" xr:uid="{DBA1647A-E0BA-4142-9B0C-BA9D3615B395}"/>
    <cellStyle name="Comma 2 2 2 9 5 2 4" xfId="14069" xr:uid="{9B24022A-EBDA-4139-8A9C-0BBB9D118655}"/>
    <cellStyle name="Comma 2 2 2 9 5 3" xfId="14070" xr:uid="{F0954473-BF9C-4C38-B422-3E1CF9CB638D}"/>
    <cellStyle name="Comma 2 2 2 9 5 4" xfId="14071" xr:uid="{BD357C2A-0CF2-4DC5-AB8B-A164771B5061}"/>
    <cellStyle name="Comma 2 2 2 9 5 5" xfId="14072" xr:uid="{6AB17377-69CF-46EC-89F5-523741E8B87B}"/>
    <cellStyle name="Comma 2 2 2 9 5 6" xfId="14073" xr:uid="{050CA943-C478-4C70-8816-E9D7281BEDE2}"/>
    <cellStyle name="Comma 2 2 2 9 5 7" xfId="14074" xr:uid="{7132F541-5E67-42B1-A806-A095D43F3BE8}"/>
    <cellStyle name="Comma 2 2 2 9 5 8" xfId="14075" xr:uid="{645E6D19-5655-436E-AD7C-8350FBC7AD4F}"/>
    <cellStyle name="Comma 2 2 2 9 5 9" xfId="14076" xr:uid="{C545CDAB-BF84-4785-89F0-E8CEE3B13006}"/>
    <cellStyle name="Comma 2 2 2 9 6" xfId="14077" xr:uid="{751B90A8-9D12-4861-AE69-6085DF6BE0BE}"/>
    <cellStyle name="Comma 2 2 2 9 6 2" xfId="14078" xr:uid="{37F84CC4-D8F4-4A06-BEE3-9977E267115A}"/>
    <cellStyle name="Comma 2 2 2 9 6 3" xfId="14079" xr:uid="{C8927FE9-2B42-4E34-8DCB-F5733C8742A3}"/>
    <cellStyle name="Comma 2 2 2 9 6 4" xfId="14080" xr:uid="{C9097EB2-A2E9-46FC-9531-992BFF354A72}"/>
    <cellStyle name="Comma 2 2 2 9 6 5" xfId="14081" xr:uid="{958DFFC3-E413-4F99-8681-3F1D10CF5394}"/>
    <cellStyle name="Comma 2 2 2 9 6 6" xfId="14082" xr:uid="{E754C23F-DAEF-43D9-AD9D-A03DADE77F05}"/>
    <cellStyle name="Comma 2 2 2 9 6 7" xfId="14083" xr:uid="{8674690E-EE03-4202-B05C-B15702DF7FDC}"/>
    <cellStyle name="Comma 2 2 2 9 6 8" xfId="14084" xr:uid="{62D980D0-586B-4C3B-8802-CAAAD48B9E39}"/>
    <cellStyle name="Comma 2 2 2 9 7" xfId="14085" xr:uid="{5B101A4E-421B-461E-956C-ABEE01B00136}"/>
    <cellStyle name="Comma 2 2 2 9 7 2" xfId="14086" xr:uid="{88A19052-57FC-4985-ADC9-BAD94DB71C3B}"/>
    <cellStyle name="Comma 2 2 2 9 7 3" xfId="14087" xr:uid="{0425D40A-D2B1-4E4D-84FE-A9250B98B3F3}"/>
    <cellStyle name="Comma 2 2 2 9 7 4" xfId="14088" xr:uid="{42A134D0-240A-45F4-BED9-7A299DBD2A7C}"/>
    <cellStyle name="Comma 2 2 2 9 8" xfId="14089" xr:uid="{30932B2A-04D5-4F28-A6B2-4761717C1024}"/>
    <cellStyle name="Comma 2 2 2 9 9" xfId="14090" xr:uid="{57CFB7B6-2D5E-4E09-AA71-35CE88B8CC9E}"/>
    <cellStyle name="Comma 2 2 20" xfId="14091" xr:uid="{512F8427-54EB-4448-A6CF-6C434AE4CA2B}"/>
    <cellStyle name="Comma 2 2 20 10" xfId="14092" xr:uid="{A73F6E60-0BBE-4ADA-A742-6E93BB3CD679}"/>
    <cellStyle name="Comma 2 2 20 2" xfId="14093" xr:uid="{6022A665-3042-4A0A-AF80-FA7CEBB91545}"/>
    <cellStyle name="Comma 2 2 20 2 2" xfId="14094" xr:uid="{50767CC1-32A9-4637-99D3-FBEFA90559B3}"/>
    <cellStyle name="Comma 2 2 20 2 2 2" xfId="14095" xr:uid="{1948AA16-0E45-4866-BE7D-A671A8639658}"/>
    <cellStyle name="Comma 2 2 20 2 2 2 2" xfId="14096" xr:uid="{828D7E37-BAD1-4312-9B07-85FA91E50FD5}"/>
    <cellStyle name="Comma 2 2 20 2 2 2 2 2" xfId="14097" xr:uid="{12FBC0B2-57EC-45E2-819D-EE70C59595DD}"/>
    <cellStyle name="Comma 2 2 20 2 2 2 2 3" xfId="14098" xr:uid="{6E630158-FEF8-4197-8D4F-9547E78E8A07}"/>
    <cellStyle name="Comma 2 2 20 2 2 2 3" xfId="14099" xr:uid="{92E42AF6-C415-4A81-A92D-218650E7934F}"/>
    <cellStyle name="Comma 2 2 20 2 2 2 4" xfId="14100" xr:uid="{E836E9CA-4FAA-448F-BBD3-B95E6516A3C5}"/>
    <cellStyle name="Comma 2 2 20 2 2 3" xfId="14101" xr:uid="{0D68A20E-0AA8-4AF9-834B-0B6D04B98D9C}"/>
    <cellStyle name="Comma 2 2 20 2 2 3 2" xfId="14102" xr:uid="{ADCF5312-4C7F-4A66-837A-93593C15C9A9}"/>
    <cellStyle name="Comma 2 2 20 2 2 3 3" xfId="14103" xr:uid="{BF20ECC9-93F2-41A2-96FF-67DE7ED5DB00}"/>
    <cellStyle name="Comma 2 2 20 2 2 4" xfId="14104" xr:uid="{B647208D-0E14-42FB-862F-BAB43D98C435}"/>
    <cellStyle name="Comma 2 2 20 2 3" xfId="14105" xr:uid="{4B1A92D2-0F2C-478D-90CE-9A9B211120C3}"/>
    <cellStyle name="Comma 2 2 20 2 4" xfId="14106" xr:uid="{D8E71A0A-A167-47CC-8CF5-8498C6AC2228}"/>
    <cellStyle name="Comma 2 2 20 2 5" xfId="14107" xr:uid="{1CFDD549-0229-4EA1-AC25-ABB655AEC0D5}"/>
    <cellStyle name="Comma 2 2 20 2 5 2" xfId="14108" xr:uid="{C2CD4CDD-FB5C-4F3E-8E55-3C63A78F7D6D}"/>
    <cellStyle name="Comma 2 2 20 2 5 3" xfId="14109" xr:uid="{C608334C-1505-469C-82A9-F419B1AA995E}"/>
    <cellStyle name="Comma 2 2 20 2 6" xfId="14110" xr:uid="{81BE9CD2-FEE0-42D0-ADF7-8A301333D4D6}"/>
    <cellStyle name="Comma 2 2 20 2 7" xfId="14111" xr:uid="{9EB4126B-613A-4B67-B813-4103A33BD0ED}"/>
    <cellStyle name="Comma 2 2 20 3" xfId="14112" xr:uid="{FD8B5C70-8C16-4583-BA3D-6765BCCF3A77}"/>
    <cellStyle name="Comma 2 2 20 3 2" xfId="14113" xr:uid="{AB39A5EC-8A26-4C9A-BD1A-3A3AFCF2AA6A}"/>
    <cellStyle name="Comma 2 2 20 3 2 2" xfId="14114" xr:uid="{ABB97ADC-C3B1-4508-8379-1C331B76EE07}"/>
    <cellStyle name="Comma 2 2 20 3 2 2 2" xfId="14115" xr:uid="{F9DC2713-21C3-4313-B3C5-4A306C73BEF9}"/>
    <cellStyle name="Comma 2 2 20 3 2 2 3" xfId="14116" xr:uid="{B0E4AC86-59E1-45FC-AE19-80136F0EC486}"/>
    <cellStyle name="Comma 2 2 20 3 2 3" xfId="14117" xr:uid="{39FBC5E9-1E23-494D-8999-9F671F9D5AFF}"/>
    <cellStyle name="Comma 2 2 20 3 2 4" xfId="14118" xr:uid="{B57765A4-7AD0-4CE0-B3DF-4BD6E4065163}"/>
    <cellStyle name="Comma 2 2 20 3 3" xfId="14119" xr:uid="{84E60847-880E-42A5-A1AE-25AAA5EC267D}"/>
    <cellStyle name="Comma 2 2 20 3 3 2" xfId="14120" xr:uid="{D73388AB-7724-440C-B638-9B5878884C4F}"/>
    <cellStyle name="Comma 2 2 20 3 3 3" xfId="14121" xr:uid="{5196992B-8923-41F0-BBB8-B9CF5C0B5AF6}"/>
    <cellStyle name="Comma 2 2 20 3 4" xfId="14122" xr:uid="{691D43D4-1F7F-487B-8E37-F7559F9BB7B6}"/>
    <cellStyle name="Comma 2 2 20 4" xfId="14123" xr:uid="{057CACFF-6A2E-47FB-88E1-84E49BB894C2}"/>
    <cellStyle name="Comma 2 2 20 5" xfId="14124" xr:uid="{F77204C9-D993-4903-9E9A-AD9BB0DE66A5}"/>
    <cellStyle name="Comma 2 2 20 5 2" xfId="14125" xr:uid="{A11F7775-23A1-4515-A6B1-CEE50C891EC7}"/>
    <cellStyle name="Comma 2 2 20 5 3" xfId="14126" xr:uid="{8D3190A2-267B-4478-8A66-4A09A4F7BB2F}"/>
    <cellStyle name="Comma 2 2 20 6" xfId="14127" xr:uid="{28C436AE-8600-4CA0-B11B-37AE2731180D}"/>
    <cellStyle name="Comma 2 2 20 7" xfId="14128" xr:uid="{B472DD29-4DEF-48F5-A0C2-08423E1B4E0A}"/>
    <cellStyle name="Comma 2 2 20 8" xfId="14129" xr:uid="{F73DBAD7-2863-4241-AE12-201AC465F438}"/>
    <cellStyle name="Comma 2 2 20 8 2" xfId="14130" xr:uid="{90B90CCE-66A7-4B61-A576-ECB4DFE02660}"/>
    <cellStyle name="Comma 2 2 20 9" xfId="14131" xr:uid="{82727FA2-B591-4CD5-B984-C79632B86A53}"/>
    <cellStyle name="Comma 2 2 21" xfId="14132" xr:uid="{47773773-1AB1-4FF3-8814-E8D6CBDAFB7A}"/>
    <cellStyle name="Comma 2 2 21 2" xfId="14133" xr:uid="{A7CE731F-9899-40CF-9E39-CA3313E35521}"/>
    <cellStyle name="Comma 2 2 21 2 2" xfId="14134" xr:uid="{D0F62560-DECB-4DB3-9308-C2A673A2D79A}"/>
    <cellStyle name="Comma 2 2 21 3" xfId="14135" xr:uid="{716246B1-7625-4687-B50E-55F55E8A7F9F}"/>
    <cellStyle name="Comma 2 2 21 4" xfId="14136" xr:uid="{E3403A9F-1BFF-4A0B-BAA6-59C79F6BFAA5}"/>
    <cellStyle name="Comma 2 2 22" xfId="14137" xr:uid="{5A702C21-EF00-46B6-9949-C446EB5D123C}"/>
    <cellStyle name="Comma 2 2 22 2" xfId="14138" xr:uid="{78622419-766D-43C5-8AD7-874495F705E4}"/>
    <cellStyle name="Comma 2 2 22 2 2" xfId="14139" xr:uid="{53FC4A58-F2D0-4047-B737-164411D50C90}"/>
    <cellStyle name="Comma 2 2 22 2 2 2" xfId="14140" xr:uid="{F7D255B7-607A-42DD-B6E6-6E9456EC791D}"/>
    <cellStyle name="Comma 2 2 22 2 2 3" xfId="14141" xr:uid="{9FDAA0B6-2CF1-4A64-B23A-22A02C4ABB4C}"/>
    <cellStyle name="Comma 2 2 22 2 3" xfId="14142" xr:uid="{59930EA9-D692-4448-8734-BD5C07513163}"/>
    <cellStyle name="Comma 2 2 22 2 4" xfId="14143" xr:uid="{46FD4FC5-1A73-4288-B6B4-C75FB11373C8}"/>
    <cellStyle name="Comma 2 2 22 3" xfId="14144" xr:uid="{5509CDC8-5FD0-4C0E-BA80-38A9E7EED3FB}"/>
    <cellStyle name="Comma 2 2 22 3 2" xfId="14145" xr:uid="{3669DD5B-AE5D-42AA-913C-EB4DB28C788C}"/>
    <cellStyle name="Comma 2 2 22 3 3" xfId="14146" xr:uid="{96FE4FAC-D7BD-4021-818B-025F8E653B6A}"/>
    <cellStyle name="Comma 2 2 22 4" xfId="14147" xr:uid="{879FC3F4-39C8-4BAD-8E9C-C0EAFAFA6E41}"/>
    <cellStyle name="Comma 2 2 22 5" xfId="14148" xr:uid="{E7E61F7F-5B31-442E-89AE-94F31BE5B8D3}"/>
    <cellStyle name="Comma 2 2 22 5 2" xfId="14149" xr:uid="{7F60E08F-3513-4D5C-9415-898AF23A664A}"/>
    <cellStyle name="Comma 2 2 22 6" xfId="14150" xr:uid="{A339A2DF-255B-4494-B4A2-FEA7608BC425}"/>
    <cellStyle name="Comma 2 2 22 7" xfId="14151" xr:uid="{A7F69664-F236-42EF-ACD7-A59B6A4902EE}"/>
    <cellStyle name="Comma 2 2 23" xfId="14152" xr:uid="{CBCCD865-3A2D-475C-B895-17041DC5FFE2}"/>
    <cellStyle name="Comma 2 2 24" xfId="14153" xr:uid="{40449813-1434-41E2-95F8-4780299DEC42}"/>
    <cellStyle name="Comma 2 2 25" xfId="14154" xr:uid="{19F6E0D4-65B8-4FB4-A841-96F0121FC308}"/>
    <cellStyle name="Comma 2 2 25 2" xfId="14155" xr:uid="{74B1BA19-2227-466D-85DF-4C61D5C0639C}"/>
    <cellStyle name="Comma 2 2 25 3" xfId="14156" xr:uid="{2480896D-8EE6-47A2-9459-10F9689F5925}"/>
    <cellStyle name="Comma 2 2 26" xfId="14157" xr:uid="{10967163-CC5F-4DD7-9E2A-62A2F50244E0}"/>
    <cellStyle name="Comma 2 2 27" xfId="14158" xr:uid="{C5D7DAA0-F747-4613-834E-36B7358DAAA2}"/>
    <cellStyle name="Comma 2 2 28" xfId="14159" xr:uid="{6096B894-7D6E-4429-A022-06837F6F8F8B}"/>
    <cellStyle name="Comma 2 2 28 2" xfId="14160" xr:uid="{796F8AE3-20E7-47CE-82D4-1F2E855AB06D}"/>
    <cellStyle name="Comma 2 2 28 3" xfId="14161" xr:uid="{80063110-8E58-403C-BA63-95EE8F78CF30}"/>
    <cellStyle name="Comma 2 2 28 4" xfId="14162" xr:uid="{1EE5599B-D659-4AAD-BBA1-ABD02F405A14}"/>
    <cellStyle name="Comma 2 2 28 4 2" xfId="14163" xr:uid="{A5B56258-78E5-415F-A290-24886D3276AD}"/>
    <cellStyle name="Comma 2 2 28 5" xfId="14164" xr:uid="{8338D0A5-AD77-4B93-B04E-0E6ACE99E0A2}"/>
    <cellStyle name="Comma 2 2 29" xfId="14165" xr:uid="{B755DC6E-907A-46A9-B727-864D660811C9}"/>
    <cellStyle name="Comma 2 2 3" xfId="385" xr:uid="{9A0D8B5C-7B53-411E-AC6E-E453699D5F5A}"/>
    <cellStyle name="Comma 2 2 3 10" xfId="14167" xr:uid="{D60ACD95-1EF2-4453-9D6F-45ADFA41F76D}"/>
    <cellStyle name="Comma 2 2 3 10 2" xfId="14168" xr:uid="{7555EFC4-369C-4938-A0DA-023F8E6B8192}"/>
    <cellStyle name="Comma 2 2 3 10 2 2" xfId="14169" xr:uid="{3ACD867E-181D-4E3C-B0FF-AA7DB5968930}"/>
    <cellStyle name="Comma 2 2 3 10 2 3" xfId="14170" xr:uid="{E85A908E-6BE6-445B-A829-387F1451B299}"/>
    <cellStyle name="Comma 2 2 3 10 2 4" xfId="14171" xr:uid="{031075E6-91BE-44BA-A50E-988F0034E578}"/>
    <cellStyle name="Comma 2 2 3 10 3" xfId="14172" xr:uid="{E4327102-6017-4145-A919-33E4B5477A53}"/>
    <cellStyle name="Comma 2 2 3 10 4" xfId="14173" xr:uid="{EA08978A-73D9-477C-A9CC-5CA2B9946B40}"/>
    <cellStyle name="Comma 2 2 3 10 5" xfId="14174" xr:uid="{487A6580-D93A-4AD7-A89A-14DA5BC2AC47}"/>
    <cellStyle name="Comma 2 2 3 10 6" xfId="14175" xr:uid="{9F7155C0-82C4-496A-91F5-19F171604ACC}"/>
    <cellStyle name="Comma 2 2 3 10 7" xfId="14176" xr:uid="{1CB4D0F9-0609-416A-A85F-DC682DA166BB}"/>
    <cellStyle name="Comma 2 2 3 10 8" xfId="14177" xr:uid="{B65B16AF-5405-4F0D-A8FF-52AE7A594FE8}"/>
    <cellStyle name="Comma 2 2 3 10 9" xfId="14178" xr:uid="{78498E65-9C4D-4C69-BEEB-B63804A6E874}"/>
    <cellStyle name="Comma 2 2 3 11" xfId="14179" xr:uid="{8B7841F0-A6E7-4C31-8EE9-774C1C3193F8}"/>
    <cellStyle name="Comma 2 2 3 12" xfId="14180" xr:uid="{34EC6DC7-1C3A-4BCA-B0AB-AF7A0BE00031}"/>
    <cellStyle name="Comma 2 2 3 13" xfId="14181" xr:uid="{30BDE594-DEA2-468F-98AB-CB7F32F96005}"/>
    <cellStyle name="Comma 2 2 3 14" xfId="14182" xr:uid="{B03DABDF-3BD8-4107-9646-EACED78BF174}"/>
    <cellStyle name="Comma 2 2 3 15" xfId="14183" xr:uid="{562BCE72-10C0-4469-84AA-FB0782EC139B}"/>
    <cellStyle name="Comma 2 2 3 16" xfId="14184" xr:uid="{A1B37919-6CEE-4E14-87D8-95A235454413}"/>
    <cellStyle name="Comma 2 2 3 17" xfId="14185" xr:uid="{D810C523-C944-40D6-B835-878CD766E5D8}"/>
    <cellStyle name="Comma 2 2 3 18" xfId="14166" xr:uid="{27AC11DE-7B74-43AD-A8AD-3FBB061E1B41}"/>
    <cellStyle name="Comma 2 2 3 2" xfId="509" xr:uid="{9F1E6F77-F4FE-4B5C-8D75-2B37B1A512FE}"/>
    <cellStyle name="Comma 2 2 3 2 10" xfId="14187" xr:uid="{6967DA82-F7C3-4978-B926-7118CFA2A40B}"/>
    <cellStyle name="Comma 2 2 3 2 10 2" xfId="14188" xr:uid="{B17B84B4-E243-4137-A019-9E3D8896B32C}"/>
    <cellStyle name="Comma 2 2 3 2 10 3" xfId="14189" xr:uid="{8A77B377-9B82-4F18-BEEB-AF0A0639A34A}"/>
    <cellStyle name="Comma 2 2 3 2 10 4" xfId="14190" xr:uid="{CEAAE572-02B8-4B43-81DD-6E3B2F24D22E}"/>
    <cellStyle name="Comma 2 2 3 2 10 5" xfId="14191" xr:uid="{DF7A576B-C234-4BF5-B465-9C8096E36C1D}"/>
    <cellStyle name="Comma 2 2 3 2 10 6" xfId="14192" xr:uid="{7ED4147C-7C13-48F1-84AB-36175EAFBC82}"/>
    <cellStyle name="Comma 2 2 3 2 10 7" xfId="14193" xr:uid="{8AA7EB7A-8FFD-4DAD-9913-CF3A8157B239}"/>
    <cellStyle name="Comma 2 2 3 2 10 8" xfId="14194" xr:uid="{7CA7E9F5-8A24-43E0-B138-8CE49C41E43A}"/>
    <cellStyle name="Comma 2 2 3 2 11" xfId="14195" xr:uid="{6A5EE5C4-8EC7-4227-9B17-51935C20C6C6}"/>
    <cellStyle name="Comma 2 2 3 2 11 2" xfId="14196" xr:uid="{1BA5B239-35E3-42A6-9EE0-84F7069E128A}"/>
    <cellStyle name="Comma 2 2 3 2 11 3" xfId="14197" xr:uid="{8E8A9DED-5681-4133-9163-853F85F86158}"/>
    <cellStyle name="Comma 2 2 3 2 11 4" xfId="14198" xr:uid="{A10E21CF-FD4A-4986-880D-414121308A9E}"/>
    <cellStyle name="Comma 2 2 3 2 12" xfId="14199" xr:uid="{050C9538-72FC-45EC-B240-979CB7E613DA}"/>
    <cellStyle name="Comma 2 2 3 2 13" xfId="14200" xr:uid="{5F3F4983-5DEC-4648-AB8F-83B5DD3C8994}"/>
    <cellStyle name="Comma 2 2 3 2 14" xfId="14201" xr:uid="{C0BB2DF7-E040-482F-8DCA-86388A6580F7}"/>
    <cellStyle name="Comma 2 2 3 2 15" xfId="14202" xr:uid="{6AC8778F-AF2C-4276-8298-C9685FAA57D0}"/>
    <cellStyle name="Comma 2 2 3 2 16" xfId="14203" xr:uid="{DE037095-A2F2-402C-8F3E-921145A70A1F}"/>
    <cellStyle name="Comma 2 2 3 2 17" xfId="14204" xr:uid="{A4BEF474-F493-4656-96D8-ECCF48387442}"/>
    <cellStyle name="Comma 2 2 3 2 18" xfId="14205" xr:uid="{420F9A98-249B-4E91-B36B-A5FCE490B6EA}"/>
    <cellStyle name="Comma 2 2 3 2 19" xfId="14186" xr:uid="{C33FF086-115C-4788-92E9-BA78FC1D3D7C}"/>
    <cellStyle name="Comma 2 2 3 2 2" xfId="773" xr:uid="{88151208-3CBD-4D55-B888-C627E3F79A2B}"/>
    <cellStyle name="Comma 2 2 3 2 2 10" xfId="14207" xr:uid="{A4634049-D6DD-4F0D-94A6-FC2079AF46C9}"/>
    <cellStyle name="Comma 2 2 3 2 2 11" xfId="14208" xr:uid="{1A6031C4-77E9-4083-9F7F-26D363CD1C2F}"/>
    <cellStyle name="Comma 2 2 3 2 2 12" xfId="14209" xr:uid="{12A207A0-780F-4487-B518-819C1571720B}"/>
    <cellStyle name="Comma 2 2 3 2 2 13" xfId="14210" xr:uid="{886FC364-B28B-4EE5-8D0E-7514D9E39683}"/>
    <cellStyle name="Comma 2 2 3 2 2 14" xfId="14211" xr:uid="{BBDD8CD5-2295-4B2B-9DFE-3EB603370B88}"/>
    <cellStyle name="Comma 2 2 3 2 2 15" xfId="14212" xr:uid="{093556E9-CA2A-4DB4-AA6B-2685CB11ED23}"/>
    <cellStyle name="Comma 2 2 3 2 2 16" xfId="14213" xr:uid="{8B304C2A-EDF9-4466-A73B-2A93A687BDC1}"/>
    <cellStyle name="Comma 2 2 3 2 2 17" xfId="14206" xr:uid="{98D4F335-7931-45A2-9CA3-9A8AB8686C47}"/>
    <cellStyle name="Comma 2 2 3 2 2 2" xfId="14214" xr:uid="{D934A8CC-E52F-4225-BFE7-D3EC37D8C6B9}"/>
    <cellStyle name="Comma 2 2 3 2 2 2 10" xfId="14215" xr:uid="{96EAA784-7C16-465B-9CA5-FC58B48454E7}"/>
    <cellStyle name="Comma 2 2 3 2 2 2 11" xfId="14216" xr:uid="{77CD1A31-DBBB-41B7-8888-95AD52AB83FD}"/>
    <cellStyle name="Comma 2 2 3 2 2 2 12" xfId="14217" xr:uid="{C5D182D7-F61F-4A85-83EC-BEE6F22D7138}"/>
    <cellStyle name="Comma 2 2 3 2 2 2 13" xfId="14218" xr:uid="{0308B03B-A6B2-4C93-8087-EE96FD466515}"/>
    <cellStyle name="Comma 2 2 3 2 2 2 14" xfId="14219" xr:uid="{ECC53BC9-D889-4166-9D59-87A3581CC060}"/>
    <cellStyle name="Comma 2 2 3 2 2 2 15" xfId="14220" xr:uid="{6E2C455F-C5DB-44DD-8115-A16527B09E9B}"/>
    <cellStyle name="Comma 2 2 3 2 2 2 2" xfId="14221" xr:uid="{949F9AC1-4A22-486B-AEA4-D3757FE8C26F}"/>
    <cellStyle name="Comma 2 2 3 2 2 2 2 10" xfId="14222" xr:uid="{1F4D7874-6CD9-4801-BC83-27E74A1C3A29}"/>
    <cellStyle name="Comma 2 2 3 2 2 2 2 11" xfId="14223" xr:uid="{4410E970-59F9-4DC8-AEB4-182DE56C4987}"/>
    <cellStyle name="Comma 2 2 3 2 2 2 2 12" xfId="14224" xr:uid="{356AED7A-6513-4D38-BB31-030B5AC40A24}"/>
    <cellStyle name="Comma 2 2 3 2 2 2 2 13" xfId="14225" xr:uid="{54EFA994-3D7C-4E9C-AE5C-66E63B0E1619}"/>
    <cellStyle name="Comma 2 2 3 2 2 2 2 14" xfId="14226" xr:uid="{AD860FB7-1088-4628-B0C8-05E1DD7495E6}"/>
    <cellStyle name="Comma 2 2 3 2 2 2 2 2" xfId="14227" xr:uid="{0293C337-C438-491F-9D68-35B69E5090C6}"/>
    <cellStyle name="Comma 2 2 3 2 2 2 2 2 10" xfId="14228" xr:uid="{FFACDC9D-F8E2-47ED-9566-63EE0D11396B}"/>
    <cellStyle name="Comma 2 2 3 2 2 2 2 2 11" xfId="14229" xr:uid="{68C448A4-B7CC-416E-8DB3-867D7C509226}"/>
    <cellStyle name="Comma 2 2 3 2 2 2 2 2 12" xfId="14230" xr:uid="{E669C69F-4F25-4B79-B62A-0FA7E535727E}"/>
    <cellStyle name="Comma 2 2 3 2 2 2 2 2 13" xfId="14231" xr:uid="{6904D893-8240-4D9D-8251-002F8FDD17FD}"/>
    <cellStyle name="Comma 2 2 3 2 2 2 2 2 14" xfId="14232" xr:uid="{7028BEF8-A367-4B82-A8FA-D0C90E256A1B}"/>
    <cellStyle name="Comma 2 2 3 2 2 2 2 2 2" xfId="14233" xr:uid="{26F1D0D2-466A-4986-9053-7C4DF898C43C}"/>
    <cellStyle name="Comma 2 2 3 2 2 2 2 2 2 10" xfId="14234" xr:uid="{837E1207-4347-4181-B261-C4D62C7F5C07}"/>
    <cellStyle name="Comma 2 2 3 2 2 2 2 2 2 11" xfId="14235" xr:uid="{4F197FE1-E64E-41D4-A9D8-37A9178F30E1}"/>
    <cellStyle name="Comma 2 2 3 2 2 2 2 2 2 12" xfId="14236" xr:uid="{643F1167-BA57-4789-AEB7-37524D8A72EC}"/>
    <cellStyle name="Comma 2 2 3 2 2 2 2 2 2 13" xfId="14237" xr:uid="{A0E3FC1A-EC06-49ED-9A2D-B7A66D725D86}"/>
    <cellStyle name="Comma 2 2 3 2 2 2 2 2 2 2" xfId="14238" xr:uid="{0C30EBD6-9746-4A8A-A630-2CD6F0654A5B}"/>
    <cellStyle name="Comma 2 2 3 2 2 2 2 2 2 2 10" xfId="14239" xr:uid="{4D0CFE59-21CE-4F6D-961A-D2BE9C791200}"/>
    <cellStyle name="Comma 2 2 3 2 2 2 2 2 2 2 11" xfId="14240" xr:uid="{286B8A13-F1A5-4BF0-8B92-5B7885E3315A}"/>
    <cellStyle name="Comma 2 2 3 2 2 2 2 2 2 2 12" xfId="14241" xr:uid="{99F22692-E16B-4A3D-B268-2BF155CB3895}"/>
    <cellStyle name="Comma 2 2 3 2 2 2 2 2 2 2 13" xfId="14242" xr:uid="{4A325AA6-4FBC-4FEE-901B-D72BFFE1643F}"/>
    <cellStyle name="Comma 2 2 3 2 2 2 2 2 2 2 2" xfId="14243" xr:uid="{566B5915-5150-414A-87B7-5069219F986A}"/>
    <cellStyle name="Comma 2 2 3 2 2 2 2 2 2 2 2 10" xfId="14244" xr:uid="{F1AA4E24-9173-4CBE-9E99-B69BD2F969BD}"/>
    <cellStyle name="Comma 2 2 3 2 2 2 2 2 2 2 2 2" xfId="14245" xr:uid="{DA759B0D-B15F-4169-B09B-6E82F062FD02}"/>
    <cellStyle name="Comma 2 2 3 2 2 2 2 2 2 2 2 2 2" xfId="14246" xr:uid="{88369E17-7270-4E2F-A336-E17405D2EE6F}"/>
    <cellStyle name="Comma 2 2 3 2 2 2 2 2 2 2 2 2 2 2" xfId="14247" xr:uid="{D3F69916-4CD0-45CC-8ADA-171235A58162}"/>
    <cellStyle name="Comma 2 2 3 2 2 2 2 2 2 2 2 2 2 3" xfId="14248" xr:uid="{C11DBDF4-0F00-43E2-951D-E20523F430D3}"/>
    <cellStyle name="Comma 2 2 3 2 2 2 2 2 2 2 2 2 2 4" xfId="14249" xr:uid="{7180A7A8-7F45-4FD4-A2FE-506F7607AF0D}"/>
    <cellStyle name="Comma 2 2 3 2 2 2 2 2 2 2 2 2 3" xfId="14250" xr:uid="{EDBDE100-D4D0-480A-84EE-BF35E2F9F92C}"/>
    <cellStyle name="Comma 2 2 3 2 2 2 2 2 2 2 2 2 4" xfId="14251" xr:uid="{86D0DA94-311C-4591-A909-55711B0A6879}"/>
    <cellStyle name="Comma 2 2 3 2 2 2 2 2 2 2 2 2 5" xfId="14252" xr:uid="{5C024DB6-0AE7-4A85-ACD1-A45BD82E4C8F}"/>
    <cellStyle name="Comma 2 2 3 2 2 2 2 2 2 2 2 2 6" xfId="14253" xr:uid="{18FD6193-E4A8-4EFC-9BC5-5B9E5F976022}"/>
    <cellStyle name="Comma 2 2 3 2 2 2 2 2 2 2 2 2 7" xfId="14254" xr:uid="{1E8C31AC-865C-41FF-87D4-848362D49520}"/>
    <cellStyle name="Comma 2 2 3 2 2 2 2 2 2 2 2 2 8" xfId="14255" xr:uid="{1D47B5F0-0B8E-40A0-AA90-7FD4890A70E8}"/>
    <cellStyle name="Comma 2 2 3 2 2 2 2 2 2 2 2 2 9" xfId="14256" xr:uid="{4FB389A4-56E0-41BC-9374-7027D7C21AF2}"/>
    <cellStyle name="Comma 2 2 3 2 2 2 2 2 2 2 2 3" xfId="14257" xr:uid="{F5A2B18D-DD18-423E-BC39-0054B1319D8E}"/>
    <cellStyle name="Comma 2 2 3 2 2 2 2 2 2 2 2 3 2" xfId="14258" xr:uid="{A9CBE3EA-83A2-42F9-8865-9B7A201DF8AC}"/>
    <cellStyle name="Comma 2 2 3 2 2 2 2 2 2 2 2 3 2 2" xfId="14259" xr:uid="{944AF9EB-C49A-4EA1-A3AB-BCCB8E8F7CEB}"/>
    <cellStyle name="Comma 2 2 3 2 2 2 2 2 2 2 2 3 2 3" xfId="14260" xr:uid="{AE7E019D-1AE8-44DC-A116-6A90652FA228}"/>
    <cellStyle name="Comma 2 2 3 2 2 2 2 2 2 2 2 3 2 4" xfId="14261" xr:uid="{8AB4B867-39A5-4094-9103-FD33B9FBFB4F}"/>
    <cellStyle name="Comma 2 2 3 2 2 2 2 2 2 2 2 3 3" xfId="14262" xr:uid="{3B9E1641-5E46-4FA6-B4BF-7B25538F5110}"/>
    <cellStyle name="Comma 2 2 3 2 2 2 2 2 2 2 2 3 4" xfId="14263" xr:uid="{EA794191-8102-413D-A930-FCC37D0FB948}"/>
    <cellStyle name="Comma 2 2 3 2 2 2 2 2 2 2 2 3 5" xfId="14264" xr:uid="{39875980-A852-48BE-A92E-033AA3A95F70}"/>
    <cellStyle name="Comma 2 2 3 2 2 2 2 2 2 2 2 3 6" xfId="14265" xr:uid="{6BEB4F10-735D-4B54-B3EC-D897876EE301}"/>
    <cellStyle name="Comma 2 2 3 2 2 2 2 2 2 2 2 3 7" xfId="14266" xr:uid="{D939F62A-215F-49E6-95CD-D60390F688FB}"/>
    <cellStyle name="Comma 2 2 3 2 2 2 2 2 2 2 2 3 8" xfId="14267" xr:uid="{3E79C319-947F-44D6-9054-C14A18E3C152}"/>
    <cellStyle name="Comma 2 2 3 2 2 2 2 2 2 2 2 3 9" xfId="14268" xr:uid="{6EFEA20B-A95B-48B5-AE66-DC8E2ED94A8B}"/>
    <cellStyle name="Comma 2 2 3 2 2 2 2 2 2 2 2 4" xfId="14269" xr:uid="{1360B885-AE56-4F33-A432-F261D11F080E}"/>
    <cellStyle name="Comma 2 2 3 2 2 2 2 2 2 2 2 5" xfId="14270" xr:uid="{E6BAB75B-451C-4F45-9882-E0D4F35BA590}"/>
    <cellStyle name="Comma 2 2 3 2 2 2 2 2 2 2 2 6" xfId="14271" xr:uid="{5740C136-0E3F-4248-9FEE-52A36AE10143}"/>
    <cellStyle name="Comma 2 2 3 2 2 2 2 2 2 2 2 7" xfId="14272" xr:uid="{9F2B7988-F95F-4FB0-83BD-3D22EAD59BBD}"/>
    <cellStyle name="Comma 2 2 3 2 2 2 2 2 2 2 2 8" xfId="14273" xr:uid="{E03227FD-4FE2-4A1A-BF4D-8AF12A8E53A0}"/>
    <cellStyle name="Comma 2 2 3 2 2 2 2 2 2 2 2 9" xfId="14274" xr:uid="{E1616693-A031-461C-9E23-CA381B13992B}"/>
    <cellStyle name="Comma 2 2 3 2 2 2 2 2 2 2 3" xfId="14275" xr:uid="{D296557A-4EE7-439B-A89A-5BC7D438DB81}"/>
    <cellStyle name="Comma 2 2 3 2 2 2 2 2 2 2 3 2" xfId="14276" xr:uid="{FBD2171C-5C4D-4967-B3A2-1A5C8FEF764A}"/>
    <cellStyle name="Comma 2 2 3 2 2 2 2 2 2 2 3 2 2" xfId="14277" xr:uid="{7719CC64-9436-4312-ABA4-74643568C91D}"/>
    <cellStyle name="Comma 2 2 3 2 2 2 2 2 2 2 3 2 3" xfId="14278" xr:uid="{53CB7D0E-2873-4EEE-9A85-233CD53313BE}"/>
    <cellStyle name="Comma 2 2 3 2 2 2 2 2 2 2 3 2 4" xfId="14279" xr:uid="{7DE4D88F-0C53-4B08-835F-82030A5E01C6}"/>
    <cellStyle name="Comma 2 2 3 2 2 2 2 2 2 2 3 3" xfId="14280" xr:uid="{68B3A7FB-BDC9-4A1E-8A20-CF3FC480E14D}"/>
    <cellStyle name="Comma 2 2 3 2 2 2 2 2 2 2 3 4" xfId="14281" xr:uid="{C7AF4D0F-E7E9-4E88-8B8B-04D016FA2B64}"/>
    <cellStyle name="Comma 2 2 3 2 2 2 2 2 2 2 3 5" xfId="14282" xr:uid="{6A8725BA-BDAC-4563-BB20-BE55147E2F9C}"/>
    <cellStyle name="Comma 2 2 3 2 2 2 2 2 2 2 3 6" xfId="14283" xr:uid="{6C929F4D-E5CD-4004-B761-3DD30754F46A}"/>
    <cellStyle name="Comma 2 2 3 2 2 2 2 2 2 2 3 7" xfId="14284" xr:uid="{6CCBA451-7130-42DE-AD13-DBD6B96E1107}"/>
    <cellStyle name="Comma 2 2 3 2 2 2 2 2 2 2 3 8" xfId="14285" xr:uid="{6739CF48-D142-49CA-A836-2311E23E1534}"/>
    <cellStyle name="Comma 2 2 3 2 2 2 2 2 2 2 3 9" xfId="14286" xr:uid="{2900287A-F8A2-4B6A-A746-4F64B90528A2}"/>
    <cellStyle name="Comma 2 2 3 2 2 2 2 2 2 2 4" xfId="14287" xr:uid="{297FF96B-488D-4533-A597-5772FAE71191}"/>
    <cellStyle name="Comma 2 2 3 2 2 2 2 2 2 2 4 2" xfId="14288" xr:uid="{0B3902EB-5E40-4B0B-9197-6660C2D0D3A8}"/>
    <cellStyle name="Comma 2 2 3 2 2 2 2 2 2 2 4 2 2" xfId="14289" xr:uid="{6C163090-97AF-44EA-B1E5-88EDD104CFE0}"/>
    <cellStyle name="Comma 2 2 3 2 2 2 2 2 2 2 4 2 3" xfId="14290" xr:uid="{BDD63C41-0972-4119-8D9E-7AEE795DE77D}"/>
    <cellStyle name="Comma 2 2 3 2 2 2 2 2 2 2 4 2 4" xfId="14291" xr:uid="{1871C9AC-7DBC-4E7C-A852-7CE9CCE8ACDB}"/>
    <cellStyle name="Comma 2 2 3 2 2 2 2 2 2 2 4 3" xfId="14292" xr:uid="{3136D3A2-1888-4700-9BF6-4913820BC6F5}"/>
    <cellStyle name="Comma 2 2 3 2 2 2 2 2 2 2 4 4" xfId="14293" xr:uid="{47A49CDF-4015-41A5-9B39-1113E8B4F2B6}"/>
    <cellStyle name="Comma 2 2 3 2 2 2 2 2 2 2 4 5" xfId="14294" xr:uid="{F20DAA4F-52B0-4DCC-A031-A8C71D27239F}"/>
    <cellStyle name="Comma 2 2 3 2 2 2 2 2 2 2 4 6" xfId="14295" xr:uid="{2367104F-E982-4963-8D1A-2ED9A5A763D8}"/>
    <cellStyle name="Comma 2 2 3 2 2 2 2 2 2 2 4 7" xfId="14296" xr:uid="{8B1E545E-42AA-48D4-B71B-AC5A6AE94C0D}"/>
    <cellStyle name="Comma 2 2 3 2 2 2 2 2 2 2 4 8" xfId="14297" xr:uid="{9BD1FB8C-4CB8-48B5-B88D-1277A6FF60D4}"/>
    <cellStyle name="Comma 2 2 3 2 2 2 2 2 2 2 4 9" xfId="14298" xr:uid="{CC67444B-A52B-41FE-B8FB-FAD405544297}"/>
    <cellStyle name="Comma 2 2 3 2 2 2 2 2 2 2 5" xfId="14299" xr:uid="{0999172F-FC6B-4EC5-8E4E-745846729410}"/>
    <cellStyle name="Comma 2 2 3 2 2 2 2 2 2 2 5 2" xfId="14300" xr:uid="{59236B80-A920-44E9-8946-AB721A4B4E8E}"/>
    <cellStyle name="Comma 2 2 3 2 2 2 2 2 2 2 5 3" xfId="14301" xr:uid="{CAEC9ED8-D4EF-4542-A2A0-BD6C745DE463}"/>
    <cellStyle name="Comma 2 2 3 2 2 2 2 2 2 2 5 4" xfId="14302" xr:uid="{1454D3EA-B824-425F-909F-93E8F53A86BA}"/>
    <cellStyle name="Comma 2 2 3 2 2 2 2 2 2 2 5 5" xfId="14303" xr:uid="{C233933C-6849-4003-B486-68E56280BFE6}"/>
    <cellStyle name="Comma 2 2 3 2 2 2 2 2 2 2 5 6" xfId="14304" xr:uid="{9C921B3C-5E1B-4E48-BD88-DD648BD5097A}"/>
    <cellStyle name="Comma 2 2 3 2 2 2 2 2 2 2 5 7" xfId="14305" xr:uid="{6D1D76EC-CD47-4DD1-B6A9-D19077A0ABF8}"/>
    <cellStyle name="Comma 2 2 3 2 2 2 2 2 2 2 5 8" xfId="14306" xr:uid="{8BE1CCD9-DFDB-4CF1-AA9D-669C572F5F5B}"/>
    <cellStyle name="Comma 2 2 3 2 2 2 2 2 2 2 6" xfId="14307" xr:uid="{62F46296-4D42-4A99-BC1A-771242FC4D8B}"/>
    <cellStyle name="Comma 2 2 3 2 2 2 2 2 2 2 6 2" xfId="14308" xr:uid="{5222AE9F-95CC-4BFB-860B-BDA95A8E12AB}"/>
    <cellStyle name="Comma 2 2 3 2 2 2 2 2 2 2 6 3" xfId="14309" xr:uid="{F2FFBCA1-340C-4AEB-852B-92A4D37DCEFE}"/>
    <cellStyle name="Comma 2 2 3 2 2 2 2 2 2 2 6 4" xfId="14310" xr:uid="{D525D8C4-905D-4D59-94B3-834FD87A1743}"/>
    <cellStyle name="Comma 2 2 3 2 2 2 2 2 2 2 7" xfId="14311" xr:uid="{0C909774-9446-4A93-BE96-59C434BFA81E}"/>
    <cellStyle name="Comma 2 2 3 2 2 2 2 2 2 2 8" xfId="14312" xr:uid="{40EA700B-9363-4679-8B43-340662D0265F}"/>
    <cellStyle name="Comma 2 2 3 2 2 2 2 2 2 2 9" xfId="14313" xr:uid="{5503657F-E6B7-4DBE-B414-D965C7601100}"/>
    <cellStyle name="Comma 2 2 3 2 2 2 2 2 2 3" xfId="14314" xr:uid="{5441A110-073D-47CE-AAA1-F7B4755E3CBE}"/>
    <cellStyle name="Comma 2 2 3 2 2 2 2 2 2 3 2" xfId="14315" xr:uid="{F26FD420-2DB0-4C54-899A-B0744A0A4AEF}"/>
    <cellStyle name="Comma 2 2 3 2 2 2 2 2 2 3 2 2" xfId="14316" xr:uid="{88066545-F0D5-4DC3-B97F-B2A9776C828A}"/>
    <cellStyle name="Comma 2 2 3 2 2 2 2 2 2 3 2 3" xfId="14317" xr:uid="{346150B6-0F73-46E7-B3C0-3593615578C2}"/>
    <cellStyle name="Comma 2 2 3 2 2 2 2 2 2 3 2 4" xfId="14318" xr:uid="{48C5B8A3-0146-4447-A301-6116ECEA567A}"/>
    <cellStyle name="Comma 2 2 3 2 2 2 2 2 2 3 3" xfId="14319" xr:uid="{FE0F0FA7-4D32-4D09-A93A-47FAE156FFBF}"/>
    <cellStyle name="Comma 2 2 3 2 2 2 2 2 2 3 4" xfId="14320" xr:uid="{5363D0D7-30DB-4822-9B75-2DCEA969D76B}"/>
    <cellStyle name="Comma 2 2 3 2 2 2 2 2 2 3 5" xfId="14321" xr:uid="{4F974455-0448-4976-95B2-4353C3F0F8EF}"/>
    <cellStyle name="Comma 2 2 3 2 2 2 2 2 2 3 6" xfId="14322" xr:uid="{BDF3AF60-D2F2-41F6-8D68-9EEDFC7CA246}"/>
    <cellStyle name="Comma 2 2 3 2 2 2 2 2 2 3 7" xfId="14323" xr:uid="{D7AF9309-FDE8-471E-8A22-4CFBFB8C62D9}"/>
    <cellStyle name="Comma 2 2 3 2 2 2 2 2 2 3 8" xfId="14324" xr:uid="{ED89DF11-05EC-4397-BB65-CDDBE02F344A}"/>
    <cellStyle name="Comma 2 2 3 2 2 2 2 2 2 3 9" xfId="14325" xr:uid="{204A8899-0D52-4DD0-8CD2-EF3632071134}"/>
    <cellStyle name="Comma 2 2 3 2 2 2 2 2 2 4" xfId="14326" xr:uid="{8D569F45-93EE-4584-B0C1-E101346B674D}"/>
    <cellStyle name="Comma 2 2 3 2 2 2 2 2 2 4 10" xfId="14327" xr:uid="{B9DD346D-0138-4441-A672-548E8F5AC359}"/>
    <cellStyle name="Comma 2 2 3 2 2 2 2 2 2 4 11" xfId="14328" xr:uid="{1A236A87-16B5-4902-A176-9D66A3C29E1C}"/>
    <cellStyle name="Comma 2 2 3 2 2 2 2 2 2 4 2" xfId="14329" xr:uid="{E91014C0-1BAB-4597-98D6-9E8D4EBC2AC8}"/>
    <cellStyle name="Comma 2 2 3 2 2 2 2 2 2 4 2 2" xfId="14330" xr:uid="{26EBF41F-9750-466D-A6CD-A3C99A7786F7}"/>
    <cellStyle name="Comma 2 2 3 2 2 2 2 2 2 4 2 3" xfId="14331" xr:uid="{F8CEEC03-45D5-431C-8DB6-F589FE6BB309}"/>
    <cellStyle name="Comma 2 2 3 2 2 2 2 2 2 4 2 4" xfId="14332" xr:uid="{63AAE5AF-4E9D-4F0B-8B77-8722EEF2CFB4}"/>
    <cellStyle name="Comma 2 2 3 2 2 2 2 2 2 4 2 5" xfId="14333" xr:uid="{D6E1413B-01DF-4202-8DE6-A801C7E0532C}"/>
    <cellStyle name="Comma 2 2 3 2 2 2 2 2 2 4 2 6" xfId="14334" xr:uid="{EEC64B9D-C124-4850-94BF-153432814584}"/>
    <cellStyle name="Comma 2 2 3 2 2 2 2 2 2 4 2 7" xfId="14335" xr:uid="{8F9C557E-AAFD-4939-A996-BFACF974148E}"/>
    <cellStyle name="Comma 2 2 3 2 2 2 2 2 2 4 2 8" xfId="14336" xr:uid="{64654C4A-6D69-4788-91C5-1FC3F9C0F5DF}"/>
    <cellStyle name="Comma 2 2 3 2 2 2 2 2 2 4 3" xfId="14337" xr:uid="{10EBA390-151B-4323-991D-2B2EF7F5C422}"/>
    <cellStyle name="Comma 2 2 3 2 2 2 2 2 2 4 3 2" xfId="14338" xr:uid="{FB924FE4-58DA-40AF-8BA1-B029FB1E415D}"/>
    <cellStyle name="Comma 2 2 3 2 2 2 2 2 2 4 3 3" xfId="14339" xr:uid="{9E9F8256-3076-44A5-853A-D340C63B0DC9}"/>
    <cellStyle name="Comma 2 2 3 2 2 2 2 2 2 4 3 4" xfId="14340" xr:uid="{26F19EDD-0BA0-4FBE-8A93-07D8E28C7221}"/>
    <cellStyle name="Comma 2 2 3 2 2 2 2 2 2 4 3 5" xfId="14341" xr:uid="{DEC3046B-5A88-4858-9954-C5FA423252EF}"/>
    <cellStyle name="Comma 2 2 3 2 2 2 2 2 2 4 3 6" xfId="14342" xr:uid="{80C24728-FFC8-475D-A861-4C3EAC737067}"/>
    <cellStyle name="Comma 2 2 3 2 2 2 2 2 2 4 3 7" xfId="14343" xr:uid="{36F0C504-5901-406E-A135-23FB04C7C83D}"/>
    <cellStyle name="Comma 2 2 3 2 2 2 2 2 2 4 3 8" xfId="14344" xr:uid="{098E0B86-EAB4-4AA7-B195-998E6A3B4AB2}"/>
    <cellStyle name="Comma 2 2 3 2 2 2 2 2 2 4 4" xfId="14345" xr:uid="{91191B46-1316-4828-8213-2E174EF41D6F}"/>
    <cellStyle name="Comma 2 2 3 2 2 2 2 2 2 4 4 2" xfId="14346" xr:uid="{8A3D6E4C-555B-461C-BA3B-D3FD1465CB4C}"/>
    <cellStyle name="Comma 2 2 3 2 2 2 2 2 2 4 4 3" xfId="14347" xr:uid="{03BF6970-2D1F-47F8-A890-60627B6708BC}"/>
    <cellStyle name="Comma 2 2 3 2 2 2 2 2 2 4 4 4" xfId="14348" xr:uid="{0F3E82FC-7109-48E6-AC61-C938A612E009}"/>
    <cellStyle name="Comma 2 2 3 2 2 2 2 2 2 4 5" xfId="14349" xr:uid="{840FA180-E460-483F-97A0-27D4F1230036}"/>
    <cellStyle name="Comma 2 2 3 2 2 2 2 2 2 4 6" xfId="14350" xr:uid="{3CF86229-ACA1-49A6-BA7F-095EBE7E0395}"/>
    <cellStyle name="Comma 2 2 3 2 2 2 2 2 2 4 7" xfId="14351" xr:uid="{C7145A8A-9FDD-4EB8-984F-A862FD4901C3}"/>
    <cellStyle name="Comma 2 2 3 2 2 2 2 2 2 4 8" xfId="14352" xr:uid="{E4DA5867-5E47-414D-A25C-6A8C8CE0F09C}"/>
    <cellStyle name="Comma 2 2 3 2 2 2 2 2 2 4 9" xfId="14353" xr:uid="{1CC6E4A9-C77B-495E-88FE-47F88B3B558E}"/>
    <cellStyle name="Comma 2 2 3 2 2 2 2 2 2 5" xfId="14354" xr:uid="{16350152-59E3-43FF-9A10-49458FDC137F}"/>
    <cellStyle name="Comma 2 2 3 2 2 2 2 2 2 5 2" xfId="14355" xr:uid="{1469C57D-60FA-4D82-89B9-AAE1F854ED8C}"/>
    <cellStyle name="Comma 2 2 3 2 2 2 2 2 2 5 3" xfId="14356" xr:uid="{267A68DB-3109-435B-97BF-77EC573F9690}"/>
    <cellStyle name="Comma 2 2 3 2 2 2 2 2 2 5 4" xfId="14357" xr:uid="{F9D49ABA-DA8B-48EC-99C7-E542C779D49A}"/>
    <cellStyle name="Comma 2 2 3 2 2 2 2 2 2 5 5" xfId="14358" xr:uid="{A629FC62-7B48-47CB-953E-F0C98AC43082}"/>
    <cellStyle name="Comma 2 2 3 2 2 2 2 2 2 5 6" xfId="14359" xr:uid="{139153B1-4285-44BB-86E5-3F4A03A84317}"/>
    <cellStyle name="Comma 2 2 3 2 2 2 2 2 2 5 7" xfId="14360" xr:uid="{07CEBF69-57CD-4473-B41C-D069739F4A36}"/>
    <cellStyle name="Comma 2 2 3 2 2 2 2 2 2 5 8" xfId="14361" xr:uid="{96F8E79F-055A-46B9-A57B-3C5E6ABF23BB}"/>
    <cellStyle name="Comma 2 2 3 2 2 2 2 2 2 6" xfId="14362" xr:uid="{34101306-3410-4E67-883C-D9D66F925E3E}"/>
    <cellStyle name="Comma 2 2 3 2 2 2 2 2 2 6 2" xfId="14363" xr:uid="{FDB14EFF-977F-499F-B717-10D598FFE767}"/>
    <cellStyle name="Comma 2 2 3 2 2 2 2 2 2 6 2 2" xfId="14364" xr:uid="{EB15967D-58E7-4A0F-A138-B1263E103592}"/>
    <cellStyle name="Comma 2 2 3 2 2 2 2 2 2 6 2 3" xfId="14365" xr:uid="{554DC1E6-DAC0-418A-85A3-E9A260769B63}"/>
    <cellStyle name="Comma 2 2 3 2 2 2 2 2 2 6 2 4" xfId="14366" xr:uid="{E19A0E4B-9C48-4ECE-9D87-ABD66B0F4D0C}"/>
    <cellStyle name="Comma 2 2 3 2 2 2 2 2 2 6 3" xfId="14367" xr:uid="{95D53120-8CF8-4B04-A46B-57153705625B}"/>
    <cellStyle name="Comma 2 2 3 2 2 2 2 2 2 6 4" xfId="14368" xr:uid="{9216F69B-04A9-4596-BADB-79BCCFF45751}"/>
    <cellStyle name="Comma 2 2 3 2 2 2 2 2 2 6 5" xfId="14369" xr:uid="{92E09009-73EA-4FC2-A803-0CCBE6646D41}"/>
    <cellStyle name="Comma 2 2 3 2 2 2 2 2 2 6 6" xfId="14370" xr:uid="{822C50FA-91B3-410D-BACD-85D7D3DF9F2A}"/>
    <cellStyle name="Comma 2 2 3 2 2 2 2 2 2 6 7" xfId="14371" xr:uid="{235BC363-87E2-4BB4-BEF4-3FEDE541E64E}"/>
    <cellStyle name="Comma 2 2 3 2 2 2 2 2 2 6 8" xfId="14372" xr:uid="{4AA40E78-5C69-4499-A257-FB916C4F7AC8}"/>
    <cellStyle name="Comma 2 2 3 2 2 2 2 2 2 6 9" xfId="14373" xr:uid="{8186CB9F-50F8-4A74-9D4B-20AC321661ED}"/>
    <cellStyle name="Comma 2 2 3 2 2 2 2 2 2 7" xfId="14374" xr:uid="{19FBFB1D-1F51-49BC-ABD4-44C8DC6449B1}"/>
    <cellStyle name="Comma 2 2 3 2 2 2 2 2 2 8" xfId="14375" xr:uid="{BCE381D5-49C0-489A-A9E5-9D3AC7712016}"/>
    <cellStyle name="Comma 2 2 3 2 2 2 2 2 2 9" xfId="14376" xr:uid="{A7CB30FB-5800-47D1-AE44-BAE855BDC2DB}"/>
    <cellStyle name="Comma 2 2 3 2 2 2 2 2 3" xfId="14377" xr:uid="{C6EA49A9-A697-48E1-B1DC-5F375C78867F}"/>
    <cellStyle name="Comma 2 2 3 2 2 2 2 2 3 10" xfId="14378" xr:uid="{44C87173-3548-4438-B9C5-F91BDA126156}"/>
    <cellStyle name="Comma 2 2 3 2 2 2 2 2 3 11" xfId="14379" xr:uid="{2A274A1A-6B0B-45CA-9427-92CA893F9F0A}"/>
    <cellStyle name="Comma 2 2 3 2 2 2 2 2 3 12" xfId="14380" xr:uid="{AAA8BAE1-328D-406B-8159-BA896CF3706E}"/>
    <cellStyle name="Comma 2 2 3 2 2 2 2 2 3 2" xfId="14381" xr:uid="{3B96D254-1D1F-4608-898F-7E1BEE275EF4}"/>
    <cellStyle name="Comma 2 2 3 2 2 2 2 2 3 2 10" xfId="14382" xr:uid="{4C1345BC-5D29-4091-A18D-713BC947C949}"/>
    <cellStyle name="Comma 2 2 3 2 2 2 2 2 3 2 11" xfId="14383" xr:uid="{FF377C81-BA0A-40C0-AA35-269D3B1C6660}"/>
    <cellStyle name="Comma 2 2 3 2 2 2 2 2 3 2 2" xfId="14384" xr:uid="{8AA04024-217E-4451-A529-D87F05EAD402}"/>
    <cellStyle name="Comma 2 2 3 2 2 2 2 2 3 2 2 2" xfId="14385" xr:uid="{C6FAFCAB-F500-47E8-9032-253684C75236}"/>
    <cellStyle name="Comma 2 2 3 2 2 2 2 2 3 2 2 3" xfId="14386" xr:uid="{9EE4B15F-AAC0-4640-AD31-D6FC73E3E5A9}"/>
    <cellStyle name="Comma 2 2 3 2 2 2 2 2 3 2 2 4" xfId="14387" xr:uid="{10F21034-3E86-467F-83C1-8A1DE58CAD03}"/>
    <cellStyle name="Comma 2 2 3 2 2 2 2 2 3 2 2 5" xfId="14388" xr:uid="{73F4C9EB-58EB-43F2-BF5B-AB6C0F115A83}"/>
    <cellStyle name="Comma 2 2 3 2 2 2 2 2 3 2 2 6" xfId="14389" xr:uid="{E642DCFC-A346-4CE0-A1CA-7B8C38F09868}"/>
    <cellStyle name="Comma 2 2 3 2 2 2 2 2 3 2 2 7" xfId="14390" xr:uid="{E5332B47-88DB-45B0-853C-950CCCCA1CD6}"/>
    <cellStyle name="Comma 2 2 3 2 2 2 2 2 3 2 2 8" xfId="14391" xr:uid="{51A2E10F-9694-4A84-80EB-948138F1EA81}"/>
    <cellStyle name="Comma 2 2 3 2 2 2 2 2 3 2 3" xfId="14392" xr:uid="{8CE115DC-4985-4E79-9B93-DE2D10191E50}"/>
    <cellStyle name="Comma 2 2 3 2 2 2 2 2 3 2 3 2" xfId="14393" xr:uid="{97E986C1-A2B4-49B0-B133-7C73768A5958}"/>
    <cellStyle name="Comma 2 2 3 2 2 2 2 2 3 2 3 3" xfId="14394" xr:uid="{966C8C72-BB22-48CE-B744-9E7E3B103AE8}"/>
    <cellStyle name="Comma 2 2 3 2 2 2 2 2 3 2 3 4" xfId="14395" xr:uid="{687E0361-D778-4497-8141-B958FE7492A6}"/>
    <cellStyle name="Comma 2 2 3 2 2 2 2 2 3 2 3 5" xfId="14396" xr:uid="{9027F57D-D0F0-4895-8533-4BDBC904F15B}"/>
    <cellStyle name="Comma 2 2 3 2 2 2 2 2 3 2 3 6" xfId="14397" xr:uid="{4CA21864-04E4-4D1A-9AD2-ECA1F0125301}"/>
    <cellStyle name="Comma 2 2 3 2 2 2 2 2 3 2 3 7" xfId="14398" xr:uid="{6DCE3479-7A75-44B9-B966-5F7C5866DE56}"/>
    <cellStyle name="Comma 2 2 3 2 2 2 2 2 3 2 3 8" xfId="14399" xr:uid="{92EE88D9-1302-4F1D-A5BC-857776FE34FB}"/>
    <cellStyle name="Comma 2 2 3 2 2 2 2 2 3 2 4" xfId="14400" xr:uid="{E30AD600-9A70-4908-A583-5B98FD5D058D}"/>
    <cellStyle name="Comma 2 2 3 2 2 2 2 2 3 2 4 2" xfId="14401" xr:uid="{281FB191-F287-4B17-91AE-ADED0B718BAF}"/>
    <cellStyle name="Comma 2 2 3 2 2 2 2 2 3 2 4 3" xfId="14402" xr:uid="{42CFB287-65FC-4199-9FFA-FA4359FB4980}"/>
    <cellStyle name="Comma 2 2 3 2 2 2 2 2 3 2 4 4" xfId="14403" xr:uid="{229504EA-13AF-4210-AA34-F34157213478}"/>
    <cellStyle name="Comma 2 2 3 2 2 2 2 2 3 2 5" xfId="14404" xr:uid="{1694F704-87C4-4909-B61D-91F9D1F8A5C4}"/>
    <cellStyle name="Comma 2 2 3 2 2 2 2 2 3 2 6" xfId="14405" xr:uid="{0C6F53EA-B13B-4F44-9667-C6FBA268DEFA}"/>
    <cellStyle name="Comma 2 2 3 2 2 2 2 2 3 2 7" xfId="14406" xr:uid="{A330FDFC-F6D6-4AAC-BBF6-D1DC2BADF808}"/>
    <cellStyle name="Comma 2 2 3 2 2 2 2 2 3 2 8" xfId="14407" xr:uid="{6A4141E6-382E-4AC3-9E9C-5E54EDDC612F}"/>
    <cellStyle name="Comma 2 2 3 2 2 2 2 2 3 2 9" xfId="14408" xr:uid="{8FEE9805-2CEA-48D5-A380-ED3E1B69845E}"/>
    <cellStyle name="Comma 2 2 3 2 2 2 2 2 3 3" xfId="14409" xr:uid="{98A33C74-04F5-485C-A9D5-AC9494D4FD0A}"/>
    <cellStyle name="Comma 2 2 3 2 2 2 2 2 3 3 2" xfId="14410" xr:uid="{A81DAD8C-EDCE-4CD8-BE9D-570EB6FCF7CF}"/>
    <cellStyle name="Comma 2 2 3 2 2 2 2 2 3 3 3" xfId="14411" xr:uid="{952FFD18-85C0-4A00-8A62-A0A8F8467D78}"/>
    <cellStyle name="Comma 2 2 3 2 2 2 2 2 3 3 4" xfId="14412" xr:uid="{9F03042F-1149-47AE-B479-0A8424309E6F}"/>
    <cellStyle name="Comma 2 2 3 2 2 2 2 2 3 3 5" xfId="14413" xr:uid="{3503ADB2-3682-46A2-8521-304903AF6CDA}"/>
    <cellStyle name="Comma 2 2 3 2 2 2 2 2 3 3 6" xfId="14414" xr:uid="{06200B0C-0B58-4A98-B2E2-A03E9C9928DB}"/>
    <cellStyle name="Comma 2 2 3 2 2 2 2 2 3 3 7" xfId="14415" xr:uid="{9D527376-C2DC-438A-819F-A8F632EF2A47}"/>
    <cellStyle name="Comma 2 2 3 2 2 2 2 2 3 3 8" xfId="14416" xr:uid="{8E686F2E-4741-4CE3-8589-3FEA5574DAEA}"/>
    <cellStyle name="Comma 2 2 3 2 2 2 2 2 3 4" xfId="14417" xr:uid="{03461329-7FC3-4BEA-AE2B-4BFAD95494E9}"/>
    <cellStyle name="Comma 2 2 3 2 2 2 2 2 3 4 2" xfId="14418" xr:uid="{F9D3DC6C-CD77-4692-97DA-2DF614AD41ED}"/>
    <cellStyle name="Comma 2 2 3 2 2 2 2 2 3 4 3" xfId="14419" xr:uid="{14D4D807-836C-451C-AC36-A8B2E73DD468}"/>
    <cellStyle name="Comma 2 2 3 2 2 2 2 2 3 4 4" xfId="14420" xr:uid="{BB1E0237-08C7-4B26-987C-BEB2430CB243}"/>
    <cellStyle name="Comma 2 2 3 2 2 2 2 2 3 4 5" xfId="14421" xr:uid="{75BF53E3-9ACA-4B54-82C1-E15123B45F5B}"/>
    <cellStyle name="Comma 2 2 3 2 2 2 2 2 3 4 6" xfId="14422" xr:uid="{C706BD98-7FE9-4A68-AD0D-C578BA516FE6}"/>
    <cellStyle name="Comma 2 2 3 2 2 2 2 2 3 4 7" xfId="14423" xr:uid="{586736BD-90EB-494B-B93B-2A16BEE34D36}"/>
    <cellStyle name="Comma 2 2 3 2 2 2 2 2 3 4 8" xfId="14424" xr:uid="{741FE33B-4E96-4A85-B80E-5F8A0F6420AB}"/>
    <cellStyle name="Comma 2 2 3 2 2 2 2 2 3 5" xfId="14425" xr:uid="{425CDC29-F385-4D2C-B991-D4776E757DF3}"/>
    <cellStyle name="Comma 2 2 3 2 2 2 2 2 3 5 2" xfId="14426" xr:uid="{10775310-A5E8-42C5-9E94-76086DE801C4}"/>
    <cellStyle name="Comma 2 2 3 2 2 2 2 2 3 5 2 2" xfId="14427" xr:uid="{E6A78066-6E66-4870-9587-91A331F00B05}"/>
    <cellStyle name="Comma 2 2 3 2 2 2 2 2 3 5 2 3" xfId="14428" xr:uid="{4ACC9B8A-43CB-4AE9-907E-7E5D67298F68}"/>
    <cellStyle name="Comma 2 2 3 2 2 2 2 2 3 5 2 4" xfId="14429" xr:uid="{958E5C37-4D37-43A1-B304-5B3885A0BB18}"/>
    <cellStyle name="Comma 2 2 3 2 2 2 2 2 3 5 3" xfId="14430" xr:uid="{915D1B94-513D-494E-89F6-B0B045DD6DF9}"/>
    <cellStyle name="Comma 2 2 3 2 2 2 2 2 3 5 4" xfId="14431" xr:uid="{7A2E8697-9019-4FD1-B141-5428C1215C97}"/>
    <cellStyle name="Comma 2 2 3 2 2 2 2 2 3 5 5" xfId="14432" xr:uid="{76BD30FE-F5AD-46D6-9841-2B0C27227F03}"/>
    <cellStyle name="Comma 2 2 3 2 2 2 2 2 3 5 6" xfId="14433" xr:uid="{FAB34003-AF9D-4493-BF36-5BF2D71FAFAF}"/>
    <cellStyle name="Comma 2 2 3 2 2 2 2 2 3 5 7" xfId="14434" xr:uid="{B940ADDE-90AD-4583-BE44-161B0BFD7A33}"/>
    <cellStyle name="Comma 2 2 3 2 2 2 2 2 3 5 8" xfId="14435" xr:uid="{548C596A-465B-4C47-AF7E-284B1CE96E8A}"/>
    <cellStyle name="Comma 2 2 3 2 2 2 2 2 3 5 9" xfId="14436" xr:uid="{A7AC5800-B41B-48B9-A902-8C236B8ED1E2}"/>
    <cellStyle name="Comma 2 2 3 2 2 2 2 2 3 6" xfId="14437" xr:uid="{E293A749-45D6-4FE8-932E-1FBA5174B570}"/>
    <cellStyle name="Comma 2 2 3 2 2 2 2 2 3 7" xfId="14438" xr:uid="{D3B023DA-7947-4367-9756-EB3246E16A48}"/>
    <cellStyle name="Comma 2 2 3 2 2 2 2 2 3 8" xfId="14439" xr:uid="{096D1CAB-B35E-4FAA-8B8C-E0480D4C40CA}"/>
    <cellStyle name="Comma 2 2 3 2 2 2 2 2 3 9" xfId="14440" xr:uid="{A546FF29-4200-4A87-8895-396DE5F58A44}"/>
    <cellStyle name="Comma 2 2 3 2 2 2 2 2 4" xfId="14441" xr:uid="{8C695201-728F-41F2-A6AF-30B6AF4CDD2D}"/>
    <cellStyle name="Comma 2 2 3 2 2 2 2 2 4 10" xfId="14442" xr:uid="{B1EB95BF-2F29-402D-9446-032F18E9DA0B}"/>
    <cellStyle name="Comma 2 2 3 2 2 2 2 2 4 2" xfId="14443" xr:uid="{3BBFF7B8-906E-4E85-AC6F-3047C67F13F0}"/>
    <cellStyle name="Comma 2 2 3 2 2 2 2 2 4 2 2" xfId="14444" xr:uid="{CE691506-9C28-49A9-B4DA-1FFA465D9AD7}"/>
    <cellStyle name="Comma 2 2 3 2 2 2 2 2 4 2 2 2" xfId="14445" xr:uid="{D73B11DC-5411-4D99-9FE8-0DF004B10CC6}"/>
    <cellStyle name="Comma 2 2 3 2 2 2 2 2 4 2 2 3" xfId="14446" xr:uid="{15AC4DFA-DC4E-4A54-83D1-BAAC5E3DC071}"/>
    <cellStyle name="Comma 2 2 3 2 2 2 2 2 4 2 2 4" xfId="14447" xr:uid="{F865B585-2D9B-47EC-83FE-48C29BE41796}"/>
    <cellStyle name="Comma 2 2 3 2 2 2 2 2 4 2 3" xfId="14448" xr:uid="{B40F2855-1E30-4589-8771-2C298CBFB684}"/>
    <cellStyle name="Comma 2 2 3 2 2 2 2 2 4 2 4" xfId="14449" xr:uid="{62D26F56-8641-4FB4-BFF4-1442E7ADEB8A}"/>
    <cellStyle name="Comma 2 2 3 2 2 2 2 2 4 2 5" xfId="14450" xr:uid="{7AAA67D4-6043-473B-BA0A-3A6579B8312C}"/>
    <cellStyle name="Comma 2 2 3 2 2 2 2 2 4 2 6" xfId="14451" xr:uid="{AB1C50B0-12BD-4057-A879-71C20ECD0139}"/>
    <cellStyle name="Comma 2 2 3 2 2 2 2 2 4 2 7" xfId="14452" xr:uid="{2B859124-5237-4423-9925-BE8C54DEB205}"/>
    <cellStyle name="Comma 2 2 3 2 2 2 2 2 4 2 8" xfId="14453" xr:uid="{75BE3544-F601-4BBE-A624-9EC2BBA169C3}"/>
    <cellStyle name="Comma 2 2 3 2 2 2 2 2 4 2 9" xfId="14454" xr:uid="{63D607F0-CFE3-4ED5-9996-DDFF177AF4E6}"/>
    <cellStyle name="Comma 2 2 3 2 2 2 2 2 4 3" xfId="14455" xr:uid="{C1053E90-E3C8-4BC5-B672-9AC1AFDCEBB8}"/>
    <cellStyle name="Comma 2 2 3 2 2 2 2 2 4 3 2" xfId="14456" xr:uid="{32AE50F4-9F38-466E-82D3-E8F61FCBD55D}"/>
    <cellStyle name="Comma 2 2 3 2 2 2 2 2 4 3 2 2" xfId="14457" xr:uid="{DBC60C9B-9877-46B3-BEDC-19054F8ABEDA}"/>
    <cellStyle name="Comma 2 2 3 2 2 2 2 2 4 3 2 3" xfId="14458" xr:uid="{3FADA348-7664-4D06-88AB-0AA9AC8A22ED}"/>
    <cellStyle name="Comma 2 2 3 2 2 2 2 2 4 3 2 4" xfId="14459" xr:uid="{F6B5667A-A03E-407C-8802-5DB3EEF9BCFD}"/>
    <cellStyle name="Comma 2 2 3 2 2 2 2 2 4 3 3" xfId="14460" xr:uid="{F8CE8387-7DF9-4CAD-B81E-144AD6183F21}"/>
    <cellStyle name="Comma 2 2 3 2 2 2 2 2 4 3 4" xfId="14461" xr:uid="{DADA3E03-FB21-4B59-90ED-5C5334E9CB35}"/>
    <cellStyle name="Comma 2 2 3 2 2 2 2 2 4 3 5" xfId="14462" xr:uid="{9271C68A-459D-4702-AEC5-F3111C025019}"/>
    <cellStyle name="Comma 2 2 3 2 2 2 2 2 4 3 6" xfId="14463" xr:uid="{8A5F3E44-54B6-4128-A19A-8EB305D1EDE6}"/>
    <cellStyle name="Comma 2 2 3 2 2 2 2 2 4 3 7" xfId="14464" xr:uid="{A03CF1C4-A56F-4A04-856A-14B208287DB4}"/>
    <cellStyle name="Comma 2 2 3 2 2 2 2 2 4 3 8" xfId="14465" xr:uid="{4FD5A285-6E85-4F61-ABC9-6C4CCF5C729B}"/>
    <cellStyle name="Comma 2 2 3 2 2 2 2 2 4 3 9" xfId="14466" xr:uid="{280C5919-7BD8-479D-ABBC-D799B4826D58}"/>
    <cellStyle name="Comma 2 2 3 2 2 2 2 2 4 4" xfId="14467" xr:uid="{9A933CA4-F1B3-48E1-B03F-826C3E017467}"/>
    <cellStyle name="Comma 2 2 3 2 2 2 2 2 4 5" xfId="14468" xr:uid="{D0BDEB7D-36A6-4750-BE50-B8AFB3EB946A}"/>
    <cellStyle name="Comma 2 2 3 2 2 2 2 2 4 6" xfId="14469" xr:uid="{4191A52D-03A0-4043-9D42-480C7E66F2CA}"/>
    <cellStyle name="Comma 2 2 3 2 2 2 2 2 4 7" xfId="14470" xr:uid="{5F8EF55A-3561-498F-A081-9446C298E09D}"/>
    <cellStyle name="Comma 2 2 3 2 2 2 2 2 4 8" xfId="14471" xr:uid="{54B168F7-5B58-474D-A495-F2162273946F}"/>
    <cellStyle name="Comma 2 2 3 2 2 2 2 2 4 9" xfId="14472" xr:uid="{0102E040-CE2B-48DF-A133-68C8D872F728}"/>
    <cellStyle name="Comma 2 2 3 2 2 2 2 2 5" xfId="14473" xr:uid="{4CCEEBFC-ADCD-4ABE-BB2C-34207124CF27}"/>
    <cellStyle name="Comma 2 2 3 2 2 2 2 2 5 2" xfId="14474" xr:uid="{C57F7B39-D52F-4755-8703-DF3AFEC1B780}"/>
    <cellStyle name="Comma 2 2 3 2 2 2 2 2 5 2 2" xfId="14475" xr:uid="{92DC1870-FE8D-44D1-8A73-29333073CF8C}"/>
    <cellStyle name="Comma 2 2 3 2 2 2 2 2 5 2 3" xfId="14476" xr:uid="{9D65E132-25DB-4A5E-8876-DAF7D1202DC8}"/>
    <cellStyle name="Comma 2 2 3 2 2 2 2 2 5 2 4" xfId="14477" xr:uid="{440CED20-0009-453F-9302-3AE71F604A17}"/>
    <cellStyle name="Comma 2 2 3 2 2 2 2 2 5 3" xfId="14478" xr:uid="{0C2F8616-B9DC-4C6C-AB45-C658096F58DE}"/>
    <cellStyle name="Comma 2 2 3 2 2 2 2 2 5 4" xfId="14479" xr:uid="{645B7F74-ACEE-4D56-805A-4A1E8091052B}"/>
    <cellStyle name="Comma 2 2 3 2 2 2 2 2 5 5" xfId="14480" xr:uid="{2BE4E1B9-41F7-4B44-A8F2-7D46721E6BC5}"/>
    <cellStyle name="Comma 2 2 3 2 2 2 2 2 5 6" xfId="14481" xr:uid="{9E0479CD-A86C-454F-9FEB-3B68752CF48E}"/>
    <cellStyle name="Comma 2 2 3 2 2 2 2 2 5 7" xfId="14482" xr:uid="{F97233AF-EF8B-4398-8774-9B8494DD8DCC}"/>
    <cellStyle name="Comma 2 2 3 2 2 2 2 2 5 8" xfId="14483" xr:uid="{EF165C23-C4C9-426E-ABBF-B3B141A280C8}"/>
    <cellStyle name="Comma 2 2 3 2 2 2 2 2 5 9" xfId="14484" xr:uid="{FAC67CB4-92C6-4BF2-A60E-E5354D0336B1}"/>
    <cellStyle name="Comma 2 2 3 2 2 2 2 2 6" xfId="14485" xr:uid="{5AF42C1A-7832-449A-943F-6CFB259E0103}"/>
    <cellStyle name="Comma 2 2 3 2 2 2 2 2 6 2" xfId="14486" xr:uid="{1DD33C44-E26C-4106-B4FF-0DC50FC27CC4}"/>
    <cellStyle name="Comma 2 2 3 2 2 2 2 2 6 3" xfId="14487" xr:uid="{08A80029-5DB7-411F-A3BB-ADC4CD1F2F32}"/>
    <cellStyle name="Comma 2 2 3 2 2 2 2 2 6 4" xfId="14488" xr:uid="{54FF5716-5E60-47E1-8688-5BB8F1B527D9}"/>
    <cellStyle name="Comma 2 2 3 2 2 2 2 2 6 5" xfId="14489" xr:uid="{27DFF091-37D4-4ED8-BB7A-AE1F38E90BE3}"/>
    <cellStyle name="Comma 2 2 3 2 2 2 2 2 6 6" xfId="14490" xr:uid="{9E1A78DB-1499-4262-833B-A8E68E3627B6}"/>
    <cellStyle name="Comma 2 2 3 2 2 2 2 2 6 7" xfId="14491" xr:uid="{489B21B1-1BDB-4C86-896B-65346E811AD4}"/>
    <cellStyle name="Comma 2 2 3 2 2 2 2 2 6 8" xfId="14492" xr:uid="{EE8D9CAE-B32E-42C8-BDC8-1DC8C941B23C}"/>
    <cellStyle name="Comma 2 2 3 2 2 2 2 2 7" xfId="14493" xr:uid="{63AD36D7-0A68-4B01-B16B-644937941C08}"/>
    <cellStyle name="Comma 2 2 3 2 2 2 2 2 7 2" xfId="14494" xr:uid="{1A6B568B-9B53-43E5-89D3-B4D18F80C5C4}"/>
    <cellStyle name="Comma 2 2 3 2 2 2 2 2 7 3" xfId="14495" xr:uid="{6B7F3B1A-E955-49CC-A8F7-6C20BC9995AE}"/>
    <cellStyle name="Comma 2 2 3 2 2 2 2 2 7 4" xfId="14496" xr:uid="{17AEB7C2-794E-4A02-86F3-30CFA5BCA88F}"/>
    <cellStyle name="Comma 2 2 3 2 2 2 2 2 8" xfId="14497" xr:uid="{C1D51D10-DE2F-48AA-BA9A-964047B31F4B}"/>
    <cellStyle name="Comma 2 2 3 2 2 2 2 2 9" xfId="14498" xr:uid="{BD87A2A7-35C0-4D1F-83DB-CC23E36243D9}"/>
    <cellStyle name="Comma 2 2 3 2 2 2 2 3" xfId="14499" xr:uid="{D776812F-7FAE-4EEF-8DBC-1B59746BED91}"/>
    <cellStyle name="Comma 2 2 3 2 2 2 2 3 10" xfId="14500" xr:uid="{064B9A72-DAD8-45E7-B051-7601125E0C6E}"/>
    <cellStyle name="Comma 2 2 3 2 2 2 2 3 11" xfId="14501" xr:uid="{4FDC9AB1-43B5-4747-B86B-7A0680A3B768}"/>
    <cellStyle name="Comma 2 2 3 2 2 2 2 3 12" xfId="14502" xr:uid="{6510C818-6FE0-4ADB-B311-09878A15FCA2}"/>
    <cellStyle name="Comma 2 2 3 2 2 2 2 3 13" xfId="14503" xr:uid="{61678F59-AC26-45F2-8D1F-E54CC5700841}"/>
    <cellStyle name="Comma 2 2 3 2 2 2 2 3 2" xfId="14504" xr:uid="{C718C9EB-17B2-48A7-A6F5-2EAB230B00D3}"/>
    <cellStyle name="Comma 2 2 3 2 2 2 2 3 2 10" xfId="14505" xr:uid="{245C5AE1-C4F0-4EC3-AB09-5AA0C6897C26}"/>
    <cellStyle name="Comma 2 2 3 2 2 2 2 3 2 2" xfId="14506" xr:uid="{AB838301-D862-41D0-808E-24A068DCE474}"/>
    <cellStyle name="Comma 2 2 3 2 2 2 2 3 2 2 2" xfId="14507" xr:uid="{9AA26290-8050-4E9C-8B7A-40DCBA603AD9}"/>
    <cellStyle name="Comma 2 2 3 2 2 2 2 3 2 2 2 2" xfId="14508" xr:uid="{75494FF9-440B-4144-AD93-6CC393DF233E}"/>
    <cellStyle name="Comma 2 2 3 2 2 2 2 3 2 2 2 3" xfId="14509" xr:uid="{D3DC5777-7D19-4AE7-A7AD-493E959087BC}"/>
    <cellStyle name="Comma 2 2 3 2 2 2 2 3 2 2 2 4" xfId="14510" xr:uid="{604E37B7-A0E8-4991-87F4-55D935616968}"/>
    <cellStyle name="Comma 2 2 3 2 2 2 2 3 2 2 3" xfId="14511" xr:uid="{447F3743-62AE-4E7A-81BF-E0FECCE9DFCC}"/>
    <cellStyle name="Comma 2 2 3 2 2 2 2 3 2 2 4" xfId="14512" xr:uid="{42CA351A-49F3-4BF9-936E-F27CC7092F1C}"/>
    <cellStyle name="Comma 2 2 3 2 2 2 2 3 2 2 5" xfId="14513" xr:uid="{242DF6E5-69A1-47FB-A6F5-23D7A8922C57}"/>
    <cellStyle name="Comma 2 2 3 2 2 2 2 3 2 2 6" xfId="14514" xr:uid="{6D30C228-ADFD-47F5-9E07-C73A99026204}"/>
    <cellStyle name="Comma 2 2 3 2 2 2 2 3 2 2 7" xfId="14515" xr:uid="{7EA82DC7-EB52-40CF-86EE-64D3B89E92B9}"/>
    <cellStyle name="Comma 2 2 3 2 2 2 2 3 2 2 8" xfId="14516" xr:uid="{42A37E87-DE37-4A4D-806D-D92ECE6F9B10}"/>
    <cellStyle name="Comma 2 2 3 2 2 2 2 3 2 2 9" xfId="14517" xr:uid="{79BA7052-23E7-4EDB-AEF3-9B44DB2C1BA5}"/>
    <cellStyle name="Comma 2 2 3 2 2 2 2 3 2 3" xfId="14518" xr:uid="{56743C32-6CB0-49D4-903D-4BAD59B4D954}"/>
    <cellStyle name="Comma 2 2 3 2 2 2 2 3 2 3 2" xfId="14519" xr:uid="{29409E87-980F-4746-8A1C-BECE84BA50D7}"/>
    <cellStyle name="Comma 2 2 3 2 2 2 2 3 2 3 2 2" xfId="14520" xr:uid="{F9E99B4E-9BC0-406A-B0A9-B6337A5684A3}"/>
    <cellStyle name="Comma 2 2 3 2 2 2 2 3 2 3 2 3" xfId="14521" xr:uid="{8DEACC0F-CA9A-4A83-B20B-E223D84BD999}"/>
    <cellStyle name="Comma 2 2 3 2 2 2 2 3 2 3 2 4" xfId="14522" xr:uid="{E12E87BB-1D6F-4E97-B09B-8962CC07B06C}"/>
    <cellStyle name="Comma 2 2 3 2 2 2 2 3 2 3 3" xfId="14523" xr:uid="{4A7E3F7D-EA52-4D62-9486-39DB6125D230}"/>
    <cellStyle name="Comma 2 2 3 2 2 2 2 3 2 3 4" xfId="14524" xr:uid="{F4BFAC4E-4590-4506-B80A-56A58A462727}"/>
    <cellStyle name="Comma 2 2 3 2 2 2 2 3 2 3 5" xfId="14525" xr:uid="{23AB8F1B-5F61-42EA-BEE6-35D7EAE74297}"/>
    <cellStyle name="Comma 2 2 3 2 2 2 2 3 2 3 6" xfId="14526" xr:uid="{DFE38AF8-17AF-4B53-963F-5E77B8C3E285}"/>
    <cellStyle name="Comma 2 2 3 2 2 2 2 3 2 3 7" xfId="14527" xr:uid="{B263B526-58A1-46D1-9A7E-0E415D0517E3}"/>
    <cellStyle name="Comma 2 2 3 2 2 2 2 3 2 3 8" xfId="14528" xr:uid="{8B3AB906-031D-46C5-B38D-EAB5C0EE03CA}"/>
    <cellStyle name="Comma 2 2 3 2 2 2 2 3 2 3 9" xfId="14529" xr:uid="{4708619F-339C-435C-884F-EE4A123CDCEC}"/>
    <cellStyle name="Comma 2 2 3 2 2 2 2 3 2 4" xfId="14530" xr:uid="{374F6541-81F2-4F50-99C1-E498710DB45E}"/>
    <cellStyle name="Comma 2 2 3 2 2 2 2 3 2 5" xfId="14531" xr:uid="{738E1C83-8D82-4B02-9068-1E924513DF5E}"/>
    <cellStyle name="Comma 2 2 3 2 2 2 2 3 2 6" xfId="14532" xr:uid="{9BB2B7A7-4083-46C6-9914-05EAF4632BCA}"/>
    <cellStyle name="Comma 2 2 3 2 2 2 2 3 2 7" xfId="14533" xr:uid="{EDA6C16E-6526-458D-9E5B-A549C642D1A3}"/>
    <cellStyle name="Comma 2 2 3 2 2 2 2 3 2 8" xfId="14534" xr:uid="{47993717-0EF2-4AF3-BC38-A612A6780FFB}"/>
    <cellStyle name="Comma 2 2 3 2 2 2 2 3 2 9" xfId="14535" xr:uid="{95FD0EDF-02DC-4B50-85F0-35913D4059A5}"/>
    <cellStyle name="Comma 2 2 3 2 2 2 2 3 3" xfId="14536" xr:uid="{1C19DB72-C241-4553-A5CA-657F0719AD54}"/>
    <cellStyle name="Comma 2 2 3 2 2 2 2 3 3 2" xfId="14537" xr:uid="{BC48E96F-4AE5-47BF-B154-0825439EF318}"/>
    <cellStyle name="Comma 2 2 3 2 2 2 2 3 3 2 2" xfId="14538" xr:uid="{39E9DF57-847B-4836-8179-03B7FB39A89C}"/>
    <cellStyle name="Comma 2 2 3 2 2 2 2 3 3 2 3" xfId="14539" xr:uid="{1F923F4A-32C0-49B5-AF10-0A70EC272853}"/>
    <cellStyle name="Comma 2 2 3 2 2 2 2 3 3 2 4" xfId="14540" xr:uid="{D76E28DA-E530-4848-8A5D-DA15C590D6EF}"/>
    <cellStyle name="Comma 2 2 3 2 2 2 2 3 3 3" xfId="14541" xr:uid="{4394B52C-0C41-4A68-9079-812F22DD64F7}"/>
    <cellStyle name="Comma 2 2 3 2 2 2 2 3 3 4" xfId="14542" xr:uid="{53582595-7357-41FC-BED1-C9AD3F10187D}"/>
    <cellStyle name="Comma 2 2 3 2 2 2 2 3 3 5" xfId="14543" xr:uid="{50938E45-4102-4267-8358-C73BA1AB2607}"/>
    <cellStyle name="Comma 2 2 3 2 2 2 2 3 3 6" xfId="14544" xr:uid="{C3FC6E73-1F18-477A-BEE7-6DF892F88D06}"/>
    <cellStyle name="Comma 2 2 3 2 2 2 2 3 3 7" xfId="14545" xr:uid="{1C2E7009-DED3-4916-9F80-F582369E065A}"/>
    <cellStyle name="Comma 2 2 3 2 2 2 2 3 3 8" xfId="14546" xr:uid="{ACE537E2-6FFC-43B0-938D-1C5AC4025484}"/>
    <cellStyle name="Comma 2 2 3 2 2 2 2 3 3 9" xfId="14547" xr:uid="{EE627525-B5E7-4D72-9BFF-DC14CAD26147}"/>
    <cellStyle name="Comma 2 2 3 2 2 2 2 3 4" xfId="14548" xr:uid="{017A696C-C628-41BF-A023-0FED4452C305}"/>
    <cellStyle name="Comma 2 2 3 2 2 2 2 3 4 2" xfId="14549" xr:uid="{2D05885E-0B5A-4602-AF69-1C524D468D98}"/>
    <cellStyle name="Comma 2 2 3 2 2 2 2 3 4 2 2" xfId="14550" xr:uid="{BC4F94E9-0F4C-47B0-A689-DFB9250990AD}"/>
    <cellStyle name="Comma 2 2 3 2 2 2 2 3 4 2 3" xfId="14551" xr:uid="{D8D1E3EE-2B73-4C03-B39F-4BF6FD9591B3}"/>
    <cellStyle name="Comma 2 2 3 2 2 2 2 3 4 2 4" xfId="14552" xr:uid="{8089F911-BAB1-4A03-9D23-E6E9EE8B5579}"/>
    <cellStyle name="Comma 2 2 3 2 2 2 2 3 4 3" xfId="14553" xr:uid="{F0EDB0F6-D54A-426C-9389-278B8FF33186}"/>
    <cellStyle name="Comma 2 2 3 2 2 2 2 3 4 4" xfId="14554" xr:uid="{1437011A-100C-4F2E-B2D2-EB6C74D6B70E}"/>
    <cellStyle name="Comma 2 2 3 2 2 2 2 3 4 5" xfId="14555" xr:uid="{001D4709-805E-4960-B977-76119B43EC89}"/>
    <cellStyle name="Comma 2 2 3 2 2 2 2 3 4 6" xfId="14556" xr:uid="{2C79DAA8-B5BB-4691-A2A5-B4EA6CA6281B}"/>
    <cellStyle name="Comma 2 2 3 2 2 2 2 3 4 7" xfId="14557" xr:uid="{B22BED25-FC8A-4738-B5DC-1FB42BE4E1C8}"/>
    <cellStyle name="Comma 2 2 3 2 2 2 2 3 4 8" xfId="14558" xr:uid="{6ED0975E-78C2-44BF-A021-AF61C19FC611}"/>
    <cellStyle name="Comma 2 2 3 2 2 2 2 3 4 9" xfId="14559" xr:uid="{B8C0F410-3B90-480D-B837-1FEB687CF9E4}"/>
    <cellStyle name="Comma 2 2 3 2 2 2 2 3 5" xfId="14560" xr:uid="{7C70F453-8755-4159-8D0B-D037CE1B6437}"/>
    <cellStyle name="Comma 2 2 3 2 2 2 2 3 5 2" xfId="14561" xr:uid="{20CF3B5E-B844-4AF0-B529-505EF14EBF3E}"/>
    <cellStyle name="Comma 2 2 3 2 2 2 2 3 5 3" xfId="14562" xr:uid="{ACDDBB3F-B49B-4C5B-A4B5-7D31F75C4D49}"/>
    <cellStyle name="Comma 2 2 3 2 2 2 2 3 5 4" xfId="14563" xr:uid="{54351E88-1694-41A2-B0E2-8AB9E9D86EFE}"/>
    <cellStyle name="Comma 2 2 3 2 2 2 2 3 5 5" xfId="14564" xr:uid="{59AD971E-8692-4C74-963B-1FDC385239FE}"/>
    <cellStyle name="Comma 2 2 3 2 2 2 2 3 5 6" xfId="14565" xr:uid="{3112FF68-80BC-457A-AFB6-4E0E845350D5}"/>
    <cellStyle name="Comma 2 2 3 2 2 2 2 3 5 7" xfId="14566" xr:uid="{01ACAB9B-600B-4828-B119-7A4C94599A23}"/>
    <cellStyle name="Comma 2 2 3 2 2 2 2 3 5 8" xfId="14567" xr:uid="{4E551274-C925-48BC-B8C4-68C8B8ED65BF}"/>
    <cellStyle name="Comma 2 2 3 2 2 2 2 3 6" xfId="14568" xr:uid="{BF6B6A5B-7F93-40DE-BF5D-37D19BED6797}"/>
    <cellStyle name="Comma 2 2 3 2 2 2 2 3 6 2" xfId="14569" xr:uid="{DB63A730-26BD-45BE-8258-8B82048B90AB}"/>
    <cellStyle name="Comma 2 2 3 2 2 2 2 3 6 3" xfId="14570" xr:uid="{165CE96A-6F3D-4974-A5E9-F422111BF08A}"/>
    <cellStyle name="Comma 2 2 3 2 2 2 2 3 6 4" xfId="14571" xr:uid="{C656165F-5342-442B-9BA9-7A05D56FFF80}"/>
    <cellStyle name="Comma 2 2 3 2 2 2 2 3 7" xfId="14572" xr:uid="{19B3D1F5-5529-48EB-BD80-EEBB92F0C402}"/>
    <cellStyle name="Comma 2 2 3 2 2 2 2 3 8" xfId="14573" xr:uid="{AA80B983-CB0E-466E-AB88-01FD24C3CDD3}"/>
    <cellStyle name="Comma 2 2 3 2 2 2 2 3 9" xfId="14574" xr:uid="{2FAC9AD8-225F-4A8F-9F05-545477B8AD86}"/>
    <cellStyle name="Comma 2 2 3 2 2 2 2 4" xfId="14575" xr:uid="{EE8138BD-8597-44A6-880F-CC5515A43184}"/>
    <cellStyle name="Comma 2 2 3 2 2 2 2 4 2" xfId="14576" xr:uid="{12E3C9C0-0018-4DB5-A03A-D2454688EA15}"/>
    <cellStyle name="Comma 2 2 3 2 2 2 2 4 2 2" xfId="14577" xr:uid="{52A3F40B-5158-46CD-AD40-CD7733A44C35}"/>
    <cellStyle name="Comma 2 2 3 2 2 2 2 4 2 3" xfId="14578" xr:uid="{FB9B3E68-12A4-42B1-B352-9E246A1D0E1F}"/>
    <cellStyle name="Comma 2 2 3 2 2 2 2 4 2 4" xfId="14579" xr:uid="{16494A1E-78FD-4C7F-A551-E5E58F6A9F49}"/>
    <cellStyle name="Comma 2 2 3 2 2 2 2 4 3" xfId="14580" xr:uid="{822BA79F-9794-499C-ADBC-5197F1EFA8F3}"/>
    <cellStyle name="Comma 2 2 3 2 2 2 2 4 4" xfId="14581" xr:uid="{33404F2C-C0C2-4CF8-9690-3EF627953737}"/>
    <cellStyle name="Comma 2 2 3 2 2 2 2 4 5" xfId="14582" xr:uid="{10043C67-87D6-44BD-8616-741993EB1D0F}"/>
    <cellStyle name="Comma 2 2 3 2 2 2 2 4 6" xfId="14583" xr:uid="{BA67FE5E-D0EC-4DFF-9FC2-F55A9FFF2F23}"/>
    <cellStyle name="Comma 2 2 3 2 2 2 2 4 7" xfId="14584" xr:uid="{87A610DB-EDF9-477B-9960-23EECA32CA26}"/>
    <cellStyle name="Comma 2 2 3 2 2 2 2 4 8" xfId="14585" xr:uid="{944E5AF9-051D-4B91-A5AA-88C44FF54694}"/>
    <cellStyle name="Comma 2 2 3 2 2 2 2 4 9" xfId="14586" xr:uid="{CCB8CDEA-5797-4FCF-A241-E14275F1FABA}"/>
    <cellStyle name="Comma 2 2 3 2 2 2 2 5" xfId="14587" xr:uid="{F2BD07B6-28B0-4325-A91B-C077E0CE0F9E}"/>
    <cellStyle name="Comma 2 2 3 2 2 2 2 5 10" xfId="14588" xr:uid="{4A7149F0-BA3B-4032-8065-3B9B62518788}"/>
    <cellStyle name="Comma 2 2 3 2 2 2 2 5 11" xfId="14589" xr:uid="{053E4A46-C8A1-4CC5-BA9D-E918A838BECF}"/>
    <cellStyle name="Comma 2 2 3 2 2 2 2 5 2" xfId="14590" xr:uid="{6FCF2DC0-ADA0-4CC6-9F71-E0F8B558F27D}"/>
    <cellStyle name="Comma 2 2 3 2 2 2 2 5 2 2" xfId="14591" xr:uid="{E9174E42-E103-406A-93E8-4FB4F142A2F7}"/>
    <cellStyle name="Comma 2 2 3 2 2 2 2 5 2 3" xfId="14592" xr:uid="{7E9EB66A-6AAE-4572-8B1F-121E73808036}"/>
    <cellStyle name="Comma 2 2 3 2 2 2 2 5 2 4" xfId="14593" xr:uid="{7FF1D235-1206-49A5-95FE-F626EE652857}"/>
    <cellStyle name="Comma 2 2 3 2 2 2 2 5 2 5" xfId="14594" xr:uid="{00F3FFD9-9C03-49AD-9872-D7905D48C0EA}"/>
    <cellStyle name="Comma 2 2 3 2 2 2 2 5 2 6" xfId="14595" xr:uid="{E5F0C80A-261B-4B79-A892-45FEB197E2D5}"/>
    <cellStyle name="Comma 2 2 3 2 2 2 2 5 2 7" xfId="14596" xr:uid="{FA27A95C-D67E-4413-916B-217383A06691}"/>
    <cellStyle name="Comma 2 2 3 2 2 2 2 5 2 8" xfId="14597" xr:uid="{B5C399CE-2076-485C-BE8E-39499938DA61}"/>
    <cellStyle name="Comma 2 2 3 2 2 2 2 5 3" xfId="14598" xr:uid="{0ACE4C75-90D0-4EEB-8A82-2657E4F99F7C}"/>
    <cellStyle name="Comma 2 2 3 2 2 2 2 5 3 2" xfId="14599" xr:uid="{99C06742-F116-4D90-A0C3-AC9D14EEDDD0}"/>
    <cellStyle name="Comma 2 2 3 2 2 2 2 5 3 3" xfId="14600" xr:uid="{25680A29-E170-461C-A1EE-FD4A324F4DF9}"/>
    <cellStyle name="Comma 2 2 3 2 2 2 2 5 3 4" xfId="14601" xr:uid="{0EC43E42-32AA-436F-8A29-B40C0A14BF3E}"/>
    <cellStyle name="Comma 2 2 3 2 2 2 2 5 3 5" xfId="14602" xr:uid="{64D31693-0C57-4A92-BE95-700163C7C366}"/>
    <cellStyle name="Comma 2 2 3 2 2 2 2 5 3 6" xfId="14603" xr:uid="{3C2F1F77-5DAE-4CB4-B49C-E5C8F2A67A9F}"/>
    <cellStyle name="Comma 2 2 3 2 2 2 2 5 3 7" xfId="14604" xr:uid="{951E9A09-FC55-4E27-83E5-E40AB7491CB3}"/>
    <cellStyle name="Comma 2 2 3 2 2 2 2 5 3 8" xfId="14605" xr:uid="{D2FA5644-CA18-48C7-80BA-E2CCD30B46AA}"/>
    <cellStyle name="Comma 2 2 3 2 2 2 2 5 4" xfId="14606" xr:uid="{32791CB9-D94D-49EA-BE4C-CB13DAC06523}"/>
    <cellStyle name="Comma 2 2 3 2 2 2 2 5 4 2" xfId="14607" xr:uid="{17C03290-79CA-44E7-A48D-860F4D5C70D8}"/>
    <cellStyle name="Comma 2 2 3 2 2 2 2 5 4 3" xfId="14608" xr:uid="{D059C00B-8E91-4DAF-9BD7-880BBF271BD9}"/>
    <cellStyle name="Comma 2 2 3 2 2 2 2 5 4 4" xfId="14609" xr:uid="{4C015C76-869E-43E9-A2E4-9622AC704D9F}"/>
    <cellStyle name="Comma 2 2 3 2 2 2 2 5 5" xfId="14610" xr:uid="{C0AE9E8B-D5F8-44F0-AA83-F737CFB53405}"/>
    <cellStyle name="Comma 2 2 3 2 2 2 2 5 6" xfId="14611" xr:uid="{D4D98D2A-D500-443F-9662-154604D1CFAB}"/>
    <cellStyle name="Comma 2 2 3 2 2 2 2 5 7" xfId="14612" xr:uid="{D5748538-F6D1-4D4E-B934-BE903CA2E8EA}"/>
    <cellStyle name="Comma 2 2 3 2 2 2 2 5 8" xfId="14613" xr:uid="{41653372-C6B2-4E3D-8678-E48D84D056F6}"/>
    <cellStyle name="Comma 2 2 3 2 2 2 2 5 9" xfId="14614" xr:uid="{582A81C5-E0D6-402C-92E0-738BE6B6F321}"/>
    <cellStyle name="Comma 2 2 3 2 2 2 2 6" xfId="14615" xr:uid="{0473FDE2-747A-40DE-8816-5B1BA6BB3ED9}"/>
    <cellStyle name="Comma 2 2 3 2 2 2 2 6 2" xfId="14616" xr:uid="{2FB5A031-007E-4469-B7DA-18DECA77B1D2}"/>
    <cellStyle name="Comma 2 2 3 2 2 2 2 6 3" xfId="14617" xr:uid="{B869336C-2718-4EC9-87BA-D6673B10C01E}"/>
    <cellStyle name="Comma 2 2 3 2 2 2 2 6 4" xfId="14618" xr:uid="{8FE1A447-CAE0-4D01-911E-093E9CC7D49E}"/>
    <cellStyle name="Comma 2 2 3 2 2 2 2 6 5" xfId="14619" xr:uid="{2C1F32A4-680C-4AA3-A5D1-E59792CA60B4}"/>
    <cellStyle name="Comma 2 2 3 2 2 2 2 6 6" xfId="14620" xr:uid="{4E6B3A6B-A8DF-4847-ACD2-027C22AE4A02}"/>
    <cellStyle name="Comma 2 2 3 2 2 2 2 6 7" xfId="14621" xr:uid="{A7AB2575-1550-495D-962D-946D462B65F7}"/>
    <cellStyle name="Comma 2 2 3 2 2 2 2 6 8" xfId="14622" xr:uid="{73F40A91-1B83-4818-9C5C-BD7B5962717C}"/>
    <cellStyle name="Comma 2 2 3 2 2 2 2 7" xfId="14623" xr:uid="{ACA48CE6-D51A-42E4-B086-C88D3E86C3B9}"/>
    <cellStyle name="Comma 2 2 3 2 2 2 2 7 2" xfId="14624" xr:uid="{A92B27CF-7DC4-4190-94B4-51806200A211}"/>
    <cellStyle name="Comma 2 2 3 2 2 2 2 7 2 2" xfId="14625" xr:uid="{E319B241-FE9C-4CF3-9981-8D21C337D40B}"/>
    <cellStyle name="Comma 2 2 3 2 2 2 2 7 2 3" xfId="14626" xr:uid="{F59326FF-BA3F-4CB3-8D1C-269204235E99}"/>
    <cellStyle name="Comma 2 2 3 2 2 2 2 7 2 4" xfId="14627" xr:uid="{F0D6AEC9-ECBB-4F5C-99C6-E6A5291AB9B5}"/>
    <cellStyle name="Comma 2 2 3 2 2 2 2 7 3" xfId="14628" xr:uid="{75027EB9-3C94-437E-8790-7E10281F901E}"/>
    <cellStyle name="Comma 2 2 3 2 2 2 2 7 4" xfId="14629" xr:uid="{F58E948C-FECC-4ACB-9505-5F9F1BB47BDB}"/>
    <cellStyle name="Comma 2 2 3 2 2 2 2 7 5" xfId="14630" xr:uid="{A3397036-4EB0-45B1-800B-6E043752C00D}"/>
    <cellStyle name="Comma 2 2 3 2 2 2 2 7 6" xfId="14631" xr:uid="{7E46B867-C8EC-4D58-A262-64D95DEA2E18}"/>
    <cellStyle name="Comma 2 2 3 2 2 2 2 7 7" xfId="14632" xr:uid="{B3CA64EF-57C5-4D4D-B527-ED44AD5DEAB7}"/>
    <cellStyle name="Comma 2 2 3 2 2 2 2 7 8" xfId="14633" xr:uid="{E1B36C13-E525-411A-8746-01D801D8F8C5}"/>
    <cellStyle name="Comma 2 2 3 2 2 2 2 7 9" xfId="14634" xr:uid="{5BAD6204-423B-4C53-BB1C-F1E42A3779FF}"/>
    <cellStyle name="Comma 2 2 3 2 2 2 2 8" xfId="14635" xr:uid="{B2FA413E-6841-4764-B236-6C362E9ADD45}"/>
    <cellStyle name="Comma 2 2 3 2 2 2 2 9" xfId="14636" xr:uid="{9BCE5F04-6FF5-48AF-B760-7E953E76B16A}"/>
    <cellStyle name="Comma 2 2 3 2 2 2 3" xfId="14637" xr:uid="{7284D7A6-AB66-4C15-B40E-46288737E146}"/>
    <cellStyle name="Comma 2 2 3 2 2 2 3 10" xfId="14638" xr:uid="{BAB5F73F-FF24-44F9-971A-8331349492AE}"/>
    <cellStyle name="Comma 2 2 3 2 2 2 3 11" xfId="14639" xr:uid="{B0E4B755-2E8B-4276-BE41-98301DF6F79E}"/>
    <cellStyle name="Comma 2 2 3 2 2 2 3 12" xfId="14640" xr:uid="{647AA08B-9FC6-469C-882D-227EE3DB0565}"/>
    <cellStyle name="Comma 2 2 3 2 2 2 3 13" xfId="14641" xr:uid="{D84EA08C-5493-44C7-B500-7DEB1CF2C1AB}"/>
    <cellStyle name="Comma 2 2 3 2 2 2 3 2" xfId="14642" xr:uid="{CBA7DE05-BAB2-49F6-9D08-024A8D5EBDE6}"/>
    <cellStyle name="Comma 2 2 3 2 2 2 3 2 10" xfId="14643" xr:uid="{EAF9A2E7-621B-4151-A587-4D32CCF56143}"/>
    <cellStyle name="Comma 2 2 3 2 2 2 3 2 11" xfId="14644" xr:uid="{149BC580-5D35-43FD-B909-134134B10558}"/>
    <cellStyle name="Comma 2 2 3 2 2 2 3 2 12" xfId="14645" xr:uid="{469D2845-9D8A-42C8-A3B7-4B5F0EBB87CB}"/>
    <cellStyle name="Comma 2 2 3 2 2 2 3 2 13" xfId="14646" xr:uid="{1D8FBAA5-E1BE-433B-8D12-1E1ACD8F267A}"/>
    <cellStyle name="Comma 2 2 3 2 2 2 3 2 2" xfId="14647" xr:uid="{FBDD89D0-B8FE-423C-9E88-D63713C8264D}"/>
    <cellStyle name="Comma 2 2 3 2 2 2 3 2 2 10" xfId="14648" xr:uid="{0F731327-A8F8-4DB2-913F-17A733BEA623}"/>
    <cellStyle name="Comma 2 2 3 2 2 2 3 2 2 2" xfId="14649" xr:uid="{C8ECD6A0-56C7-45DC-96DE-5818270FA224}"/>
    <cellStyle name="Comma 2 2 3 2 2 2 3 2 2 2 2" xfId="14650" xr:uid="{E7A63FBD-E350-4F75-8BBA-9983DA0EF488}"/>
    <cellStyle name="Comma 2 2 3 2 2 2 3 2 2 2 2 2" xfId="14651" xr:uid="{00CDFAED-52E8-4789-9E68-A498C456BA0D}"/>
    <cellStyle name="Comma 2 2 3 2 2 2 3 2 2 2 2 3" xfId="14652" xr:uid="{C5CB44C0-67CD-4826-A838-FCB74BE51513}"/>
    <cellStyle name="Comma 2 2 3 2 2 2 3 2 2 2 2 4" xfId="14653" xr:uid="{CDDF3B7D-4D0D-42FC-948F-9E37AD001061}"/>
    <cellStyle name="Comma 2 2 3 2 2 2 3 2 2 2 3" xfId="14654" xr:uid="{2E93202B-D14E-4823-B995-4B9A28BE2185}"/>
    <cellStyle name="Comma 2 2 3 2 2 2 3 2 2 2 4" xfId="14655" xr:uid="{269B0152-5658-411C-807C-FB4D29D94F74}"/>
    <cellStyle name="Comma 2 2 3 2 2 2 3 2 2 2 5" xfId="14656" xr:uid="{C783778D-6784-40DC-928F-38F2633EF2EA}"/>
    <cellStyle name="Comma 2 2 3 2 2 2 3 2 2 2 6" xfId="14657" xr:uid="{7F08D953-6894-4413-8530-68D4D46D5790}"/>
    <cellStyle name="Comma 2 2 3 2 2 2 3 2 2 2 7" xfId="14658" xr:uid="{ACA3730C-522E-40F0-9F2A-145A2622ACDF}"/>
    <cellStyle name="Comma 2 2 3 2 2 2 3 2 2 2 8" xfId="14659" xr:uid="{E51FBE4E-4779-48FE-9404-A4685370CF22}"/>
    <cellStyle name="Comma 2 2 3 2 2 2 3 2 2 2 9" xfId="14660" xr:uid="{9B5DA92C-D90D-4D20-88A6-51D8CCF687C5}"/>
    <cellStyle name="Comma 2 2 3 2 2 2 3 2 2 3" xfId="14661" xr:uid="{3BF66C61-947E-41CB-A9D2-AA7D4D7E4C06}"/>
    <cellStyle name="Comma 2 2 3 2 2 2 3 2 2 3 2" xfId="14662" xr:uid="{6D01C5E4-801E-44FA-801D-721F8713D76B}"/>
    <cellStyle name="Comma 2 2 3 2 2 2 3 2 2 3 2 2" xfId="14663" xr:uid="{8ED60DBD-7AD0-466F-BB9D-100C5C55DCE6}"/>
    <cellStyle name="Comma 2 2 3 2 2 2 3 2 2 3 2 3" xfId="14664" xr:uid="{636124C0-E0F8-42E1-9E7A-37083097962C}"/>
    <cellStyle name="Comma 2 2 3 2 2 2 3 2 2 3 2 4" xfId="14665" xr:uid="{8C9FF148-A289-4B54-BDC4-51C65FFC1667}"/>
    <cellStyle name="Comma 2 2 3 2 2 2 3 2 2 3 3" xfId="14666" xr:uid="{C8DB119A-76EA-4BAE-9989-097C1916EB8E}"/>
    <cellStyle name="Comma 2 2 3 2 2 2 3 2 2 3 4" xfId="14667" xr:uid="{33CB0E63-F7FE-481B-AA27-B9A16679B38B}"/>
    <cellStyle name="Comma 2 2 3 2 2 2 3 2 2 3 5" xfId="14668" xr:uid="{6F93B38C-F2E6-4E8C-B0DC-70F41F11C039}"/>
    <cellStyle name="Comma 2 2 3 2 2 2 3 2 2 3 6" xfId="14669" xr:uid="{021C692C-0621-4E96-9473-C67FB22EE217}"/>
    <cellStyle name="Comma 2 2 3 2 2 2 3 2 2 3 7" xfId="14670" xr:uid="{B68E889D-0DE6-484F-8320-69CFE8056750}"/>
    <cellStyle name="Comma 2 2 3 2 2 2 3 2 2 3 8" xfId="14671" xr:uid="{6E12C930-A794-4068-9A22-F5BA327F2E5D}"/>
    <cellStyle name="Comma 2 2 3 2 2 2 3 2 2 3 9" xfId="14672" xr:uid="{C8632E95-A0D0-4C20-86D0-D6AEDB7F7CA4}"/>
    <cellStyle name="Comma 2 2 3 2 2 2 3 2 2 4" xfId="14673" xr:uid="{8D49F4FA-D3EC-4401-A4C7-05E558708D52}"/>
    <cellStyle name="Comma 2 2 3 2 2 2 3 2 2 5" xfId="14674" xr:uid="{DF9D4FFC-1EE9-4290-9B7D-75485D420A33}"/>
    <cellStyle name="Comma 2 2 3 2 2 2 3 2 2 6" xfId="14675" xr:uid="{AEE0E9AD-F5D6-4602-9AC5-E6C609F28251}"/>
    <cellStyle name="Comma 2 2 3 2 2 2 3 2 2 7" xfId="14676" xr:uid="{22EB70B4-4C57-4697-9B05-CA33AAE62CEB}"/>
    <cellStyle name="Comma 2 2 3 2 2 2 3 2 2 8" xfId="14677" xr:uid="{4CB078C0-AB6D-4C56-B2FE-2BA195C241CE}"/>
    <cellStyle name="Comma 2 2 3 2 2 2 3 2 2 9" xfId="14678" xr:uid="{DCD7F6AF-3F4D-4634-8EEF-E4844C4AC3B5}"/>
    <cellStyle name="Comma 2 2 3 2 2 2 3 2 3" xfId="14679" xr:uid="{47391EE1-6D85-4270-8B5E-31062FC33E45}"/>
    <cellStyle name="Comma 2 2 3 2 2 2 3 2 3 2" xfId="14680" xr:uid="{CA550CC4-EC4E-4A67-B112-6F40A9B3DA2B}"/>
    <cellStyle name="Comma 2 2 3 2 2 2 3 2 3 2 2" xfId="14681" xr:uid="{9920F167-E7BE-435E-BADA-5F9B800912C8}"/>
    <cellStyle name="Comma 2 2 3 2 2 2 3 2 3 2 3" xfId="14682" xr:uid="{89DED25F-681C-4778-A50A-0475BC2678A0}"/>
    <cellStyle name="Comma 2 2 3 2 2 2 3 2 3 2 4" xfId="14683" xr:uid="{6CD6B207-54F2-41DF-9EB6-FF32D332EFD2}"/>
    <cellStyle name="Comma 2 2 3 2 2 2 3 2 3 3" xfId="14684" xr:uid="{E13CFE6E-4999-4563-AF98-A8D325B86F21}"/>
    <cellStyle name="Comma 2 2 3 2 2 2 3 2 3 4" xfId="14685" xr:uid="{A638CD72-3244-4699-BA30-E0CB7821A5E5}"/>
    <cellStyle name="Comma 2 2 3 2 2 2 3 2 3 5" xfId="14686" xr:uid="{1D222CFE-C8C5-4A0D-8717-290E14A3A7CE}"/>
    <cellStyle name="Comma 2 2 3 2 2 2 3 2 3 6" xfId="14687" xr:uid="{40C21427-EFF8-4609-A66C-1E365D25F204}"/>
    <cellStyle name="Comma 2 2 3 2 2 2 3 2 3 7" xfId="14688" xr:uid="{8FC991DA-B3EA-4196-BD34-AFA467FFB5C2}"/>
    <cellStyle name="Comma 2 2 3 2 2 2 3 2 3 8" xfId="14689" xr:uid="{5E035777-EA0D-45AF-9F5D-D6BD8D7143EC}"/>
    <cellStyle name="Comma 2 2 3 2 2 2 3 2 3 9" xfId="14690" xr:uid="{C23C3B5E-9EC2-4E9F-A4CB-E0EAA7369B72}"/>
    <cellStyle name="Comma 2 2 3 2 2 2 3 2 4" xfId="14691" xr:uid="{F4036A59-F8B4-4C30-BF23-248FE203424E}"/>
    <cellStyle name="Comma 2 2 3 2 2 2 3 2 4 2" xfId="14692" xr:uid="{BA6E22F2-7D41-4180-99CC-13756EBD7921}"/>
    <cellStyle name="Comma 2 2 3 2 2 2 3 2 4 2 2" xfId="14693" xr:uid="{744E2EE4-FA12-4A7F-A4C4-53063204F41F}"/>
    <cellStyle name="Comma 2 2 3 2 2 2 3 2 4 2 3" xfId="14694" xr:uid="{F9185F99-53F8-4717-A292-37F5E46FEDB7}"/>
    <cellStyle name="Comma 2 2 3 2 2 2 3 2 4 2 4" xfId="14695" xr:uid="{3BD6C674-6787-44DE-9B23-6CFC4894F864}"/>
    <cellStyle name="Comma 2 2 3 2 2 2 3 2 4 3" xfId="14696" xr:uid="{C5A8317D-BAD7-4EA3-8134-1642CDA1F62D}"/>
    <cellStyle name="Comma 2 2 3 2 2 2 3 2 4 4" xfId="14697" xr:uid="{295CD4AB-630D-45B2-A3B7-279C6C235F26}"/>
    <cellStyle name="Comma 2 2 3 2 2 2 3 2 4 5" xfId="14698" xr:uid="{F1EF6267-2B56-459E-99B3-DD2A8979DF64}"/>
    <cellStyle name="Comma 2 2 3 2 2 2 3 2 4 6" xfId="14699" xr:uid="{89972B53-6AAC-47B6-BADB-0EBAB6517101}"/>
    <cellStyle name="Comma 2 2 3 2 2 2 3 2 4 7" xfId="14700" xr:uid="{D0A2D6DF-544E-490B-82F5-92B0AD4A65ED}"/>
    <cellStyle name="Comma 2 2 3 2 2 2 3 2 4 8" xfId="14701" xr:uid="{4BA48268-CE15-43D5-97F9-5916C6114573}"/>
    <cellStyle name="Comma 2 2 3 2 2 2 3 2 4 9" xfId="14702" xr:uid="{D6104598-B07E-4671-85FA-7C717906D25C}"/>
    <cellStyle name="Comma 2 2 3 2 2 2 3 2 5" xfId="14703" xr:uid="{B9310B28-E8D5-42F1-B058-C6274CBD1141}"/>
    <cellStyle name="Comma 2 2 3 2 2 2 3 2 5 2" xfId="14704" xr:uid="{6C82848E-39BF-4D36-84E3-59D7C2F51C44}"/>
    <cellStyle name="Comma 2 2 3 2 2 2 3 2 5 3" xfId="14705" xr:uid="{E9944B58-A5BB-40FD-BEE1-C04E2E88E514}"/>
    <cellStyle name="Comma 2 2 3 2 2 2 3 2 5 4" xfId="14706" xr:uid="{E643E38A-908D-4818-A610-98DAA57C31B6}"/>
    <cellStyle name="Comma 2 2 3 2 2 2 3 2 5 5" xfId="14707" xr:uid="{8C3AB2BA-4F5F-44D2-BC3B-A8F88C6682EC}"/>
    <cellStyle name="Comma 2 2 3 2 2 2 3 2 5 6" xfId="14708" xr:uid="{11D9BD3B-556B-4E2F-B4ED-5E05F0D500DF}"/>
    <cellStyle name="Comma 2 2 3 2 2 2 3 2 5 7" xfId="14709" xr:uid="{12D7395F-285C-4A4C-A15B-556B85BD80AB}"/>
    <cellStyle name="Comma 2 2 3 2 2 2 3 2 5 8" xfId="14710" xr:uid="{53BB5DA5-697E-4979-B929-E13F1BBDD93F}"/>
    <cellStyle name="Comma 2 2 3 2 2 2 3 2 6" xfId="14711" xr:uid="{B733E098-60D1-4ECB-9B24-19B898783640}"/>
    <cellStyle name="Comma 2 2 3 2 2 2 3 2 6 2" xfId="14712" xr:uid="{D3B4221F-9F60-4672-8074-64669015BB17}"/>
    <cellStyle name="Comma 2 2 3 2 2 2 3 2 6 3" xfId="14713" xr:uid="{38FC799C-BCB9-4288-9A29-23CE847D548F}"/>
    <cellStyle name="Comma 2 2 3 2 2 2 3 2 6 4" xfId="14714" xr:uid="{47DD9167-3FB7-450F-9D6A-CF7D6DCB059E}"/>
    <cellStyle name="Comma 2 2 3 2 2 2 3 2 7" xfId="14715" xr:uid="{6C41597B-A92B-4CB6-A032-7AC53B52B417}"/>
    <cellStyle name="Comma 2 2 3 2 2 2 3 2 8" xfId="14716" xr:uid="{B3051EDF-0B1E-4413-B35E-39953691FEC2}"/>
    <cellStyle name="Comma 2 2 3 2 2 2 3 2 9" xfId="14717" xr:uid="{758D24F8-7F7D-40E5-986A-DAD0E29EC26B}"/>
    <cellStyle name="Comma 2 2 3 2 2 2 3 3" xfId="14718" xr:uid="{8C43ECDF-56AF-40F0-A0E7-D44DCE08A042}"/>
    <cellStyle name="Comma 2 2 3 2 2 2 3 3 2" xfId="14719" xr:uid="{BC2D274A-7CCC-4BD2-A6F7-919C2349EA4F}"/>
    <cellStyle name="Comma 2 2 3 2 2 2 3 3 2 2" xfId="14720" xr:uid="{C72B026C-B10D-4DDB-99D2-DFDAB07350E1}"/>
    <cellStyle name="Comma 2 2 3 2 2 2 3 3 2 3" xfId="14721" xr:uid="{A6C92BD0-3F67-4E9B-A142-B68DDABD0367}"/>
    <cellStyle name="Comma 2 2 3 2 2 2 3 3 2 4" xfId="14722" xr:uid="{7CC221B4-B6AF-4F82-BBF8-87901FF8AD3C}"/>
    <cellStyle name="Comma 2 2 3 2 2 2 3 3 3" xfId="14723" xr:uid="{A80907B0-0993-4529-BE31-13FCFDC01FF6}"/>
    <cellStyle name="Comma 2 2 3 2 2 2 3 3 4" xfId="14724" xr:uid="{7E2BCA16-336F-416A-9DD9-1C716925190B}"/>
    <cellStyle name="Comma 2 2 3 2 2 2 3 3 5" xfId="14725" xr:uid="{FA5F5B2C-4D4E-4C76-989F-0D2FDD931F99}"/>
    <cellStyle name="Comma 2 2 3 2 2 2 3 3 6" xfId="14726" xr:uid="{F5213C82-F1F2-46AA-A7A9-679490EF4666}"/>
    <cellStyle name="Comma 2 2 3 2 2 2 3 3 7" xfId="14727" xr:uid="{C9519724-A6A3-42E2-A6DD-14FD1B6ACB98}"/>
    <cellStyle name="Comma 2 2 3 2 2 2 3 3 8" xfId="14728" xr:uid="{09C83FE9-4A13-4F93-8A83-4FF7EA0BCF52}"/>
    <cellStyle name="Comma 2 2 3 2 2 2 3 3 9" xfId="14729" xr:uid="{0DC03AA7-2C90-4755-8948-E6A07AD3CA73}"/>
    <cellStyle name="Comma 2 2 3 2 2 2 3 4" xfId="14730" xr:uid="{D167543C-15B9-4DF3-830C-710AB66C5F94}"/>
    <cellStyle name="Comma 2 2 3 2 2 2 3 4 10" xfId="14731" xr:uid="{56D58D92-CE64-4FC2-95E6-945DFF8C9A9B}"/>
    <cellStyle name="Comma 2 2 3 2 2 2 3 4 11" xfId="14732" xr:uid="{7E5EFB46-CCF7-4586-A06B-FF05763CEB40}"/>
    <cellStyle name="Comma 2 2 3 2 2 2 3 4 2" xfId="14733" xr:uid="{72F4823A-581A-43DA-B092-6CC2F61C282B}"/>
    <cellStyle name="Comma 2 2 3 2 2 2 3 4 2 2" xfId="14734" xr:uid="{3893514F-BDD2-4880-A624-9294BAB5CA97}"/>
    <cellStyle name="Comma 2 2 3 2 2 2 3 4 2 3" xfId="14735" xr:uid="{EA5EE3C7-EE79-45B8-9D05-C44741D4BEF8}"/>
    <cellStyle name="Comma 2 2 3 2 2 2 3 4 2 4" xfId="14736" xr:uid="{7AB4C007-8614-4809-B045-1FF848EF26C6}"/>
    <cellStyle name="Comma 2 2 3 2 2 2 3 4 2 5" xfId="14737" xr:uid="{98915FCD-8A24-403A-B1F3-C5C9F695B4A1}"/>
    <cellStyle name="Comma 2 2 3 2 2 2 3 4 2 6" xfId="14738" xr:uid="{09DACD29-052E-418C-8610-3CE88E6AF1DF}"/>
    <cellStyle name="Comma 2 2 3 2 2 2 3 4 2 7" xfId="14739" xr:uid="{642A6BDD-74DE-4B83-8A0F-3A25C6E22E1A}"/>
    <cellStyle name="Comma 2 2 3 2 2 2 3 4 2 8" xfId="14740" xr:uid="{5D2AE076-C194-4CAA-B2E1-2B591E77A2B9}"/>
    <cellStyle name="Comma 2 2 3 2 2 2 3 4 3" xfId="14741" xr:uid="{6C3CA742-F989-40FA-B707-83A214AE1CA4}"/>
    <cellStyle name="Comma 2 2 3 2 2 2 3 4 3 2" xfId="14742" xr:uid="{06FA7C2F-0F3D-4D41-9A14-EB034FDAFAE2}"/>
    <cellStyle name="Comma 2 2 3 2 2 2 3 4 3 3" xfId="14743" xr:uid="{C39EB22B-00F7-4541-A6D9-1E6512FCA47C}"/>
    <cellStyle name="Comma 2 2 3 2 2 2 3 4 3 4" xfId="14744" xr:uid="{348DC2CF-1C5B-4030-A916-47A3A624E613}"/>
    <cellStyle name="Comma 2 2 3 2 2 2 3 4 3 5" xfId="14745" xr:uid="{6AF5A2CB-044E-4B9F-B063-E38A21CD8A0B}"/>
    <cellStyle name="Comma 2 2 3 2 2 2 3 4 3 6" xfId="14746" xr:uid="{3FD6ACDC-AC29-49D2-BFCC-84F53E3FFF2D}"/>
    <cellStyle name="Comma 2 2 3 2 2 2 3 4 3 7" xfId="14747" xr:uid="{6B0686FA-8488-4A6A-B582-A09977A4BAB6}"/>
    <cellStyle name="Comma 2 2 3 2 2 2 3 4 3 8" xfId="14748" xr:uid="{09EFCB95-5911-427C-8AD7-E07D09A51F35}"/>
    <cellStyle name="Comma 2 2 3 2 2 2 3 4 4" xfId="14749" xr:uid="{C361B26D-D82C-46EE-80C5-C00569325C4D}"/>
    <cellStyle name="Comma 2 2 3 2 2 2 3 4 4 2" xfId="14750" xr:uid="{3C89A294-2116-40CA-815E-AFD657337625}"/>
    <cellStyle name="Comma 2 2 3 2 2 2 3 4 4 3" xfId="14751" xr:uid="{DFA2538A-8318-47F2-A0BA-7FA708E4C479}"/>
    <cellStyle name="Comma 2 2 3 2 2 2 3 4 4 4" xfId="14752" xr:uid="{765EC4A1-48CB-42F5-90B5-88023427920B}"/>
    <cellStyle name="Comma 2 2 3 2 2 2 3 4 5" xfId="14753" xr:uid="{173B1862-94BD-4321-917E-46EF74B8790B}"/>
    <cellStyle name="Comma 2 2 3 2 2 2 3 4 6" xfId="14754" xr:uid="{ED602DCD-B550-457A-A15E-7DB577726707}"/>
    <cellStyle name="Comma 2 2 3 2 2 2 3 4 7" xfId="14755" xr:uid="{58FB182E-C9A4-450A-A81E-3098D0F4CD2F}"/>
    <cellStyle name="Comma 2 2 3 2 2 2 3 4 8" xfId="14756" xr:uid="{20524F39-4759-49D8-9330-3585C2C15291}"/>
    <cellStyle name="Comma 2 2 3 2 2 2 3 4 9" xfId="14757" xr:uid="{9363D3D8-D657-42AD-A2B0-E9C84D447218}"/>
    <cellStyle name="Comma 2 2 3 2 2 2 3 5" xfId="14758" xr:uid="{059A3E2B-045B-49F4-BCC0-71C91410F9BF}"/>
    <cellStyle name="Comma 2 2 3 2 2 2 3 5 2" xfId="14759" xr:uid="{7D42402B-9076-4FC1-B367-70BE9136488A}"/>
    <cellStyle name="Comma 2 2 3 2 2 2 3 5 3" xfId="14760" xr:uid="{20503CD1-0189-493F-90E1-CDE3E9E4EDD1}"/>
    <cellStyle name="Comma 2 2 3 2 2 2 3 5 4" xfId="14761" xr:uid="{81CF66FA-F812-428A-93F0-302AD158A8A8}"/>
    <cellStyle name="Comma 2 2 3 2 2 2 3 5 5" xfId="14762" xr:uid="{C3D7636C-AA48-4E5F-9531-65214B1666FB}"/>
    <cellStyle name="Comma 2 2 3 2 2 2 3 5 6" xfId="14763" xr:uid="{CD834AE8-56DE-45AA-A2EF-C1E145D65439}"/>
    <cellStyle name="Comma 2 2 3 2 2 2 3 5 7" xfId="14764" xr:uid="{F2760397-75DE-40F6-817A-B548C7DBEC69}"/>
    <cellStyle name="Comma 2 2 3 2 2 2 3 5 8" xfId="14765" xr:uid="{BDD334FE-9826-4D2D-B69B-A7FC02CF0CC7}"/>
    <cellStyle name="Comma 2 2 3 2 2 2 3 6" xfId="14766" xr:uid="{3A99B8CC-DC90-484B-B2DE-51AAA0AB3860}"/>
    <cellStyle name="Comma 2 2 3 2 2 2 3 6 2" xfId="14767" xr:uid="{CB8A0F19-8C24-4E04-828C-7CEAA768A1BD}"/>
    <cellStyle name="Comma 2 2 3 2 2 2 3 6 2 2" xfId="14768" xr:uid="{FFD0BCAD-EC5E-464A-B08A-8706ABFCF17E}"/>
    <cellStyle name="Comma 2 2 3 2 2 2 3 6 2 3" xfId="14769" xr:uid="{0F464505-6621-4102-9489-EF95D35DC7FC}"/>
    <cellStyle name="Comma 2 2 3 2 2 2 3 6 2 4" xfId="14770" xr:uid="{9CF06299-6322-436C-A09F-88FF8028F001}"/>
    <cellStyle name="Comma 2 2 3 2 2 2 3 6 3" xfId="14771" xr:uid="{BDD3D981-2280-4611-B94B-1807C9B07AF1}"/>
    <cellStyle name="Comma 2 2 3 2 2 2 3 6 4" xfId="14772" xr:uid="{EEAF4063-BE17-4669-BB39-35D4D59F04CD}"/>
    <cellStyle name="Comma 2 2 3 2 2 2 3 6 5" xfId="14773" xr:uid="{EDF7C920-C110-4A3A-90A0-7DC59234A963}"/>
    <cellStyle name="Comma 2 2 3 2 2 2 3 6 6" xfId="14774" xr:uid="{19EA597C-44D3-440F-B74E-52DEB48EA8D5}"/>
    <cellStyle name="Comma 2 2 3 2 2 2 3 6 7" xfId="14775" xr:uid="{4E76CD5E-D8CA-4478-8463-234E1D3FAC23}"/>
    <cellStyle name="Comma 2 2 3 2 2 2 3 6 8" xfId="14776" xr:uid="{57A55E38-E988-4B14-B0DD-0C2E5C8AFFD0}"/>
    <cellStyle name="Comma 2 2 3 2 2 2 3 6 9" xfId="14777" xr:uid="{E06D2DEC-52BA-4FD9-B16E-F49A985237DC}"/>
    <cellStyle name="Comma 2 2 3 2 2 2 3 7" xfId="14778" xr:uid="{9167DFF9-59BD-4A8C-AC8F-1F5619C7756E}"/>
    <cellStyle name="Comma 2 2 3 2 2 2 3 8" xfId="14779" xr:uid="{9528CD72-B4F8-44AC-8044-6608A099CDC4}"/>
    <cellStyle name="Comma 2 2 3 2 2 2 3 9" xfId="14780" xr:uid="{18B21BF7-46C7-4C69-8BE0-56E55C81D8FC}"/>
    <cellStyle name="Comma 2 2 3 2 2 2 4" xfId="14781" xr:uid="{CD70BFF7-0131-4C40-B74B-579024379FFD}"/>
    <cellStyle name="Comma 2 2 3 2 2 2 4 10" xfId="14782" xr:uid="{677A7E8D-1621-4835-A527-25BF1D829E31}"/>
    <cellStyle name="Comma 2 2 3 2 2 2 4 11" xfId="14783" xr:uid="{96292441-D4C6-4636-8115-F0E557730858}"/>
    <cellStyle name="Comma 2 2 3 2 2 2 4 12" xfId="14784" xr:uid="{12494CFE-B4A5-415D-B7BF-40A9BE04CD73}"/>
    <cellStyle name="Comma 2 2 3 2 2 2 4 2" xfId="14785" xr:uid="{1932D6B8-C06C-4CDE-A2B8-823F2EC695D3}"/>
    <cellStyle name="Comma 2 2 3 2 2 2 4 2 10" xfId="14786" xr:uid="{10346037-1217-42D2-8217-6B87F2ECE353}"/>
    <cellStyle name="Comma 2 2 3 2 2 2 4 2 11" xfId="14787" xr:uid="{EE1E7F26-9D3D-4249-AC03-C034D62BA2BC}"/>
    <cellStyle name="Comma 2 2 3 2 2 2 4 2 2" xfId="14788" xr:uid="{7D73CF71-3265-44B0-8934-28A393B571CF}"/>
    <cellStyle name="Comma 2 2 3 2 2 2 4 2 2 2" xfId="14789" xr:uid="{9214F8AB-E1A6-4F8D-A9F1-5F240B03C32A}"/>
    <cellStyle name="Comma 2 2 3 2 2 2 4 2 2 3" xfId="14790" xr:uid="{A8B9A538-7C36-4C66-BB76-0C6785AC0057}"/>
    <cellStyle name="Comma 2 2 3 2 2 2 4 2 2 4" xfId="14791" xr:uid="{5FD288D3-DE09-4CA7-AA93-89C081E99A60}"/>
    <cellStyle name="Comma 2 2 3 2 2 2 4 2 2 5" xfId="14792" xr:uid="{D40C83AE-E7AF-4BC5-B99E-9D489983364C}"/>
    <cellStyle name="Comma 2 2 3 2 2 2 4 2 2 6" xfId="14793" xr:uid="{AE9CFE9E-AA33-4C70-927D-6464F284C159}"/>
    <cellStyle name="Comma 2 2 3 2 2 2 4 2 2 7" xfId="14794" xr:uid="{58AD3568-32A4-4C72-ADB2-DF1D1B056AF8}"/>
    <cellStyle name="Comma 2 2 3 2 2 2 4 2 2 8" xfId="14795" xr:uid="{390A993B-7B3A-4066-94D1-3117CCDE8A55}"/>
    <cellStyle name="Comma 2 2 3 2 2 2 4 2 3" xfId="14796" xr:uid="{39A4FAE8-FFD6-4DBD-9A4F-69AE2168D888}"/>
    <cellStyle name="Comma 2 2 3 2 2 2 4 2 3 2" xfId="14797" xr:uid="{B0C21163-08AF-4BA8-B7BD-A7049C9D7BD1}"/>
    <cellStyle name="Comma 2 2 3 2 2 2 4 2 3 3" xfId="14798" xr:uid="{0BDFB56F-5D7D-4DED-B5F6-03B230ADC0AB}"/>
    <cellStyle name="Comma 2 2 3 2 2 2 4 2 3 4" xfId="14799" xr:uid="{91CEA9BB-674D-4359-A503-5F50480BF275}"/>
    <cellStyle name="Comma 2 2 3 2 2 2 4 2 3 5" xfId="14800" xr:uid="{94653435-9875-450F-B62D-A42D471CF98A}"/>
    <cellStyle name="Comma 2 2 3 2 2 2 4 2 3 6" xfId="14801" xr:uid="{BA5D39D3-67CE-481C-8192-2FB265E9AA64}"/>
    <cellStyle name="Comma 2 2 3 2 2 2 4 2 3 7" xfId="14802" xr:uid="{769DD575-6A60-4F6E-9EB7-4E83892CB9CD}"/>
    <cellStyle name="Comma 2 2 3 2 2 2 4 2 3 8" xfId="14803" xr:uid="{44554DEE-C551-47AF-ACA0-5C891E749884}"/>
    <cellStyle name="Comma 2 2 3 2 2 2 4 2 4" xfId="14804" xr:uid="{92399C18-055A-43E0-B475-2BF34FAC37FF}"/>
    <cellStyle name="Comma 2 2 3 2 2 2 4 2 4 2" xfId="14805" xr:uid="{04C90ED8-BD0B-4171-A834-992E74483275}"/>
    <cellStyle name="Comma 2 2 3 2 2 2 4 2 4 3" xfId="14806" xr:uid="{9FED2EFF-C2AC-4371-8AF5-E6038C00477E}"/>
    <cellStyle name="Comma 2 2 3 2 2 2 4 2 4 4" xfId="14807" xr:uid="{565724A6-44C9-4D6D-8E9C-E2047511A013}"/>
    <cellStyle name="Comma 2 2 3 2 2 2 4 2 5" xfId="14808" xr:uid="{FE502A6A-31E8-43CF-9D0B-1C5A63F7FCDD}"/>
    <cellStyle name="Comma 2 2 3 2 2 2 4 2 6" xfId="14809" xr:uid="{F1BE93B3-4AAE-4993-8F5C-51074D2502CB}"/>
    <cellStyle name="Comma 2 2 3 2 2 2 4 2 7" xfId="14810" xr:uid="{BBCB42AF-BB1E-4FB0-9801-DA91C8854C40}"/>
    <cellStyle name="Comma 2 2 3 2 2 2 4 2 8" xfId="14811" xr:uid="{BFF840BC-9991-4B39-A4C3-92B113366239}"/>
    <cellStyle name="Comma 2 2 3 2 2 2 4 2 9" xfId="14812" xr:uid="{BA40CC40-66FA-4F2A-89E8-8BAC4F3F7E7D}"/>
    <cellStyle name="Comma 2 2 3 2 2 2 4 3" xfId="14813" xr:uid="{8418AE0D-1262-4A59-86B6-DD8FDD510981}"/>
    <cellStyle name="Comma 2 2 3 2 2 2 4 3 2" xfId="14814" xr:uid="{6201BF4D-8F66-481F-AEA0-6FD7943F0256}"/>
    <cellStyle name="Comma 2 2 3 2 2 2 4 3 3" xfId="14815" xr:uid="{5B0D5FB1-D957-4DC5-97F7-9A164C752BF8}"/>
    <cellStyle name="Comma 2 2 3 2 2 2 4 3 4" xfId="14816" xr:uid="{44F78154-E425-4239-A2CE-05409D1AF4B6}"/>
    <cellStyle name="Comma 2 2 3 2 2 2 4 3 5" xfId="14817" xr:uid="{E3DF8898-9063-4A0A-A39C-E11031730BA1}"/>
    <cellStyle name="Comma 2 2 3 2 2 2 4 3 6" xfId="14818" xr:uid="{671E64B4-8901-4A77-928E-FAF627E01D5B}"/>
    <cellStyle name="Comma 2 2 3 2 2 2 4 3 7" xfId="14819" xr:uid="{732BBDF4-A28D-40AA-83A0-CB0978C1F191}"/>
    <cellStyle name="Comma 2 2 3 2 2 2 4 3 8" xfId="14820" xr:uid="{FB740931-0EDB-4CDE-BECE-94EE4D4F8287}"/>
    <cellStyle name="Comma 2 2 3 2 2 2 4 4" xfId="14821" xr:uid="{C738F706-43F4-444C-A520-DA3B2F9F61CB}"/>
    <cellStyle name="Comma 2 2 3 2 2 2 4 4 2" xfId="14822" xr:uid="{A5AF6446-CAB4-4AD5-A342-700B3074728D}"/>
    <cellStyle name="Comma 2 2 3 2 2 2 4 4 3" xfId="14823" xr:uid="{4CE73653-D7F2-4E21-BC55-F2C79BF1FF41}"/>
    <cellStyle name="Comma 2 2 3 2 2 2 4 4 4" xfId="14824" xr:uid="{A66B1629-7F58-41E6-B715-611E0EEB625D}"/>
    <cellStyle name="Comma 2 2 3 2 2 2 4 4 5" xfId="14825" xr:uid="{BB1F4638-1E88-47C6-A397-BBA8935E0C2F}"/>
    <cellStyle name="Comma 2 2 3 2 2 2 4 4 6" xfId="14826" xr:uid="{1487B93E-61A0-41AE-B7EF-3D6B5EAC9021}"/>
    <cellStyle name="Comma 2 2 3 2 2 2 4 4 7" xfId="14827" xr:uid="{8339296E-6105-495E-B587-7647815AF8E8}"/>
    <cellStyle name="Comma 2 2 3 2 2 2 4 4 8" xfId="14828" xr:uid="{F7B99C09-D287-4942-88E0-96CB4D2AF112}"/>
    <cellStyle name="Comma 2 2 3 2 2 2 4 5" xfId="14829" xr:uid="{2162A5FE-5557-4F48-9939-04996B135E99}"/>
    <cellStyle name="Comma 2 2 3 2 2 2 4 5 2" xfId="14830" xr:uid="{F12EF067-ABDB-44C2-9731-1E2928A8070F}"/>
    <cellStyle name="Comma 2 2 3 2 2 2 4 5 2 2" xfId="14831" xr:uid="{A2FEA4CF-0546-453F-A173-E1B3D458B20F}"/>
    <cellStyle name="Comma 2 2 3 2 2 2 4 5 2 3" xfId="14832" xr:uid="{C4770446-9D9A-4B1B-A9F6-D4F612E96ADF}"/>
    <cellStyle name="Comma 2 2 3 2 2 2 4 5 2 4" xfId="14833" xr:uid="{7FC8BB8C-2BDC-4BD0-927B-6BFFF80576E5}"/>
    <cellStyle name="Comma 2 2 3 2 2 2 4 5 3" xfId="14834" xr:uid="{1C16954E-C12F-4AC8-9AAF-97158DA6BFCF}"/>
    <cellStyle name="Comma 2 2 3 2 2 2 4 5 4" xfId="14835" xr:uid="{4E707A0F-D810-4919-89FD-85BC74AB7029}"/>
    <cellStyle name="Comma 2 2 3 2 2 2 4 5 5" xfId="14836" xr:uid="{9D9721EA-9802-4096-AB56-0982118CC863}"/>
    <cellStyle name="Comma 2 2 3 2 2 2 4 5 6" xfId="14837" xr:uid="{37948C34-66A1-4B1A-A026-90BB274E289A}"/>
    <cellStyle name="Comma 2 2 3 2 2 2 4 5 7" xfId="14838" xr:uid="{ED09CF69-7406-4C07-80DF-0C0255245978}"/>
    <cellStyle name="Comma 2 2 3 2 2 2 4 5 8" xfId="14839" xr:uid="{CC0EEB30-DC47-4F3F-BA02-4D1C66581FFD}"/>
    <cellStyle name="Comma 2 2 3 2 2 2 4 5 9" xfId="14840" xr:uid="{BB8108E4-F3C3-4B8F-9F3E-93EB3CBED4D8}"/>
    <cellStyle name="Comma 2 2 3 2 2 2 4 6" xfId="14841" xr:uid="{B9E86EB1-0BE6-40C6-8628-387E7BD8BE73}"/>
    <cellStyle name="Comma 2 2 3 2 2 2 4 7" xfId="14842" xr:uid="{8FC0C23B-363C-4DE1-BAFD-7A30E5229501}"/>
    <cellStyle name="Comma 2 2 3 2 2 2 4 8" xfId="14843" xr:uid="{5D6368F9-C08D-4FF8-A995-B42AD394438C}"/>
    <cellStyle name="Comma 2 2 3 2 2 2 4 9" xfId="14844" xr:uid="{66467A60-642E-4455-B5A8-2A8C033B4017}"/>
    <cellStyle name="Comma 2 2 3 2 2 2 5" xfId="14845" xr:uid="{82EC8E2C-1B82-4FD1-9A36-F0116E810919}"/>
    <cellStyle name="Comma 2 2 3 2 2 2 5 10" xfId="14846" xr:uid="{05CB7123-8C62-4692-9117-66D230112B0A}"/>
    <cellStyle name="Comma 2 2 3 2 2 2 5 2" xfId="14847" xr:uid="{AD783618-447F-4D03-97B6-B8820C1DD6F4}"/>
    <cellStyle name="Comma 2 2 3 2 2 2 5 2 2" xfId="14848" xr:uid="{585A28CF-70D4-4F9B-84DB-F9EBB207C534}"/>
    <cellStyle name="Comma 2 2 3 2 2 2 5 2 2 2" xfId="14849" xr:uid="{A0F532D2-8072-4960-913B-F032052FDEA4}"/>
    <cellStyle name="Comma 2 2 3 2 2 2 5 2 2 3" xfId="14850" xr:uid="{15034686-04D9-4C0D-A117-BCFC355D91CD}"/>
    <cellStyle name="Comma 2 2 3 2 2 2 5 2 2 4" xfId="14851" xr:uid="{E1E89425-3500-42D9-A828-5D094120032C}"/>
    <cellStyle name="Comma 2 2 3 2 2 2 5 2 3" xfId="14852" xr:uid="{0C57A8BF-D838-42D6-BEB0-7D07ED38E3AE}"/>
    <cellStyle name="Comma 2 2 3 2 2 2 5 2 4" xfId="14853" xr:uid="{6636A1E3-B8DB-4B6E-9493-D304B6233446}"/>
    <cellStyle name="Comma 2 2 3 2 2 2 5 2 5" xfId="14854" xr:uid="{C9ECE1FF-C98E-4FFD-878A-934E86A4CB00}"/>
    <cellStyle name="Comma 2 2 3 2 2 2 5 2 6" xfId="14855" xr:uid="{36C98DE2-66F0-4D3B-BF26-ACE11706A19F}"/>
    <cellStyle name="Comma 2 2 3 2 2 2 5 2 7" xfId="14856" xr:uid="{D67A16D3-07CE-46AB-8B0E-4865AACD4EF6}"/>
    <cellStyle name="Comma 2 2 3 2 2 2 5 2 8" xfId="14857" xr:uid="{A10CBF28-8D11-49AA-91AB-8BD76A488061}"/>
    <cellStyle name="Comma 2 2 3 2 2 2 5 2 9" xfId="14858" xr:uid="{866F4F32-6468-42BD-BE1A-BEDA0258DD34}"/>
    <cellStyle name="Comma 2 2 3 2 2 2 5 3" xfId="14859" xr:uid="{AD5C39A4-C78D-45ED-B4B0-E32A2B274F87}"/>
    <cellStyle name="Comma 2 2 3 2 2 2 5 3 2" xfId="14860" xr:uid="{D0FBDDDB-0EBA-46E9-AED2-42D69DAEB745}"/>
    <cellStyle name="Comma 2 2 3 2 2 2 5 3 2 2" xfId="14861" xr:uid="{71DF1EBD-40D0-4C0C-A814-8594EBD510A9}"/>
    <cellStyle name="Comma 2 2 3 2 2 2 5 3 2 3" xfId="14862" xr:uid="{F557D3E7-C920-4AF1-888D-ABFB94C1A5CE}"/>
    <cellStyle name="Comma 2 2 3 2 2 2 5 3 2 4" xfId="14863" xr:uid="{4DF3765A-ABE2-49E3-9DBF-D538581AFD09}"/>
    <cellStyle name="Comma 2 2 3 2 2 2 5 3 3" xfId="14864" xr:uid="{990FF1A2-B93F-4583-9460-CAB7C8B5CFC5}"/>
    <cellStyle name="Comma 2 2 3 2 2 2 5 3 4" xfId="14865" xr:uid="{F2D86BCE-7A6A-41D6-A6D0-A2CB4FC552E9}"/>
    <cellStyle name="Comma 2 2 3 2 2 2 5 3 5" xfId="14866" xr:uid="{BC27F612-4F88-4400-899A-11AB4650BDB4}"/>
    <cellStyle name="Comma 2 2 3 2 2 2 5 3 6" xfId="14867" xr:uid="{5A40EF1D-0F1F-4369-A5E3-A3F0D6F63264}"/>
    <cellStyle name="Comma 2 2 3 2 2 2 5 3 7" xfId="14868" xr:uid="{3B958313-9E78-4E87-8FE3-E6FF2EC1B29E}"/>
    <cellStyle name="Comma 2 2 3 2 2 2 5 3 8" xfId="14869" xr:uid="{C177FFDF-A6AE-4FAE-B502-2F7068153CBE}"/>
    <cellStyle name="Comma 2 2 3 2 2 2 5 3 9" xfId="14870" xr:uid="{FBA7AA76-4B72-4283-98AB-3628297A3CD4}"/>
    <cellStyle name="Comma 2 2 3 2 2 2 5 4" xfId="14871" xr:uid="{153A849A-09F8-4353-BC98-37866F6E0A5B}"/>
    <cellStyle name="Comma 2 2 3 2 2 2 5 5" xfId="14872" xr:uid="{5236D778-E823-4B75-BA90-281B1FDB0C3E}"/>
    <cellStyle name="Comma 2 2 3 2 2 2 5 6" xfId="14873" xr:uid="{612DC400-3522-4CDC-9657-DC3D84EDD133}"/>
    <cellStyle name="Comma 2 2 3 2 2 2 5 7" xfId="14874" xr:uid="{6FD9E5E2-0776-442D-9160-C7E04C5630E7}"/>
    <cellStyle name="Comma 2 2 3 2 2 2 5 8" xfId="14875" xr:uid="{65424A1B-1C94-47E1-B39F-5BB02AA4014B}"/>
    <cellStyle name="Comma 2 2 3 2 2 2 5 9" xfId="14876" xr:uid="{A495942B-E46C-448A-ACBF-D8F7BFC3BBF6}"/>
    <cellStyle name="Comma 2 2 3 2 2 2 6" xfId="14877" xr:uid="{1574B97A-2849-4AFC-8457-A6C3C4998C19}"/>
    <cellStyle name="Comma 2 2 3 2 2 2 6 2" xfId="14878" xr:uid="{FD136934-BCE7-4B6D-9278-C5F05F1906C0}"/>
    <cellStyle name="Comma 2 2 3 2 2 2 6 2 2" xfId="14879" xr:uid="{E7C969EE-643F-47AF-8E9C-D8BE7C5317CF}"/>
    <cellStyle name="Comma 2 2 3 2 2 2 6 2 3" xfId="14880" xr:uid="{D63C1BE2-AC9E-4EB3-8267-EB14F8497DC2}"/>
    <cellStyle name="Comma 2 2 3 2 2 2 6 2 4" xfId="14881" xr:uid="{9FBC3F0B-0BA0-4E63-8E30-16F2B4A6079E}"/>
    <cellStyle name="Comma 2 2 3 2 2 2 6 3" xfId="14882" xr:uid="{15F80B7B-7A1A-4652-BC99-2ACBFAB68808}"/>
    <cellStyle name="Comma 2 2 3 2 2 2 6 4" xfId="14883" xr:uid="{3947444A-2C2E-4CE4-9333-F3AF422FEFEC}"/>
    <cellStyle name="Comma 2 2 3 2 2 2 6 5" xfId="14884" xr:uid="{0F5C453E-36EA-461D-B435-6EF006868369}"/>
    <cellStyle name="Comma 2 2 3 2 2 2 6 6" xfId="14885" xr:uid="{812FB8DF-93D8-4C13-8AA1-09D2A4395F34}"/>
    <cellStyle name="Comma 2 2 3 2 2 2 6 7" xfId="14886" xr:uid="{E431D883-C557-462D-9935-BC5CB96A42AB}"/>
    <cellStyle name="Comma 2 2 3 2 2 2 6 8" xfId="14887" xr:uid="{1542FA4A-7CC3-4CDB-BFE5-B0793A48DFE5}"/>
    <cellStyle name="Comma 2 2 3 2 2 2 6 9" xfId="14888" xr:uid="{CFC0B35A-4222-44E8-A2D6-E3E5D7057856}"/>
    <cellStyle name="Comma 2 2 3 2 2 2 7" xfId="14889" xr:uid="{6679FE12-7B3F-4B43-A290-D31B3C1AEAEC}"/>
    <cellStyle name="Comma 2 2 3 2 2 2 7 2" xfId="14890" xr:uid="{0A59D469-9491-4651-B30C-1540F4A0EC4F}"/>
    <cellStyle name="Comma 2 2 3 2 2 2 7 3" xfId="14891" xr:uid="{2A105586-F0A3-4B75-865C-702CB0F10253}"/>
    <cellStyle name="Comma 2 2 3 2 2 2 7 4" xfId="14892" xr:uid="{90BAA0F2-1309-4C34-8C98-06AAEF7501ED}"/>
    <cellStyle name="Comma 2 2 3 2 2 2 7 5" xfId="14893" xr:uid="{BD2755FB-99E8-4BCC-BFCB-265F9BD63EC4}"/>
    <cellStyle name="Comma 2 2 3 2 2 2 7 6" xfId="14894" xr:uid="{C1C012BD-A1C3-4C2A-9895-D597A57B03E6}"/>
    <cellStyle name="Comma 2 2 3 2 2 2 7 7" xfId="14895" xr:uid="{78DB6109-56C8-4882-A0FD-D918F5082646}"/>
    <cellStyle name="Comma 2 2 3 2 2 2 7 8" xfId="14896" xr:uid="{50A4AE34-5D91-4E0B-95FA-BD5BDE063C6C}"/>
    <cellStyle name="Comma 2 2 3 2 2 2 8" xfId="14897" xr:uid="{6653F74C-A480-45B9-AD6F-D0926602C531}"/>
    <cellStyle name="Comma 2 2 3 2 2 2 8 2" xfId="14898" xr:uid="{3079F24E-DA22-4C47-AC99-A175D95B2B1A}"/>
    <cellStyle name="Comma 2 2 3 2 2 2 8 3" xfId="14899" xr:uid="{D216845C-914F-4591-9789-2B1817CC9D17}"/>
    <cellStyle name="Comma 2 2 3 2 2 2 8 4" xfId="14900" xr:uid="{D75CBEF0-03BD-4BC3-AD59-AE7B8B65EF1B}"/>
    <cellStyle name="Comma 2 2 3 2 2 2 9" xfId="14901" xr:uid="{F03449FA-3553-49DD-BE59-2690CD7412E8}"/>
    <cellStyle name="Comma 2 2 3 2 2 3" xfId="14902" xr:uid="{FD6043A6-F8B4-4355-8C98-02221B87CEA7}"/>
    <cellStyle name="Comma 2 2 3 2 2 3 2" xfId="14903" xr:uid="{D5AEA3BF-3595-4360-A80D-30AEBEEA174B}"/>
    <cellStyle name="Comma 2 2 3 2 2 3 2 2" xfId="14904" xr:uid="{23AB8F35-195E-4654-B40F-BFA779CDF062}"/>
    <cellStyle name="Comma 2 2 3 2 2 3 2 3" xfId="14905" xr:uid="{F0945F78-BDF3-48D6-889F-C23624A0F5AD}"/>
    <cellStyle name="Comma 2 2 3 2 2 3 2 4" xfId="14906" xr:uid="{EF3575B3-D800-40F2-8B67-BD58EBA538F2}"/>
    <cellStyle name="Comma 2 2 3 2 2 3 3" xfId="14907" xr:uid="{1BC4FD1D-4D6C-4794-B1FA-2A7F97EC95B1}"/>
    <cellStyle name="Comma 2 2 3 2 2 3 4" xfId="14908" xr:uid="{5CBDE4D3-9097-4C2F-BD44-4642BBE54FF0}"/>
    <cellStyle name="Comma 2 2 3 2 2 3 5" xfId="14909" xr:uid="{F00661A3-6BA5-4F15-A2FB-4D7277CE6C99}"/>
    <cellStyle name="Comma 2 2 3 2 2 3 6" xfId="14910" xr:uid="{09E4F768-7B6A-4C42-9B5F-520A5F914678}"/>
    <cellStyle name="Comma 2 2 3 2 2 3 7" xfId="14911" xr:uid="{DC87ECDB-449A-46A6-9A45-1C3D85CF8EA2}"/>
    <cellStyle name="Comma 2 2 3 2 2 3 8" xfId="14912" xr:uid="{3490E926-E91E-4A23-AB47-FFA895DE043F}"/>
    <cellStyle name="Comma 2 2 3 2 2 3 9" xfId="14913" xr:uid="{F2CB39B9-0F4C-45CB-A886-E09568CA561E}"/>
    <cellStyle name="Comma 2 2 3 2 2 4" xfId="14914" xr:uid="{3D74E3F4-A404-4B2C-BEA4-B7FF11BD99FA}"/>
    <cellStyle name="Comma 2 2 3 2 2 4 10" xfId="14915" xr:uid="{5F44E15E-BDE7-4B1E-889D-3DE47B9A0F09}"/>
    <cellStyle name="Comma 2 2 3 2 2 4 11" xfId="14916" xr:uid="{34D7E563-35E6-42BF-864A-40FFB639B33D}"/>
    <cellStyle name="Comma 2 2 3 2 2 4 12" xfId="14917" xr:uid="{6F173C3B-C860-40FE-B1D5-3A7383AE2588}"/>
    <cellStyle name="Comma 2 2 3 2 2 4 13" xfId="14918" xr:uid="{DE826944-C1D0-472F-A7A1-0B37B5D3633D}"/>
    <cellStyle name="Comma 2 2 3 2 2 4 14" xfId="14919" xr:uid="{ED746DDD-28FD-423C-A9AC-4B22954702A3}"/>
    <cellStyle name="Comma 2 2 3 2 2 4 2" xfId="14920" xr:uid="{0595C064-8408-456D-B0AB-F86AC15630B4}"/>
    <cellStyle name="Comma 2 2 3 2 2 4 2 10" xfId="14921" xr:uid="{D3F709E8-33D0-4922-BAA4-F2F747ED5BD1}"/>
    <cellStyle name="Comma 2 2 3 2 2 4 2 11" xfId="14922" xr:uid="{DA753CF4-2F00-42BA-AA2F-00F768B539AA}"/>
    <cellStyle name="Comma 2 2 3 2 2 4 2 12" xfId="14923" xr:uid="{2B724579-2A22-4105-9540-09EA4C924D8F}"/>
    <cellStyle name="Comma 2 2 3 2 2 4 2 13" xfId="14924" xr:uid="{EC13849F-9C9C-4431-84F2-8737954D6D60}"/>
    <cellStyle name="Comma 2 2 3 2 2 4 2 2" xfId="14925" xr:uid="{2C20A691-2115-48AA-9B8B-5017DFBC9DEF}"/>
    <cellStyle name="Comma 2 2 3 2 2 4 2 2 10" xfId="14926" xr:uid="{54C8433E-725D-4220-BA1C-DB52B77702AB}"/>
    <cellStyle name="Comma 2 2 3 2 2 4 2 2 11" xfId="14927" xr:uid="{13DD324F-7831-44BC-9319-5C62FE3D5C4D}"/>
    <cellStyle name="Comma 2 2 3 2 2 4 2 2 12" xfId="14928" xr:uid="{C0AE1397-7E70-4C67-BFFA-885B5EE7BB55}"/>
    <cellStyle name="Comma 2 2 3 2 2 4 2 2 13" xfId="14929" xr:uid="{C9D0F10C-518B-400F-89B9-24B25FD54209}"/>
    <cellStyle name="Comma 2 2 3 2 2 4 2 2 2" xfId="14930" xr:uid="{1FF8A868-F4F1-4243-95CF-2C86C6A6D055}"/>
    <cellStyle name="Comma 2 2 3 2 2 4 2 2 2 10" xfId="14931" xr:uid="{E585F40D-03F7-4088-B438-0ABAED0A2CBB}"/>
    <cellStyle name="Comma 2 2 3 2 2 4 2 2 2 2" xfId="14932" xr:uid="{DA33D03E-8B46-4F1B-9EE6-D7A65BEC04C2}"/>
    <cellStyle name="Comma 2 2 3 2 2 4 2 2 2 2 2" xfId="14933" xr:uid="{26EBFD97-88AD-455E-8C11-86BF6833D6F6}"/>
    <cellStyle name="Comma 2 2 3 2 2 4 2 2 2 2 2 2" xfId="14934" xr:uid="{23F5181E-4B1A-4E7D-95D9-8D2E2DE97161}"/>
    <cellStyle name="Comma 2 2 3 2 2 4 2 2 2 2 2 3" xfId="14935" xr:uid="{928983EF-24E5-4767-B3EC-D361267A7645}"/>
    <cellStyle name="Comma 2 2 3 2 2 4 2 2 2 2 2 4" xfId="14936" xr:uid="{E64B846D-81D6-47BF-B9DC-5DB1C65BF511}"/>
    <cellStyle name="Comma 2 2 3 2 2 4 2 2 2 2 3" xfId="14937" xr:uid="{4D3A557D-3A04-4B86-B7E5-9081C1E1EC89}"/>
    <cellStyle name="Comma 2 2 3 2 2 4 2 2 2 2 4" xfId="14938" xr:uid="{60387624-017E-43BE-ACB9-24AFD0D2F97F}"/>
    <cellStyle name="Comma 2 2 3 2 2 4 2 2 2 2 5" xfId="14939" xr:uid="{A4B5C5C8-E0AE-4A4D-8544-F648C20321AE}"/>
    <cellStyle name="Comma 2 2 3 2 2 4 2 2 2 2 6" xfId="14940" xr:uid="{4A3D4797-EC0C-4973-90FF-FDF4AB1CD068}"/>
    <cellStyle name="Comma 2 2 3 2 2 4 2 2 2 2 7" xfId="14941" xr:uid="{D8EF2E86-7C0D-43BD-BC82-CC8B3857EF6C}"/>
    <cellStyle name="Comma 2 2 3 2 2 4 2 2 2 2 8" xfId="14942" xr:uid="{686E61A9-E6A6-4220-8BCF-695327EF82A6}"/>
    <cellStyle name="Comma 2 2 3 2 2 4 2 2 2 2 9" xfId="14943" xr:uid="{4D59714A-C5DA-4E03-A106-51F75D3C3D75}"/>
    <cellStyle name="Comma 2 2 3 2 2 4 2 2 2 3" xfId="14944" xr:uid="{631B9093-C60C-4A54-AA21-401D3C4EF9E0}"/>
    <cellStyle name="Comma 2 2 3 2 2 4 2 2 2 3 2" xfId="14945" xr:uid="{F4B3A423-A8F8-495A-9AA5-46CA447B717C}"/>
    <cellStyle name="Comma 2 2 3 2 2 4 2 2 2 3 2 2" xfId="14946" xr:uid="{EB7934B0-E5A1-4328-8BE5-BCBD1F1F41FD}"/>
    <cellStyle name="Comma 2 2 3 2 2 4 2 2 2 3 2 3" xfId="14947" xr:uid="{C0835501-7AEC-49C1-915B-3301C7DB17BD}"/>
    <cellStyle name="Comma 2 2 3 2 2 4 2 2 2 3 2 4" xfId="14948" xr:uid="{587C5582-F003-4CB7-89C0-64DF4C218877}"/>
    <cellStyle name="Comma 2 2 3 2 2 4 2 2 2 3 3" xfId="14949" xr:uid="{50E82533-958D-4AEE-A350-A88B45CD37E4}"/>
    <cellStyle name="Comma 2 2 3 2 2 4 2 2 2 3 4" xfId="14950" xr:uid="{980F42B5-6F54-4E82-B438-9AF30E3AD7C6}"/>
    <cellStyle name="Comma 2 2 3 2 2 4 2 2 2 3 5" xfId="14951" xr:uid="{3A223FF3-97A3-4E0C-B940-2274381F1DD0}"/>
    <cellStyle name="Comma 2 2 3 2 2 4 2 2 2 3 6" xfId="14952" xr:uid="{7E4CEE2E-B378-44F6-A292-F0BCDEAEA4C4}"/>
    <cellStyle name="Comma 2 2 3 2 2 4 2 2 2 3 7" xfId="14953" xr:uid="{C9D02C69-E060-4145-8D6A-6DA94359FCE4}"/>
    <cellStyle name="Comma 2 2 3 2 2 4 2 2 2 3 8" xfId="14954" xr:uid="{1EB5167A-8AC1-414F-A260-451E04DFE5DC}"/>
    <cellStyle name="Comma 2 2 3 2 2 4 2 2 2 3 9" xfId="14955" xr:uid="{86567B55-2A33-4B56-9A88-4DB5229920F4}"/>
    <cellStyle name="Comma 2 2 3 2 2 4 2 2 2 4" xfId="14956" xr:uid="{B9B3B00D-C237-486D-9538-1D39EE4F8EDD}"/>
    <cellStyle name="Comma 2 2 3 2 2 4 2 2 2 5" xfId="14957" xr:uid="{6592F0E6-9049-4030-8965-D0BF4B17DF6F}"/>
    <cellStyle name="Comma 2 2 3 2 2 4 2 2 2 6" xfId="14958" xr:uid="{1B1DF3FB-C4CF-4C1A-9F89-81E06041DE63}"/>
    <cellStyle name="Comma 2 2 3 2 2 4 2 2 2 7" xfId="14959" xr:uid="{A295FB7C-DC03-4554-A67F-8392045963B4}"/>
    <cellStyle name="Comma 2 2 3 2 2 4 2 2 2 8" xfId="14960" xr:uid="{7891E883-FFA2-4ED5-BF83-CB42B2DC879F}"/>
    <cellStyle name="Comma 2 2 3 2 2 4 2 2 2 9" xfId="14961" xr:uid="{5D7AFD00-B192-4655-B413-722B8FF08042}"/>
    <cellStyle name="Comma 2 2 3 2 2 4 2 2 3" xfId="14962" xr:uid="{ACF76935-6C93-4923-BFC0-12F71279A3E4}"/>
    <cellStyle name="Comma 2 2 3 2 2 4 2 2 3 2" xfId="14963" xr:uid="{3A76F2A1-61E6-409F-A312-8347C28A713D}"/>
    <cellStyle name="Comma 2 2 3 2 2 4 2 2 3 2 2" xfId="14964" xr:uid="{BE553C35-D20A-4509-BB03-0F4912EB8895}"/>
    <cellStyle name="Comma 2 2 3 2 2 4 2 2 3 2 3" xfId="14965" xr:uid="{2A8CFDCE-EF40-412B-830A-A79F78C51C1D}"/>
    <cellStyle name="Comma 2 2 3 2 2 4 2 2 3 2 4" xfId="14966" xr:uid="{EFABD46A-B7F8-4C4F-82C6-841ACA0013C5}"/>
    <cellStyle name="Comma 2 2 3 2 2 4 2 2 3 3" xfId="14967" xr:uid="{F65F98CA-8208-46EC-9533-019A5B20567D}"/>
    <cellStyle name="Comma 2 2 3 2 2 4 2 2 3 4" xfId="14968" xr:uid="{4349D9C4-D98E-494C-89BC-AF5FD51749DF}"/>
    <cellStyle name="Comma 2 2 3 2 2 4 2 2 3 5" xfId="14969" xr:uid="{E9528DAC-CBF1-445F-ABE7-706E9D39A2D4}"/>
    <cellStyle name="Comma 2 2 3 2 2 4 2 2 3 6" xfId="14970" xr:uid="{93B35048-DC0A-40AA-A384-DB6CE25ABD96}"/>
    <cellStyle name="Comma 2 2 3 2 2 4 2 2 3 7" xfId="14971" xr:uid="{1FBECCBD-9F7F-4E28-8391-420EE5D13F17}"/>
    <cellStyle name="Comma 2 2 3 2 2 4 2 2 3 8" xfId="14972" xr:uid="{C53FF1F5-C06D-4B43-AB34-BC432053E932}"/>
    <cellStyle name="Comma 2 2 3 2 2 4 2 2 3 9" xfId="14973" xr:uid="{1564FE83-19E6-4CE4-8092-742E6A92D506}"/>
    <cellStyle name="Comma 2 2 3 2 2 4 2 2 4" xfId="14974" xr:uid="{EF9E534F-756C-4C07-A323-6AB19CA01D55}"/>
    <cellStyle name="Comma 2 2 3 2 2 4 2 2 4 2" xfId="14975" xr:uid="{C486C011-A86C-4DCB-B454-F5AF2383B615}"/>
    <cellStyle name="Comma 2 2 3 2 2 4 2 2 4 2 2" xfId="14976" xr:uid="{BD01F969-E76B-4552-8593-7EF62E7D853D}"/>
    <cellStyle name="Comma 2 2 3 2 2 4 2 2 4 2 3" xfId="14977" xr:uid="{D305F952-3FC8-4583-A1F0-5883B7EF1674}"/>
    <cellStyle name="Comma 2 2 3 2 2 4 2 2 4 2 4" xfId="14978" xr:uid="{00EF8D4B-7A0D-43FE-B2E3-85D599A01702}"/>
    <cellStyle name="Comma 2 2 3 2 2 4 2 2 4 3" xfId="14979" xr:uid="{BBFA1656-DE5F-4E7C-A421-A24720031C2C}"/>
    <cellStyle name="Comma 2 2 3 2 2 4 2 2 4 4" xfId="14980" xr:uid="{9EEF51CA-C3CB-490F-8754-4AE4287B21D0}"/>
    <cellStyle name="Comma 2 2 3 2 2 4 2 2 4 5" xfId="14981" xr:uid="{93B6DFC4-73B0-443E-8488-331E39EC5807}"/>
    <cellStyle name="Comma 2 2 3 2 2 4 2 2 4 6" xfId="14982" xr:uid="{F6DCAA3C-1C86-4776-9FC5-F56A860581C7}"/>
    <cellStyle name="Comma 2 2 3 2 2 4 2 2 4 7" xfId="14983" xr:uid="{C9E960BA-B696-4769-9B7E-EF60EEA0F2B1}"/>
    <cellStyle name="Comma 2 2 3 2 2 4 2 2 4 8" xfId="14984" xr:uid="{FA8D6C77-B6F9-44D8-B95B-5F1D3267DFAA}"/>
    <cellStyle name="Comma 2 2 3 2 2 4 2 2 4 9" xfId="14985" xr:uid="{CB634510-A703-45DE-887C-5B2BB04E7B64}"/>
    <cellStyle name="Comma 2 2 3 2 2 4 2 2 5" xfId="14986" xr:uid="{AB67BFE0-1C12-47C0-B362-85D5901D667B}"/>
    <cellStyle name="Comma 2 2 3 2 2 4 2 2 5 2" xfId="14987" xr:uid="{1C31C56B-A4EF-48AC-ABB4-54EE113FCCD4}"/>
    <cellStyle name="Comma 2 2 3 2 2 4 2 2 5 3" xfId="14988" xr:uid="{F79F6287-956B-44D9-83F2-047BEBA31F0E}"/>
    <cellStyle name="Comma 2 2 3 2 2 4 2 2 5 4" xfId="14989" xr:uid="{2E63B19A-948E-40AC-8900-6D72B54459EE}"/>
    <cellStyle name="Comma 2 2 3 2 2 4 2 2 5 5" xfId="14990" xr:uid="{3A0F6A85-C047-4FE7-9967-2CC399CAAC8B}"/>
    <cellStyle name="Comma 2 2 3 2 2 4 2 2 5 6" xfId="14991" xr:uid="{5FA4E727-480F-4FF1-8D12-9915616E97F8}"/>
    <cellStyle name="Comma 2 2 3 2 2 4 2 2 5 7" xfId="14992" xr:uid="{A293A1DD-BD3C-4A3A-A095-7F91D8B9D32E}"/>
    <cellStyle name="Comma 2 2 3 2 2 4 2 2 5 8" xfId="14993" xr:uid="{A708FB14-0CFD-4973-BDC6-80EA5175D70F}"/>
    <cellStyle name="Comma 2 2 3 2 2 4 2 2 6" xfId="14994" xr:uid="{494CE5AC-0F46-4013-A0CE-87A0287001BC}"/>
    <cellStyle name="Comma 2 2 3 2 2 4 2 2 6 2" xfId="14995" xr:uid="{384ABC32-FB30-4131-9CF2-8A61D7236F2B}"/>
    <cellStyle name="Comma 2 2 3 2 2 4 2 2 6 3" xfId="14996" xr:uid="{F535C7AC-8234-46DD-8929-BB92EB0F8F13}"/>
    <cellStyle name="Comma 2 2 3 2 2 4 2 2 6 4" xfId="14997" xr:uid="{FF0FD917-E2A8-46E0-A9D7-7FB3D6BEB404}"/>
    <cellStyle name="Comma 2 2 3 2 2 4 2 2 7" xfId="14998" xr:uid="{1EEF9B48-EDCD-4F9E-8257-12945E4E7785}"/>
    <cellStyle name="Comma 2 2 3 2 2 4 2 2 8" xfId="14999" xr:uid="{58E1C02B-BE26-4782-8C8C-8D29E697FDAE}"/>
    <cellStyle name="Comma 2 2 3 2 2 4 2 2 9" xfId="15000" xr:uid="{E0552278-B9DB-4897-B356-20623C957CAD}"/>
    <cellStyle name="Comma 2 2 3 2 2 4 2 3" xfId="15001" xr:uid="{AFA3CC08-5809-4853-AED8-127486A3DAA4}"/>
    <cellStyle name="Comma 2 2 3 2 2 4 2 3 2" xfId="15002" xr:uid="{445C5418-835D-4A4E-8F00-969252B90A51}"/>
    <cellStyle name="Comma 2 2 3 2 2 4 2 3 2 2" xfId="15003" xr:uid="{F43E58B2-2A39-4DC4-A7D3-5F41C8E37957}"/>
    <cellStyle name="Comma 2 2 3 2 2 4 2 3 2 3" xfId="15004" xr:uid="{414A00C7-00CB-4848-A57D-CA93CD6848BD}"/>
    <cellStyle name="Comma 2 2 3 2 2 4 2 3 2 4" xfId="15005" xr:uid="{9AC72967-F10F-4B6B-A025-365DA4CBBEFB}"/>
    <cellStyle name="Comma 2 2 3 2 2 4 2 3 3" xfId="15006" xr:uid="{BB27663A-538F-4D65-96B7-C913130D8F5F}"/>
    <cellStyle name="Comma 2 2 3 2 2 4 2 3 4" xfId="15007" xr:uid="{979C2AEB-7824-4834-A7A4-EF9B3A8F9ADD}"/>
    <cellStyle name="Comma 2 2 3 2 2 4 2 3 5" xfId="15008" xr:uid="{65A6F9D0-40A1-4963-AD03-9DD457B9A841}"/>
    <cellStyle name="Comma 2 2 3 2 2 4 2 3 6" xfId="15009" xr:uid="{24AA1923-963E-4DF9-8DA2-052587C353F0}"/>
    <cellStyle name="Comma 2 2 3 2 2 4 2 3 7" xfId="15010" xr:uid="{256556F0-7A5C-4C89-ADEB-10F0A364B1D3}"/>
    <cellStyle name="Comma 2 2 3 2 2 4 2 3 8" xfId="15011" xr:uid="{7BAB6631-6506-49FD-9739-B9D0EC886B2D}"/>
    <cellStyle name="Comma 2 2 3 2 2 4 2 3 9" xfId="15012" xr:uid="{DF5FCA49-C929-4271-B173-A663CD4859A4}"/>
    <cellStyle name="Comma 2 2 3 2 2 4 2 4" xfId="15013" xr:uid="{599BAA9F-E0C1-4F92-BFD7-C3E9C8DDC20D}"/>
    <cellStyle name="Comma 2 2 3 2 2 4 2 4 10" xfId="15014" xr:uid="{89479F84-8040-4E32-8141-98A7280B34AE}"/>
    <cellStyle name="Comma 2 2 3 2 2 4 2 4 11" xfId="15015" xr:uid="{5260F4E1-0D0A-431A-9EBD-74069FE95FB0}"/>
    <cellStyle name="Comma 2 2 3 2 2 4 2 4 2" xfId="15016" xr:uid="{C97784E4-B7E2-4A5B-93D4-41AD41DF4200}"/>
    <cellStyle name="Comma 2 2 3 2 2 4 2 4 2 2" xfId="15017" xr:uid="{A34D1CA8-9537-462B-B071-D623CA907452}"/>
    <cellStyle name="Comma 2 2 3 2 2 4 2 4 2 3" xfId="15018" xr:uid="{26FBB583-34D8-4E40-9CD3-D067F12F3C11}"/>
    <cellStyle name="Comma 2 2 3 2 2 4 2 4 2 4" xfId="15019" xr:uid="{0FB5DA29-C33A-4F3E-A0FC-0F659792CDB6}"/>
    <cellStyle name="Comma 2 2 3 2 2 4 2 4 2 5" xfId="15020" xr:uid="{E121D034-A8B4-439C-955F-2126FF680AF1}"/>
    <cellStyle name="Comma 2 2 3 2 2 4 2 4 2 6" xfId="15021" xr:uid="{5E726D05-6C35-4632-9B7F-F53AA7FFD56E}"/>
    <cellStyle name="Comma 2 2 3 2 2 4 2 4 2 7" xfId="15022" xr:uid="{5444FF08-55EA-4503-B158-AE48A41C035E}"/>
    <cellStyle name="Comma 2 2 3 2 2 4 2 4 2 8" xfId="15023" xr:uid="{EE8C1351-6748-45D6-A542-F55357422F70}"/>
    <cellStyle name="Comma 2 2 3 2 2 4 2 4 3" xfId="15024" xr:uid="{6DB6BA98-E397-4F88-9A8B-EC5B35C39512}"/>
    <cellStyle name="Comma 2 2 3 2 2 4 2 4 3 2" xfId="15025" xr:uid="{9BEBF759-D98F-45AA-B904-914689B8BDF2}"/>
    <cellStyle name="Comma 2 2 3 2 2 4 2 4 3 3" xfId="15026" xr:uid="{F71BCAEB-5173-4CB3-BC5D-4CA1CFCB4D9D}"/>
    <cellStyle name="Comma 2 2 3 2 2 4 2 4 3 4" xfId="15027" xr:uid="{C5F88B18-8216-49EF-8541-DBEC9BA1BBD9}"/>
    <cellStyle name="Comma 2 2 3 2 2 4 2 4 3 5" xfId="15028" xr:uid="{74A81601-288A-4D58-A5DD-0A3C6CC8BFE5}"/>
    <cellStyle name="Comma 2 2 3 2 2 4 2 4 3 6" xfId="15029" xr:uid="{E3BB11D9-BACF-4362-BEDA-84291E59BDFE}"/>
    <cellStyle name="Comma 2 2 3 2 2 4 2 4 3 7" xfId="15030" xr:uid="{90FF2ABC-6146-41DC-B1DB-212323A875DD}"/>
    <cellStyle name="Comma 2 2 3 2 2 4 2 4 3 8" xfId="15031" xr:uid="{B19C1890-B7DD-486E-BEE8-5351EEE001C8}"/>
    <cellStyle name="Comma 2 2 3 2 2 4 2 4 4" xfId="15032" xr:uid="{5B63EF3B-C038-465F-ACEE-BB1F37666DC3}"/>
    <cellStyle name="Comma 2 2 3 2 2 4 2 4 4 2" xfId="15033" xr:uid="{FE9465EB-1F58-41B1-8B00-21BD366082A8}"/>
    <cellStyle name="Comma 2 2 3 2 2 4 2 4 4 3" xfId="15034" xr:uid="{5DDD5E7C-CE3F-4A30-9E20-203491F266EC}"/>
    <cellStyle name="Comma 2 2 3 2 2 4 2 4 4 4" xfId="15035" xr:uid="{E85512E0-12BE-4E92-B0D8-1E8AF0883949}"/>
    <cellStyle name="Comma 2 2 3 2 2 4 2 4 5" xfId="15036" xr:uid="{9648CE23-9775-4B3F-A100-14D337A652F1}"/>
    <cellStyle name="Comma 2 2 3 2 2 4 2 4 6" xfId="15037" xr:uid="{E1DE2544-9FD0-4D3A-BFE0-54B7F9C92B5E}"/>
    <cellStyle name="Comma 2 2 3 2 2 4 2 4 7" xfId="15038" xr:uid="{36DA9896-006C-43C0-AA26-3B7FDF275365}"/>
    <cellStyle name="Comma 2 2 3 2 2 4 2 4 8" xfId="15039" xr:uid="{A0A5A211-6836-4D41-903B-8E8AE3D63DD6}"/>
    <cellStyle name="Comma 2 2 3 2 2 4 2 4 9" xfId="15040" xr:uid="{D1412398-7121-424A-85B0-67766F1BD5DE}"/>
    <cellStyle name="Comma 2 2 3 2 2 4 2 5" xfId="15041" xr:uid="{909E3B99-A5FD-4353-A7B3-56CF492B1363}"/>
    <cellStyle name="Comma 2 2 3 2 2 4 2 5 2" xfId="15042" xr:uid="{8C4E9422-E366-43DD-B654-3D25AFF22230}"/>
    <cellStyle name="Comma 2 2 3 2 2 4 2 5 3" xfId="15043" xr:uid="{FAA0EAC2-0086-45F4-8067-F8D1F41955A4}"/>
    <cellStyle name="Comma 2 2 3 2 2 4 2 5 4" xfId="15044" xr:uid="{5A9E0BF6-8F16-43B7-AAA2-1A77E2A09B69}"/>
    <cellStyle name="Comma 2 2 3 2 2 4 2 5 5" xfId="15045" xr:uid="{EB97571C-9019-4479-8091-3D32C00464F2}"/>
    <cellStyle name="Comma 2 2 3 2 2 4 2 5 6" xfId="15046" xr:uid="{EE993C62-DB14-4955-9423-74E8C83E3D8D}"/>
    <cellStyle name="Comma 2 2 3 2 2 4 2 5 7" xfId="15047" xr:uid="{CED77A7A-25C9-4256-AE28-4A81B5B21E51}"/>
    <cellStyle name="Comma 2 2 3 2 2 4 2 5 8" xfId="15048" xr:uid="{1120CA56-B970-4B8E-98E2-EC516EE62A2F}"/>
    <cellStyle name="Comma 2 2 3 2 2 4 2 6" xfId="15049" xr:uid="{09018803-9963-4A25-8EEE-DA7BDDD68C7F}"/>
    <cellStyle name="Comma 2 2 3 2 2 4 2 6 2" xfId="15050" xr:uid="{81A977EC-F741-44CF-AF16-24681F9BC192}"/>
    <cellStyle name="Comma 2 2 3 2 2 4 2 6 2 2" xfId="15051" xr:uid="{590C1BFD-00CA-4A22-A2FF-5FDCC819DC2A}"/>
    <cellStyle name="Comma 2 2 3 2 2 4 2 6 2 3" xfId="15052" xr:uid="{983BCB4F-367B-419F-8619-AF91448184E7}"/>
    <cellStyle name="Comma 2 2 3 2 2 4 2 6 2 4" xfId="15053" xr:uid="{5BB78993-703B-476A-ABC6-715B4344F485}"/>
    <cellStyle name="Comma 2 2 3 2 2 4 2 6 3" xfId="15054" xr:uid="{9E125EDB-A93C-473C-A857-F4CC1F4DF0B1}"/>
    <cellStyle name="Comma 2 2 3 2 2 4 2 6 4" xfId="15055" xr:uid="{34D70426-0AE3-4204-81E0-4B8FEEDBF619}"/>
    <cellStyle name="Comma 2 2 3 2 2 4 2 6 5" xfId="15056" xr:uid="{BE7E973C-23D1-4251-B86C-04D2409F8CCD}"/>
    <cellStyle name="Comma 2 2 3 2 2 4 2 6 6" xfId="15057" xr:uid="{D24B631A-7C9D-468A-B8AD-20F9EEE744DA}"/>
    <cellStyle name="Comma 2 2 3 2 2 4 2 6 7" xfId="15058" xr:uid="{96B1AE36-EAAA-4211-AD79-A90841E281F9}"/>
    <cellStyle name="Comma 2 2 3 2 2 4 2 6 8" xfId="15059" xr:uid="{02F35200-53D1-40E3-9DCA-74FBAE03BB3A}"/>
    <cellStyle name="Comma 2 2 3 2 2 4 2 6 9" xfId="15060" xr:uid="{755E4D6D-6CCD-475D-99BC-3B7805CD0E04}"/>
    <cellStyle name="Comma 2 2 3 2 2 4 2 7" xfId="15061" xr:uid="{24CD9A1B-AA61-47F9-B797-5739B20EACE0}"/>
    <cellStyle name="Comma 2 2 3 2 2 4 2 8" xfId="15062" xr:uid="{84CDF471-20B0-4537-99D6-7C8F8D3BADD6}"/>
    <cellStyle name="Comma 2 2 3 2 2 4 2 9" xfId="15063" xr:uid="{54A8B6F8-B8B1-4554-899C-BA64F8763092}"/>
    <cellStyle name="Comma 2 2 3 2 2 4 3" xfId="15064" xr:uid="{D46FF745-8CF8-4455-B8F3-31BEE6E2524B}"/>
    <cellStyle name="Comma 2 2 3 2 2 4 3 10" xfId="15065" xr:uid="{0468ABC9-C008-4DA6-94C0-C1F811F3FCEF}"/>
    <cellStyle name="Comma 2 2 3 2 2 4 3 11" xfId="15066" xr:uid="{CE70B661-2647-4C0A-98EC-7693B84E0B5C}"/>
    <cellStyle name="Comma 2 2 3 2 2 4 3 12" xfId="15067" xr:uid="{6ECDF7E1-8C8E-4DE5-AF6E-77585A4F48CB}"/>
    <cellStyle name="Comma 2 2 3 2 2 4 3 2" xfId="15068" xr:uid="{E3F6F19E-E95F-49E8-86BB-75D57D3D35F4}"/>
    <cellStyle name="Comma 2 2 3 2 2 4 3 2 10" xfId="15069" xr:uid="{9B3A07F7-CDF2-49F7-98FC-6C33C357908D}"/>
    <cellStyle name="Comma 2 2 3 2 2 4 3 2 11" xfId="15070" xr:uid="{34B859EB-407C-4E23-951B-B1F3BB87161F}"/>
    <cellStyle name="Comma 2 2 3 2 2 4 3 2 2" xfId="15071" xr:uid="{F6A7953D-6878-45D9-B6A6-7D1CB76F4F71}"/>
    <cellStyle name="Comma 2 2 3 2 2 4 3 2 2 2" xfId="15072" xr:uid="{3809F621-E3C2-4535-98C2-BF3B9679D5AA}"/>
    <cellStyle name="Comma 2 2 3 2 2 4 3 2 2 3" xfId="15073" xr:uid="{B09954DB-7019-4344-9441-DBD2932C5C3D}"/>
    <cellStyle name="Comma 2 2 3 2 2 4 3 2 2 4" xfId="15074" xr:uid="{1A1944AD-AB9B-4348-8762-D17858F8C4EE}"/>
    <cellStyle name="Comma 2 2 3 2 2 4 3 2 2 5" xfId="15075" xr:uid="{8A8D61FB-1E28-40CC-A496-1D5E971580B4}"/>
    <cellStyle name="Comma 2 2 3 2 2 4 3 2 2 6" xfId="15076" xr:uid="{C339A7C7-94B9-422A-A237-2FC08438E235}"/>
    <cellStyle name="Comma 2 2 3 2 2 4 3 2 2 7" xfId="15077" xr:uid="{82C70FD6-32F5-4204-A78E-AECEC8490A36}"/>
    <cellStyle name="Comma 2 2 3 2 2 4 3 2 2 8" xfId="15078" xr:uid="{284E3A95-AC1E-48DE-9147-BFBF4D5865C5}"/>
    <cellStyle name="Comma 2 2 3 2 2 4 3 2 3" xfId="15079" xr:uid="{C27D9F7A-6918-44B8-9BCC-245557383426}"/>
    <cellStyle name="Comma 2 2 3 2 2 4 3 2 3 2" xfId="15080" xr:uid="{828A4EF3-ADC0-4866-BD0F-368080BCB9EF}"/>
    <cellStyle name="Comma 2 2 3 2 2 4 3 2 3 3" xfId="15081" xr:uid="{98E0A122-0DEE-4BB4-B9D5-42BB6FBAFA90}"/>
    <cellStyle name="Comma 2 2 3 2 2 4 3 2 3 4" xfId="15082" xr:uid="{A1678776-F673-48B1-A680-F496CED04967}"/>
    <cellStyle name="Comma 2 2 3 2 2 4 3 2 3 5" xfId="15083" xr:uid="{2ABAD7C1-DF26-4D5B-BEDF-1F55E31367E1}"/>
    <cellStyle name="Comma 2 2 3 2 2 4 3 2 3 6" xfId="15084" xr:uid="{7E032515-9890-46EF-9DF3-DAA86F5353FA}"/>
    <cellStyle name="Comma 2 2 3 2 2 4 3 2 3 7" xfId="15085" xr:uid="{EBB80AF6-A90D-4350-B1EE-0F832A78BECF}"/>
    <cellStyle name="Comma 2 2 3 2 2 4 3 2 3 8" xfId="15086" xr:uid="{E8D3C4B1-79F2-40CB-AE3D-99DF119303BB}"/>
    <cellStyle name="Comma 2 2 3 2 2 4 3 2 4" xfId="15087" xr:uid="{CC982209-F9B8-4618-A38A-AFE2A979298C}"/>
    <cellStyle name="Comma 2 2 3 2 2 4 3 2 4 2" xfId="15088" xr:uid="{35659CA5-43E7-4716-BB71-CD99DA345B37}"/>
    <cellStyle name="Comma 2 2 3 2 2 4 3 2 4 3" xfId="15089" xr:uid="{DCD97134-A845-4F8A-AD86-D5F164148808}"/>
    <cellStyle name="Comma 2 2 3 2 2 4 3 2 4 4" xfId="15090" xr:uid="{B42F1042-39C7-4414-80EE-CB9C63BA801F}"/>
    <cellStyle name="Comma 2 2 3 2 2 4 3 2 5" xfId="15091" xr:uid="{8853ECEC-FA32-4775-8D48-7990A6398499}"/>
    <cellStyle name="Comma 2 2 3 2 2 4 3 2 6" xfId="15092" xr:uid="{E2019FBC-649F-40E6-9A4F-47693584504F}"/>
    <cellStyle name="Comma 2 2 3 2 2 4 3 2 7" xfId="15093" xr:uid="{66FF6554-B5F0-4ED8-86A2-CD7B83BCF61C}"/>
    <cellStyle name="Comma 2 2 3 2 2 4 3 2 8" xfId="15094" xr:uid="{4E5CE87C-2984-44AD-A2A1-C12F974D8BBC}"/>
    <cellStyle name="Comma 2 2 3 2 2 4 3 2 9" xfId="15095" xr:uid="{D870B067-8FD2-43C3-9E74-2D6FDF3AA9A7}"/>
    <cellStyle name="Comma 2 2 3 2 2 4 3 3" xfId="15096" xr:uid="{174CC05E-B4A0-4B07-AB46-B3D6082B8DE4}"/>
    <cellStyle name="Comma 2 2 3 2 2 4 3 3 2" xfId="15097" xr:uid="{B845039B-162A-42DC-A11D-4EDDEEC31A6F}"/>
    <cellStyle name="Comma 2 2 3 2 2 4 3 3 3" xfId="15098" xr:uid="{71A5A2BC-F12D-4C33-840B-E306A2C412CE}"/>
    <cellStyle name="Comma 2 2 3 2 2 4 3 3 4" xfId="15099" xr:uid="{3FF1E205-584B-4199-B18B-AF4DA65AB8B4}"/>
    <cellStyle name="Comma 2 2 3 2 2 4 3 3 5" xfId="15100" xr:uid="{C74C8513-0129-4F4B-B692-027AE9E31AA7}"/>
    <cellStyle name="Comma 2 2 3 2 2 4 3 3 6" xfId="15101" xr:uid="{84E4E11D-50AC-44FB-9706-7095497197EB}"/>
    <cellStyle name="Comma 2 2 3 2 2 4 3 3 7" xfId="15102" xr:uid="{D029D32B-C64C-43C6-975C-95ABC5EC39A1}"/>
    <cellStyle name="Comma 2 2 3 2 2 4 3 3 8" xfId="15103" xr:uid="{C172BE22-4036-4E02-86CC-6D850DE06844}"/>
    <cellStyle name="Comma 2 2 3 2 2 4 3 4" xfId="15104" xr:uid="{8493CECB-E8C7-4DD0-AEB3-2C175F6E4E58}"/>
    <cellStyle name="Comma 2 2 3 2 2 4 3 4 2" xfId="15105" xr:uid="{2CB5C0E2-3F9A-4472-A27D-53D98911349F}"/>
    <cellStyle name="Comma 2 2 3 2 2 4 3 4 3" xfId="15106" xr:uid="{70E1C980-6F86-4043-B5CB-4A55371BC059}"/>
    <cellStyle name="Comma 2 2 3 2 2 4 3 4 4" xfId="15107" xr:uid="{A360A9AF-90AF-40AB-8180-1E9D0F4B4CEE}"/>
    <cellStyle name="Comma 2 2 3 2 2 4 3 4 5" xfId="15108" xr:uid="{6DF72205-A2AB-4E47-A605-AE3382D26216}"/>
    <cellStyle name="Comma 2 2 3 2 2 4 3 4 6" xfId="15109" xr:uid="{CA21345F-2511-45F3-841A-3500F65F3752}"/>
    <cellStyle name="Comma 2 2 3 2 2 4 3 4 7" xfId="15110" xr:uid="{7DD30F09-5EE9-4CAC-A7DC-E2DEB070A29D}"/>
    <cellStyle name="Comma 2 2 3 2 2 4 3 4 8" xfId="15111" xr:uid="{0190EA95-38FA-4E92-B842-B4BE495E8521}"/>
    <cellStyle name="Comma 2 2 3 2 2 4 3 5" xfId="15112" xr:uid="{F8D1B4C9-102A-46A0-B6F8-5943DAAE0459}"/>
    <cellStyle name="Comma 2 2 3 2 2 4 3 5 2" xfId="15113" xr:uid="{0A66092D-9068-4969-9D54-D0F4CEF6F2C3}"/>
    <cellStyle name="Comma 2 2 3 2 2 4 3 5 2 2" xfId="15114" xr:uid="{7CA0208A-15CE-4AE3-88B8-E5501DBACC81}"/>
    <cellStyle name="Comma 2 2 3 2 2 4 3 5 2 3" xfId="15115" xr:uid="{D4F6EA3A-20D1-47C6-A55D-53F2771482A4}"/>
    <cellStyle name="Comma 2 2 3 2 2 4 3 5 2 4" xfId="15116" xr:uid="{4E3E881F-63C9-4626-99FE-FAE0CC7C0A6B}"/>
    <cellStyle name="Comma 2 2 3 2 2 4 3 5 3" xfId="15117" xr:uid="{2FBEF1CB-B8ED-4485-9C88-6852FE8BEF88}"/>
    <cellStyle name="Comma 2 2 3 2 2 4 3 5 4" xfId="15118" xr:uid="{598A621C-C009-4CE0-A7AD-7F319BA40438}"/>
    <cellStyle name="Comma 2 2 3 2 2 4 3 5 5" xfId="15119" xr:uid="{F7EE4723-3A39-4632-BADF-7F9195DCE532}"/>
    <cellStyle name="Comma 2 2 3 2 2 4 3 5 6" xfId="15120" xr:uid="{9868B5EB-E3BD-4CF1-847D-367260C529D2}"/>
    <cellStyle name="Comma 2 2 3 2 2 4 3 5 7" xfId="15121" xr:uid="{CF95ABC5-0958-4CC5-8242-5603D768AEF9}"/>
    <cellStyle name="Comma 2 2 3 2 2 4 3 5 8" xfId="15122" xr:uid="{0FB83538-525B-4160-839E-D96C959942B4}"/>
    <cellStyle name="Comma 2 2 3 2 2 4 3 5 9" xfId="15123" xr:uid="{2DAAF3E0-F458-45C2-9E7D-742914BBD3C1}"/>
    <cellStyle name="Comma 2 2 3 2 2 4 3 6" xfId="15124" xr:uid="{B9C4A5B8-19A1-4CD8-AC12-3A76A862B54C}"/>
    <cellStyle name="Comma 2 2 3 2 2 4 3 7" xfId="15125" xr:uid="{4FB6E6DC-2A26-4300-85A1-7EC577D98169}"/>
    <cellStyle name="Comma 2 2 3 2 2 4 3 8" xfId="15126" xr:uid="{EDB6C85B-7043-4A66-94C9-16DC3188B683}"/>
    <cellStyle name="Comma 2 2 3 2 2 4 3 9" xfId="15127" xr:uid="{8808183C-0314-4A11-805A-CB0E10BDD895}"/>
    <cellStyle name="Comma 2 2 3 2 2 4 4" xfId="15128" xr:uid="{27A4862E-BAAF-43B6-BE8C-F60DF4555005}"/>
    <cellStyle name="Comma 2 2 3 2 2 4 4 10" xfId="15129" xr:uid="{1DEA5953-252D-47AC-869D-32D88757F1CD}"/>
    <cellStyle name="Comma 2 2 3 2 2 4 4 2" xfId="15130" xr:uid="{588B1944-4D22-4A34-9208-01632B13E244}"/>
    <cellStyle name="Comma 2 2 3 2 2 4 4 2 2" xfId="15131" xr:uid="{AFEA69A8-9DA4-4E9E-91F5-6D004AFE5EA3}"/>
    <cellStyle name="Comma 2 2 3 2 2 4 4 2 2 2" xfId="15132" xr:uid="{2AE063A0-657D-4E62-881B-D1484695B663}"/>
    <cellStyle name="Comma 2 2 3 2 2 4 4 2 2 3" xfId="15133" xr:uid="{1EECF1FF-E6D8-45C9-857A-74604F9CB3E4}"/>
    <cellStyle name="Comma 2 2 3 2 2 4 4 2 2 4" xfId="15134" xr:uid="{FDD11038-4B51-4CC6-A1CA-1FF265BDEBC9}"/>
    <cellStyle name="Comma 2 2 3 2 2 4 4 2 3" xfId="15135" xr:uid="{CC6D73F1-BC9E-4774-A4CD-2DD76C56A7F3}"/>
    <cellStyle name="Comma 2 2 3 2 2 4 4 2 4" xfId="15136" xr:uid="{0699BA4B-1621-42C2-9E2A-65DD59DCE6E2}"/>
    <cellStyle name="Comma 2 2 3 2 2 4 4 2 5" xfId="15137" xr:uid="{DB16C7EF-C662-47FC-8F86-B55CCBA8DB1E}"/>
    <cellStyle name="Comma 2 2 3 2 2 4 4 2 6" xfId="15138" xr:uid="{5EA443B3-8259-400C-8312-696819C21650}"/>
    <cellStyle name="Comma 2 2 3 2 2 4 4 2 7" xfId="15139" xr:uid="{898A11A7-A8FC-40FF-8E18-E961437BF1C2}"/>
    <cellStyle name="Comma 2 2 3 2 2 4 4 2 8" xfId="15140" xr:uid="{E48C8998-E4D5-42D9-B5B2-ADAA8E9EEF67}"/>
    <cellStyle name="Comma 2 2 3 2 2 4 4 2 9" xfId="15141" xr:uid="{EBCCBE19-8693-446B-BA11-EFB598575544}"/>
    <cellStyle name="Comma 2 2 3 2 2 4 4 3" xfId="15142" xr:uid="{03DF5411-CD05-4224-8EB0-16461D0D90DC}"/>
    <cellStyle name="Comma 2 2 3 2 2 4 4 3 2" xfId="15143" xr:uid="{EBB4B852-4951-4B85-9AEA-CA022C3C83B7}"/>
    <cellStyle name="Comma 2 2 3 2 2 4 4 3 2 2" xfId="15144" xr:uid="{772628F2-AA4B-4A72-B71B-7F91B3AA2A6F}"/>
    <cellStyle name="Comma 2 2 3 2 2 4 4 3 2 3" xfId="15145" xr:uid="{2B76820F-3D85-4F9F-A004-9B80B4062CD2}"/>
    <cellStyle name="Comma 2 2 3 2 2 4 4 3 2 4" xfId="15146" xr:uid="{02AC120D-54D4-4656-A018-94F4278C3361}"/>
    <cellStyle name="Comma 2 2 3 2 2 4 4 3 3" xfId="15147" xr:uid="{924AF1DE-5436-486B-BE0F-0D481E95A23B}"/>
    <cellStyle name="Comma 2 2 3 2 2 4 4 3 4" xfId="15148" xr:uid="{D073CA1A-94F2-4EE4-94B6-38036C68AF61}"/>
    <cellStyle name="Comma 2 2 3 2 2 4 4 3 5" xfId="15149" xr:uid="{41EF6561-2422-4C5D-9DD1-6CDF20767372}"/>
    <cellStyle name="Comma 2 2 3 2 2 4 4 3 6" xfId="15150" xr:uid="{C1284586-8293-4172-A3EB-D028F6920D8F}"/>
    <cellStyle name="Comma 2 2 3 2 2 4 4 3 7" xfId="15151" xr:uid="{54F9BE4A-958C-4C8A-874E-49CC42FC04C3}"/>
    <cellStyle name="Comma 2 2 3 2 2 4 4 3 8" xfId="15152" xr:uid="{84BF535F-9887-4330-A675-A944748AF687}"/>
    <cellStyle name="Comma 2 2 3 2 2 4 4 3 9" xfId="15153" xr:uid="{E52FC513-D541-4BF1-A33F-85C468B07867}"/>
    <cellStyle name="Comma 2 2 3 2 2 4 4 4" xfId="15154" xr:uid="{5749CE22-FBCF-4808-91F2-EF8EDDCEC091}"/>
    <cellStyle name="Comma 2 2 3 2 2 4 4 5" xfId="15155" xr:uid="{D863BD99-8CA5-4E65-9509-A1B10969B86B}"/>
    <cellStyle name="Comma 2 2 3 2 2 4 4 6" xfId="15156" xr:uid="{B8F07DF9-E367-4FFA-9056-29E29D64E454}"/>
    <cellStyle name="Comma 2 2 3 2 2 4 4 7" xfId="15157" xr:uid="{A87C9343-CC40-407E-A7D8-1F6ECF41CD71}"/>
    <cellStyle name="Comma 2 2 3 2 2 4 4 8" xfId="15158" xr:uid="{927282BC-BF6A-4B07-9B73-3970CDC6982A}"/>
    <cellStyle name="Comma 2 2 3 2 2 4 4 9" xfId="15159" xr:uid="{3344D13F-5CA5-4297-BA87-09639DB3FA2B}"/>
    <cellStyle name="Comma 2 2 3 2 2 4 5" xfId="15160" xr:uid="{CFDEC26B-1630-4EA0-B25B-EFFB09A39514}"/>
    <cellStyle name="Comma 2 2 3 2 2 4 5 2" xfId="15161" xr:uid="{B1275EC8-C2DE-405C-B7BD-60865D5BFD4F}"/>
    <cellStyle name="Comma 2 2 3 2 2 4 5 2 2" xfId="15162" xr:uid="{7E249B07-80A4-4672-B6CB-8BE87C840C28}"/>
    <cellStyle name="Comma 2 2 3 2 2 4 5 2 3" xfId="15163" xr:uid="{0F5C0BAA-3B69-4007-AEE9-423FA848A55A}"/>
    <cellStyle name="Comma 2 2 3 2 2 4 5 2 4" xfId="15164" xr:uid="{AB114201-BBDD-4C7C-BE36-1AF41AF21386}"/>
    <cellStyle name="Comma 2 2 3 2 2 4 5 3" xfId="15165" xr:uid="{4FBE605C-915F-47E2-A99C-01CB8EFD0E17}"/>
    <cellStyle name="Comma 2 2 3 2 2 4 5 4" xfId="15166" xr:uid="{05216E07-5C07-4776-AF56-E881BE862B35}"/>
    <cellStyle name="Comma 2 2 3 2 2 4 5 5" xfId="15167" xr:uid="{0159424A-037D-4461-9179-1B8893F267CA}"/>
    <cellStyle name="Comma 2 2 3 2 2 4 5 6" xfId="15168" xr:uid="{F141BAE6-EC21-43D1-9540-B5E257C77F71}"/>
    <cellStyle name="Comma 2 2 3 2 2 4 5 7" xfId="15169" xr:uid="{63535783-41F2-4028-9AAC-7F2BFC690A4B}"/>
    <cellStyle name="Comma 2 2 3 2 2 4 5 8" xfId="15170" xr:uid="{A5B079D8-A5A3-42DB-8882-B8A7DB826250}"/>
    <cellStyle name="Comma 2 2 3 2 2 4 5 9" xfId="15171" xr:uid="{D3C4470B-C642-4166-A101-ED00EAA92212}"/>
    <cellStyle name="Comma 2 2 3 2 2 4 6" xfId="15172" xr:uid="{341CC694-F77B-4983-983E-EFE2E7050469}"/>
    <cellStyle name="Comma 2 2 3 2 2 4 6 2" xfId="15173" xr:uid="{05232BBB-2B8B-4979-A463-EBC4560C1140}"/>
    <cellStyle name="Comma 2 2 3 2 2 4 6 3" xfId="15174" xr:uid="{F513291A-FCBB-4687-91B8-3B001F70058E}"/>
    <cellStyle name="Comma 2 2 3 2 2 4 6 4" xfId="15175" xr:uid="{FC37CF7B-3FC7-4655-807F-FECB75C256FC}"/>
    <cellStyle name="Comma 2 2 3 2 2 4 6 5" xfId="15176" xr:uid="{24DBCB2B-4EEA-43A8-8A9E-7A97CD4DB05C}"/>
    <cellStyle name="Comma 2 2 3 2 2 4 6 6" xfId="15177" xr:uid="{C7039547-FFF8-42F1-88F8-21FF5D6E1ED5}"/>
    <cellStyle name="Comma 2 2 3 2 2 4 6 7" xfId="15178" xr:uid="{D022A480-E406-46B7-868D-09AB90723175}"/>
    <cellStyle name="Comma 2 2 3 2 2 4 6 8" xfId="15179" xr:uid="{FD3C57AC-8914-49CF-A1D2-51FFBC98EABE}"/>
    <cellStyle name="Comma 2 2 3 2 2 4 7" xfId="15180" xr:uid="{EC3FA756-EFF7-4028-830A-282FC5846C79}"/>
    <cellStyle name="Comma 2 2 3 2 2 4 7 2" xfId="15181" xr:uid="{EB71C693-37A5-4C73-AE37-041239ED26EB}"/>
    <cellStyle name="Comma 2 2 3 2 2 4 7 3" xfId="15182" xr:uid="{0EE170A9-30D5-4B6C-AF93-C674299196C3}"/>
    <cellStyle name="Comma 2 2 3 2 2 4 7 4" xfId="15183" xr:uid="{38DB55C1-7C0F-49C1-A525-E15D00399AF8}"/>
    <cellStyle name="Comma 2 2 3 2 2 4 8" xfId="15184" xr:uid="{76A7F19C-1EE1-41F0-B5C0-FF557DA7D7CA}"/>
    <cellStyle name="Comma 2 2 3 2 2 4 9" xfId="15185" xr:uid="{5396A427-E3EF-447D-B3B1-0F58BE5E4439}"/>
    <cellStyle name="Comma 2 2 3 2 2 5" xfId="15186" xr:uid="{B8D9DDC2-8106-4148-BBC7-7A6D884EE587}"/>
    <cellStyle name="Comma 2 2 3 2 2 5 10" xfId="15187" xr:uid="{B8C0FFA1-5A44-4021-9548-BD8D9EBD9011}"/>
    <cellStyle name="Comma 2 2 3 2 2 5 11" xfId="15188" xr:uid="{58CEF723-6643-411D-AB15-D72B2280B73E}"/>
    <cellStyle name="Comma 2 2 3 2 2 5 12" xfId="15189" xr:uid="{8F699ACE-53B4-4D53-857C-1D0D4A93CB44}"/>
    <cellStyle name="Comma 2 2 3 2 2 5 13" xfId="15190" xr:uid="{10284210-38E1-414E-BFB3-6F4C5815C4BE}"/>
    <cellStyle name="Comma 2 2 3 2 2 5 2" xfId="15191" xr:uid="{792E0F94-7E34-4E8D-BA99-56133372D859}"/>
    <cellStyle name="Comma 2 2 3 2 2 5 2 10" xfId="15192" xr:uid="{D2BF3692-EE4E-45B1-B6D4-C89358E2510F}"/>
    <cellStyle name="Comma 2 2 3 2 2 5 2 2" xfId="15193" xr:uid="{5DBFC914-B068-4235-9675-ECA008559DA8}"/>
    <cellStyle name="Comma 2 2 3 2 2 5 2 2 2" xfId="15194" xr:uid="{ACF3FC3E-DBFA-4860-96FF-0FE9A08DDE7D}"/>
    <cellStyle name="Comma 2 2 3 2 2 5 2 2 2 2" xfId="15195" xr:uid="{6389FFC0-A273-4C27-8039-5D5B0E1F641B}"/>
    <cellStyle name="Comma 2 2 3 2 2 5 2 2 2 3" xfId="15196" xr:uid="{A7B13339-6DCA-4DCA-A1C5-12CA4ADD020C}"/>
    <cellStyle name="Comma 2 2 3 2 2 5 2 2 2 4" xfId="15197" xr:uid="{163F7D1D-DBFF-4884-AD24-6BD3E7F9FE50}"/>
    <cellStyle name="Comma 2 2 3 2 2 5 2 2 3" xfId="15198" xr:uid="{9DA0C14A-AD78-48AB-839C-071B369A430A}"/>
    <cellStyle name="Comma 2 2 3 2 2 5 2 2 4" xfId="15199" xr:uid="{2313F28D-259B-4E49-B98A-0D828C64C7A6}"/>
    <cellStyle name="Comma 2 2 3 2 2 5 2 2 5" xfId="15200" xr:uid="{07C175EA-FD96-40B0-9DA4-C03F47E8F28B}"/>
    <cellStyle name="Comma 2 2 3 2 2 5 2 2 6" xfId="15201" xr:uid="{F489A4D1-6B0D-4421-8DE2-AC514EE595D2}"/>
    <cellStyle name="Comma 2 2 3 2 2 5 2 2 7" xfId="15202" xr:uid="{269A7127-6F02-4650-AE9D-1F7E5E5E5FC2}"/>
    <cellStyle name="Comma 2 2 3 2 2 5 2 2 8" xfId="15203" xr:uid="{51B665AD-D2F6-49E5-AC6C-C8851DB67FF1}"/>
    <cellStyle name="Comma 2 2 3 2 2 5 2 2 9" xfId="15204" xr:uid="{7C83838E-F074-4441-861A-E9276B8415D2}"/>
    <cellStyle name="Comma 2 2 3 2 2 5 2 3" xfId="15205" xr:uid="{D7D5F106-CC55-4B4F-91FF-901C5DFB1B49}"/>
    <cellStyle name="Comma 2 2 3 2 2 5 2 3 2" xfId="15206" xr:uid="{3289CCA9-4622-4458-92C0-4C2583701059}"/>
    <cellStyle name="Comma 2 2 3 2 2 5 2 3 2 2" xfId="15207" xr:uid="{2948A5D9-7B06-4EB6-9FE4-7AEDC878AE24}"/>
    <cellStyle name="Comma 2 2 3 2 2 5 2 3 2 3" xfId="15208" xr:uid="{89E8C96C-B071-403C-B426-9BF7003C0F71}"/>
    <cellStyle name="Comma 2 2 3 2 2 5 2 3 2 4" xfId="15209" xr:uid="{316B731D-4784-4A49-8D83-6A15FB9DD3D1}"/>
    <cellStyle name="Comma 2 2 3 2 2 5 2 3 3" xfId="15210" xr:uid="{239A73B6-C6AD-4E89-9C12-7BB5023A71EB}"/>
    <cellStyle name="Comma 2 2 3 2 2 5 2 3 4" xfId="15211" xr:uid="{C224C16E-7F37-4FEE-A84C-8300886A4C73}"/>
    <cellStyle name="Comma 2 2 3 2 2 5 2 3 5" xfId="15212" xr:uid="{0A7C4151-A896-433E-9064-667D9643D0E1}"/>
    <cellStyle name="Comma 2 2 3 2 2 5 2 3 6" xfId="15213" xr:uid="{8E0A693A-7B91-438C-BFBD-A6579F475110}"/>
    <cellStyle name="Comma 2 2 3 2 2 5 2 3 7" xfId="15214" xr:uid="{24CC6461-FE74-4A5E-9C7F-956D0B076D52}"/>
    <cellStyle name="Comma 2 2 3 2 2 5 2 3 8" xfId="15215" xr:uid="{2913C385-E990-4EA2-911E-AD220CB24038}"/>
    <cellStyle name="Comma 2 2 3 2 2 5 2 3 9" xfId="15216" xr:uid="{CAD00EF7-D24A-48A7-BC37-6056093DCA68}"/>
    <cellStyle name="Comma 2 2 3 2 2 5 2 4" xfId="15217" xr:uid="{F54A2DAA-EA5C-4004-BA1B-79C28E73CDEC}"/>
    <cellStyle name="Comma 2 2 3 2 2 5 2 5" xfId="15218" xr:uid="{7D4B2400-8FAF-4BED-B133-5C09A2855537}"/>
    <cellStyle name="Comma 2 2 3 2 2 5 2 6" xfId="15219" xr:uid="{3EE31372-AED1-4741-BA0F-E0F01E1AECB8}"/>
    <cellStyle name="Comma 2 2 3 2 2 5 2 7" xfId="15220" xr:uid="{B7AC97FD-7F6A-4DCF-9209-D62DEF374B43}"/>
    <cellStyle name="Comma 2 2 3 2 2 5 2 8" xfId="15221" xr:uid="{ADB81BA6-B53C-4272-BED1-312172227AEA}"/>
    <cellStyle name="Comma 2 2 3 2 2 5 2 9" xfId="15222" xr:uid="{AB1E6E37-4ADA-4364-B41A-8F9E7DAD5D0A}"/>
    <cellStyle name="Comma 2 2 3 2 2 5 3" xfId="15223" xr:uid="{E3C8925D-EC06-4940-B653-BDFE79F362BF}"/>
    <cellStyle name="Comma 2 2 3 2 2 5 3 2" xfId="15224" xr:uid="{D3D52CC2-1AB1-47AF-AEDB-906FBA633BDC}"/>
    <cellStyle name="Comma 2 2 3 2 2 5 3 2 2" xfId="15225" xr:uid="{2C81012A-025C-4666-A770-65FBAD17AB36}"/>
    <cellStyle name="Comma 2 2 3 2 2 5 3 2 3" xfId="15226" xr:uid="{9959EFB7-5488-4D1B-8E67-40DF99947DD1}"/>
    <cellStyle name="Comma 2 2 3 2 2 5 3 2 4" xfId="15227" xr:uid="{9D5A2166-DB44-4D32-A4AD-8093882F4259}"/>
    <cellStyle name="Comma 2 2 3 2 2 5 3 3" xfId="15228" xr:uid="{09B994CA-EA90-4449-B1C5-BE7C85491037}"/>
    <cellStyle name="Comma 2 2 3 2 2 5 3 4" xfId="15229" xr:uid="{618DED1E-EDE9-483E-B502-85988BD25E41}"/>
    <cellStyle name="Comma 2 2 3 2 2 5 3 5" xfId="15230" xr:uid="{64C96A40-7E1F-4E4F-83A5-78E8C069B09C}"/>
    <cellStyle name="Comma 2 2 3 2 2 5 3 6" xfId="15231" xr:uid="{17AC786E-1985-4FFD-B8FF-CB62EF2856A6}"/>
    <cellStyle name="Comma 2 2 3 2 2 5 3 7" xfId="15232" xr:uid="{3D2537EF-0503-4C75-9154-C9A1C431B35A}"/>
    <cellStyle name="Comma 2 2 3 2 2 5 3 8" xfId="15233" xr:uid="{F4D94835-DDD5-46D7-A29B-6BA43EB282F7}"/>
    <cellStyle name="Comma 2 2 3 2 2 5 3 9" xfId="15234" xr:uid="{B7C39042-8020-4F7E-B2D8-12893467F3B5}"/>
    <cellStyle name="Comma 2 2 3 2 2 5 4" xfId="15235" xr:uid="{D181EBE7-4B8D-40F2-857C-0311D99D4D3C}"/>
    <cellStyle name="Comma 2 2 3 2 2 5 4 2" xfId="15236" xr:uid="{520C705A-26C7-4516-B25A-2FB9B732603C}"/>
    <cellStyle name="Comma 2 2 3 2 2 5 4 2 2" xfId="15237" xr:uid="{4C9A8ACF-4364-44F3-900C-DD0BC541F33D}"/>
    <cellStyle name="Comma 2 2 3 2 2 5 4 2 3" xfId="15238" xr:uid="{407A62B8-F184-4665-8CC6-53079492630D}"/>
    <cellStyle name="Comma 2 2 3 2 2 5 4 2 4" xfId="15239" xr:uid="{9EED35FE-E601-4F3F-A9D4-BA3E37775314}"/>
    <cellStyle name="Comma 2 2 3 2 2 5 4 3" xfId="15240" xr:uid="{1B85B86C-35CA-4159-9174-7E855AA68A98}"/>
    <cellStyle name="Comma 2 2 3 2 2 5 4 4" xfId="15241" xr:uid="{72F371A7-9644-4FBF-A139-8EA4B43509D1}"/>
    <cellStyle name="Comma 2 2 3 2 2 5 4 5" xfId="15242" xr:uid="{5BA22F19-BCE0-41D9-85B2-66EBD44458F4}"/>
    <cellStyle name="Comma 2 2 3 2 2 5 4 6" xfId="15243" xr:uid="{878F4575-9DB2-42A7-8395-9555FB8C8168}"/>
    <cellStyle name="Comma 2 2 3 2 2 5 4 7" xfId="15244" xr:uid="{FB912EAD-E91C-463D-8BC1-CE2C2EAB0D34}"/>
    <cellStyle name="Comma 2 2 3 2 2 5 4 8" xfId="15245" xr:uid="{28483AA5-7B9C-4A96-BD4D-E43A5D3DD5F0}"/>
    <cellStyle name="Comma 2 2 3 2 2 5 4 9" xfId="15246" xr:uid="{62C3A771-11E1-4B5A-A2B5-D5556F10E4E9}"/>
    <cellStyle name="Comma 2 2 3 2 2 5 5" xfId="15247" xr:uid="{0125F06A-075C-422D-937C-A08FF82835BF}"/>
    <cellStyle name="Comma 2 2 3 2 2 5 5 2" xfId="15248" xr:uid="{37C88D20-8DBB-4E26-B414-7150F8824D8D}"/>
    <cellStyle name="Comma 2 2 3 2 2 5 5 3" xfId="15249" xr:uid="{9D74EF08-B88A-4EED-A380-27BE5FC76FD9}"/>
    <cellStyle name="Comma 2 2 3 2 2 5 5 4" xfId="15250" xr:uid="{C30F5B7D-4AAA-4CA0-9B94-649895879E11}"/>
    <cellStyle name="Comma 2 2 3 2 2 5 5 5" xfId="15251" xr:uid="{7BEEDAF2-E0CC-46AD-AC19-0520533A36D7}"/>
    <cellStyle name="Comma 2 2 3 2 2 5 5 6" xfId="15252" xr:uid="{EB7EF1F1-E7CD-45C2-86DC-CA39A77415E6}"/>
    <cellStyle name="Comma 2 2 3 2 2 5 5 7" xfId="15253" xr:uid="{6CCF6CE5-3530-4C16-BEBA-4079E6ABBD1F}"/>
    <cellStyle name="Comma 2 2 3 2 2 5 5 8" xfId="15254" xr:uid="{A4E2CDB4-48F4-4230-B380-B5B3D797DB01}"/>
    <cellStyle name="Comma 2 2 3 2 2 5 6" xfId="15255" xr:uid="{708AF52B-8A22-448A-A7CC-CBAD4E5EA9F2}"/>
    <cellStyle name="Comma 2 2 3 2 2 5 6 2" xfId="15256" xr:uid="{DB368FD6-6867-4211-A49D-53D674CA78F9}"/>
    <cellStyle name="Comma 2 2 3 2 2 5 6 3" xfId="15257" xr:uid="{F0BE3707-A839-4724-AFE6-076684C6D273}"/>
    <cellStyle name="Comma 2 2 3 2 2 5 6 4" xfId="15258" xr:uid="{EAE7FB27-4071-4CD3-9E6A-8F699F5A782A}"/>
    <cellStyle name="Comma 2 2 3 2 2 5 7" xfId="15259" xr:uid="{6F4829CB-F596-43CD-9913-A2B7D88AB56F}"/>
    <cellStyle name="Comma 2 2 3 2 2 5 8" xfId="15260" xr:uid="{A54D7FB6-5252-450B-9DC1-F63D66623AD1}"/>
    <cellStyle name="Comma 2 2 3 2 2 5 9" xfId="15261" xr:uid="{87590CE3-A753-4805-BA67-7E4955908F60}"/>
    <cellStyle name="Comma 2 2 3 2 2 6" xfId="15262" xr:uid="{FB2B5A5C-E551-48DD-88F7-A7A7564BE338}"/>
    <cellStyle name="Comma 2 2 3 2 2 6 2" xfId="15263" xr:uid="{8D48D16A-3A3A-418A-9EFE-D7EA1CC2C38F}"/>
    <cellStyle name="Comma 2 2 3 2 2 6 2 2" xfId="15264" xr:uid="{DA7AD8C1-6CC8-4E5C-ABC2-FA9E00456F05}"/>
    <cellStyle name="Comma 2 2 3 2 2 6 2 3" xfId="15265" xr:uid="{78C10558-9C20-4F0C-AE58-BD136715E62C}"/>
    <cellStyle name="Comma 2 2 3 2 2 6 2 4" xfId="15266" xr:uid="{323B957C-EB06-4B9E-A0FD-880DE5677F86}"/>
    <cellStyle name="Comma 2 2 3 2 2 6 3" xfId="15267" xr:uid="{D014A324-19A4-4350-ACAC-68CDF98E74E0}"/>
    <cellStyle name="Comma 2 2 3 2 2 6 4" xfId="15268" xr:uid="{D9A8BF02-2A9B-4AF2-BDF2-77DC5B165D68}"/>
    <cellStyle name="Comma 2 2 3 2 2 6 5" xfId="15269" xr:uid="{E8AD8856-1CD3-4E0D-88A0-5F8324C70107}"/>
    <cellStyle name="Comma 2 2 3 2 2 6 6" xfId="15270" xr:uid="{A99AF2FB-03AC-4997-8528-23EBC6C6F2E8}"/>
    <cellStyle name="Comma 2 2 3 2 2 6 7" xfId="15271" xr:uid="{75F1782D-A739-443B-B644-2DF42B3D565A}"/>
    <cellStyle name="Comma 2 2 3 2 2 6 8" xfId="15272" xr:uid="{2892A0BE-DAC3-4632-BF69-CF39A72268DF}"/>
    <cellStyle name="Comma 2 2 3 2 2 6 9" xfId="15273" xr:uid="{1C19A44E-EA7B-4273-BA52-31B0FBE3FBC6}"/>
    <cellStyle name="Comma 2 2 3 2 2 7" xfId="15274" xr:uid="{D40D5C82-B991-4719-BF18-27DAE1B1647F}"/>
    <cellStyle name="Comma 2 2 3 2 2 7 10" xfId="15275" xr:uid="{CE3D2A71-7ABB-430E-915D-DF319D9B8C5B}"/>
    <cellStyle name="Comma 2 2 3 2 2 7 11" xfId="15276" xr:uid="{FA5B9FA3-AD9E-4D7E-BBED-9068D02AF67A}"/>
    <cellStyle name="Comma 2 2 3 2 2 7 2" xfId="15277" xr:uid="{4ADAC693-0AE4-4E00-A242-55E424B29891}"/>
    <cellStyle name="Comma 2 2 3 2 2 7 2 2" xfId="15278" xr:uid="{05962442-E4AA-447E-A7D4-4FF52FC421F3}"/>
    <cellStyle name="Comma 2 2 3 2 2 7 2 3" xfId="15279" xr:uid="{643FB315-1FD8-4176-8C43-D3EEF49DB2A3}"/>
    <cellStyle name="Comma 2 2 3 2 2 7 2 4" xfId="15280" xr:uid="{68E9999C-8C20-41F7-9EDD-313CB8515BD9}"/>
    <cellStyle name="Comma 2 2 3 2 2 7 2 5" xfId="15281" xr:uid="{B4C3063F-50C4-43F9-A8F1-94C0F37631E2}"/>
    <cellStyle name="Comma 2 2 3 2 2 7 2 6" xfId="15282" xr:uid="{C90A1CB7-656F-403F-93D4-274AA56CD683}"/>
    <cellStyle name="Comma 2 2 3 2 2 7 2 7" xfId="15283" xr:uid="{5C5186A5-9223-4781-867E-2FDCBEE71B42}"/>
    <cellStyle name="Comma 2 2 3 2 2 7 2 8" xfId="15284" xr:uid="{DF2FA1DF-F787-4597-B193-EE1B1866FB94}"/>
    <cellStyle name="Comma 2 2 3 2 2 7 3" xfId="15285" xr:uid="{6DEF75A4-5750-408C-82FE-0B30034A0420}"/>
    <cellStyle name="Comma 2 2 3 2 2 7 3 2" xfId="15286" xr:uid="{23ECD9AB-1D24-479F-8595-F1F2D6EB9826}"/>
    <cellStyle name="Comma 2 2 3 2 2 7 3 3" xfId="15287" xr:uid="{26368977-78F7-41F4-93D2-5A6B2F8A029C}"/>
    <cellStyle name="Comma 2 2 3 2 2 7 3 4" xfId="15288" xr:uid="{CA99D654-BF13-4E1A-B697-107A8BC7FB7B}"/>
    <cellStyle name="Comma 2 2 3 2 2 7 3 5" xfId="15289" xr:uid="{707757CE-08DB-4A35-976B-16B1780E6DFF}"/>
    <cellStyle name="Comma 2 2 3 2 2 7 3 6" xfId="15290" xr:uid="{D5D8550D-B61F-4ED0-A4D7-1AE1F9D8285C}"/>
    <cellStyle name="Comma 2 2 3 2 2 7 3 7" xfId="15291" xr:uid="{36592C98-A481-4292-AF5D-FD9BE240D670}"/>
    <cellStyle name="Comma 2 2 3 2 2 7 3 8" xfId="15292" xr:uid="{5E138746-A963-469A-9C51-2A0544473874}"/>
    <cellStyle name="Comma 2 2 3 2 2 7 4" xfId="15293" xr:uid="{4AF2B4B4-BF25-454D-9948-CFF4537E9E0F}"/>
    <cellStyle name="Comma 2 2 3 2 2 7 4 2" xfId="15294" xr:uid="{B966FB17-76F9-47EE-ADBC-38795BCD9E2A}"/>
    <cellStyle name="Comma 2 2 3 2 2 7 4 3" xfId="15295" xr:uid="{FD6F9D4F-0C76-49CA-AD5B-68FB7C668478}"/>
    <cellStyle name="Comma 2 2 3 2 2 7 4 4" xfId="15296" xr:uid="{E5C68801-922A-43E4-B60F-B6854A071436}"/>
    <cellStyle name="Comma 2 2 3 2 2 7 5" xfId="15297" xr:uid="{A2240E60-95E7-40CB-9A17-5174363A2B7C}"/>
    <cellStyle name="Comma 2 2 3 2 2 7 6" xfId="15298" xr:uid="{CD46D365-823B-4A3F-AAF7-A3C376E1CE9D}"/>
    <cellStyle name="Comma 2 2 3 2 2 7 7" xfId="15299" xr:uid="{54D3D97F-D61C-4F1E-806B-175E07360683}"/>
    <cellStyle name="Comma 2 2 3 2 2 7 8" xfId="15300" xr:uid="{7C4B9A40-C7F5-49B9-9DEB-00D177F1FF61}"/>
    <cellStyle name="Comma 2 2 3 2 2 7 9" xfId="15301" xr:uid="{C632E90B-E1B9-4113-A3A9-DE9EC80F1DF5}"/>
    <cellStyle name="Comma 2 2 3 2 2 8" xfId="15302" xr:uid="{126B8730-F6DB-44FA-A84A-68BE5629E9D8}"/>
    <cellStyle name="Comma 2 2 3 2 2 8 2" xfId="15303" xr:uid="{4A99FD8B-BCCA-4D65-A2E0-D043C081575B}"/>
    <cellStyle name="Comma 2 2 3 2 2 8 3" xfId="15304" xr:uid="{4E9DE8B5-ACD7-45EB-B6AA-458D4CE45EF2}"/>
    <cellStyle name="Comma 2 2 3 2 2 8 4" xfId="15305" xr:uid="{26613FCD-80C4-411B-916E-F967CCFF204E}"/>
    <cellStyle name="Comma 2 2 3 2 2 8 5" xfId="15306" xr:uid="{EB3F326F-7DDF-4DD4-ACED-B1D1FF260BE3}"/>
    <cellStyle name="Comma 2 2 3 2 2 8 6" xfId="15307" xr:uid="{BE292DAF-954E-4BD4-8A1D-DA25EA811E41}"/>
    <cellStyle name="Comma 2 2 3 2 2 8 7" xfId="15308" xr:uid="{9414B42B-7BAE-44F2-AC85-99A283CF201D}"/>
    <cellStyle name="Comma 2 2 3 2 2 8 8" xfId="15309" xr:uid="{4F98FD2F-894F-4E8B-AD57-90DF05BF2611}"/>
    <cellStyle name="Comma 2 2 3 2 2 9" xfId="15310" xr:uid="{9F8C4717-7007-43F4-993E-DDD47177EC0A}"/>
    <cellStyle name="Comma 2 2 3 2 2 9 2" xfId="15311" xr:uid="{38CFB7B8-7F28-4222-8683-D449FA5E54A9}"/>
    <cellStyle name="Comma 2 2 3 2 2 9 2 2" xfId="15312" xr:uid="{DBDC3804-3945-422F-A58A-97261CD34071}"/>
    <cellStyle name="Comma 2 2 3 2 2 9 2 3" xfId="15313" xr:uid="{D70890B6-AAD1-47FD-A47E-105276F73009}"/>
    <cellStyle name="Comma 2 2 3 2 2 9 2 4" xfId="15314" xr:uid="{C4163351-313E-4D23-8A1B-855C151AE180}"/>
    <cellStyle name="Comma 2 2 3 2 2 9 3" xfId="15315" xr:uid="{809DC7B1-E89A-4806-BF59-594A314A8CDA}"/>
    <cellStyle name="Comma 2 2 3 2 2 9 4" xfId="15316" xr:uid="{EAEFEF15-7AB0-42B6-848C-B50DB90A7C63}"/>
    <cellStyle name="Comma 2 2 3 2 2 9 5" xfId="15317" xr:uid="{96B9D783-B64B-43F3-8AC7-7D8B606B16E6}"/>
    <cellStyle name="Comma 2 2 3 2 2 9 6" xfId="15318" xr:uid="{1338D43D-D832-4F41-A0D6-FD625D919B3E}"/>
    <cellStyle name="Comma 2 2 3 2 2 9 7" xfId="15319" xr:uid="{71D038E4-61A0-4CFC-8A56-AA59D1C7E1FE}"/>
    <cellStyle name="Comma 2 2 3 2 2 9 8" xfId="15320" xr:uid="{82AEC5CB-3FFA-4536-BCF4-419D1FE0B9DF}"/>
    <cellStyle name="Comma 2 2 3 2 2 9 9" xfId="15321" xr:uid="{64B077A8-C812-46A8-9601-01F11C93118C}"/>
    <cellStyle name="Comma 2 2 3 2 3" xfId="906" xr:uid="{175E4EC9-4CC4-47DC-8A68-CA61527B370F}"/>
    <cellStyle name="Comma 2 2 3 2 3 10" xfId="15322" xr:uid="{9289005C-A6DF-44F9-8B85-582308AC8039}"/>
    <cellStyle name="Comma 2 2 3 2 3 2" xfId="15323" xr:uid="{9D033E0A-0CED-4098-9727-D56B7C0197DB}"/>
    <cellStyle name="Comma 2 2 3 2 3 2 2" xfId="15324" xr:uid="{C8053617-737A-41C7-A0F2-CC91D0EB2064}"/>
    <cellStyle name="Comma 2 2 3 2 3 2 3" xfId="15325" xr:uid="{A269D0D9-31C6-47CE-B4A5-03E08B5CBD5D}"/>
    <cellStyle name="Comma 2 2 3 2 3 2 4" xfId="15326" xr:uid="{46053578-E85D-47F8-A8C9-0D5F54730178}"/>
    <cellStyle name="Comma 2 2 3 2 3 3" xfId="15327" xr:uid="{73D841E9-9190-4202-A6FF-A26FCCE135FB}"/>
    <cellStyle name="Comma 2 2 3 2 3 4" xfId="15328" xr:uid="{439D8AC6-494E-4189-83E8-DF3523043A94}"/>
    <cellStyle name="Comma 2 2 3 2 3 5" xfId="15329" xr:uid="{33844EAB-9CA5-4B51-94C7-82ECAB67887C}"/>
    <cellStyle name="Comma 2 2 3 2 3 6" xfId="15330" xr:uid="{ADC1F6FE-A090-4B1A-97CB-B4C56787756C}"/>
    <cellStyle name="Comma 2 2 3 2 3 7" xfId="15331" xr:uid="{E801F6BC-795E-4C63-A228-FBC8162B1BDE}"/>
    <cellStyle name="Comma 2 2 3 2 3 8" xfId="15332" xr:uid="{64923975-11C8-458D-B325-FBFE58DC1052}"/>
    <cellStyle name="Comma 2 2 3 2 3 9" xfId="15333" xr:uid="{1F7F71CF-6CDA-4CB2-9830-3EDC87C039FA}"/>
    <cellStyle name="Comma 2 2 3 2 4" xfId="15334" xr:uid="{34F2CE19-84B7-4AA8-BEA9-5EB27E5D6B8C}"/>
    <cellStyle name="Comma 2 2 3 2 4 10" xfId="15335" xr:uid="{A3884614-CAF5-4C55-A69D-041224BE6D54}"/>
    <cellStyle name="Comma 2 2 3 2 4 11" xfId="15336" xr:uid="{D01E5271-EBBB-44B4-9A75-CB5C6C932AB2}"/>
    <cellStyle name="Comma 2 2 3 2 4 12" xfId="15337" xr:uid="{2A718B9B-74B6-4582-BC0C-0E59C40440FC}"/>
    <cellStyle name="Comma 2 2 3 2 4 13" xfId="15338" xr:uid="{DFCDE2AC-05BB-447D-9F8B-A898DA95FDDC}"/>
    <cellStyle name="Comma 2 2 3 2 4 14" xfId="15339" xr:uid="{7EC8449E-32A5-41BB-93A4-9D07B4D243E3}"/>
    <cellStyle name="Comma 2 2 3 2 4 2" xfId="15340" xr:uid="{997D9369-4575-44C0-9F05-E346CC8B302C}"/>
    <cellStyle name="Comma 2 2 3 2 4 2 10" xfId="15341" xr:uid="{4DEC5955-8A5A-4C94-893F-D18A489A1FD1}"/>
    <cellStyle name="Comma 2 2 3 2 4 2 11" xfId="15342" xr:uid="{72D83FAC-3AC4-4891-9ABA-103E244760ED}"/>
    <cellStyle name="Comma 2 2 3 2 4 2 12" xfId="15343" xr:uid="{09666443-AF04-4CC1-A88B-AEE1269A7CD3}"/>
    <cellStyle name="Comma 2 2 3 2 4 2 13" xfId="15344" xr:uid="{C66CE612-054A-49DC-A41D-9512597D7AEB}"/>
    <cellStyle name="Comma 2 2 3 2 4 2 14" xfId="15345" xr:uid="{F106D85A-FF95-49C2-A717-9CF2AFA052CF}"/>
    <cellStyle name="Comma 2 2 3 2 4 2 15" xfId="15346" xr:uid="{DFFE0A88-ECA9-47C2-9341-F086A2208F5E}"/>
    <cellStyle name="Comma 2 2 3 2 4 2 2" xfId="15347" xr:uid="{F529A6B1-FE91-4994-B6B8-E1DA84B7538C}"/>
    <cellStyle name="Comma 2 2 3 2 4 2 2 10" xfId="15348" xr:uid="{FDA1EDD3-07AB-4E5A-959B-D1FF37B5A76E}"/>
    <cellStyle name="Comma 2 2 3 2 4 2 2 11" xfId="15349" xr:uid="{E9B83C19-7708-42B9-8DB7-1CF1A9C763F3}"/>
    <cellStyle name="Comma 2 2 3 2 4 2 2 12" xfId="15350" xr:uid="{0D7A5E36-A1A9-4385-A7DC-C60237BA98CD}"/>
    <cellStyle name="Comma 2 2 3 2 4 2 2 13" xfId="15351" xr:uid="{8E4D682D-21CB-4197-84E7-7B4457B4EDA4}"/>
    <cellStyle name="Comma 2 2 3 2 4 2 2 2" xfId="15352" xr:uid="{56379954-A711-4141-BE07-8A49A9C9D4C3}"/>
    <cellStyle name="Comma 2 2 3 2 4 2 2 2 10" xfId="15353" xr:uid="{9DEE35C1-8002-45F3-AEAA-C9F06EAEC309}"/>
    <cellStyle name="Comma 2 2 3 2 4 2 2 2 11" xfId="15354" xr:uid="{33D7B0BC-0ABF-40E7-B1CA-90BDB87E6581}"/>
    <cellStyle name="Comma 2 2 3 2 4 2 2 2 12" xfId="15355" xr:uid="{FC55B9DE-5A16-4ECE-A1C5-ED2CA1103154}"/>
    <cellStyle name="Comma 2 2 3 2 4 2 2 2 13" xfId="15356" xr:uid="{B7EA88D1-A555-4813-BAEC-4C1069F7D09B}"/>
    <cellStyle name="Comma 2 2 3 2 4 2 2 2 14" xfId="15357" xr:uid="{8A42FC99-F96B-4B1F-AF10-8950E35D7E73}"/>
    <cellStyle name="Comma 2 2 3 2 4 2 2 2 2" xfId="15358" xr:uid="{BBE9A0DD-DF4E-42AC-85C7-C985CB2D46EA}"/>
    <cellStyle name="Comma 2 2 3 2 4 2 2 2 2 10" xfId="15359" xr:uid="{7E952FC0-98B3-4467-8DC7-CE1C4D6F0711}"/>
    <cellStyle name="Comma 2 2 3 2 4 2 2 2 2 11" xfId="15360" xr:uid="{6DCE5774-0018-42CF-885D-FB79D35D9135}"/>
    <cellStyle name="Comma 2 2 3 2 4 2 2 2 2 12" xfId="15361" xr:uid="{CF8AF220-1B16-45CC-87C1-13574CE4A54A}"/>
    <cellStyle name="Comma 2 2 3 2 4 2 2 2 2 2" xfId="15362" xr:uid="{CA12D919-B6BA-4004-890A-B1FC73646DBC}"/>
    <cellStyle name="Comma 2 2 3 2 4 2 2 2 2 2 10" xfId="15363" xr:uid="{5B4EBFBE-ED21-4F73-8C54-9F3FCB723DE7}"/>
    <cellStyle name="Comma 2 2 3 2 4 2 2 2 2 2 11" xfId="15364" xr:uid="{377486D6-914B-43BD-BB0B-6C87F201510C}"/>
    <cellStyle name="Comma 2 2 3 2 4 2 2 2 2 2 2" xfId="15365" xr:uid="{C04D66A3-4C8A-4C22-AF8F-F72FEC131DC0}"/>
    <cellStyle name="Comma 2 2 3 2 4 2 2 2 2 2 2 2" xfId="15366" xr:uid="{4E1F1570-2CEB-465B-B6CF-8AFEB990EC15}"/>
    <cellStyle name="Comma 2 2 3 2 4 2 2 2 2 2 2 3" xfId="15367" xr:uid="{59C1EC07-ABA4-4B9E-AAE8-06B2723F465C}"/>
    <cellStyle name="Comma 2 2 3 2 4 2 2 2 2 2 2 4" xfId="15368" xr:uid="{8BE7D2A5-9192-42EA-B510-EE8B270408E7}"/>
    <cellStyle name="Comma 2 2 3 2 4 2 2 2 2 2 2 5" xfId="15369" xr:uid="{91951D0A-6241-4BFC-821F-8621D78EB904}"/>
    <cellStyle name="Comma 2 2 3 2 4 2 2 2 2 2 2 6" xfId="15370" xr:uid="{55771F03-90FA-49F2-A94A-904E9AD5D813}"/>
    <cellStyle name="Comma 2 2 3 2 4 2 2 2 2 2 2 7" xfId="15371" xr:uid="{CFEEA99F-E2D3-433F-9412-FB3CE933066B}"/>
    <cellStyle name="Comma 2 2 3 2 4 2 2 2 2 2 2 8" xfId="15372" xr:uid="{C9B724C4-E20A-4501-A8DA-1C5A1A7CA1F7}"/>
    <cellStyle name="Comma 2 2 3 2 4 2 2 2 2 2 3" xfId="15373" xr:uid="{127F4100-263F-4789-86B5-A97E4C5F5A9B}"/>
    <cellStyle name="Comma 2 2 3 2 4 2 2 2 2 2 3 2" xfId="15374" xr:uid="{9AB53DBF-A8DF-42D2-8FF7-D528D65221A8}"/>
    <cellStyle name="Comma 2 2 3 2 4 2 2 2 2 2 3 3" xfId="15375" xr:uid="{DBDB4BA4-31F1-4D75-8CC8-CD5379C67359}"/>
    <cellStyle name="Comma 2 2 3 2 4 2 2 2 2 2 3 4" xfId="15376" xr:uid="{830451F9-8E9C-4004-84C9-A30801F03672}"/>
    <cellStyle name="Comma 2 2 3 2 4 2 2 2 2 2 3 5" xfId="15377" xr:uid="{7C93728B-EFC8-4790-B105-2C6FB43A940B}"/>
    <cellStyle name="Comma 2 2 3 2 4 2 2 2 2 2 3 6" xfId="15378" xr:uid="{9EA1F623-4D30-49F7-B332-EB687A178B02}"/>
    <cellStyle name="Comma 2 2 3 2 4 2 2 2 2 2 3 7" xfId="15379" xr:uid="{8A0537BA-1FB7-43E6-B011-8E7053BC8DCD}"/>
    <cellStyle name="Comma 2 2 3 2 4 2 2 2 2 2 3 8" xfId="15380" xr:uid="{94DE828A-698F-489F-9B0E-F25E83B5DFB1}"/>
    <cellStyle name="Comma 2 2 3 2 4 2 2 2 2 2 4" xfId="15381" xr:uid="{6B091639-0B2F-4739-8A8A-5D060B338FB6}"/>
    <cellStyle name="Comma 2 2 3 2 4 2 2 2 2 2 4 2" xfId="15382" xr:uid="{45693681-952A-44AD-AD7D-6871806DFB9C}"/>
    <cellStyle name="Comma 2 2 3 2 4 2 2 2 2 2 4 3" xfId="15383" xr:uid="{AC75C17E-8357-4BC4-9AED-A0C6B0305E74}"/>
    <cellStyle name="Comma 2 2 3 2 4 2 2 2 2 2 4 4" xfId="15384" xr:uid="{DA3D56C8-EE1B-4907-9EFB-B3337D1E40D1}"/>
    <cellStyle name="Comma 2 2 3 2 4 2 2 2 2 2 5" xfId="15385" xr:uid="{DBF9F658-4F20-4DFE-87AB-65174B7C20E5}"/>
    <cellStyle name="Comma 2 2 3 2 4 2 2 2 2 2 6" xfId="15386" xr:uid="{5A3148CA-406C-4796-BA20-BE587B2A445C}"/>
    <cellStyle name="Comma 2 2 3 2 4 2 2 2 2 2 7" xfId="15387" xr:uid="{F6600C8B-70F8-4FC4-A1F3-EB3A9C95F86F}"/>
    <cellStyle name="Comma 2 2 3 2 4 2 2 2 2 2 8" xfId="15388" xr:uid="{CB83882B-1915-42F1-AFD4-1FD7DDED6A56}"/>
    <cellStyle name="Comma 2 2 3 2 4 2 2 2 2 2 9" xfId="15389" xr:uid="{696C8D01-C81D-49DD-8046-6996307EB7BC}"/>
    <cellStyle name="Comma 2 2 3 2 4 2 2 2 2 3" xfId="15390" xr:uid="{7775DA9D-B05C-4186-9800-E09571BE9B76}"/>
    <cellStyle name="Comma 2 2 3 2 4 2 2 2 2 3 2" xfId="15391" xr:uid="{9D6AD314-21D6-418F-96D7-CA0F547F7359}"/>
    <cellStyle name="Comma 2 2 3 2 4 2 2 2 2 3 3" xfId="15392" xr:uid="{D1643070-A075-42D3-8541-8B8C09031B4F}"/>
    <cellStyle name="Comma 2 2 3 2 4 2 2 2 2 3 4" xfId="15393" xr:uid="{A659F8F0-DF31-4B73-9625-2E993494DBFB}"/>
    <cellStyle name="Comma 2 2 3 2 4 2 2 2 2 3 5" xfId="15394" xr:uid="{B5ECB89B-B9FD-4B85-9504-F34D899657A0}"/>
    <cellStyle name="Comma 2 2 3 2 4 2 2 2 2 3 6" xfId="15395" xr:uid="{3EDF77EF-23F6-4906-83E5-689194751416}"/>
    <cellStyle name="Comma 2 2 3 2 4 2 2 2 2 3 7" xfId="15396" xr:uid="{E9BCC2BB-B906-455D-BA38-2F15569D7436}"/>
    <cellStyle name="Comma 2 2 3 2 4 2 2 2 2 3 8" xfId="15397" xr:uid="{B3BA25B0-8C4D-4A8B-BBBF-878C306019D9}"/>
    <cellStyle name="Comma 2 2 3 2 4 2 2 2 2 4" xfId="15398" xr:uid="{F064AE2F-8D94-4067-AF17-9F61BF29B155}"/>
    <cellStyle name="Comma 2 2 3 2 4 2 2 2 2 4 2" xfId="15399" xr:uid="{236FBEDE-EEED-4BA7-9F00-0D6BB401E2FB}"/>
    <cellStyle name="Comma 2 2 3 2 4 2 2 2 2 4 3" xfId="15400" xr:uid="{AD9C44E7-4087-4D43-85D1-9C6D539F781C}"/>
    <cellStyle name="Comma 2 2 3 2 4 2 2 2 2 4 4" xfId="15401" xr:uid="{A58C4988-B05A-4A58-8861-FEFB83CF011C}"/>
    <cellStyle name="Comma 2 2 3 2 4 2 2 2 2 4 5" xfId="15402" xr:uid="{3C73E565-385B-4076-95EB-08AB60403CC8}"/>
    <cellStyle name="Comma 2 2 3 2 4 2 2 2 2 4 6" xfId="15403" xr:uid="{62F8C24F-BBB1-4517-86AD-A0DE59B4EE04}"/>
    <cellStyle name="Comma 2 2 3 2 4 2 2 2 2 4 7" xfId="15404" xr:uid="{0CD0C9BC-87F2-4981-B220-A5BC7E70A08F}"/>
    <cellStyle name="Comma 2 2 3 2 4 2 2 2 2 4 8" xfId="15405" xr:uid="{9559B454-AB30-4AA0-BF74-7F457F3127E5}"/>
    <cellStyle name="Comma 2 2 3 2 4 2 2 2 2 5" xfId="15406" xr:uid="{005F653F-EB4B-455D-B88A-CA3EAC06B643}"/>
    <cellStyle name="Comma 2 2 3 2 4 2 2 2 2 5 2" xfId="15407" xr:uid="{2A9BD875-A022-401D-A0DB-7161AAC94517}"/>
    <cellStyle name="Comma 2 2 3 2 4 2 2 2 2 5 2 2" xfId="15408" xr:uid="{B251A5D9-C8EC-4AE5-A132-44E03A30E82D}"/>
    <cellStyle name="Comma 2 2 3 2 4 2 2 2 2 5 2 3" xfId="15409" xr:uid="{15BD57E2-AE8D-4D9F-AA53-48DD8DEA70DC}"/>
    <cellStyle name="Comma 2 2 3 2 4 2 2 2 2 5 2 4" xfId="15410" xr:uid="{6F7EDFD4-3292-446E-A59E-EBFD7D8276BF}"/>
    <cellStyle name="Comma 2 2 3 2 4 2 2 2 2 5 3" xfId="15411" xr:uid="{6A098D96-D37C-4CA2-9455-F40D4D2D0C1A}"/>
    <cellStyle name="Comma 2 2 3 2 4 2 2 2 2 5 4" xfId="15412" xr:uid="{1502062E-0192-4E8A-A3E1-F5D2B39C76B7}"/>
    <cellStyle name="Comma 2 2 3 2 4 2 2 2 2 5 5" xfId="15413" xr:uid="{7751A452-4F5F-4F70-91AC-A96F688B3847}"/>
    <cellStyle name="Comma 2 2 3 2 4 2 2 2 2 5 6" xfId="15414" xr:uid="{840BA89F-ECB3-4B78-BB71-7F228C0EEF68}"/>
    <cellStyle name="Comma 2 2 3 2 4 2 2 2 2 5 7" xfId="15415" xr:uid="{C84D0E7C-BD72-4F8C-8838-CBD36006A796}"/>
    <cellStyle name="Comma 2 2 3 2 4 2 2 2 2 5 8" xfId="15416" xr:uid="{65EA98B3-12A1-457A-8A8C-198506B855D2}"/>
    <cellStyle name="Comma 2 2 3 2 4 2 2 2 2 5 9" xfId="15417" xr:uid="{6ED7EA10-FAD3-48F2-9E14-D11A8EF3CD28}"/>
    <cellStyle name="Comma 2 2 3 2 4 2 2 2 2 6" xfId="15418" xr:uid="{4B5F1891-A519-4C8E-96A2-6B30D6CAF635}"/>
    <cellStyle name="Comma 2 2 3 2 4 2 2 2 2 7" xfId="15419" xr:uid="{58463E8D-E130-4228-857D-DBF269C31EB3}"/>
    <cellStyle name="Comma 2 2 3 2 4 2 2 2 2 8" xfId="15420" xr:uid="{F559DE35-80DF-4210-A27C-47083B581258}"/>
    <cellStyle name="Comma 2 2 3 2 4 2 2 2 2 9" xfId="15421" xr:uid="{C220B750-BEE3-4392-83FF-A1DB0471E73D}"/>
    <cellStyle name="Comma 2 2 3 2 4 2 2 2 3" xfId="15422" xr:uid="{0297868F-C248-46D6-A4E8-F01AAB4D961C}"/>
    <cellStyle name="Comma 2 2 3 2 4 2 2 2 3 2" xfId="15423" xr:uid="{69CBF5D6-E268-42F5-A0FE-C984398C974E}"/>
    <cellStyle name="Comma 2 2 3 2 4 2 2 2 3 3" xfId="15424" xr:uid="{3F5E09CC-8DE7-49C2-8E32-479B46A030A3}"/>
    <cellStyle name="Comma 2 2 3 2 4 2 2 2 3 4" xfId="15425" xr:uid="{E8D0D7EE-4493-4148-AC47-88B7570E1A08}"/>
    <cellStyle name="Comma 2 2 3 2 4 2 2 2 3 5" xfId="15426" xr:uid="{2B6213EB-00CC-448A-8F74-15E95734FDF1}"/>
    <cellStyle name="Comma 2 2 3 2 4 2 2 2 3 6" xfId="15427" xr:uid="{D97B0BBE-EC92-4477-95A3-6AA70FCBC716}"/>
    <cellStyle name="Comma 2 2 3 2 4 2 2 2 3 7" xfId="15428" xr:uid="{928BAB72-965D-44D4-83B0-3BA5E04B4278}"/>
    <cellStyle name="Comma 2 2 3 2 4 2 2 2 3 8" xfId="15429" xr:uid="{753F7603-F395-4425-9688-A2215DB232E2}"/>
    <cellStyle name="Comma 2 2 3 2 4 2 2 2 4" xfId="15430" xr:uid="{4D090A94-A823-4BD0-A6FD-8450951B1369}"/>
    <cellStyle name="Comma 2 2 3 2 4 2 2 2 4 10" xfId="15431" xr:uid="{A85C7BE2-93D9-4C27-8D4C-1B777F45AF13}"/>
    <cellStyle name="Comma 2 2 3 2 4 2 2 2 4 2" xfId="15432" xr:uid="{A913A4D2-91C4-497E-93EB-D33C4822577D}"/>
    <cellStyle name="Comma 2 2 3 2 4 2 2 2 4 2 2" xfId="15433" xr:uid="{9E703363-F840-4171-B481-0B82FA9C5CBD}"/>
    <cellStyle name="Comma 2 2 3 2 4 2 2 2 4 2 2 2" xfId="15434" xr:uid="{C9D0E143-50BB-4BA3-BE03-E2996298DCC0}"/>
    <cellStyle name="Comma 2 2 3 2 4 2 2 2 4 2 2 3" xfId="15435" xr:uid="{30B0192D-5173-4DCE-A01A-5E5902CDC3B4}"/>
    <cellStyle name="Comma 2 2 3 2 4 2 2 2 4 2 2 4" xfId="15436" xr:uid="{C3503F36-9760-4235-9BF9-5316FF6ED72C}"/>
    <cellStyle name="Comma 2 2 3 2 4 2 2 2 4 2 3" xfId="15437" xr:uid="{46D342F9-D4EC-4368-AC06-5C9B6078224D}"/>
    <cellStyle name="Comma 2 2 3 2 4 2 2 2 4 2 4" xfId="15438" xr:uid="{DFE3D110-E578-4F2B-AFF3-C7CEB0850677}"/>
    <cellStyle name="Comma 2 2 3 2 4 2 2 2 4 2 5" xfId="15439" xr:uid="{DB13203C-C070-4893-89EA-13D2542156D9}"/>
    <cellStyle name="Comma 2 2 3 2 4 2 2 2 4 2 6" xfId="15440" xr:uid="{FBC3A5CF-BD10-4075-88FA-B919D01F144D}"/>
    <cellStyle name="Comma 2 2 3 2 4 2 2 2 4 2 7" xfId="15441" xr:uid="{2D675F53-69BB-47A1-8230-E75CF449A910}"/>
    <cellStyle name="Comma 2 2 3 2 4 2 2 2 4 2 8" xfId="15442" xr:uid="{FB9F0932-DD9F-4D04-B584-70D468DF5744}"/>
    <cellStyle name="Comma 2 2 3 2 4 2 2 2 4 2 9" xfId="15443" xr:uid="{B738E716-948C-414D-8C27-667E3A929579}"/>
    <cellStyle name="Comma 2 2 3 2 4 2 2 2 4 3" xfId="15444" xr:uid="{63B5B6DE-1BF6-4FE5-A72C-1C9FF39992C5}"/>
    <cellStyle name="Comma 2 2 3 2 4 2 2 2 4 3 2" xfId="15445" xr:uid="{81749162-7B2D-4A06-9F60-873FC386335C}"/>
    <cellStyle name="Comma 2 2 3 2 4 2 2 2 4 3 2 2" xfId="15446" xr:uid="{F4561306-44D6-4ED5-A3BF-63392F460953}"/>
    <cellStyle name="Comma 2 2 3 2 4 2 2 2 4 3 2 3" xfId="15447" xr:uid="{1CD4FAF7-B26F-4A4F-8577-54B60BCB02EA}"/>
    <cellStyle name="Comma 2 2 3 2 4 2 2 2 4 3 2 4" xfId="15448" xr:uid="{F775EC3C-AF13-46B8-829E-BAE310A246A6}"/>
    <cellStyle name="Comma 2 2 3 2 4 2 2 2 4 3 3" xfId="15449" xr:uid="{9881ADF9-9AE4-4296-B632-805F1ACB93E1}"/>
    <cellStyle name="Comma 2 2 3 2 4 2 2 2 4 3 4" xfId="15450" xr:uid="{9F336584-612B-4BCB-8D9F-413CCD890E99}"/>
    <cellStyle name="Comma 2 2 3 2 4 2 2 2 4 3 5" xfId="15451" xr:uid="{ADBB155C-5C66-40B0-A1CD-AFFEDA986A4A}"/>
    <cellStyle name="Comma 2 2 3 2 4 2 2 2 4 3 6" xfId="15452" xr:uid="{B0E78F27-D183-454E-B232-30E08F878EB0}"/>
    <cellStyle name="Comma 2 2 3 2 4 2 2 2 4 3 7" xfId="15453" xr:uid="{7E3822A4-D298-4B24-B014-EEABDDAB1316}"/>
    <cellStyle name="Comma 2 2 3 2 4 2 2 2 4 3 8" xfId="15454" xr:uid="{FB028534-E302-49A5-9A52-66B9DC915CCB}"/>
    <cellStyle name="Comma 2 2 3 2 4 2 2 2 4 3 9" xfId="15455" xr:uid="{ECEE7695-C31D-4F30-A870-66EBA128026E}"/>
    <cellStyle name="Comma 2 2 3 2 4 2 2 2 4 4" xfId="15456" xr:uid="{086FBF45-3FE2-413D-BEE8-60FACEA43E05}"/>
    <cellStyle name="Comma 2 2 3 2 4 2 2 2 4 5" xfId="15457" xr:uid="{02AEE7EE-16F4-4B69-9486-17170CD1FCF7}"/>
    <cellStyle name="Comma 2 2 3 2 4 2 2 2 4 6" xfId="15458" xr:uid="{2190B83C-61A9-4F41-9682-098EF87990F6}"/>
    <cellStyle name="Comma 2 2 3 2 4 2 2 2 4 7" xfId="15459" xr:uid="{5E2285F4-F635-4375-AD8A-E37F8BEDF14C}"/>
    <cellStyle name="Comma 2 2 3 2 4 2 2 2 4 8" xfId="15460" xr:uid="{A04A2322-FF67-4EFA-97C7-AFDF35194307}"/>
    <cellStyle name="Comma 2 2 3 2 4 2 2 2 4 9" xfId="15461" xr:uid="{7CEF7E84-B07B-4F87-97DA-56E37969EB3B}"/>
    <cellStyle name="Comma 2 2 3 2 4 2 2 2 5" xfId="15462" xr:uid="{EB6BB519-7DF8-42BB-B424-B18DE2706CF6}"/>
    <cellStyle name="Comma 2 2 3 2 4 2 2 2 5 2" xfId="15463" xr:uid="{5C1E2AB7-F714-40A9-B110-1769970D0E19}"/>
    <cellStyle name="Comma 2 2 3 2 4 2 2 2 5 2 2" xfId="15464" xr:uid="{81178FB3-E8AD-40E7-A3DB-8DF3D6CDAEFE}"/>
    <cellStyle name="Comma 2 2 3 2 4 2 2 2 5 2 3" xfId="15465" xr:uid="{7478019E-3A3C-4C66-9FCB-8336BC7A95EC}"/>
    <cellStyle name="Comma 2 2 3 2 4 2 2 2 5 2 4" xfId="15466" xr:uid="{6AD071BA-E6E2-4476-91C9-3C8619DCF955}"/>
    <cellStyle name="Comma 2 2 3 2 4 2 2 2 5 3" xfId="15467" xr:uid="{EDBF9AEC-182A-4B89-B3D8-CF5B27426EF4}"/>
    <cellStyle name="Comma 2 2 3 2 4 2 2 2 5 4" xfId="15468" xr:uid="{4F1A691B-A273-4493-942F-D04AF7D2C899}"/>
    <cellStyle name="Comma 2 2 3 2 4 2 2 2 5 5" xfId="15469" xr:uid="{DDFD7743-5FF9-483C-9A41-9B68869661E4}"/>
    <cellStyle name="Comma 2 2 3 2 4 2 2 2 5 6" xfId="15470" xr:uid="{01B59B50-CC1F-4701-9D08-D6B4D30359D9}"/>
    <cellStyle name="Comma 2 2 3 2 4 2 2 2 5 7" xfId="15471" xr:uid="{AEB0DCF3-CD42-4ECE-8B89-25285C966A78}"/>
    <cellStyle name="Comma 2 2 3 2 4 2 2 2 5 8" xfId="15472" xr:uid="{2CAEB5BD-FE16-4971-99C3-63301A3A44CA}"/>
    <cellStyle name="Comma 2 2 3 2 4 2 2 2 5 9" xfId="15473" xr:uid="{E3BC8DCA-9BE1-4B22-A776-872C7FF3B372}"/>
    <cellStyle name="Comma 2 2 3 2 4 2 2 2 6" xfId="15474" xr:uid="{D587424D-7D3E-40FA-8AF5-AC61373B6FD5}"/>
    <cellStyle name="Comma 2 2 3 2 4 2 2 2 6 2" xfId="15475" xr:uid="{B99B9158-2EA5-4422-9760-9605FF3DE1BC}"/>
    <cellStyle name="Comma 2 2 3 2 4 2 2 2 6 3" xfId="15476" xr:uid="{633436F2-0382-4225-8FC5-282E06CC3796}"/>
    <cellStyle name="Comma 2 2 3 2 4 2 2 2 6 4" xfId="15477" xr:uid="{C23B4A63-0FC3-43DD-BD51-17679C281B21}"/>
    <cellStyle name="Comma 2 2 3 2 4 2 2 2 6 5" xfId="15478" xr:uid="{0B767A83-BCC4-45DD-9556-F09A86692706}"/>
    <cellStyle name="Comma 2 2 3 2 4 2 2 2 6 6" xfId="15479" xr:uid="{E59AD663-E828-493C-BDFF-51399F4DFDBD}"/>
    <cellStyle name="Comma 2 2 3 2 4 2 2 2 6 7" xfId="15480" xr:uid="{D8063565-B5AE-4833-BDAA-15387F6BDC9D}"/>
    <cellStyle name="Comma 2 2 3 2 4 2 2 2 6 8" xfId="15481" xr:uid="{6A17F39B-CB46-413F-BF71-0CCA428DCB3F}"/>
    <cellStyle name="Comma 2 2 3 2 4 2 2 2 7" xfId="15482" xr:uid="{758C7B6B-947D-42F0-9D55-9C6E6D00DABA}"/>
    <cellStyle name="Comma 2 2 3 2 4 2 2 2 7 2" xfId="15483" xr:uid="{A74356A2-A73A-421A-8F01-5E928122B794}"/>
    <cellStyle name="Comma 2 2 3 2 4 2 2 2 7 3" xfId="15484" xr:uid="{83505EB4-E082-460A-874D-C385D1BD1C2A}"/>
    <cellStyle name="Comma 2 2 3 2 4 2 2 2 7 4" xfId="15485" xr:uid="{7275D0B6-3040-47FA-B12D-EA799C47D609}"/>
    <cellStyle name="Comma 2 2 3 2 4 2 2 2 8" xfId="15486" xr:uid="{E49910B2-9EA8-4980-B928-3491A9261684}"/>
    <cellStyle name="Comma 2 2 3 2 4 2 2 2 9" xfId="15487" xr:uid="{BB9ADCD7-A47A-404F-A0DA-C36F6DBA3DFE}"/>
    <cellStyle name="Comma 2 2 3 2 4 2 2 3" xfId="15488" xr:uid="{FAE0E2B0-B553-4E5F-BA1F-CB40E6FEFCAC}"/>
    <cellStyle name="Comma 2 2 3 2 4 2 2 3 10" xfId="15489" xr:uid="{0B4884E0-711C-4D79-8A7F-B56278883A54}"/>
    <cellStyle name="Comma 2 2 3 2 4 2 2 3 11" xfId="15490" xr:uid="{CD80F69C-99FF-4627-80E5-0994377271EF}"/>
    <cellStyle name="Comma 2 2 3 2 4 2 2 3 12" xfId="15491" xr:uid="{FA721775-2CD7-4F29-9285-FB2AB0D7A579}"/>
    <cellStyle name="Comma 2 2 3 2 4 2 2 3 13" xfId="15492" xr:uid="{CDFF6EB6-DA0F-4945-9B0F-278A45F43905}"/>
    <cellStyle name="Comma 2 2 3 2 4 2 2 3 2" xfId="15493" xr:uid="{E2098D33-7042-4466-9CBC-74EE7AA4D32E}"/>
    <cellStyle name="Comma 2 2 3 2 4 2 2 3 2 10" xfId="15494" xr:uid="{15602A01-E8B2-46B0-8943-19688753160C}"/>
    <cellStyle name="Comma 2 2 3 2 4 2 2 3 2 2" xfId="15495" xr:uid="{64904496-9CC5-47B4-A858-3E4F5E358277}"/>
    <cellStyle name="Comma 2 2 3 2 4 2 2 3 2 2 2" xfId="15496" xr:uid="{B6F7F7CC-DE86-4BE2-8DB6-2574645015B5}"/>
    <cellStyle name="Comma 2 2 3 2 4 2 2 3 2 2 2 2" xfId="15497" xr:uid="{F68402A3-4C40-4E58-8D2B-AEDF4B339D0E}"/>
    <cellStyle name="Comma 2 2 3 2 4 2 2 3 2 2 2 3" xfId="15498" xr:uid="{76A2C601-2A5A-4954-9AA5-5DD7BCE1CBA7}"/>
    <cellStyle name="Comma 2 2 3 2 4 2 2 3 2 2 2 4" xfId="15499" xr:uid="{D7FFEC8E-E3F0-462C-A8F1-4AB13F4EC33F}"/>
    <cellStyle name="Comma 2 2 3 2 4 2 2 3 2 2 3" xfId="15500" xr:uid="{210C8152-8714-470F-BB54-6B965D0FBC0E}"/>
    <cellStyle name="Comma 2 2 3 2 4 2 2 3 2 2 4" xfId="15501" xr:uid="{42D79962-B666-436D-AA9F-841B4C9494F3}"/>
    <cellStyle name="Comma 2 2 3 2 4 2 2 3 2 2 5" xfId="15502" xr:uid="{874F9DCE-6E2F-42A7-B109-30778D7FE827}"/>
    <cellStyle name="Comma 2 2 3 2 4 2 2 3 2 2 6" xfId="15503" xr:uid="{37EDE3A6-256D-4155-8000-E8B33141575C}"/>
    <cellStyle name="Comma 2 2 3 2 4 2 2 3 2 2 7" xfId="15504" xr:uid="{D4578FDD-0501-413E-A3FB-5532D515D83C}"/>
    <cellStyle name="Comma 2 2 3 2 4 2 2 3 2 2 8" xfId="15505" xr:uid="{94A1C6D7-CA32-4CDF-8D16-E71E1267C3B8}"/>
    <cellStyle name="Comma 2 2 3 2 4 2 2 3 2 2 9" xfId="15506" xr:uid="{14C13E88-4AA5-42E0-B797-D6D844DBB88D}"/>
    <cellStyle name="Comma 2 2 3 2 4 2 2 3 2 3" xfId="15507" xr:uid="{80374AB8-F371-4926-8C7E-38B66C722DCD}"/>
    <cellStyle name="Comma 2 2 3 2 4 2 2 3 2 3 2" xfId="15508" xr:uid="{4B2655A1-487C-40A9-BF8D-DEF18ABCD2F7}"/>
    <cellStyle name="Comma 2 2 3 2 4 2 2 3 2 3 2 2" xfId="15509" xr:uid="{ADBE4ECA-0513-483D-A288-B527C1064196}"/>
    <cellStyle name="Comma 2 2 3 2 4 2 2 3 2 3 2 3" xfId="15510" xr:uid="{21EF50B9-D247-4FA4-B564-39FA31BB1EE0}"/>
    <cellStyle name="Comma 2 2 3 2 4 2 2 3 2 3 2 4" xfId="15511" xr:uid="{50F0E44F-E295-401E-8C15-D5F94CFE4B89}"/>
    <cellStyle name="Comma 2 2 3 2 4 2 2 3 2 3 3" xfId="15512" xr:uid="{E0685E87-937D-4A44-AC5F-F18AB73E4D69}"/>
    <cellStyle name="Comma 2 2 3 2 4 2 2 3 2 3 4" xfId="15513" xr:uid="{D71D03FE-F548-42C4-B6DB-A3D754132744}"/>
    <cellStyle name="Comma 2 2 3 2 4 2 2 3 2 3 5" xfId="15514" xr:uid="{D0C635C7-583D-447B-844C-EB13808207EB}"/>
    <cellStyle name="Comma 2 2 3 2 4 2 2 3 2 3 6" xfId="15515" xr:uid="{0B2BAF96-13A4-4716-A90D-720DD00105A9}"/>
    <cellStyle name="Comma 2 2 3 2 4 2 2 3 2 3 7" xfId="15516" xr:uid="{FF816242-E96F-4DDA-B4C1-135947C2690E}"/>
    <cellStyle name="Comma 2 2 3 2 4 2 2 3 2 3 8" xfId="15517" xr:uid="{49710EA1-5088-4E80-99D5-28DAF3372168}"/>
    <cellStyle name="Comma 2 2 3 2 4 2 2 3 2 3 9" xfId="15518" xr:uid="{6FAAA2DE-3D76-4F99-95CB-9A9CA045D55B}"/>
    <cellStyle name="Comma 2 2 3 2 4 2 2 3 2 4" xfId="15519" xr:uid="{91589736-0DFE-490F-B6B8-8AF82DA30257}"/>
    <cellStyle name="Comma 2 2 3 2 4 2 2 3 2 5" xfId="15520" xr:uid="{3C6EA8DC-C1E8-4762-A00D-99FDFDFE96F8}"/>
    <cellStyle name="Comma 2 2 3 2 4 2 2 3 2 6" xfId="15521" xr:uid="{900FAC40-499F-401E-963D-5660F41B4AC3}"/>
    <cellStyle name="Comma 2 2 3 2 4 2 2 3 2 7" xfId="15522" xr:uid="{AFB4EF45-1AEE-4B1C-B7CD-0F4069CE7A48}"/>
    <cellStyle name="Comma 2 2 3 2 4 2 2 3 2 8" xfId="15523" xr:uid="{C1870697-1BF8-41AD-ADC8-3481D5F379B7}"/>
    <cellStyle name="Comma 2 2 3 2 4 2 2 3 2 9" xfId="15524" xr:uid="{737BBBCD-B447-4AC3-BB26-7AA95453BA70}"/>
    <cellStyle name="Comma 2 2 3 2 4 2 2 3 3" xfId="15525" xr:uid="{36095CF0-C87C-41BE-9631-D87A3547C7A6}"/>
    <cellStyle name="Comma 2 2 3 2 4 2 2 3 3 2" xfId="15526" xr:uid="{088C0999-B5FB-4468-B5B6-BD34CCAEA6FB}"/>
    <cellStyle name="Comma 2 2 3 2 4 2 2 3 3 2 2" xfId="15527" xr:uid="{14699631-76DC-4E57-9C75-2421820EEFA8}"/>
    <cellStyle name="Comma 2 2 3 2 4 2 2 3 3 2 3" xfId="15528" xr:uid="{EC12025A-4B1F-4EB1-AD3C-557C4170412F}"/>
    <cellStyle name="Comma 2 2 3 2 4 2 2 3 3 2 4" xfId="15529" xr:uid="{81524560-B915-4716-AB2C-7C0DE97E78F0}"/>
    <cellStyle name="Comma 2 2 3 2 4 2 2 3 3 3" xfId="15530" xr:uid="{B9F52EC1-63F5-464F-9A60-6A5636E1D56F}"/>
    <cellStyle name="Comma 2 2 3 2 4 2 2 3 3 4" xfId="15531" xr:uid="{2075D200-BBD4-42A9-BBA6-7466CEF09366}"/>
    <cellStyle name="Comma 2 2 3 2 4 2 2 3 3 5" xfId="15532" xr:uid="{1F157908-E1DD-4636-899F-78CDA95A061F}"/>
    <cellStyle name="Comma 2 2 3 2 4 2 2 3 3 6" xfId="15533" xr:uid="{19569C11-1BEA-46FD-9532-2A291C3438A3}"/>
    <cellStyle name="Comma 2 2 3 2 4 2 2 3 3 7" xfId="15534" xr:uid="{753D1798-C3A4-422D-8348-64C42156AEDF}"/>
    <cellStyle name="Comma 2 2 3 2 4 2 2 3 3 8" xfId="15535" xr:uid="{A77B039B-FC27-4BD1-9155-BDF0E418891E}"/>
    <cellStyle name="Comma 2 2 3 2 4 2 2 3 3 9" xfId="15536" xr:uid="{9A2FD746-AF79-426E-8119-4A8468DCFBF5}"/>
    <cellStyle name="Comma 2 2 3 2 4 2 2 3 4" xfId="15537" xr:uid="{AF50ADD2-5849-4506-AB63-D9E90ACB5147}"/>
    <cellStyle name="Comma 2 2 3 2 4 2 2 3 4 2" xfId="15538" xr:uid="{A16E441F-7205-4621-A12F-1A95FE83DE57}"/>
    <cellStyle name="Comma 2 2 3 2 4 2 2 3 4 2 2" xfId="15539" xr:uid="{E1535D87-C89A-48A1-BDB9-9686B82FF871}"/>
    <cellStyle name="Comma 2 2 3 2 4 2 2 3 4 2 3" xfId="15540" xr:uid="{513214D1-691F-4FE8-B0BC-6ED02B45E552}"/>
    <cellStyle name="Comma 2 2 3 2 4 2 2 3 4 2 4" xfId="15541" xr:uid="{8EA9EAFB-BA93-47BB-80DF-6F5DDA73EDB5}"/>
    <cellStyle name="Comma 2 2 3 2 4 2 2 3 4 3" xfId="15542" xr:uid="{B0987922-A0E6-49E0-9B6A-ABF48BF6DCA8}"/>
    <cellStyle name="Comma 2 2 3 2 4 2 2 3 4 4" xfId="15543" xr:uid="{732E189C-C1D9-463D-9D49-88A8925FA6C3}"/>
    <cellStyle name="Comma 2 2 3 2 4 2 2 3 4 5" xfId="15544" xr:uid="{684465CF-0DBD-41FC-9B38-EA2F6BBD027C}"/>
    <cellStyle name="Comma 2 2 3 2 4 2 2 3 4 6" xfId="15545" xr:uid="{CD8FB610-3A50-49A1-A21A-9AAC6BC1F587}"/>
    <cellStyle name="Comma 2 2 3 2 4 2 2 3 4 7" xfId="15546" xr:uid="{0D8EDE6A-857B-4DA8-8310-1EE2097998EC}"/>
    <cellStyle name="Comma 2 2 3 2 4 2 2 3 4 8" xfId="15547" xr:uid="{482824E4-04CF-468F-968E-0D908E937733}"/>
    <cellStyle name="Comma 2 2 3 2 4 2 2 3 4 9" xfId="15548" xr:uid="{4B803CF0-4BAA-44CE-A1A2-12DC5597FC17}"/>
    <cellStyle name="Comma 2 2 3 2 4 2 2 3 5" xfId="15549" xr:uid="{AD4F62D0-5207-47AA-A71F-E244E75BB7F8}"/>
    <cellStyle name="Comma 2 2 3 2 4 2 2 3 5 2" xfId="15550" xr:uid="{447DE596-72FE-4FB1-9CE4-7265B9D82508}"/>
    <cellStyle name="Comma 2 2 3 2 4 2 2 3 5 3" xfId="15551" xr:uid="{9B5AC8D0-FE22-47B8-969E-565574CE7EF8}"/>
    <cellStyle name="Comma 2 2 3 2 4 2 2 3 5 4" xfId="15552" xr:uid="{3C2B21A7-C062-4634-B8E9-4C66A60023FF}"/>
    <cellStyle name="Comma 2 2 3 2 4 2 2 3 5 5" xfId="15553" xr:uid="{2331800E-D5CA-47DA-9B2A-BAF3283C0E8D}"/>
    <cellStyle name="Comma 2 2 3 2 4 2 2 3 5 6" xfId="15554" xr:uid="{D7839A48-14CB-4A90-99A3-C2FBA46CDD81}"/>
    <cellStyle name="Comma 2 2 3 2 4 2 2 3 5 7" xfId="15555" xr:uid="{4D2941DB-F476-4DDF-A511-38FDB5FAD6FE}"/>
    <cellStyle name="Comma 2 2 3 2 4 2 2 3 5 8" xfId="15556" xr:uid="{F4ADA639-AA16-42C8-9318-F2358E2E9967}"/>
    <cellStyle name="Comma 2 2 3 2 4 2 2 3 6" xfId="15557" xr:uid="{4A425B9F-BC54-47A7-9A05-7485ADE5A6F4}"/>
    <cellStyle name="Comma 2 2 3 2 4 2 2 3 6 2" xfId="15558" xr:uid="{E7758DBC-D2E9-4FE7-A905-DD8FB57300A9}"/>
    <cellStyle name="Comma 2 2 3 2 4 2 2 3 6 3" xfId="15559" xr:uid="{A431CAB6-2EBE-470C-B055-96BD8E6EF329}"/>
    <cellStyle name="Comma 2 2 3 2 4 2 2 3 6 4" xfId="15560" xr:uid="{4E5CF961-A3B4-4A10-A188-E7EE8FADAAE3}"/>
    <cellStyle name="Comma 2 2 3 2 4 2 2 3 7" xfId="15561" xr:uid="{67104073-008A-4D77-B27C-426F1495C719}"/>
    <cellStyle name="Comma 2 2 3 2 4 2 2 3 8" xfId="15562" xr:uid="{301D9B0E-E7C0-4738-B691-0C64B312470A}"/>
    <cellStyle name="Comma 2 2 3 2 4 2 2 3 9" xfId="15563" xr:uid="{779397D8-FB20-43A7-AD14-82EEF037B3C7}"/>
    <cellStyle name="Comma 2 2 3 2 4 2 2 4" xfId="15564" xr:uid="{5E837F60-F0C9-450E-BD43-F6BC180AD98F}"/>
    <cellStyle name="Comma 2 2 3 2 4 2 2 4 10" xfId="15565" xr:uid="{817DF842-3BCC-49F8-815D-DE1718497A18}"/>
    <cellStyle name="Comma 2 2 3 2 4 2 2 4 11" xfId="15566" xr:uid="{6FD43818-06F5-462C-BFEB-B0919BCAD28C}"/>
    <cellStyle name="Comma 2 2 3 2 4 2 2 4 2" xfId="15567" xr:uid="{A41BB021-D36C-4D55-85F8-75F642E088EC}"/>
    <cellStyle name="Comma 2 2 3 2 4 2 2 4 2 2" xfId="15568" xr:uid="{1075D60B-04CA-4812-847C-46BA62862AD7}"/>
    <cellStyle name="Comma 2 2 3 2 4 2 2 4 2 3" xfId="15569" xr:uid="{00B84906-2DB7-484D-9A58-61CE2C3F7586}"/>
    <cellStyle name="Comma 2 2 3 2 4 2 2 4 2 4" xfId="15570" xr:uid="{EA078B76-D700-4099-AC2E-056C5003B8D1}"/>
    <cellStyle name="Comma 2 2 3 2 4 2 2 4 2 5" xfId="15571" xr:uid="{6A74E614-18B7-452B-8DC1-D48720B2F9A2}"/>
    <cellStyle name="Comma 2 2 3 2 4 2 2 4 2 6" xfId="15572" xr:uid="{1014EAE5-2440-4341-BCAC-6F480600B2E2}"/>
    <cellStyle name="Comma 2 2 3 2 4 2 2 4 2 7" xfId="15573" xr:uid="{967DA8B8-E769-4E8C-8F91-0AAC4A6A5F2D}"/>
    <cellStyle name="Comma 2 2 3 2 4 2 2 4 2 8" xfId="15574" xr:uid="{DC227449-F843-48FB-AA35-85019F8CB31D}"/>
    <cellStyle name="Comma 2 2 3 2 4 2 2 4 3" xfId="15575" xr:uid="{836D44DF-DBEE-4A0D-8D02-EE3088A91049}"/>
    <cellStyle name="Comma 2 2 3 2 4 2 2 4 3 2" xfId="15576" xr:uid="{6CD419ED-F713-4E1F-97B0-56FDAEDCC196}"/>
    <cellStyle name="Comma 2 2 3 2 4 2 2 4 3 3" xfId="15577" xr:uid="{62398C97-4162-49A5-9818-356BB02C84E6}"/>
    <cellStyle name="Comma 2 2 3 2 4 2 2 4 3 4" xfId="15578" xr:uid="{F9955195-B829-4B70-BF3D-0F9083138270}"/>
    <cellStyle name="Comma 2 2 3 2 4 2 2 4 3 5" xfId="15579" xr:uid="{BB9ED662-CBE1-4956-800C-3873B603A5CE}"/>
    <cellStyle name="Comma 2 2 3 2 4 2 2 4 3 6" xfId="15580" xr:uid="{A0E9C6C7-4CBD-42E2-9F02-2BE167A4B5FD}"/>
    <cellStyle name="Comma 2 2 3 2 4 2 2 4 3 7" xfId="15581" xr:uid="{6832ED9F-10AE-4BF1-9E65-0AAA237D03A4}"/>
    <cellStyle name="Comma 2 2 3 2 4 2 2 4 3 8" xfId="15582" xr:uid="{FC8946D1-596A-440C-977F-07369A33DF46}"/>
    <cellStyle name="Comma 2 2 3 2 4 2 2 4 4" xfId="15583" xr:uid="{40A00DAA-93EE-4203-8F2B-4C530B694410}"/>
    <cellStyle name="Comma 2 2 3 2 4 2 2 4 4 2" xfId="15584" xr:uid="{475E2E08-3C4C-4136-A10D-4AC6B5A8145F}"/>
    <cellStyle name="Comma 2 2 3 2 4 2 2 4 4 3" xfId="15585" xr:uid="{3B980343-741E-47FD-B055-F4DDD0B3DC59}"/>
    <cellStyle name="Comma 2 2 3 2 4 2 2 4 4 4" xfId="15586" xr:uid="{0060CC35-7196-4A62-95FC-23D50870E588}"/>
    <cellStyle name="Comma 2 2 3 2 4 2 2 4 5" xfId="15587" xr:uid="{19B841F2-141F-4A83-986D-0430840E09A0}"/>
    <cellStyle name="Comma 2 2 3 2 4 2 2 4 6" xfId="15588" xr:uid="{559AA521-7D1E-44F4-9C19-74CA466679A8}"/>
    <cellStyle name="Comma 2 2 3 2 4 2 2 4 7" xfId="15589" xr:uid="{91E5634E-DA12-412F-B5A0-B68C03FC11FC}"/>
    <cellStyle name="Comma 2 2 3 2 4 2 2 4 8" xfId="15590" xr:uid="{14809869-B94A-4F3F-B910-AD37C66599BC}"/>
    <cellStyle name="Comma 2 2 3 2 4 2 2 4 9" xfId="15591" xr:uid="{4666E391-52A6-468A-866B-83E3B3A676E8}"/>
    <cellStyle name="Comma 2 2 3 2 4 2 2 5" xfId="15592" xr:uid="{2B662F41-ED8C-4AAD-AB9A-19A3377802E7}"/>
    <cellStyle name="Comma 2 2 3 2 4 2 2 5 2" xfId="15593" xr:uid="{41F654D3-BB1B-4EE7-BA46-FA3CDF7E8198}"/>
    <cellStyle name="Comma 2 2 3 2 4 2 2 5 3" xfId="15594" xr:uid="{DED9306B-098C-43E6-8267-F4F005D0FC5E}"/>
    <cellStyle name="Comma 2 2 3 2 4 2 2 5 4" xfId="15595" xr:uid="{C9E3D7E1-365A-4250-8C90-80BF2343A4B9}"/>
    <cellStyle name="Comma 2 2 3 2 4 2 2 5 5" xfId="15596" xr:uid="{56C10387-9215-45A6-85F7-2F29DCAEDAEA}"/>
    <cellStyle name="Comma 2 2 3 2 4 2 2 5 6" xfId="15597" xr:uid="{93C3C76D-E55D-41AD-AE55-C62F015E3B59}"/>
    <cellStyle name="Comma 2 2 3 2 4 2 2 5 7" xfId="15598" xr:uid="{632E523F-E626-4534-99B5-7F42ADD3C525}"/>
    <cellStyle name="Comma 2 2 3 2 4 2 2 5 8" xfId="15599" xr:uid="{9AA5D3C6-78AE-46F1-BBEC-1C257E9B3945}"/>
    <cellStyle name="Comma 2 2 3 2 4 2 2 6" xfId="15600" xr:uid="{85AD3BF3-EAE0-4297-AC35-AFCCC1FAE91D}"/>
    <cellStyle name="Comma 2 2 3 2 4 2 2 6 2" xfId="15601" xr:uid="{F11ECB61-0811-4CA7-97D4-33D8668BDA99}"/>
    <cellStyle name="Comma 2 2 3 2 4 2 2 6 2 2" xfId="15602" xr:uid="{22800EF4-A2E9-463D-A614-5071B9265D38}"/>
    <cellStyle name="Comma 2 2 3 2 4 2 2 6 2 3" xfId="15603" xr:uid="{4C306872-EB36-4F4F-9D0A-AE906781C521}"/>
    <cellStyle name="Comma 2 2 3 2 4 2 2 6 2 4" xfId="15604" xr:uid="{3BE27D70-F8F1-4350-A954-BC88CB149BDE}"/>
    <cellStyle name="Comma 2 2 3 2 4 2 2 6 3" xfId="15605" xr:uid="{52DC75D6-045F-4536-B96C-0EACBAEFBF90}"/>
    <cellStyle name="Comma 2 2 3 2 4 2 2 6 4" xfId="15606" xr:uid="{72E0588D-404E-4DF6-8594-36974D7FB4A1}"/>
    <cellStyle name="Comma 2 2 3 2 4 2 2 6 5" xfId="15607" xr:uid="{39556670-B3CD-44D0-86DE-4D74AD371E61}"/>
    <cellStyle name="Comma 2 2 3 2 4 2 2 6 6" xfId="15608" xr:uid="{C26DF3C9-F5FF-4AAD-9A37-F2DC5E30C0FA}"/>
    <cellStyle name="Comma 2 2 3 2 4 2 2 6 7" xfId="15609" xr:uid="{6B024163-6B71-4BF1-915C-BFDE2A4BC9F8}"/>
    <cellStyle name="Comma 2 2 3 2 4 2 2 6 8" xfId="15610" xr:uid="{3B52C2C9-3F85-4309-BBDD-539571263DE1}"/>
    <cellStyle name="Comma 2 2 3 2 4 2 2 6 9" xfId="15611" xr:uid="{26F02546-D2C5-4543-98A5-1597990137A1}"/>
    <cellStyle name="Comma 2 2 3 2 4 2 2 7" xfId="15612" xr:uid="{0E4A869A-F497-418E-B1BF-53183308C49D}"/>
    <cellStyle name="Comma 2 2 3 2 4 2 2 8" xfId="15613" xr:uid="{7ED3D2D4-0E2A-4063-82CC-B6A0686B48C2}"/>
    <cellStyle name="Comma 2 2 3 2 4 2 2 9" xfId="15614" xr:uid="{1C657D6E-9904-4D1F-AD2D-C8CD3C790F6B}"/>
    <cellStyle name="Comma 2 2 3 2 4 2 3" xfId="15615" xr:uid="{737470D9-F695-4B0B-8ABE-18331DD16627}"/>
    <cellStyle name="Comma 2 2 3 2 4 2 3 10" xfId="15616" xr:uid="{DBB96AC3-9246-498C-81A2-3EE887FB680B}"/>
    <cellStyle name="Comma 2 2 3 2 4 2 3 11" xfId="15617" xr:uid="{DABA2650-4833-412C-9AA7-1AEA3952565E}"/>
    <cellStyle name="Comma 2 2 3 2 4 2 3 12" xfId="15618" xr:uid="{858C5709-9DA1-435A-9579-D557ECB601ED}"/>
    <cellStyle name="Comma 2 2 3 2 4 2 3 2" xfId="15619" xr:uid="{240F6DE1-322F-44F0-ACF6-380D36DC7C7D}"/>
    <cellStyle name="Comma 2 2 3 2 4 2 3 2 10" xfId="15620" xr:uid="{914DC827-478E-413F-A4CE-042B240974E4}"/>
    <cellStyle name="Comma 2 2 3 2 4 2 3 2 11" xfId="15621" xr:uid="{16979340-054B-46E6-9C35-B4A2411B6379}"/>
    <cellStyle name="Comma 2 2 3 2 4 2 3 2 2" xfId="15622" xr:uid="{8BD4AA7F-1C00-4A20-B79C-F95CB358354E}"/>
    <cellStyle name="Comma 2 2 3 2 4 2 3 2 2 2" xfId="15623" xr:uid="{9A67B92A-CA45-4C77-8077-45ADC8E1AA71}"/>
    <cellStyle name="Comma 2 2 3 2 4 2 3 2 2 3" xfId="15624" xr:uid="{70C84741-4AA0-4DB7-ADB4-B79F9F9EDEE6}"/>
    <cellStyle name="Comma 2 2 3 2 4 2 3 2 2 4" xfId="15625" xr:uid="{CE73A327-0D57-459D-8C31-DF9F642D09EC}"/>
    <cellStyle name="Comma 2 2 3 2 4 2 3 2 2 5" xfId="15626" xr:uid="{6A1E3C7A-1FFE-4460-A7E2-F16F347BDF3F}"/>
    <cellStyle name="Comma 2 2 3 2 4 2 3 2 2 6" xfId="15627" xr:uid="{ED6B425D-2492-490A-9797-DFE5D46BD237}"/>
    <cellStyle name="Comma 2 2 3 2 4 2 3 2 2 7" xfId="15628" xr:uid="{E1902F00-8341-4C35-8B39-D51BE0B4DE97}"/>
    <cellStyle name="Comma 2 2 3 2 4 2 3 2 2 8" xfId="15629" xr:uid="{2CEBCDDA-B270-4F7E-A5A6-7E87A08105AF}"/>
    <cellStyle name="Comma 2 2 3 2 4 2 3 2 3" xfId="15630" xr:uid="{6D96E83E-74CE-48AF-9999-37B3872D7EE9}"/>
    <cellStyle name="Comma 2 2 3 2 4 2 3 2 3 2" xfId="15631" xr:uid="{AEE31961-411E-44E2-85EE-35121A01E850}"/>
    <cellStyle name="Comma 2 2 3 2 4 2 3 2 3 3" xfId="15632" xr:uid="{7FFB63DE-9797-4159-B530-D027C395F6D2}"/>
    <cellStyle name="Comma 2 2 3 2 4 2 3 2 3 4" xfId="15633" xr:uid="{D863224F-52A8-491C-AF0A-010454969B1A}"/>
    <cellStyle name="Comma 2 2 3 2 4 2 3 2 3 5" xfId="15634" xr:uid="{687A6622-1A75-4C21-A076-927BB405A812}"/>
    <cellStyle name="Comma 2 2 3 2 4 2 3 2 3 6" xfId="15635" xr:uid="{13E62190-152D-467D-87F5-4014060A6CCF}"/>
    <cellStyle name="Comma 2 2 3 2 4 2 3 2 3 7" xfId="15636" xr:uid="{78DF45EE-A212-41F3-8726-748A2A59C5FA}"/>
    <cellStyle name="Comma 2 2 3 2 4 2 3 2 3 8" xfId="15637" xr:uid="{5567B379-6BE9-4053-ACB9-654BA9C11F88}"/>
    <cellStyle name="Comma 2 2 3 2 4 2 3 2 4" xfId="15638" xr:uid="{4A60E31F-43B4-42A6-9FD8-A146FAA56489}"/>
    <cellStyle name="Comma 2 2 3 2 4 2 3 2 4 2" xfId="15639" xr:uid="{4D87900E-61BA-4634-8C36-E694268FCBA6}"/>
    <cellStyle name="Comma 2 2 3 2 4 2 3 2 4 3" xfId="15640" xr:uid="{96A24E8B-2E59-4715-8FDC-ECF93442AA69}"/>
    <cellStyle name="Comma 2 2 3 2 4 2 3 2 4 4" xfId="15641" xr:uid="{B3F6B3A1-826E-4A56-8609-71AE79B88AFF}"/>
    <cellStyle name="Comma 2 2 3 2 4 2 3 2 5" xfId="15642" xr:uid="{801CBBFE-7B71-4486-88B2-9F5639C99092}"/>
    <cellStyle name="Comma 2 2 3 2 4 2 3 2 6" xfId="15643" xr:uid="{90A4D4DB-89F4-43D5-97EA-BB44B3ACF3DC}"/>
    <cellStyle name="Comma 2 2 3 2 4 2 3 2 7" xfId="15644" xr:uid="{D30B8821-1693-4467-8D66-B196A7B8F70F}"/>
    <cellStyle name="Comma 2 2 3 2 4 2 3 2 8" xfId="15645" xr:uid="{8349EAC0-1BA9-4D38-8BD8-92CEBF61F231}"/>
    <cellStyle name="Comma 2 2 3 2 4 2 3 2 9" xfId="15646" xr:uid="{06898484-929E-4209-9CEB-6A16F665D808}"/>
    <cellStyle name="Comma 2 2 3 2 4 2 3 3" xfId="15647" xr:uid="{2D4012BE-18FA-41EA-8D32-A35F17F2409E}"/>
    <cellStyle name="Comma 2 2 3 2 4 2 3 3 2" xfId="15648" xr:uid="{FAB8DA23-FD73-4169-B865-4516CAC5990A}"/>
    <cellStyle name="Comma 2 2 3 2 4 2 3 3 3" xfId="15649" xr:uid="{8280F3F1-2642-4713-B96A-2ECC0A00646B}"/>
    <cellStyle name="Comma 2 2 3 2 4 2 3 3 4" xfId="15650" xr:uid="{E0B2018F-3E64-4956-B4FF-96BF7D397BCB}"/>
    <cellStyle name="Comma 2 2 3 2 4 2 3 3 5" xfId="15651" xr:uid="{6DFFC42E-96D0-428A-883D-3CB80F81DD58}"/>
    <cellStyle name="Comma 2 2 3 2 4 2 3 3 6" xfId="15652" xr:uid="{22EF969F-5D5B-4770-83C6-DE7C2DED5F6B}"/>
    <cellStyle name="Comma 2 2 3 2 4 2 3 3 7" xfId="15653" xr:uid="{E84774A2-5DD8-46A3-ACA1-10436D9CDED3}"/>
    <cellStyle name="Comma 2 2 3 2 4 2 3 3 8" xfId="15654" xr:uid="{4F1002B2-C33D-49DF-9563-189FCDE3145A}"/>
    <cellStyle name="Comma 2 2 3 2 4 2 3 4" xfId="15655" xr:uid="{FD96F871-CAFD-42F9-8BFD-3E1B7BBDB441}"/>
    <cellStyle name="Comma 2 2 3 2 4 2 3 4 2" xfId="15656" xr:uid="{1EE07564-9E07-4CF7-9DAA-E11F148A41E1}"/>
    <cellStyle name="Comma 2 2 3 2 4 2 3 4 3" xfId="15657" xr:uid="{4E349053-6EC2-4A5C-82A3-58F2CF13A4FA}"/>
    <cellStyle name="Comma 2 2 3 2 4 2 3 4 4" xfId="15658" xr:uid="{7A215664-7388-44E0-8378-3494A645BE2E}"/>
    <cellStyle name="Comma 2 2 3 2 4 2 3 4 5" xfId="15659" xr:uid="{D8CE88E6-A067-403F-B483-97A90991AD89}"/>
    <cellStyle name="Comma 2 2 3 2 4 2 3 4 6" xfId="15660" xr:uid="{8823D242-60C4-4636-A6A6-FCBC454AAA76}"/>
    <cellStyle name="Comma 2 2 3 2 4 2 3 4 7" xfId="15661" xr:uid="{5C5A30C2-9D15-46CA-B980-BC582F1E7F84}"/>
    <cellStyle name="Comma 2 2 3 2 4 2 3 4 8" xfId="15662" xr:uid="{6A0C804E-79D0-416D-90A3-91AB2DE14B16}"/>
    <cellStyle name="Comma 2 2 3 2 4 2 3 5" xfId="15663" xr:uid="{2B8581F1-5177-4704-9056-9F75D9C0C3D2}"/>
    <cellStyle name="Comma 2 2 3 2 4 2 3 5 2" xfId="15664" xr:uid="{CC4D58CB-ED3A-43FC-88A2-5CD597644144}"/>
    <cellStyle name="Comma 2 2 3 2 4 2 3 5 2 2" xfId="15665" xr:uid="{12B359F5-84AE-4BA3-944C-B538E86B8A68}"/>
    <cellStyle name="Comma 2 2 3 2 4 2 3 5 2 3" xfId="15666" xr:uid="{9A2FEB4B-80F0-41FE-92C6-5BB5AD133624}"/>
    <cellStyle name="Comma 2 2 3 2 4 2 3 5 2 4" xfId="15667" xr:uid="{BDE0DF85-BE4B-4917-B02D-C68F96409AF0}"/>
    <cellStyle name="Comma 2 2 3 2 4 2 3 5 3" xfId="15668" xr:uid="{39D7327F-9ED3-4C3F-A39D-B2EA5A17B35E}"/>
    <cellStyle name="Comma 2 2 3 2 4 2 3 5 4" xfId="15669" xr:uid="{0CC52588-F38B-4F2B-9CBF-58DF730650C0}"/>
    <cellStyle name="Comma 2 2 3 2 4 2 3 5 5" xfId="15670" xr:uid="{890D560D-783B-4DE3-B9CE-6784FC93F3E4}"/>
    <cellStyle name="Comma 2 2 3 2 4 2 3 5 6" xfId="15671" xr:uid="{34235147-5C77-4CB2-9217-E3CD91A91406}"/>
    <cellStyle name="Comma 2 2 3 2 4 2 3 5 7" xfId="15672" xr:uid="{4C1E5AA4-6C6B-44B8-9987-056EAA0BFC78}"/>
    <cellStyle name="Comma 2 2 3 2 4 2 3 5 8" xfId="15673" xr:uid="{4DEEC4A1-C622-4789-AAC5-04BEE18DC346}"/>
    <cellStyle name="Comma 2 2 3 2 4 2 3 5 9" xfId="15674" xr:uid="{690AE931-3CE1-457E-9E76-772A57C7A441}"/>
    <cellStyle name="Comma 2 2 3 2 4 2 3 6" xfId="15675" xr:uid="{21D21188-5D8E-4D89-B9FE-9BD69838E4D1}"/>
    <cellStyle name="Comma 2 2 3 2 4 2 3 7" xfId="15676" xr:uid="{530EEE2A-EE0A-476E-8E10-4FC2D4AECB42}"/>
    <cellStyle name="Comma 2 2 3 2 4 2 3 8" xfId="15677" xr:uid="{AAA6C48B-E46A-43D4-8F0B-84157821AF08}"/>
    <cellStyle name="Comma 2 2 3 2 4 2 3 9" xfId="15678" xr:uid="{FD0D442E-A566-4ED1-B2A1-CD7A7AE43CBB}"/>
    <cellStyle name="Comma 2 2 3 2 4 2 4" xfId="15679" xr:uid="{0B49F621-C113-4336-933C-8B35B85F03DF}"/>
    <cellStyle name="Comma 2 2 3 2 4 2 4 2" xfId="15680" xr:uid="{6766CAF4-3FB7-404C-808C-D89AE3C9AC47}"/>
    <cellStyle name="Comma 2 2 3 2 4 2 4 3" xfId="15681" xr:uid="{E88266AB-8632-4B94-A1BF-98C6159F0995}"/>
    <cellStyle name="Comma 2 2 3 2 4 2 4 4" xfId="15682" xr:uid="{A53A7CB8-4EA7-4574-9752-EFC9FE95ABF8}"/>
    <cellStyle name="Comma 2 2 3 2 4 2 4 5" xfId="15683" xr:uid="{3E6E862A-E520-4876-922A-4F98BAE7A923}"/>
    <cellStyle name="Comma 2 2 3 2 4 2 4 6" xfId="15684" xr:uid="{CC5FED91-B148-4CCC-9250-983A5BA47EF6}"/>
    <cellStyle name="Comma 2 2 3 2 4 2 4 7" xfId="15685" xr:uid="{274A3E18-D7D1-42FC-9BC2-D2732D401714}"/>
    <cellStyle name="Comma 2 2 3 2 4 2 4 8" xfId="15686" xr:uid="{E868FB28-4BBE-419C-8078-AB3CA4817C1A}"/>
    <cellStyle name="Comma 2 2 3 2 4 2 5" xfId="15687" xr:uid="{4CB1AA2F-049D-497B-8E54-B186369A1FAE}"/>
    <cellStyle name="Comma 2 2 3 2 4 2 5 10" xfId="15688" xr:uid="{27438E56-BBF2-4727-9327-ECACDAD9C902}"/>
    <cellStyle name="Comma 2 2 3 2 4 2 5 2" xfId="15689" xr:uid="{33261CB5-61F4-49DB-95C6-CF1C210E0F2D}"/>
    <cellStyle name="Comma 2 2 3 2 4 2 5 2 2" xfId="15690" xr:uid="{768E07A0-8D86-4874-8A47-28D716DDD75B}"/>
    <cellStyle name="Comma 2 2 3 2 4 2 5 2 2 2" xfId="15691" xr:uid="{FA90F92C-3227-4A21-BB3B-E1BA326AB17C}"/>
    <cellStyle name="Comma 2 2 3 2 4 2 5 2 2 3" xfId="15692" xr:uid="{5D1F76A2-AA7A-4CDD-AD05-44A8BFA6BA1B}"/>
    <cellStyle name="Comma 2 2 3 2 4 2 5 2 2 4" xfId="15693" xr:uid="{3021EBE8-1BBF-44C0-8A72-D81A2D829174}"/>
    <cellStyle name="Comma 2 2 3 2 4 2 5 2 3" xfId="15694" xr:uid="{97505205-B069-45F1-818C-1BB08B97CA94}"/>
    <cellStyle name="Comma 2 2 3 2 4 2 5 2 4" xfId="15695" xr:uid="{1FC09623-3397-42CC-9A30-C115BBC4CF0E}"/>
    <cellStyle name="Comma 2 2 3 2 4 2 5 2 5" xfId="15696" xr:uid="{9BD29329-DA85-4090-B7C6-319D246B2C3A}"/>
    <cellStyle name="Comma 2 2 3 2 4 2 5 2 6" xfId="15697" xr:uid="{9F239424-162E-4C11-9A45-657162AD962B}"/>
    <cellStyle name="Comma 2 2 3 2 4 2 5 2 7" xfId="15698" xr:uid="{4411FA4D-D4CD-4FFA-B266-381A43F70733}"/>
    <cellStyle name="Comma 2 2 3 2 4 2 5 2 8" xfId="15699" xr:uid="{5C7057A7-8E96-4BAB-B870-494269C379D0}"/>
    <cellStyle name="Comma 2 2 3 2 4 2 5 2 9" xfId="15700" xr:uid="{4D755783-241C-41D6-AA88-2E58D8C2B54D}"/>
    <cellStyle name="Comma 2 2 3 2 4 2 5 3" xfId="15701" xr:uid="{7D57158E-768C-4D3F-A623-A8267397D697}"/>
    <cellStyle name="Comma 2 2 3 2 4 2 5 3 2" xfId="15702" xr:uid="{FE6F69A6-8BE9-4FD6-8B18-358E48067E30}"/>
    <cellStyle name="Comma 2 2 3 2 4 2 5 3 2 2" xfId="15703" xr:uid="{BCF690F7-5662-4D57-A1C9-91985E226215}"/>
    <cellStyle name="Comma 2 2 3 2 4 2 5 3 2 3" xfId="15704" xr:uid="{D70EE3C6-3D70-4CAD-9B10-877E1D1333E0}"/>
    <cellStyle name="Comma 2 2 3 2 4 2 5 3 2 4" xfId="15705" xr:uid="{E8E9B267-4325-4181-8EA5-85CB5EFDAD38}"/>
    <cellStyle name="Comma 2 2 3 2 4 2 5 3 3" xfId="15706" xr:uid="{86B9700E-63A8-4BBD-8A37-65B54B35036B}"/>
    <cellStyle name="Comma 2 2 3 2 4 2 5 3 4" xfId="15707" xr:uid="{A27B0637-7E68-46BF-9CEE-8AF35FB29FDF}"/>
    <cellStyle name="Comma 2 2 3 2 4 2 5 3 5" xfId="15708" xr:uid="{150B681F-F1C6-4864-ACE3-9453E6AC110F}"/>
    <cellStyle name="Comma 2 2 3 2 4 2 5 3 6" xfId="15709" xr:uid="{02CC732D-76CF-4876-BBEF-47E64B87C61C}"/>
    <cellStyle name="Comma 2 2 3 2 4 2 5 3 7" xfId="15710" xr:uid="{744359B9-54C4-44C7-BCFA-F1EA63388BFF}"/>
    <cellStyle name="Comma 2 2 3 2 4 2 5 3 8" xfId="15711" xr:uid="{E34E5EB3-6692-40ED-8304-B728118BCFE8}"/>
    <cellStyle name="Comma 2 2 3 2 4 2 5 3 9" xfId="15712" xr:uid="{AC3B11A0-3317-44B2-890C-2DEBDFE1C7D6}"/>
    <cellStyle name="Comma 2 2 3 2 4 2 5 4" xfId="15713" xr:uid="{BDF6DD36-66B1-44EE-8A46-96EAC7F476BC}"/>
    <cellStyle name="Comma 2 2 3 2 4 2 5 5" xfId="15714" xr:uid="{4D0680ED-57EC-4BDE-AEEA-D851F959BAA3}"/>
    <cellStyle name="Comma 2 2 3 2 4 2 5 6" xfId="15715" xr:uid="{4BB7D23D-340E-4299-A5DC-3049552066A8}"/>
    <cellStyle name="Comma 2 2 3 2 4 2 5 7" xfId="15716" xr:uid="{D5EF0711-9532-4971-BF03-BF77D8B6FAD0}"/>
    <cellStyle name="Comma 2 2 3 2 4 2 5 8" xfId="15717" xr:uid="{27EAFD25-A43E-4E0C-AED0-85D4BD7D5626}"/>
    <cellStyle name="Comma 2 2 3 2 4 2 5 9" xfId="15718" xr:uid="{F42F02D7-0385-47CE-A193-CC2A2ED8DE6F}"/>
    <cellStyle name="Comma 2 2 3 2 4 2 6" xfId="15719" xr:uid="{05402924-3472-4BF0-81FD-FEC7BA6F958A}"/>
    <cellStyle name="Comma 2 2 3 2 4 2 6 2" xfId="15720" xr:uid="{445C2456-248F-495C-BA02-4CE33297BF46}"/>
    <cellStyle name="Comma 2 2 3 2 4 2 6 2 2" xfId="15721" xr:uid="{13F38707-E846-44E8-8968-7BD3F5210CD9}"/>
    <cellStyle name="Comma 2 2 3 2 4 2 6 2 3" xfId="15722" xr:uid="{C88EC411-943F-4E16-BE0C-DD8D5252DABE}"/>
    <cellStyle name="Comma 2 2 3 2 4 2 6 2 4" xfId="15723" xr:uid="{2064DECE-149A-49D3-97F4-E058D7FBB537}"/>
    <cellStyle name="Comma 2 2 3 2 4 2 6 3" xfId="15724" xr:uid="{496CFD34-D4BA-4ED0-8E9A-67EAA231D778}"/>
    <cellStyle name="Comma 2 2 3 2 4 2 6 4" xfId="15725" xr:uid="{9672A1C5-6735-4873-AFA9-1EF58FD38AA9}"/>
    <cellStyle name="Comma 2 2 3 2 4 2 6 5" xfId="15726" xr:uid="{455713CA-624C-49A0-93EE-EED53B95EC84}"/>
    <cellStyle name="Comma 2 2 3 2 4 2 6 6" xfId="15727" xr:uid="{79F1AC06-5246-4E6B-A311-955EDDBBD491}"/>
    <cellStyle name="Comma 2 2 3 2 4 2 6 7" xfId="15728" xr:uid="{3B5785DB-E0E1-4C5D-8468-0E5DA28F4CB8}"/>
    <cellStyle name="Comma 2 2 3 2 4 2 6 8" xfId="15729" xr:uid="{A8734913-DC77-4EA7-8458-D5AFF763B30F}"/>
    <cellStyle name="Comma 2 2 3 2 4 2 6 9" xfId="15730" xr:uid="{B78B6D11-D5CB-49B5-8CF5-61D4F95FC956}"/>
    <cellStyle name="Comma 2 2 3 2 4 2 7" xfId="15731" xr:uid="{12BB3D84-D251-4064-816B-2FD39483449D}"/>
    <cellStyle name="Comma 2 2 3 2 4 2 7 2" xfId="15732" xr:uid="{38C01E1E-1BBE-408C-BFBB-F207FB91FD55}"/>
    <cellStyle name="Comma 2 2 3 2 4 2 7 3" xfId="15733" xr:uid="{0174C4CB-6CD7-47E7-AF64-1A1C79DA6936}"/>
    <cellStyle name="Comma 2 2 3 2 4 2 7 4" xfId="15734" xr:uid="{B4B46828-E9F3-42EE-8F17-0029138E248C}"/>
    <cellStyle name="Comma 2 2 3 2 4 2 7 5" xfId="15735" xr:uid="{BDDCA602-5165-4901-9EF9-72BB49653200}"/>
    <cellStyle name="Comma 2 2 3 2 4 2 7 6" xfId="15736" xr:uid="{43438067-6ABF-40C8-979B-536768878CF8}"/>
    <cellStyle name="Comma 2 2 3 2 4 2 7 7" xfId="15737" xr:uid="{BB3CE605-6B1F-4A65-B4B0-89662AD3A6F5}"/>
    <cellStyle name="Comma 2 2 3 2 4 2 7 8" xfId="15738" xr:uid="{BC0843C3-AC6D-49A3-858B-B9A27AA34688}"/>
    <cellStyle name="Comma 2 2 3 2 4 2 8" xfId="15739" xr:uid="{85A224FB-6B18-44F4-BF59-0BAECD1C07C1}"/>
    <cellStyle name="Comma 2 2 3 2 4 2 8 2" xfId="15740" xr:uid="{33C84928-0F6C-4387-A670-352CA2AC99DE}"/>
    <cellStyle name="Comma 2 2 3 2 4 2 8 3" xfId="15741" xr:uid="{E8D1DC87-EA59-4D67-AE02-1BF8F55815AD}"/>
    <cellStyle name="Comma 2 2 3 2 4 2 8 4" xfId="15742" xr:uid="{0CE86385-D2F3-4079-BF66-4E9F1A55F434}"/>
    <cellStyle name="Comma 2 2 3 2 4 2 9" xfId="15743" xr:uid="{A2B7E9C5-B8A1-488E-99AA-12A5F8CEC9CB}"/>
    <cellStyle name="Comma 2 2 3 2 4 3" xfId="15744" xr:uid="{5D79030C-69C9-4A84-B5F0-9B449A4F55CC}"/>
    <cellStyle name="Comma 2 2 3 2 4 3 10" xfId="15745" xr:uid="{3C4A2B23-12CE-4F84-AC23-2FEA08FEA3BC}"/>
    <cellStyle name="Comma 2 2 3 2 4 3 11" xfId="15746" xr:uid="{D8A85F71-BB6A-4C2B-A2F7-5A7BE7591166}"/>
    <cellStyle name="Comma 2 2 3 2 4 3 12" xfId="15747" xr:uid="{00AD73D9-B538-4541-A047-0292463D0156}"/>
    <cellStyle name="Comma 2 2 3 2 4 3 13" xfId="15748" xr:uid="{A954843C-D13B-4408-B577-2DC89EB66657}"/>
    <cellStyle name="Comma 2 2 3 2 4 3 14" xfId="15749" xr:uid="{DE938C22-EFD7-4A65-8E75-73658B71C915}"/>
    <cellStyle name="Comma 2 2 3 2 4 3 2" xfId="15750" xr:uid="{D673CB2A-F5B0-4BB1-AAF2-146539AAC046}"/>
    <cellStyle name="Comma 2 2 3 2 4 3 2 10" xfId="15751" xr:uid="{288217C5-7348-47CC-83F8-C8ECD450EDE0}"/>
    <cellStyle name="Comma 2 2 3 2 4 3 2 11" xfId="15752" xr:uid="{B10A6B7D-2BDA-4C24-A531-9D4E248799AB}"/>
    <cellStyle name="Comma 2 2 3 2 4 3 2 12" xfId="15753" xr:uid="{943103A5-2EF7-48DC-8448-1D2883CB62CA}"/>
    <cellStyle name="Comma 2 2 3 2 4 3 2 2" xfId="15754" xr:uid="{0318AC1E-A048-4031-891D-70092FECCE14}"/>
    <cellStyle name="Comma 2 2 3 2 4 3 2 2 10" xfId="15755" xr:uid="{41F26248-BE53-4D76-AAF4-71602E9F6820}"/>
    <cellStyle name="Comma 2 2 3 2 4 3 2 2 11" xfId="15756" xr:uid="{DCF18FAE-063E-4941-A5E3-01AC4B23215B}"/>
    <cellStyle name="Comma 2 2 3 2 4 3 2 2 2" xfId="15757" xr:uid="{90842352-0ABB-49AA-B3F3-C282C4D51AF0}"/>
    <cellStyle name="Comma 2 2 3 2 4 3 2 2 2 2" xfId="15758" xr:uid="{82F917B8-6837-4735-8E5D-347164D21704}"/>
    <cellStyle name="Comma 2 2 3 2 4 3 2 2 2 3" xfId="15759" xr:uid="{F5F5659E-6643-450E-8965-1C01C8529CE0}"/>
    <cellStyle name="Comma 2 2 3 2 4 3 2 2 2 4" xfId="15760" xr:uid="{63C2946E-CF6E-4C96-8625-4E68E006AC19}"/>
    <cellStyle name="Comma 2 2 3 2 4 3 2 2 2 5" xfId="15761" xr:uid="{64420C67-52E6-4896-884C-05915B7F61D4}"/>
    <cellStyle name="Comma 2 2 3 2 4 3 2 2 2 6" xfId="15762" xr:uid="{E1BEAF34-DAB0-49F5-817C-60DD27E61ED8}"/>
    <cellStyle name="Comma 2 2 3 2 4 3 2 2 2 7" xfId="15763" xr:uid="{12A28A24-35C3-4574-BA9E-623C4BACD379}"/>
    <cellStyle name="Comma 2 2 3 2 4 3 2 2 2 8" xfId="15764" xr:uid="{3B842E30-C6F5-4472-8C4B-4E67AE9F118A}"/>
    <cellStyle name="Comma 2 2 3 2 4 3 2 2 3" xfId="15765" xr:uid="{4C2D170D-3324-4349-A360-BB1AE98E111D}"/>
    <cellStyle name="Comma 2 2 3 2 4 3 2 2 3 2" xfId="15766" xr:uid="{03422F73-88B6-4F19-92E2-70D75D8AAD5C}"/>
    <cellStyle name="Comma 2 2 3 2 4 3 2 2 3 3" xfId="15767" xr:uid="{F054842C-0B73-4531-B576-F2AD6526A4B8}"/>
    <cellStyle name="Comma 2 2 3 2 4 3 2 2 3 4" xfId="15768" xr:uid="{1D803D2B-6D47-4EA2-91DF-93C0D01DC8F7}"/>
    <cellStyle name="Comma 2 2 3 2 4 3 2 2 3 5" xfId="15769" xr:uid="{81941B00-AC00-4F95-A0C4-66EB4D22CB90}"/>
    <cellStyle name="Comma 2 2 3 2 4 3 2 2 3 6" xfId="15770" xr:uid="{A3270152-C4A3-46DD-9F02-959B4304166C}"/>
    <cellStyle name="Comma 2 2 3 2 4 3 2 2 3 7" xfId="15771" xr:uid="{3228BC77-49FB-4A59-A614-1AA5494A0CBC}"/>
    <cellStyle name="Comma 2 2 3 2 4 3 2 2 3 8" xfId="15772" xr:uid="{A48FCFC2-021F-4AAE-B7AE-6F271A2F3787}"/>
    <cellStyle name="Comma 2 2 3 2 4 3 2 2 4" xfId="15773" xr:uid="{11BDD6FE-FBC4-4BF8-946F-A90CA88AE79D}"/>
    <cellStyle name="Comma 2 2 3 2 4 3 2 2 4 2" xfId="15774" xr:uid="{5B85E047-0654-4236-BDB9-C54FF3DDF7CE}"/>
    <cellStyle name="Comma 2 2 3 2 4 3 2 2 4 3" xfId="15775" xr:uid="{20A5288D-7FD5-4BA8-994D-526EA877EC6B}"/>
    <cellStyle name="Comma 2 2 3 2 4 3 2 2 4 4" xfId="15776" xr:uid="{ADDF4974-ABC1-4307-A1D3-7B55BC53BB4C}"/>
    <cellStyle name="Comma 2 2 3 2 4 3 2 2 5" xfId="15777" xr:uid="{EA82FAA6-B747-43B1-A805-9B4AF3FD924F}"/>
    <cellStyle name="Comma 2 2 3 2 4 3 2 2 6" xfId="15778" xr:uid="{F2003CA6-4CEE-4EF7-8ADE-9361D92E8985}"/>
    <cellStyle name="Comma 2 2 3 2 4 3 2 2 7" xfId="15779" xr:uid="{1D7538AF-E8DD-4A44-AE74-8BF6CCB43122}"/>
    <cellStyle name="Comma 2 2 3 2 4 3 2 2 8" xfId="15780" xr:uid="{DA379F25-773F-477F-8BC3-4818041D8CD3}"/>
    <cellStyle name="Comma 2 2 3 2 4 3 2 2 9" xfId="15781" xr:uid="{B2CD8C53-5523-40BB-A6DA-A845ACF030C6}"/>
    <cellStyle name="Comma 2 2 3 2 4 3 2 3" xfId="15782" xr:uid="{F7B3E22E-F669-4D54-A583-6979B1815A20}"/>
    <cellStyle name="Comma 2 2 3 2 4 3 2 3 2" xfId="15783" xr:uid="{1B2BEBDF-A2CD-43E7-B030-70B7FB2A2829}"/>
    <cellStyle name="Comma 2 2 3 2 4 3 2 3 3" xfId="15784" xr:uid="{B8201230-6A51-4B8B-BF79-6CC3A858E31F}"/>
    <cellStyle name="Comma 2 2 3 2 4 3 2 3 4" xfId="15785" xr:uid="{DCE3DDFB-3D5B-4084-BEE7-105B70CDF908}"/>
    <cellStyle name="Comma 2 2 3 2 4 3 2 3 5" xfId="15786" xr:uid="{07FDB261-E597-45E5-8CC5-B96644179A55}"/>
    <cellStyle name="Comma 2 2 3 2 4 3 2 3 6" xfId="15787" xr:uid="{5DD10BDF-91B4-49D8-ADE5-3AFB4992F58B}"/>
    <cellStyle name="Comma 2 2 3 2 4 3 2 3 7" xfId="15788" xr:uid="{49039019-510D-4740-BC08-FE779B200579}"/>
    <cellStyle name="Comma 2 2 3 2 4 3 2 3 8" xfId="15789" xr:uid="{D78A6C07-EFC5-4AA1-8FD5-A6864C2C39C5}"/>
    <cellStyle name="Comma 2 2 3 2 4 3 2 4" xfId="15790" xr:uid="{1E596647-5930-4620-854C-C8B6789A2F5C}"/>
    <cellStyle name="Comma 2 2 3 2 4 3 2 4 2" xfId="15791" xr:uid="{407C7CA2-2C59-4220-9413-0265DD1E1437}"/>
    <cellStyle name="Comma 2 2 3 2 4 3 2 4 3" xfId="15792" xr:uid="{49E3E8F4-F899-4735-87A3-36A6053B52C8}"/>
    <cellStyle name="Comma 2 2 3 2 4 3 2 4 4" xfId="15793" xr:uid="{D430C3D5-A91D-434A-B270-4936AF437EF8}"/>
    <cellStyle name="Comma 2 2 3 2 4 3 2 4 5" xfId="15794" xr:uid="{CD223198-44B1-4A30-9C6C-C0407782912F}"/>
    <cellStyle name="Comma 2 2 3 2 4 3 2 4 6" xfId="15795" xr:uid="{D678C1EF-F45E-444F-8346-6C981430F722}"/>
    <cellStyle name="Comma 2 2 3 2 4 3 2 4 7" xfId="15796" xr:uid="{B4CB6120-BAA5-4929-9BE0-CEE4D7C7341F}"/>
    <cellStyle name="Comma 2 2 3 2 4 3 2 4 8" xfId="15797" xr:uid="{874A6EF0-4D7E-485E-B86D-7A77330ED1A1}"/>
    <cellStyle name="Comma 2 2 3 2 4 3 2 5" xfId="15798" xr:uid="{5BBB5253-A308-4B2A-B932-FDADBC1F85EE}"/>
    <cellStyle name="Comma 2 2 3 2 4 3 2 5 2" xfId="15799" xr:uid="{9F7207C2-8274-4568-AEF9-1C6030A23779}"/>
    <cellStyle name="Comma 2 2 3 2 4 3 2 5 2 2" xfId="15800" xr:uid="{10E06FBA-BA25-42CB-B53C-C3AA48C27587}"/>
    <cellStyle name="Comma 2 2 3 2 4 3 2 5 2 3" xfId="15801" xr:uid="{0E035721-BFD3-488A-918D-7C0C52D4310E}"/>
    <cellStyle name="Comma 2 2 3 2 4 3 2 5 2 4" xfId="15802" xr:uid="{5EC29EA6-25D6-4BA9-A7B3-69A224C037CF}"/>
    <cellStyle name="Comma 2 2 3 2 4 3 2 5 3" xfId="15803" xr:uid="{E9C7F947-11CB-45B7-8E3D-308EAD01FDBC}"/>
    <cellStyle name="Comma 2 2 3 2 4 3 2 5 4" xfId="15804" xr:uid="{4482BF96-9CCF-4BDA-BBA4-03CA7D2F4951}"/>
    <cellStyle name="Comma 2 2 3 2 4 3 2 5 5" xfId="15805" xr:uid="{01D3D1AA-714F-4760-AF1F-A497461C9816}"/>
    <cellStyle name="Comma 2 2 3 2 4 3 2 5 6" xfId="15806" xr:uid="{78E31D6C-75B6-4ACF-A69A-3693DDFA3916}"/>
    <cellStyle name="Comma 2 2 3 2 4 3 2 5 7" xfId="15807" xr:uid="{5C241393-9E1E-42D0-A673-79D52EFB6E72}"/>
    <cellStyle name="Comma 2 2 3 2 4 3 2 5 8" xfId="15808" xr:uid="{8F1A3EF2-F6AF-4B87-916E-55A93D0904EA}"/>
    <cellStyle name="Comma 2 2 3 2 4 3 2 5 9" xfId="15809" xr:uid="{C1A68C4E-AD36-42A1-958E-12AA5107FF71}"/>
    <cellStyle name="Comma 2 2 3 2 4 3 2 6" xfId="15810" xr:uid="{36A23BF8-F705-4C3B-A97D-778437656140}"/>
    <cellStyle name="Comma 2 2 3 2 4 3 2 7" xfId="15811" xr:uid="{91CC6CDD-906E-4CAF-857F-9CC258A3F1CF}"/>
    <cellStyle name="Comma 2 2 3 2 4 3 2 8" xfId="15812" xr:uid="{518E0A8D-56C4-48ED-BA4A-C378B8C71931}"/>
    <cellStyle name="Comma 2 2 3 2 4 3 2 9" xfId="15813" xr:uid="{BD4A2780-104C-4C1A-BDF7-8C08984AB601}"/>
    <cellStyle name="Comma 2 2 3 2 4 3 3" xfId="15814" xr:uid="{F2BF8B10-FFF7-4120-B5C3-51FB89B76CAF}"/>
    <cellStyle name="Comma 2 2 3 2 4 3 3 2" xfId="15815" xr:uid="{BDA9D581-F14C-46E5-9464-10C2DF824B62}"/>
    <cellStyle name="Comma 2 2 3 2 4 3 3 3" xfId="15816" xr:uid="{F87BF662-7DCB-414E-A4A7-362BFDC9B788}"/>
    <cellStyle name="Comma 2 2 3 2 4 3 3 4" xfId="15817" xr:uid="{6F7665AF-220B-430B-9678-334FA7014229}"/>
    <cellStyle name="Comma 2 2 3 2 4 3 3 5" xfId="15818" xr:uid="{73F9D2B4-E8CF-42F0-91FA-85E7A7B06B4F}"/>
    <cellStyle name="Comma 2 2 3 2 4 3 3 6" xfId="15819" xr:uid="{45851D15-9208-4C33-AEED-6BB9B5C785F6}"/>
    <cellStyle name="Comma 2 2 3 2 4 3 3 7" xfId="15820" xr:uid="{C2DE6BE0-6177-4C40-ACF8-51C24A9A1EBA}"/>
    <cellStyle name="Comma 2 2 3 2 4 3 3 8" xfId="15821" xr:uid="{DECD56B8-F4C0-4D43-8B0C-FDBA495EF942}"/>
    <cellStyle name="Comma 2 2 3 2 4 3 4" xfId="15822" xr:uid="{19D7252C-2C5A-4900-8E65-ADB127AC562F}"/>
    <cellStyle name="Comma 2 2 3 2 4 3 4 10" xfId="15823" xr:uid="{472D57C0-8AD0-46A5-AB4E-59B3EDC4682F}"/>
    <cellStyle name="Comma 2 2 3 2 4 3 4 2" xfId="15824" xr:uid="{B21ABA34-BD45-427F-AB08-6EB209A4D7FC}"/>
    <cellStyle name="Comma 2 2 3 2 4 3 4 2 2" xfId="15825" xr:uid="{46C881B2-9935-4707-916C-1448A530C52B}"/>
    <cellStyle name="Comma 2 2 3 2 4 3 4 2 2 2" xfId="15826" xr:uid="{06EC24D6-1E3B-425C-B6D0-C1F14B428DE8}"/>
    <cellStyle name="Comma 2 2 3 2 4 3 4 2 2 3" xfId="15827" xr:uid="{2301D445-470A-4C33-8E96-C73FEE7ED0E6}"/>
    <cellStyle name="Comma 2 2 3 2 4 3 4 2 2 4" xfId="15828" xr:uid="{333ED6FD-E0C4-4A05-9093-1B8CFE6E2951}"/>
    <cellStyle name="Comma 2 2 3 2 4 3 4 2 3" xfId="15829" xr:uid="{D4698990-797F-4F56-B2F0-79854EF07CA8}"/>
    <cellStyle name="Comma 2 2 3 2 4 3 4 2 4" xfId="15830" xr:uid="{D6C6CB36-A879-4295-8012-5F834279DE2B}"/>
    <cellStyle name="Comma 2 2 3 2 4 3 4 2 5" xfId="15831" xr:uid="{2D7BDE08-5A91-4872-8848-1762C59E36C8}"/>
    <cellStyle name="Comma 2 2 3 2 4 3 4 2 6" xfId="15832" xr:uid="{CDFB3980-4587-4CC4-8289-F2208BD682B1}"/>
    <cellStyle name="Comma 2 2 3 2 4 3 4 2 7" xfId="15833" xr:uid="{7A2EEB82-113C-45BD-A962-EB3003E90153}"/>
    <cellStyle name="Comma 2 2 3 2 4 3 4 2 8" xfId="15834" xr:uid="{EA621DE3-35B5-476A-AF33-9EA182774A12}"/>
    <cellStyle name="Comma 2 2 3 2 4 3 4 2 9" xfId="15835" xr:uid="{F005AF38-FB26-483D-964C-3241AF75329E}"/>
    <cellStyle name="Comma 2 2 3 2 4 3 4 3" xfId="15836" xr:uid="{4AE3E8C0-A718-4319-A4E4-0E9A31190454}"/>
    <cellStyle name="Comma 2 2 3 2 4 3 4 3 2" xfId="15837" xr:uid="{3456A716-8A62-4825-B93D-E345B5080688}"/>
    <cellStyle name="Comma 2 2 3 2 4 3 4 3 2 2" xfId="15838" xr:uid="{432068E7-4EC9-4F4F-8CA1-B5DDD358B0D5}"/>
    <cellStyle name="Comma 2 2 3 2 4 3 4 3 2 3" xfId="15839" xr:uid="{70B48B2B-94A0-4B13-B888-6A6E52A8B117}"/>
    <cellStyle name="Comma 2 2 3 2 4 3 4 3 2 4" xfId="15840" xr:uid="{32016ACD-4C2D-4059-B7FC-9CFD1F5C1087}"/>
    <cellStyle name="Comma 2 2 3 2 4 3 4 3 3" xfId="15841" xr:uid="{4914BC63-7BD1-49BB-93C7-CE89BC732225}"/>
    <cellStyle name="Comma 2 2 3 2 4 3 4 3 4" xfId="15842" xr:uid="{9365A281-639D-4CF0-8C5C-BC63B0AAD83C}"/>
    <cellStyle name="Comma 2 2 3 2 4 3 4 3 5" xfId="15843" xr:uid="{B3C2A05E-74A7-4629-BC32-D5FF1E71652E}"/>
    <cellStyle name="Comma 2 2 3 2 4 3 4 3 6" xfId="15844" xr:uid="{8C8FAE79-8A4B-4C83-A5BD-D4A9B18B6D90}"/>
    <cellStyle name="Comma 2 2 3 2 4 3 4 3 7" xfId="15845" xr:uid="{8661580B-0949-447D-81F0-63EBDB907A4C}"/>
    <cellStyle name="Comma 2 2 3 2 4 3 4 3 8" xfId="15846" xr:uid="{CF56C84A-056B-462F-83F8-08346228A100}"/>
    <cellStyle name="Comma 2 2 3 2 4 3 4 3 9" xfId="15847" xr:uid="{25C5DA61-1CFD-4A69-A356-660BF3DCC574}"/>
    <cellStyle name="Comma 2 2 3 2 4 3 4 4" xfId="15848" xr:uid="{9EC67E7D-C514-448C-858D-2944D226F6B3}"/>
    <cellStyle name="Comma 2 2 3 2 4 3 4 5" xfId="15849" xr:uid="{22C2EC9B-424A-4AE8-AAEF-56CBA8EEA1F1}"/>
    <cellStyle name="Comma 2 2 3 2 4 3 4 6" xfId="15850" xr:uid="{6A23AB1E-D5C2-485C-98B2-3B5B98EC8214}"/>
    <cellStyle name="Comma 2 2 3 2 4 3 4 7" xfId="15851" xr:uid="{8259FC9A-04F0-46CA-A030-3C2EBBCA373C}"/>
    <cellStyle name="Comma 2 2 3 2 4 3 4 8" xfId="15852" xr:uid="{2535A572-4312-46E1-B88D-B088B9C9DF9E}"/>
    <cellStyle name="Comma 2 2 3 2 4 3 4 9" xfId="15853" xr:uid="{5B06FFD4-457F-4A95-9016-7FDE74705B2C}"/>
    <cellStyle name="Comma 2 2 3 2 4 3 5" xfId="15854" xr:uid="{D4CC2A5D-B3A8-4FD0-B17C-A695F9CCC4B4}"/>
    <cellStyle name="Comma 2 2 3 2 4 3 5 2" xfId="15855" xr:uid="{A395BCC4-C9A3-4220-B4C0-95C6ADC715FC}"/>
    <cellStyle name="Comma 2 2 3 2 4 3 5 2 2" xfId="15856" xr:uid="{2E802836-AB7B-4DAB-A526-FBEC1841CE20}"/>
    <cellStyle name="Comma 2 2 3 2 4 3 5 2 3" xfId="15857" xr:uid="{5B8AA653-C640-4942-A2B0-67E272BB7E28}"/>
    <cellStyle name="Comma 2 2 3 2 4 3 5 2 4" xfId="15858" xr:uid="{53CE661B-DE2F-4668-8FE8-B607B1A8C117}"/>
    <cellStyle name="Comma 2 2 3 2 4 3 5 3" xfId="15859" xr:uid="{EC5F2F46-8FD5-4FB5-A779-127D23B4381A}"/>
    <cellStyle name="Comma 2 2 3 2 4 3 5 4" xfId="15860" xr:uid="{478ACB48-930C-4776-B746-4743587AD9E8}"/>
    <cellStyle name="Comma 2 2 3 2 4 3 5 5" xfId="15861" xr:uid="{CC4116DB-86FF-4BBD-B442-88906BB205AE}"/>
    <cellStyle name="Comma 2 2 3 2 4 3 5 6" xfId="15862" xr:uid="{8AA24D9A-1B0E-451F-85BD-7DCDC4FC14CA}"/>
    <cellStyle name="Comma 2 2 3 2 4 3 5 7" xfId="15863" xr:uid="{35C33906-F480-44B5-899E-777E9998C012}"/>
    <cellStyle name="Comma 2 2 3 2 4 3 5 8" xfId="15864" xr:uid="{D254993E-F34D-488B-837F-047C274D5103}"/>
    <cellStyle name="Comma 2 2 3 2 4 3 5 9" xfId="15865" xr:uid="{65667143-8C57-4829-8E5B-46BE3454C824}"/>
    <cellStyle name="Comma 2 2 3 2 4 3 6" xfId="15866" xr:uid="{FB5BD27F-5AF2-42BA-9EF8-88CBD9B5A757}"/>
    <cellStyle name="Comma 2 2 3 2 4 3 6 2" xfId="15867" xr:uid="{C527E6FD-B47B-4660-99B7-5A2E41B05F5C}"/>
    <cellStyle name="Comma 2 2 3 2 4 3 6 3" xfId="15868" xr:uid="{73167692-CCD3-4AE1-B756-BE7739D0D0E3}"/>
    <cellStyle name="Comma 2 2 3 2 4 3 6 4" xfId="15869" xr:uid="{2981D00A-1519-4D2C-A4B3-2C29D89E2978}"/>
    <cellStyle name="Comma 2 2 3 2 4 3 6 5" xfId="15870" xr:uid="{75AC0661-9B72-43B9-A807-BF87B6538C2B}"/>
    <cellStyle name="Comma 2 2 3 2 4 3 6 6" xfId="15871" xr:uid="{A67F90E1-0445-48B9-9CCC-CA174C083F4D}"/>
    <cellStyle name="Comma 2 2 3 2 4 3 6 7" xfId="15872" xr:uid="{2A18BF6C-F08E-4642-AFFD-373244747275}"/>
    <cellStyle name="Comma 2 2 3 2 4 3 6 8" xfId="15873" xr:uid="{5841A880-636A-4A2B-BD97-A2497D50BC11}"/>
    <cellStyle name="Comma 2 2 3 2 4 3 7" xfId="15874" xr:uid="{E6CC2BD4-516A-4E77-8E65-38AAB324F84E}"/>
    <cellStyle name="Comma 2 2 3 2 4 3 7 2" xfId="15875" xr:uid="{74DCB02B-0F5F-4486-9FE9-4642D1C723BE}"/>
    <cellStyle name="Comma 2 2 3 2 4 3 7 3" xfId="15876" xr:uid="{1CD821CE-47B5-45CE-81B4-8F05D17B0F00}"/>
    <cellStyle name="Comma 2 2 3 2 4 3 7 4" xfId="15877" xr:uid="{4D4FCB36-1A3D-460F-A627-8B42E43B2341}"/>
    <cellStyle name="Comma 2 2 3 2 4 3 8" xfId="15878" xr:uid="{1E68CC5A-1446-45AC-A82A-43E976BE680E}"/>
    <cellStyle name="Comma 2 2 3 2 4 3 9" xfId="15879" xr:uid="{A2D1D5F6-88C3-4B26-ACB8-B39C157F69AB}"/>
    <cellStyle name="Comma 2 2 3 2 4 4" xfId="15880" xr:uid="{D4C284DB-4CD0-4528-886A-D265562EBDD6}"/>
    <cellStyle name="Comma 2 2 3 2 4 4 10" xfId="15881" xr:uid="{79539F08-8A0D-402B-BB7B-DDAD369D1144}"/>
    <cellStyle name="Comma 2 2 3 2 4 4 11" xfId="15882" xr:uid="{0A8F90A3-69D0-45B9-ADF8-760B4125A3E7}"/>
    <cellStyle name="Comma 2 2 3 2 4 4 12" xfId="15883" xr:uid="{F9B61751-8236-434A-91AF-D14F50077C05}"/>
    <cellStyle name="Comma 2 2 3 2 4 4 13" xfId="15884" xr:uid="{095B88DF-E994-47C2-8B1A-5E3D35F36BEC}"/>
    <cellStyle name="Comma 2 2 3 2 4 4 2" xfId="15885" xr:uid="{7B36A0D4-A618-4EB1-887A-ECD778548F8E}"/>
    <cellStyle name="Comma 2 2 3 2 4 4 2 10" xfId="15886" xr:uid="{BD551E04-303A-455C-9D32-746544F3A3C0}"/>
    <cellStyle name="Comma 2 2 3 2 4 4 2 2" xfId="15887" xr:uid="{68DFFFDE-08F0-4616-9B17-8CE8BDD025F8}"/>
    <cellStyle name="Comma 2 2 3 2 4 4 2 2 2" xfId="15888" xr:uid="{0802DDA5-C013-4EAF-A32B-679660F48B8F}"/>
    <cellStyle name="Comma 2 2 3 2 4 4 2 2 2 2" xfId="15889" xr:uid="{988E7CB8-7F86-4F8B-B80B-A16E76C95810}"/>
    <cellStyle name="Comma 2 2 3 2 4 4 2 2 2 3" xfId="15890" xr:uid="{41182EBA-188C-4299-BD69-B0F6B7533513}"/>
    <cellStyle name="Comma 2 2 3 2 4 4 2 2 2 4" xfId="15891" xr:uid="{E87D2B6E-29E6-4B89-B8EB-795E25368C49}"/>
    <cellStyle name="Comma 2 2 3 2 4 4 2 2 3" xfId="15892" xr:uid="{4527BE15-43EF-48BA-9D6B-3C3BDE29775B}"/>
    <cellStyle name="Comma 2 2 3 2 4 4 2 2 4" xfId="15893" xr:uid="{B3AF46B6-910F-45A0-AF79-1887FC01B62E}"/>
    <cellStyle name="Comma 2 2 3 2 4 4 2 2 5" xfId="15894" xr:uid="{3C4FD938-6DEE-4B33-99FC-A30D8A6D0543}"/>
    <cellStyle name="Comma 2 2 3 2 4 4 2 2 6" xfId="15895" xr:uid="{4A4D64BE-73D8-41DB-9050-CAC07A1E2131}"/>
    <cellStyle name="Comma 2 2 3 2 4 4 2 2 7" xfId="15896" xr:uid="{0EA9DC8A-EAF6-4C38-B77F-1338EBA57BA1}"/>
    <cellStyle name="Comma 2 2 3 2 4 4 2 2 8" xfId="15897" xr:uid="{7EB63E4D-C925-4FCC-A244-D9CE16C6C719}"/>
    <cellStyle name="Comma 2 2 3 2 4 4 2 2 9" xfId="15898" xr:uid="{15B80E94-8B00-4AAC-AFB9-F00D6116FFEF}"/>
    <cellStyle name="Comma 2 2 3 2 4 4 2 3" xfId="15899" xr:uid="{4749A1D6-0DFC-4C99-B5A7-B812A24AA7F5}"/>
    <cellStyle name="Comma 2 2 3 2 4 4 2 3 2" xfId="15900" xr:uid="{F7353C94-7E52-4DF7-B756-9510389B6129}"/>
    <cellStyle name="Comma 2 2 3 2 4 4 2 3 2 2" xfId="15901" xr:uid="{D6A9A68E-1477-47DB-8A16-434CDAA858AA}"/>
    <cellStyle name="Comma 2 2 3 2 4 4 2 3 2 3" xfId="15902" xr:uid="{EF0BC9F9-4A5C-41EF-A5E4-240E9DFEF4E3}"/>
    <cellStyle name="Comma 2 2 3 2 4 4 2 3 2 4" xfId="15903" xr:uid="{6314428E-CB06-465F-B7A3-12E44057D4F2}"/>
    <cellStyle name="Comma 2 2 3 2 4 4 2 3 3" xfId="15904" xr:uid="{2F8263E3-AEE9-4707-B453-CA25066C3187}"/>
    <cellStyle name="Comma 2 2 3 2 4 4 2 3 4" xfId="15905" xr:uid="{BF27138F-2D2F-46D6-B69D-C977A675AB30}"/>
    <cellStyle name="Comma 2 2 3 2 4 4 2 3 5" xfId="15906" xr:uid="{D2ABD04E-FA60-4E79-806A-CAD65434CB9C}"/>
    <cellStyle name="Comma 2 2 3 2 4 4 2 3 6" xfId="15907" xr:uid="{5859CBC0-A578-4D50-BE71-859E2B5D1531}"/>
    <cellStyle name="Comma 2 2 3 2 4 4 2 3 7" xfId="15908" xr:uid="{0E606A6A-96D7-4B73-9BDE-023FCABD5D4E}"/>
    <cellStyle name="Comma 2 2 3 2 4 4 2 3 8" xfId="15909" xr:uid="{1F422447-61E6-4A5C-A602-31AF13EE8571}"/>
    <cellStyle name="Comma 2 2 3 2 4 4 2 3 9" xfId="15910" xr:uid="{2B94E1D0-477A-43C1-BB60-28A9158A3081}"/>
    <cellStyle name="Comma 2 2 3 2 4 4 2 4" xfId="15911" xr:uid="{877D29A7-C095-422B-BD46-7F5EABB8D174}"/>
    <cellStyle name="Comma 2 2 3 2 4 4 2 5" xfId="15912" xr:uid="{FB025264-3A9A-4C93-B9C5-BD9993FB2764}"/>
    <cellStyle name="Comma 2 2 3 2 4 4 2 6" xfId="15913" xr:uid="{61F892CF-1BDA-4909-8E7A-E4CD1C3E52C9}"/>
    <cellStyle name="Comma 2 2 3 2 4 4 2 7" xfId="15914" xr:uid="{D76D345B-F0B2-4204-AFAD-5951F0229488}"/>
    <cellStyle name="Comma 2 2 3 2 4 4 2 8" xfId="15915" xr:uid="{80AC345F-3ABF-4940-AFFF-C594B9E3D802}"/>
    <cellStyle name="Comma 2 2 3 2 4 4 2 9" xfId="15916" xr:uid="{35335DCA-B84F-41CF-83E7-9CF89CF91B35}"/>
    <cellStyle name="Comma 2 2 3 2 4 4 3" xfId="15917" xr:uid="{7550622F-08B0-49CC-834A-712B226B95A0}"/>
    <cellStyle name="Comma 2 2 3 2 4 4 3 2" xfId="15918" xr:uid="{EDC33757-5200-4A97-B2C5-72DF7BFB4CD5}"/>
    <cellStyle name="Comma 2 2 3 2 4 4 3 2 2" xfId="15919" xr:uid="{F37D311F-689D-454B-92A5-02C0F8D64451}"/>
    <cellStyle name="Comma 2 2 3 2 4 4 3 2 3" xfId="15920" xr:uid="{3FA7B04D-C2B9-4C50-A8F5-6307BA9CA45D}"/>
    <cellStyle name="Comma 2 2 3 2 4 4 3 2 4" xfId="15921" xr:uid="{79C39FEC-2B04-4680-B71C-372F0545596B}"/>
    <cellStyle name="Comma 2 2 3 2 4 4 3 3" xfId="15922" xr:uid="{3B54859E-B9AC-46D4-AC14-B0DD1ABFD6A1}"/>
    <cellStyle name="Comma 2 2 3 2 4 4 3 4" xfId="15923" xr:uid="{1BEEC6A5-97F1-4053-A123-AB46C1E22264}"/>
    <cellStyle name="Comma 2 2 3 2 4 4 3 5" xfId="15924" xr:uid="{91B390E9-66DC-4036-9C80-87758E444405}"/>
    <cellStyle name="Comma 2 2 3 2 4 4 3 6" xfId="15925" xr:uid="{84C632AD-87D4-43C2-AE33-852135FB4A2A}"/>
    <cellStyle name="Comma 2 2 3 2 4 4 3 7" xfId="15926" xr:uid="{98755330-7BE5-4130-9E37-54F17E8385A7}"/>
    <cellStyle name="Comma 2 2 3 2 4 4 3 8" xfId="15927" xr:uid="{DC36A6C6-7200-477D-9AEA-1FBFB576F7E2}"/>
    <cellStyle name="Comma 2 2 3 2 4 4 3 9" xfId="15928" xr:uid="{F155DFD3-9F93-42BB-A296-8DF50C61447F}"/>
    <cellStyle name="Comma 2 2 3 2 4 4 4" xfId="15929" xr:uid="{CBB1D242-FE91-44C9-AA81-F81AA61B11BD}"/>
    <cellStyle name="Comma 2 2 3 2 4 4 4 2" xfId="15930" xr:uid="{9202ED5A-CFD1-4ABB-9690-795722E5A46C}"/>
    <cellStyle name="Comma 2 2 3 2 4 4 4 2 2" xfId="15931" xr:uid="{4B28A061-DDDF-4DA5-93DB-2392147B9C79}"/>
    <cellStyle name="Comma 2 2 3 2 4 4 4 2 3" xfId="15932" xr:uid="{80BBAB20-C9BE-421D-AE56-994255288557}"/>
    <cellStyle name="Comma 2 2 3 2 4 4 4 2 4" xfId="15933" xr:uid="{365E75B6-7324-4030-81FE-46CA0CB2B647}"/>
    <cellStyle name="Comma 2 2 3 2 4 4 4 3" xfId="15934" xr:uid="{4E2BFC95-75E0-49FD-BCAC-6FABC814EDBA}"/>
    <cellStyle name="Comma 2 2 3 2 4 4 4 4" xfId="15935" xr:uid="{FDFE4722-FB9E-4A38-83DC-FD3DBF14B324}"/>
    <cellStyle name="Comma 2 2 3 2 4 4 4 5" xfId="15936" xr:uid="{DDFCD34E-AA7A-49F4-B459-4CE14D088C86}"/>
    <cellStyle name="Comma 2 2 3 2 4 4 4 6" xfId="15937" xr:uid="{F1DDCD9A-58F7-4CF9-94BC-2A9E967E00B1}"/>
    <cellStyle name="Comma 2 2 3 2 4 4 4 7" xfId="15938" xr:uid="{5BD2AEB3-BE66-4859-AA31-D76D0CB9B6D2}"/>
    <cellStyle name="Comma 2 2 3 2 4 4 4 8" xfId="15939" xr:uid="{F957BE9E-2C08-4387-953D-A8B539B5B448}"/>
    <cellStyle name="Comma 2 2 3 2 4 4 4 9" xfId="15940" xr:uid="{A6316E4E-92FF-4A7F-B738-4C23A61ACDAB}"/>
    <cellStyle name="Comma 2 2 3 2 4 4 5" xfId="15941" xr:uid="{15D8C40B-AFDE-40F1-B561-099F131E520F}"/>
    <cellStyle name="Comma 2 2 3 2 4 4 5 2" xfId="15942" xr:uid="{5176678D-9D4D-4357-BB3F-EE48FE0106FF}"/>
    <cellStyle name="Comma 2 2 3 2 4 4 5 3" xfId="15943" xr:uid="{35CC6B92-6E5A-4607-89FE-9573A7E09BAF}"/>
    <cellStyle name="Comma 2 2 3 2 4 4 5 4" xfId="15944" xr:uid="{F75577F5-1BB9-43E5-A250-B4C32805030B}"/>
    <cellStyle name="Comma 2 2 3 2 4 4 5 5" xfId="15945" xr:uid="{371A0169-02A7-490A-8767-ABC6396E0ECF}"/>
    <cellStyle name="Comma 2 2 3 2 4 4 5 6" xfId="15946" xr:uid="{63045BA9-24EE-486C-BCEA-C435FEA65C13}"/>
    <cellStyle name="Comma 2 2 3 2 4 4 5 7" xfId="15947" xr:uid="{7D4B6B60-5115-45A5-988F-88ED66795EFB}"/>
    <cellStyle name="Comma 2 2 3 2 4 4 5 8" xfId="15948" xr:uid="{9EEA1101-6AE5-453C-B93B-6D7973447A16}"/>
    <cellStyle name="Comma 2 2 3 2 4 4 6" xfId="15949" xr:uid="{D0268761-B5A9-492E-A8CD-6C8007154F36}"/>
    <cellStyle name="Comma 2 2 3 2 4 4 6 2" xfId="15950" xr:uid="{1A6172AA-33C2-4377-BD49-001FB3258923}"/>
    <cellStyle name="Comma 2 2 3 2 4 4 6 3" xfId="15951" xr:uid="{6D7313C8-59DD-4373-ADBB-F40A140488FE}"/>
    <cellStyle name="Comma 2 2 3 2 4 4 6 4" xfId="15952" xr:uid="{8F6EF874-44F5-42EF-A464-8960649611BE}"/>
    <cellStyle name="Comma 2 2 3 2 4 4 7" xfId="15953" xr:uid="{01705E58-ADF8-474F-8FAD-90F2481D8ACC}"/>
    <cellStyle name="Comma 2 2 3 2 4 4 8" xfId="15954" xr:uid="{628FED2D-CC3E-499A-B6F0-3A1B1035A8AD}"/>
    <cellStyle name="Comma 2 2 3 2 4 4 9" xfId="15955" xr:uid="{2E733467-9A2D-4907-8AD6-028636CD6FA0}"/>
    <cellStyle name="Comma 2 2 3 2 4 5" xfId="15956" xr:uid="{622F17E8-967A-4879-871F-9D7A2D1EE7E8}"/>
    <cellStyle name="Comma 2 2 3 2 4 5 10" xfId="15957" xr:uid="{8808BE7F-8F78-4404-A988-18E6A961B949}"/>
    <cellStyle name="Comma 2 2 3 2 4 5 11" xfId="15958" xr:uid="{E7C6522C-7455-48A7-8D69-4EFA66F05799}"/>
    <cellStyle name="Comma 2 2 3 2 4 5 2" xfId="15959" xr:uid="{C4483C73-5957-40B8-84AB-7B9BDB34678E}"/>
    <cellStyle name="Comma 2 2 3 2 4 5 2 2" xfId="15960" xr:uid="{98115995-10DE-4518-9A9F-6C66706EC16A}"/>
    <cellStyle name="Comma 2 2 3 2 4 5 2 3" xfId="15961" xr:uid="{FCBB7E9F-9DED-4A51-81F0-6522CF2BC0A6}"/>
    <cellStyle name="Comma 2 2 3 2 4 5 2 4" xfId="15962" xr:uid="{00EF1C88-073D-4CE7-96B0-427C56728BBB}"/>
    <cellStyle name="Comma 2 2 3 2 4 5 2 5" xfId="15963" xr:uid="{FE28488C-D008-44D6-955F-DFBD14488917}"/>
    <cellStyle name="Comma 2 2 3 2 4 5 2 6" xfId="15964" xr:uid="{1B4F58D6-6112-48A3-9ECE-E7BDF217B2F2}"/>
    <cellStyle name="Comma 2 2 3 2 4 5 2 7" xfId="15965" xr:uid="{57D363EF-DC2B-41C7-98A3-CCB3E73E75EC}"/>
    <cellStyle name="Comma 2 2 3 2 4 5 2 8" xfId="15966" xr:uid="{FE1FE68A-6B08-498B-AA37-B69E30F54E3F}"/>
    <cellStyle name="Comma 2 2 3 2 4 5 3" xfId="15967" xr:uid="{358A4E91-2279-41DF-AA00-AF6FBDAE4394}"/>
    <cellStyle name="Comma 2 2 3 2 4 5 3 2" xfId="15968" xr:uid="{38D72669-0A3D-4CE1-A3E2-0169692FFDBE}"/>
    <cellStyle name="Comma 2 2 3 2 4 5 3 3" xfId="15969" xr:uid="{87BDBC87-BCB6-49F2-B74D-EBC1C7F642B9}"/>
    <cellStyle name="Comma 2 2 3 2 4 5 3 4" xfId="15970" xr:uid="{4EFBC953-0FB3-4343-B97E-7063D4F852C3}"/>
    <cellStyle name="Comma 2 2 3 2 4 5 3 5" xfId="15971" xr:uid="{BBE8399D-C1F9-4072-8141-06DBA46F5956}"/>
    <cellStyle name="Comma 2 2 3 2 4 5 3 6" xfId="15972" xr:uid="{D41A4372-94AD-45F1-A843-4006B57AB649}"/>
    <cellStyle name="Comma 2 2 3 2 4 5 3 7" xfId="15973" xr:uid="{CBFEBE8D-8DD4-44DB-B5DF-63450FA1833A}"/>
    <cellStyle name="Comma 2 2 3 2 4 5 3 8" xfId="15974" xr:uid="{085906E0-D048-4C6F-85E0-211699CABF02}"/>
    <cellStyle name="Comma 2 2 3 2 4 5 4" xfId="15975" xr:uid="{7B417EE7-5701-4712-808B-920429C6FE8A}"/>
    <cellStyle name="Comma 2 2 3 2 4 5 4 2" xfId="15976" xr:uid="{F80241D5-89F8-4779-A043-4088648CEBD2}"/>
    <cellStyle name="Comma 2 2 3 2 4 5 4 3" xfId="15977" xr:uid="{B367AB3D-43C1-4CFF-A78C-38359868BBAF}"/>
    <cellStyle name="Comma 2 2 3 2 4 5 4 4" xfId="15978" xr:uid="{C5237448-08A5-4FAF-8691-8A05A32CEC21}"/>
    <cellStyle name="Comma 2 2 3 2 4 5 5" xfId="15979" xr:uid="{F3AD5E06-8A20-4938-9412-769F78D2DEA3}"/>
    <cellStyle name="Comma 2 2 3 2 4 5 6" xfId="15980" xr:uid="{858AD980-EE35-41F9-8F50-4050E202BA86}"/>
    <cellStyle name="Comma 2 2 3 2 4 5 7" xfId="15981" xr:uid="{7416056E-66CD-4AB1-8783-FDD86B8FCF29}"/>
    <cellStyle name="Comma 2 2 3 2 4 5 8" xfId="15982" xr:uid="{33E28F8E-CD98-4A06-8027-064FEA632DDC}"/>
    <cellStyle name="Comma 2 2 3 2 4 5 9" xfId="15983" xr:uid="{9C7BC70F-071A-4F42-892C-67E826A317B7}"/>
    <cellStyle name="Comma 2 2 3 2 4 6" xfId="15984" xr:uid="{952E3A73-E01E-450B-91A0-E77D0C30C735}"/>
    <cellStyle name="Comma 2 2 3 2 4 6 2" xfId="15985" xr:uid="{15F12F25-BD47-4360-BEF7-1F33812A2C4B}"/>
    <cellStyle name="Comma 2 2 3 2 4 6 3" xfId="15986" xr:uid="{7EF1A727-5D6A-41BE-88C4-38D8B92ED000}"/>
    <cellStyle name="Comma 2 2 3 2 4 6 4" xfId="15987" xr:uid="{70490523-672A-4278-96EE-EABF96A2F79C}"/>
    <cellStyle name="Comma 2 2 3 2 4 6 5" xfId="15988" xr:uid="{3C11B264-4D5E-4722-A0B1-98E9AF9ED727}"/>
    <cellStyle name="Comma 2 2 3 2 4 6 6" xfId="15989" xr:uid="{10C5E682-D4EB-4244-9A1C-0F2DA843B280}"/>
    <cellStyle name="Comma 2 2 3 2 4 6 7" xfId="15990" xr:uid="{97DB7B29-548A-400C-B474-D12732B2D599}"/>
    <cellStyle name="Comma 2 2 3 2 4 6 8" xfId="15991" xr:uid="{9BA27F46-24E4-42C3-866E-A985C77DFC82}"/>
    <cellStyle name="Comma 2 2 3 2 4 7" xfId="15992" xr:uid="{9EE97B43-6D70-4A4C-85A2-054DF0D1D6BA}"/>
    <cellStyle name="Comma 2 2 3 2 4 7 2" xfId="15993" xr:uid="{43806B3F-9F61-40F4-A785-76FF2585A22E}"/>
    <cellStyle name="Comma 2 2 3 2 4 7 2 2" xfId="15994" xr:uid="{ADD1FAE7-D285-4A7E-BCC9-0E7B1B048E47}"/>
    <cellStyle name="Comma 2 2 3 2 4 7 2 3" xfId="15995" xr:uid="{0BB16BF6-6471-4C88-AE57-AC6C9B927373}"/>
    <cellStyle name="Comma 2 2 3 2 4 7 2 4" xfId="15996" xr:uid="{C741DF0B-0FA3-4358-8F53-85E3EB959CF5}"/>
    <cellStyle name="Comma 2 2 3 2 4 7 3" xfId="15997" xr:uid="{320C6B0C-B6D8-488B-BAC1-3A6CCF6C93DA}"/>
    <cellStyle name="Comma 2 2 3 2 4 7 4" xfId="15998" xr:uid="{6AC6A9C4-6170-4B82-BBD7-677006C5FF32}"/>
    <cellStyle name="Comma 2 2 3 2 4 7 5" xfId="15999" xr:uid="{B42F28F3-7DDD-4D69-8ABD-66812962802C}"/>
    <cellStyle name="Comma 2 2 3 2 4 7 6" xfId="16000" xr:uid="{65269811-D90F-4C06-86B8-2D21E2AF61C2}"/>
    <cellStyle name="Comma 2 2 3 2 4 7 7" xfId="16001" xr:uid="{F577C579-83CD-4E9D-83F3-C3CE4F38A0A6}"/>
    <cellStyle name="Comma 2 2 3 2 4 7 8" xfId="16002" xr:uid="{EFF6C00F-5ABA-4634-9382-1494ABA4F209}"/>
    <cellStyle name="Comma 2 2 3 2 4 7 9" xfId="16003" xr:uid="{A3DB0F3A-3DED-4590-9117-194A4AAD0DF7}"/>
    <cellStyle name="Comma 2 2 3 2 4 8" xfId="16004" xr:uid="{C493CC30-AF96-4423-8936-B0EE3CAD8688}"/>
    <cellStyle name="Comma 2 2 3 2 4 9" xfId="16005" xr:uid="{91B7F215-E545-4AE5-A87D-76182B6A51A8}"/>
    <cellStyle name="Comma 2 2 3 2 5" xfId="16006" xr:uid="{3EB61A4C-EB73-4B60-A062-1FCF984CE877}"/>
    <cellStyle name="Comma 2 2 3 2 5 10" xfId="16007" xr:uid="{DF2DBED9-AE20-4470-B222-22A83F4D5739}"/>
    <cellStyle name="Comma 2 2 3 2 5 11" xfId="16008" xr:uid="{71B635B9-F7AB-46C3-AF56-135CD4FCB36B}"/>
    <cellStyle name="Comma 2 2 3 2 5 12" xfId="16009" xr:uid="{DECD0661-E03C-4C9F-AAA0-A80584B4EBD6}"/>
    <cellStyle name="Comma 2 2 3 2 5 13" xfId="16010" xr:uid="{A94F1180-ED39-4E77-BF45-54D8BB52CF2D}"/>
    <cellStyle name="Comma 2 2 3 2 5 2" xfId="16011" xr:uid="{4B7500D9-A6C1-48DD-9016-8A4F34A39BD4}"/>
    <cellStyle name="Comma 2 2 3 2 5 2 10" xfId="16012" xr:uid="{7861468C-4EC9-4B2A-8444-36523E968EB0}"/>
    <cellStyle name="Comma 2 2 3 2 5 2 11" xfId="16013" xr:uid="{F962ABE9-6907-44B1-9DF2-CE12AB789D34}"/>
    <cellStyle name="Comma 2 2 3 2 5 2 12" xfId="16014" xr:uid="{0000B08B-9487-43B4-AB70-A9C422F54262}"/>
    <cellStyle name="Comma 2 2 3 2 5 2 13" xfId="16015" xr:uid="{27BFE208-D26C-4997-A18C-D89B2CF9442B}"/>
    <cellStyle name="Comma 2 2 3 2 5 2 14" xfId="16016" xr:uid="{00F02D4D-E9AC-4522-AFC6-5B0BC0843A59}"/>
    <cellStyle name="Comma 2 2 3 2 5 2 2" xfId="16017" xr:uid="{12AD347C-2D13-4190-802D-C2F0632317A7}"/>
    <cellStyle name="Comma 2 2 3 2 5 2 2 10" xfId="16018" xr:uid="{744CD600-286A-4FA5-8E42-A2CB85C7F5A4}"/>
    <cellStyle name="Comma 2 2 3 2 5 2 2 11" xfId="16019" xr:uid="{CB99C01C-D53A-41A2-BB71-C865C8A22167}"/>
    <cellStyle name="Comma 2 2 3 2 5 2 2 12" xfId="16020" xr:uid="{0AFDD252-CD46-474A-9F4D-9A021BD1861B}"/>
    <cellStyle name="Comma 2 2 3 2 5 2 2 2" xfId="16021" xr:uid="{83C27B99-3AA0-403F-9F23-8B13009C98CA}"/>
    <cellStyle name="Comma 2 2 3 2 5 2 2 2 10" xfId="16022" xr:uid="{EAB66173-3D08-48A5-B98C-6F411613D840}"/>
    <cellStyle name="Comma 2 2 3 2 5 2 2 2 11" xfId="16023" xr:uid="{2FA318D5-0560-43F0-B833-2E5B876CF3B2}"/>
    <cellStyle name="Comma 2 2 3 2 5 2 2 2 2" xfId="16024" xr:uid="{3463EA12-20D6-4AB4-92EA-B0D9B259C192}"/>
    <cellStyle name="Comma 2 2 3 2 5 2 2 2 2 2" xfId="16025" xr:uid="{C2A31842-7364-4EB6-84DC-60CC1CCA1DE3}"/>
    <cellStyle name="Comma 2 2 3 2 5 2 2 2 2 3" xfId="16026" xr:uid="{1F5604AD-9E06-4FF8-A56D-F999CA93376B}"/>
    <cellStyle name="Comma 2 2 3 2 5 2 2 2 2 4" xfId="16027" xr:uid="{2A429938-7F33-4056-B97C-1A0DA1C798EA}"/>
    <cellStyle name="Comma 2 2 3 2 5 2 2 2 2 5" xfId="16028" xr:uid="{0869B608-3601-4B39-A940-AC39D4F78AF8}"/>
    <cellStyle name="Comma 2 2 3 2 5 2 2 2 2 6" xfId="16029" xr:uid="{A831DC77-A52C-42DA-96E8-CDEB3F864253}"/>
    <cellStyle name="Comma 2 2 3 2 5 2 2 2 2 7" xfId="16030" xr:uid="{02815CDF-F0B6-42F4-ADB2-167562730566}"/>
    <cellStyle name="Comma 2 2 3 2 5 2 2 2 2 8" xfId="16031" xr:uid="{96C4832B-A81B-4592-A2AA-8C475EAA1F5E}"/>
    <cellStyle name="Comma 2 2 3 2 5 2 2 2 3" xfId="16032" xr:uid="{60FE7F6D-C998-47D2-9EDB-6A46E7B8C1AF}"/>
    <cellStyle name="Comma 2 2 3 2 5 2 2 2 3 2" xfId="16033" xr:uid="{04FC8CC0-555E-4CAD-8A8D-2E0AE91704EC}"/>
    <cellStyle name="Comma 2 2 3 2 5 2 2 2 3 3" xfId="16034" xr:uid="{FFE24A08-96D4-43AC-9E30-3FD471E17D86}"/>
    <cellStyle name="Comma 2 2 3 2 5 2 2 2 3 4" xfId="16035" xr:uid="{AD0D5872-C4D9-478F-B84F-0597431D34CF}"/>
    <cellStyle name="Comma 2 2 3 2 5 2 2 2 3 5" xfId="16036" xr:uid="{2B6DC3EF-CF45-47BD-B475-4192C62E27BA}"/>
    <cellStyle name="Comma 2 2 3 2 5 2 2 2 3 6" xfId="16037" xr:uid="{5AB3334E-BC5D-4355-9966-35EEE55905AA}"/>
    <cellStyle name="Comma 2 2 3 2 5 2 2 2 3 7" xfId="16038" xr:uid="{293E4FD3-E5B7-4B60-A559-B2DCA231F8E0}"/>
    <cellStyle name="Comma 2 2 3 2 5 2 2 2 3 8" xfId="16039" xr:uid="{EC67C947-5A65-4E21-9717-F2B60B4E88E6}"/>
    <cellStyle name="Comma 2 2 3 2 5 2 2 2 4" xfId="16040" xr:uid="{C91B453F-534B-409A-A390-2FCF9532A6F3}"/>
    <cellStyle name="Comma 2 2 3 2 5 2 2 2 4 2" xfId="16041" xr:uid="{F58CC40B-5549-4D80-A1D2-C0846B1CE2F6}"/>
    <cellStyle name="Comma 2 2 3 2 5 2 2 2 4 3" xfId="16042" xr:uid="{34853380-D2B7-4F5B-91F6-883A6AE5ABD3}"/>
    <cellStyle name="Comma 2 2 3 2 5 2 2 2 4 4" xfId="16043" xr:uid="{63215335-1042-4246-81B5-BC5C2F46E53C}"/>
    <cellStyle name="Comma 2 2 3 2 5 2 2 2 5" xfId="16044" xr:uid="{AC8E7E8F-DC02-41D1-B13B-6E11B60A0016}"/>
    <cellStyle name="Comma 2 2 3 2 5 2 2 2 6" xfId="16045" xr:uid="{1381B4D6-4FA2-40E9-B1F0-6F4A027886EF}"/>
    <cellStyle name="Comma 2 2 3 2 5 2 2 2 7" xfId="16046" xr:uid="{CFCC9CA1-B19C-4006-9410-DDA1AC4D4A65}"/>
    <cellStyle name="Comma 2 2 3 2 5 2 2 2 8" xfId="16047" xr:uid="{B27C6917-74BE-42A2-9941-944705A1AE3B}"/>
    <cellStyle name="Comma 2 2 3 2 5 2 2 2 9" xfId="16048" xr:uid="{B9C3122D-9A05-4300-B202-0CC2D958CF78}"/>
    <cellStyle name="Comma 2 2 3 2 5 2 2 3" xfId="16049" xr:uid="{344CAE5B-F1FB-439F-804C-D7651AE8FD27}"/>
    <cellStyle name="Comma 2 2 3 2 5 2 2 3 2" xfId="16050" xr:uid="{C5C40403-BE36-44FE-9454-E94260920715}"/>
    <cellStyle name="Comma 2 2 3 2 5 2 2 3 3" xfId="16051" xr:uid="{D521AB36-ECF8-49AE-AAED-984F0018E662}"/>
    <cellStyle name="Comma 2 2 3 2 5 2 2 3 4" xfId="16052" xr:uid="{C38A9907-A28E-4688-8BF4-845E5C397086}"/>
    <cellStyle name="Comma 2 2 3 2 5 2 2 3 5" xfId="16053" xr:uid="{D02A6E49-6A66-4684-8EE7-5EFE78F2076C}"/>
    <cellStyle name="Comma 2 2 3 2 5 2 2 3 6" xfId="16054" xr:uid="{FC6F3889-4A2C-411D-8372-6B886A263A16}"/>
    <cellStyle name="Comma 2 2 3 2 5 2 2 3 7" xfId="16055" xr:uid="{6C2F9A0A-23A1-4675-8D4A-C6573A6C1288}"/>
    <cellStyle name="Comma 2 2 3 2 5 2 2 3 8" xfId="16056" xr:uid="{B7D36067-9B08-4088-9E42-2FAC44DB6D17}"/>
    <cellStyle name="Comma 2 2 3 2 5 2 2 4" xfId="16057" xr:uid="{54B57CBC-F233-4480-8B98-2C99B23A5719}"/>
    <cellStyle name="Comma 2 2 3 2 5 2 2 4 2" xfId="16058" xr:uid="{E435B645-0489-47B9-AF83-4C8359E28B46}"/>
    <cellStyle name="Comma 2 2 3 2 5 2 2 4 3" xfId="16059" xr:uid="{3FC12C00-C140-4937-B094-B83A2BCFB81D}"/>
    <cellStyle name="Comma 2 2 3 2 5 2 2 4 4" xfId="16060" xr:uid="{F288D97C-DC63-4DD5-9D83-37D9186730B3}"/>
    <cellStyle name="Comma 2 2 3 2 5 2 2 4 5" xfId="16061" xr:uid="{2264C08F-9E7B-4FDC-91AF-64DE6E06748D}"/>
    <cellStyle name="Comma 2 2 3 2 5 2 2 4 6" xfId="16062" xr:uid="{131D61EA-1C06-4BB9-87BB-3EDC9778A3B2}"/>
    <cellStyle name="Comma 2 2 3 2 5 2 2 4 7" xfId="16063" xr:uid="{42172FE5-784E-40B4-A1B4-E4C43AB79BAF}"/>
    <cellStyle name="Comma 2 2 3 2 5 2 2 4 8" xfId="16064" xr:uid="{EF6D0974-9414-4119-9C1A-3FEAE93F1DC2}"/>
    <cellStyle name="Comma 2 2 3 2 5 2 2 5" xfId="16065" xr:uid="{2E21A567-C416-4A6E-BDD7-6CEA79584C15}"/>
    <cellStyle name="Comma 2 2 3 2 5 2 2 5 2" xfId="16066" xr:uid="{CC4A1E73-9FA6-4338-B2E6-8DF0992817E1}"/>
    <cellStyle name="Comma 2 2 3 2 5 2 2 5 2 2" xfId="16067" xr:uid="{E0FB5702-ABE4-4E8C-BEEA-DE21F4734FEB}"/>
    <cellStyle name="Comma 2 2 3 2 5 2 2 5 2 3" xfId="16068" xr:uid="{1C31E74F-B74D-40E1-8BA7-8974D12BC620}"/>
    <cellStyle name="Comma 2 2 3 2 5 2 2 5 2 4" xfId="16069" xr:uid="{00A31745-4FA0-485F-BDF0-73DA10A7FAF0}"/>
    <cellStyle name="Comma 2 2 3 2 5 2 2 5 3" xfId="16070" xr:uid="{C1B59B06-04C4-4496-8F25-414D9D8F0D8C}"/>
    <cellStyle name="Comma 2 2 3 2 5 2 2 5 4" xfId="16071" xr:uid="{BC032D96-8EC7-4FF8-8A56-E826CC8197DF}"/>
    <cellStyle name="Comma 2 2 3 2 5 2 2 5 5" xfId="16072" xr:uid="{12943000-31EC-4989-A049-4AE4D19481FC}"/>
    <cellStyle name="Comma 2 2 3 2 5 2 2 5 6" xfId="16073" xr:uid="{57F641AE-C6C8-43D6-B00B-39661F39D14A}"/>
    <cellStyle name="Comma 2 2 3 2 5 2 2 5 7" xfId="16074" xr:uid="{9797D3C7-329D-4870-9E9E-2C2445FC30FB}"/>
    <cellStyle name="Comma 2 2 3 2 5 2 2 5 8" xfId="16075" xr:uid="{CAE8DD02-89BF-412F-B6EE-EBB9468AF762}"/>
    <cellStyle name="Comma 2 2 3 2 5 2 2 5 9" xfId="16076" xr:uid="{87E19067-BA5B-40BB-ACBB-9B4BE5C6D957}"/>
    <cellStyle name="Comma 2 2 3 2 5 2 2 6" xfId="16077" xr:uid="{03D714E0-5D73-4726-B295-7E3F18BE3402}"/>
    <cellStyle name="Comma 2 2 3 2 5 2 2 7" xfId="16078" xr:uid="{81201CCE-39D9-4B5F-8A1A-9F4C884A1CC9}"/>
    <cellStyle name="Comma 2 2 3 2 5 2 2 8" xfId="16079" xr:uid="{50A0E511-ED96-43CE-9BE6-2BAE6712090E}"/>
    <cellStyle name="Comma 2 2 3 2 5 2 2 9" xfId="16080" xr:uid="{87288342-BC90-4377-AB0E-9B1BDA8DE1EE}"/>
    <cellStyle name="Comma 2 2 3 2 5 2 3" xfId="16081" xr:uid="{8DCDE3B9-D4BD-4D90-B270-9E2D30EB38A8}"/>
    <cellStyle name="Comma 2 2 3 2 5 2 3 2" xfId="16082" xr:uid="{2B3C81DB-CC04-4FF8-991D-B06C021A7BDD}"/>
    <cellStyle name="Comma 2 2 3 2 5 2 3 3" xfId="16083" xr:uid="{39B241EB-82E3-4766-A150-DEDB6BE46215}"/>
    <cellStyle name="Comma 2 2 3 2 5 2 3 4" xfId="16084" xr:uid="{186F89E9-0D7B-4C3B-8B71-31D2D1F5FDE7}"/>
    <cellStyle name="Comma 2 2 3 2 5 2 3 5" xfId="16085" xr:uid="{09C1CA8E-88B0-400F-9FDB-4732AA6D38CB}"/>
    <cellStyle name="Comma 2 2 3 2 5 2 3 6" xfId="16086" xr:uid="{0B20D3E7-7A62-485F-94A6-AE3ED09C45ED}"/>
    <cellStyle name="Comma 2 2 3 2 5 2 3 7" xfId="16087" xr:uid="{364AF318-10F7-4797-B496-E855ACFDDADE}"/>
    <cellStyle name="Comma 2 2 3 2 5 2 3 8" xfId="16088" xr:uid="{B8CB4D41-82A1-4879-BD74-BDA90FC4C81F}"/>
    <cellStyle name="Comma 2 2 3 2 5 2 4" xfId="16089" xr:uid="{C01DDBC8-59A1-47B9-83F9-526701FA2F42}"/>
    <cellStyle name="Comma 2 2 3 2 5 2 4 10" xfId="16090" xr:uid="{D4FE08E8-048A-4503-805E-821E0159452F}"/>
    <cellStyle name="Comma 2 2 3 2 5 2 4 2" xfId="16091" xr:uid="{34D55969-CDD0-4087-A279-489A6E0CF799}"/>
    <cellStyle name="Comma 2 2 3 2 5 2 4 2 2" xfId="16092" xr:uid="{79165612-583C-4B05-8FE0-A1A73E8D5CCF}"/>
    <cellStyle name="Comma 2 2 3 2 5 2 4 2 2 2" xfId="16093" xr:uid="{302D71CD-8365-41A1-9C27-171BADB1FD82}"/>
    <cellStyle name="Comma 2 2 3 2 5 2 4 2 2 3" xfId="16094" xr:uid="{00F35020-524C-4918-8B36-D69EDC643AEF}"/>
    <cellStyle name="Comma 2 2 3 2 5 2 4 2 2 4" xfId="16095" xr:uid="{7B7A8D1E-7B65-4F89-B48D-0D1346BF7A07}"/>
    <cellStyle name="Comma 2 2 3 2 5 2 4 2 3" xfId="16096" xr:uid="{0F0489FF-E244-4556-8730-578A47272D58}"/>
    <cellStyle name="Comma 2 2 3 2 5 2 4 2 4" xfId="16097" xr:uid="{E6F71FC3-08EF-4F4E-AF6C-AC99F8007E68}"/>
    <cellStyle name="Comma 2 2 3 2 5 2 4 2 5" xfId="16098" xr:uid="{4DCEB055-6A0B-44DC-BBA7-8737D049FBE0}"/>
    <cellStyle name="Comma 2 2 3 2 5 2 4 2 6" xfId="16099" xr:uid="{05FE3743-AB2A-4C79-ADD0-16926063CFB5}"/>
    <cellStyle name="Comma 2 2 3 2 5 2 4 2 7" xfId="16100" xr:uid="{13FBC657-4793-4A54-8916-FB7B6DB37F62}"/>
    <cellStyle name="Comma 2 2 3 2 5 2 4 2 8" xfId="16101" xr:uid="{1FACA293-068E-4BC4-BA1F-85B57FBE4858}"/>
    <cellStyle name="Comma 2 2 3 2 5 2 4 2 9" xfId="16102" xr:uid="{8A47A8F1-DFA8-4076-A377-55E7EBFA3C73}"/>
    <cellStyle name="Comma 2 2 3 2 5 2 4 3" xfId="16103" xr:uid="{510F7993-39EE-4145-B21F-9C705F658A35}"/>
    <cellStyle name="Comma 2 2 3 2 5 2 4 3 2" xfId="16104" xr:uid="{14FAA679-702C-445E-A661-35CA5AB60F89}"/>
    <cellStyle name="Comma 2 2 3 2 5 2 4 3 2 2" xfId="16105" xr:uid="{05300912-E3B9-412C-AF45-B5B64622F2B2}"/>
    <cellStyle name="Comma 2 2 3 2 5 2 4 3 2 3" xfId="16106" xr:uid="{2EFD2FFC-0D9E-43C4-9129-297F84ADA2D7}"/>
    <cellStyle name="Comma 2 2 3 2 5 2 4 3 2 4" xfId="16107" xr:uid="{957CFE26-CB5D-49CD-ACEE-D9A47FCE48DE}"/>
    <cellStyle name="Comma 2 2 3 2 5 2 4 3 3" xfId="16108" xr:uid="{FD01FEF1-2EBC-4389-995A-FFCCCF677690}"/>
    <cellStyle name="Comma 2 2 3 2 5 2 4 3 4" xfId="16109" xr:uid="{8D0162B9-B9EC-4D67-8C9B-C5941C69BEF7}"/>
    <cellStyle name="Comma 2 2 3 2 5 2 4 3 5" xfId="16110" xr:uid="{DBA4B073-C20C-402E-B653-AF9B7C9C70A8}"/>
    <cellStyle name="Comma 2 2 3 2 5 2 4 3 6" xfId="16111" xr:uid="{C772F2DE-BFCB-4BD9-82C3-A72D508D09BE}"/>
    <cellStyle name="Comma 2 2 3 2 5 2 4 3 7" xfId="16112" xr:uid="{AF5059E1-EE18-4AD9-9CB0-0EB2CD51C178}"/>
    <cellStyle name="Comma 2 2 3 2 5 2 4 3 8" xfId="16113" xr:uid="{147966CD-5C3D-4225-B50B-BF63B4550893}"/>
    <cellStyle name="Comma 2 2 3 2 5 2 4 3 9" xfId="16114" xr:uid="{6405720B-E924-4C0E-AC20-86B3B39E2A4C}"/>
    <cellStyle name="Comma 2 2 3 2 5 2 4 4" xfId="16115" xr:uid="{AA1AA3E0-6288-4A2A-BC75-22A51B1BA14C}"/>
    <cellStyle name="Comma 2 2 3 2 5 2 4 5" xfId="16116" xr:uid="{4F6690A6-9131-4904-AE61-049F0702F823}"/>
    <cellStyle name="Comma 2 2 3 2 5 2 4 6" xfId="16117" xr:uid="{686C43A1-BD56-47FB-AB31-D42031FC4C76}"/>
    <cellStyle name="Comma 2 2 3 2 5 2 4 7" xfId="16118" xr:uid="{1A3CA497-78CD-45AD-BD5F-DDAB3CF994F4}"/>
    <cellStyle name="Comma 2 2 3 2 5 2 4 8" xfId="16119" xr:uid="{C82DDFC5-DA8A-418D-80ED-28C2B3F061BD}"/>
    <cellStyle name="Comma 2 2 3 2 5 2 4 9" xfId="16120" xr:uid="{A071E506-F99E-46AF-8379-EF9DE14B85AA}"/>
    <cellStyle name="Comma 2 2 3 2 5 2 5" xfId="16121" xr:uid="{AD2C8978-6A85-43A3-9CCB-E5A71A62880E}"/>
    <cellStyle name="Comma 2 2 3 2 5 2 5 2" xfId="16122" xr:uid="{6CD22E8D-5B8E-4C48-99DD-47DAEF9840CC}"/>
    <cellStyle name="Comma 2 2 3 2 5 2 5 2 2" xfId="16123" xr:uid="{3A139CEF-CF83-4DC9-B093-2B9CFBA87AAF}"/>
    <cellStyle name="Comma 2 2 3 2 5 2 5 2 3" xfId="16124" xr:uid="{894151B2-DC4D-4A40-9174-B2B2278FD9C7}"/>
    <cellStyle name="Comma 2 2 3 2 5 2 5 2 4" xfId="16125" xr:uid="{5C0BEF9E-D5A4-4DBF-B477-9700694A63EC}"/>
    <cellStyle name="Comma 2 2 3 2 5 2 5 3" xfId="16126" xr:uid="{346D68A7-8117-4601-83F6-AB51CD8EB2D9}"/>
    <cellStyle name="Comma 2 2 3 2 5 2 5 4" xfId="16127" xr:uid="{563C4818-DDCF-470B-8B11-F0081F413D37}"/>
    <cellStyle name="Comma 2 2 3 2 5 2 5 5" xfId="16128" xr:uid="{4A881548-7573-4CAC-92D0-861FAC057F6F}"/>
    <cellStyle name="Comma 2 2 3 2 5 2 5 6" xfId="16129" xr:uid="{C3923632-CCBF-470A-A876-D276EF263538}"/>
    <cellStyle name="Comma 2 2 3 2 5 2 5 7" xfId="16130" xr:uid="{D780F4EE-4CC3-43A1-93EC-C2F69BA14A01}"/>
    <cellStyle name="Comma 2 2 3 2 5 2 5 8" xfId="16131" xr:uid="{81B75B8C-E1CD-4B96-AA55-288C6C4BF77E}"/>
    <cellStyle name="Comma 2 2 3 2 5 2 5 9" xfId="16132" xr:uid="{2C35811B-D0B3-4601-8199-DB36D51A2EEA}"/>
    <cellStyle name="Comma 2 2 3 2 5 2 6" xfId="16133" xr:uid="{EA570CD7-470B-4BA6-AE18-DA5F0ED9D205}"/>
    <cellStyle name="Comma 2 2 3 2 5 2 6 2" xfId="16134" xr:uid="{83D8E57D-F187-4C43-B22D-671A1A40726A}"/>
    <cellStyle name="Comma 2 2 3 2 5 2 6 3" xfId="16135" xr:uid="{D057D5F7-18D3-4CA6-92FA-9F6881E60B70}"/>
    <cellStyle name="Comma 2 2 3 2 5 2 6 4" xfId="16136" xr:uid="{7C70E5EA-41BF-45E0-B5E6-DFFEB7988F94}"/>
    <cellStyle name="Comma 2 2 3 2 5 2 6 5" xfId="16137" xr:uid="{3F8F7EDA-1A10-45AC-8CC9-80BBE92624A4}"/>
    <cellStyle name="Comma 2 2 3 2 5 2 6 6" xfId="16138" xr:uid="{39E741DC-881D-4545-A3A7-4A3814564B5E}"/>
    <cellStyle name="Comma 2 2 3 2 5 2 6 7" xfId="16139" xr:uid="{7313C25C-9727-4479-8631-DA0E723A4109}"/>
    <cellStyle name="Comma 2 2 3 2 5 2 6 8" xfId="16140" xr:uid="{2AC952BA-130B-4FE0-B204-8A17F5975EE4}"/>
    <cellStyle name="Comma 2 2 3 2 5 2 7" xfId="16141" xr:uid="{673E69C2-4B78-47C1-BC23-1D4ED48A1DB8}"/>
    <cellStyle name="Comma 2 2 3 2 5 2 7 2" xfId="16142" xr:uid="{3702129A-38DE-466D-972D-9525497DF197}"/>
    <cellStyle name="Comma 2 2 3 2 5 2 7 3" xfId="16143" xr:uid="{9D413C31-5312-4C79-B3F7-320D043D8655}"/>
    <cellStyle name="Comma 2 2 3 2 5 2 7 4" xfId="16144" xr:uid="{BACEF553-4828-4339-884D-81DAAA1F2B19}"/>
    <cellStyle name="Comma 2 2 3 2 5 2 8" xfId="16145" xr:uid="{80597325-8D29-43CB-964E-229963B0D635}"/>
    <cellStyle name="Comma 2 2 3 2 5 2 9" xfId="16146" xr:uid="{33E2F373-AE1F-4551-AA49-930396DCE226}"/>
    <cellStyle name="Comma 2 2 3 2 5 3" xfId="16147" xr:uid="{8CA747B4-F6F4-47A1-999E-BC539DF00DD6}"/>
    <cellStyle name="Comma 2 2 3 2 5 3 10" xfId="16148" xr:uid="{2063C7D4-A19E-4820-89D3-83A7E3160D07}"/>
    <cellStyle name="Comma 2 2 3 2 5 3 11" xfId="16149" xr:uid="{291AD893-4569-4900-B3B3-883A38DC3992}"/>
    <cellStyle name="Comma 2 2 3 2 5 3 12" xfId="16150" xr:uid="{E7C498D1-E9D3-4F69-81F9-7BDD31B2F8E4}"/>
    <cellStyle name="Comma 2 2 3 2 5 3 13" xfId="16151" xr:uid="{03ECD9F3-AFA2-401A-A51C-801CD0E50140}"/>
    <cellStyle name="Comma 2 2 3 2 5 3 2" xfId="16152" xr:uid="{571F659D-3A25-485D-8AC6-AB0860767111}"/>
    <cellStyle name="Comma 2 2 3 2 5 3 2 10" xfId="16153" xr:uid="{28448596-261D-49B5-8991-19EBDC4A586B}"/>
    <cellStyle name="Comma 2 2 3 2 5 3 2 2" xfId="16154" xr:uid="{7B5A92F8-9A18-4225-AB90-7AE42354E12F}"/>
    <cellStyle name="Comma 2 2 3 2 5 3 2 2 2" xfId="16155" xr:uid="{09E37D8B-BD10-4164-8975-0D185CE3C7E6}"/>
    <cellStyle name="Comma 2 2 3 2 5 3 2 2 2 2" xfId="16156" xr:uid="{BCC293D5-0DA0-4D24-A8B1-1735381C788E}"/>
    <cellStyle name="Comma 2 2 3 2 5 3 2 2 2 3" xfId="16157" xr:uid="{4DDDB097-CCEF-4B7D-8152-237FD88CE92B}"/>
    <cellStyle name="Comma 2 2 3 2 5 3 2 2 2 4" xfId="16158" xr:uid="{4261F942-70B2-4E57-BEA1-ABF407FC852F}"/>
    <cellStyle name="Comma 2 2 3 2 5 3 2 2 3" xfId="16159" xr:uid="{08EFFAC2-1046-4C53-B6B1-B1BE509ABDC0}"/>
    <cellStyle name="Comma 2 2 3 2 5 3 2 2 4" xfId="16160" xr:uid="{0E4EDCAE-9ABA-4ACD-8B8D-5375C5456355}"/>
    <cellStyle name="Comma 2 2 3 2 5 3 2 2 5" xfId="16161" xr:uid="{CA8C1442-41E6-4AD9-8CE8-C6E063DB5A4B}"/>
    <cellStyle name="Comma 2 2 3 2 5 3 2 2 6" xfId="16162" xr:uid="{24E2CCFB-1A10-4DDA-B730-BA1A7E86EFA0}"/>
    <cellStyle name="Comma 2 2 3 2 5 3 2 2 7" xfId="16163" xr:uid="{8F5E18BD-6BB3-43EC-837D-5EEA7F9CBDE1}"/>
    <cellStyle name="Comma 2 2 3 2 5 3 2 2 8" xfId="16164" xr:uid="{2D085EF1-B16F-4FED-B8E7-4C5A7855B5BB}"/>
    <cellStyle name="Comma 2 2 3 2 5 3 2 2 9" xfId="16165" xr:uid="{3D8F19DC-4B61-48C6-8436-F85BCAF1E4A9}"/>
    <cellStyle name="Comma 2 2 3 2 5 3 2 3" xfId="16166" xr:uid="{8D4B1F33-6895-4820-ABEA-4BACE8E164F1}"/>
    <cellStyle name="Comma 2 2 3 2 5 3 2 3 2" xfId="16167" xr:uid="{C766E711-699E-4CFC-90A0-B3CDED1F7B7E}"/>
    <cellStyle name="Comma 2 2 3 2 5 3 2 3 2 2" xfId="16168" xr:uid="{1C1B037F-DAEE-49CC-8679-73DA716EAC67}"/>
    <cellStyle name="Comma 2 2 3 2 5 3 2 3 2 3" xfId="16169" xr:uid="{6C47E62E-FEA5-4326-A29F-C64A619152CF}"/>
    <cellStyle name="Comma 2 2 3 2 5 3 2 3 2 4" xfId="16170" xr:uid="{27C96496-7B12-49EC-8FEF-7E8338FCEA45}"/>
    <cellStyle name="Comma 2 2 3 2 5 3 2 3 3" xfId="16171" xr:uid="{780F5308-105D-4388-B52D-2D0AB5FB82D0}"/>
    <cellStyle name="Comma 2 2 3 2 5 3 2 3 4" xfId="16172" xr:uid="{D3C94FA4-4B4B-49C9-B80C-A76DF72398DF}"/>
    <cellStyle name="Comma 2 2 3 2 5 3 2 3 5" xfId="16173" xr:uid="{6DDC3F88-A3BF-4EA4-BD1C-8771AFADC8D2}"/>
    <cellStyle name="Comma 2 2 3 2 5 3 2 3 6" xfId="16174" xr:uid="{7CB9D668-4679-45B9-81EC-76AAFB25AF66}"/>
    <cellStyle name="Comma 2 2 3 2 5 3 2 3 7" xfId="16175" xr:uid="{A41B6468-8852-44BF-990E-9915C22321B6}"/>
    <cellStyle name="Comma 2 2 3 2 5 3 2 3 8" xfId="16176" xr:uid="{8D0484BD-D119-4304-9956-2056A5CAD889}"/>
    <cellStyle name="Comma 2 2 3 2 5 3 2 3 9" xfId="16177" xr:uid="{6360B470-2E8F-4FFA-845C-AD1AEF77E758}"/>
    <cellStyle name="Comma 2 2 3 2 5 3 2 4" xfId="16178" xr:uid="{4C0A8FC6-9DFA-46E9-B8E4-7124FA840371}"/>
    <cellStyle name="Comma 2 2 3 2 5 3 2 5" xfId="16179" xr:uid="{2ABFB504-7948-49D1-A30D-B6383CD966F3}"/>
    <cellStyle name="Comma 2 2 3 2 5 3 2 6" xfId="16180" xr:uid="{0924D16B-CA0E-4A5B-BA09-D5B8446BC59A}"/>
    <cellStyle name="Comma 2 2 3 2 5 3 2 7" xfId="16181" xr:uid="{17FF3725-EBC3-4162-BED2-859D851E91F7}"/>
    <cellStyle name="Comma 2 2 3 2 5 3 2 8" xfId="16182" xr:uid="{B41AE3C3-989E-4A22-9F34-29EAE1721257}"/>
    <cellStyle name="Comma 2 2 3 2 5 3 2 9" xfId="16183" xr:uid="{7E8D356C-21FC-4994-AFCF-CE3227A9BB43}"/>
    <cellStyle name="Comma 2 2 3 2 5 3 3" xfId="16184" xr:uid="{98212491-AEC9-4706-AE57-139F46DEA9F1}"/>
    <cellStyle name="Comma 2 2 3 2 5 3 3 2" xfId="16185" xr:uid="{7CE24632-9A0C-41C3-AC66-E6BE1DB06F82}"/>
    <cellStyle name="Comma 2 2 3 2 5 3 3 2 2" xfId="16186" xr:uid="{6AF34F6A-0BE2-48B3-B0B0-D2AE7FC0029D}"/>
    <cellStyle name="Comma 2 2 3 2 5 3 3 2 3" xfId="16187" xr:uid="{2366EFF6-176F-475F-B273-293A60AA8E41}"/>
    <cellStyle name="Comma 2 2 3 2 5 3 3 2 4" xfId="16188" xr:uid="{A7FCA4E7-5BFF-45B9-B8F1-0DA6BE62EF62}"/>
    <cellStyle name="Comma 2 2 3 2 5 3 3 3" xfId="16189" xr:uid="{66B3EDBA-7530-4DD0-A7C3-17B0F1DED720}"/>
    <cellStyle name="Comma 2 2 3 2 5 3 3 4" xfId="16190" xr:uid="{64989B89-C5A8-4592-890C-EF7E2BA2BDD1}"/>
    <cellStyle name="Comma 2 2 3 2 5 3 3 5" xfId="16191" xr:uid="{0B06A04A-8E6B-4179-B5FF-226F09A24FFB}"/>
    <cellStyle name="Comma 2 2 3 2 5 3 3 6" xfId="16192" xr:uid="{BD8DAF96-55FF-4CE5-BA56-DA63D6145E10}"/>
    <cellStyle name="Comma 2 2 3 2 5 3 3 7" xfId="16193" xr:uid="{DDDD63EE-B6F6-46CE-B00C-D0AAFA7672C8}"/>
    <cellStyle name="Comma 2 2 3 2 5 3 3 8" xfId="16194" xr:uid="{02E18A53-0068-4146-BBD6-8053D51742D3}"/>
    <cellStyle name="Comma 2 2 3 2 5 3 3 9" xfId="16195" xr:uid="{20C3A7E2-61B0-4631-BA98-1866E18F1A33}"/>
    <cellStyle name="Comma 2 2 3 2 5 3 4" xfId="16196" xr:uid="{F44CD602-CCEA-4901-A960-FDBA1481C14C}"/>
    <cellStyle name="Comma 2 2 3 2 5 3 4 2" xfId="16197" xr:uid="{10F2DD4B-C319-4D5C-82C4-604C21C9E589}"/>
    <cellStyle name="Comma 2 2 3 2 5 3 4 2 2" xfId="16198" xr:uid="{B6BD4923-FC75-4D15-8E50-1FF5002E4D76}"/>
    <cellStyle name="Comma 2 2 3 2 5 3 4 2 3" xfId="16199" xr:uid="{B12CCF1E-3B71-4AE2-8495-BF743D4DE8E3}"/>
    <cellStyle name="Comma 2 2 3 2 5 3 4 2 4" xfId="16200" xr:uid="{3D2F7ADE-2C9A-48D8-AAC6-EB7477658219}"/>
    <cellStyle name="Comma 2 2 3 2 5 3 4 3" xfId="16201" xr:uid="{039CD57A-0153-408D-B71B-2B690C71BBA2}"/>
    <cellStyle name="Comma 2 2 3 2 5 3 4 4" xfId="16202" xr:uid="{18AF02FC-4302-4D31-9D25-427E69CD7953}"/>
    <cellStyle name="Comma 2 2 3 2 5 3 4 5" xfId="16203" xr:uid="{546379E8-6777-4730-93AA-A5BEB65357C7}"/>
    <cellStyle name="Comma 2 2 3 2 5 3 4 6" xfId="16204" xr:uid="{6F4F23BE-21BB-4C51-B02F-D917415B56AE}"/>
    <cellStyle name="Comma 2 2 3 2 5 3 4 7" xfId="16205" xr:uid="{11BB43CE-463F-472C-82C2-19CFF3A8173B}"/>
    <cellStyle name="Comma 2 2 3 2 5 3 4 8" xfId="16206" xr:uid="{525AAF60-AD6D-4553-BD90-259FD0C62D71}"/>
    <cellStyle name="Comma 2 2 3 2 5 3 4 9" xfId="16207" xr:uid="{114C1318-33DB-40EF-B67D-14DDF9C6DBFE}"/>
    <cellStyle name="Comma 2 2 3 2 5 3 5" xfId="16208" xr:uid="{93AD2677-9EE7-453B-82E6-3BCEBAD2DDA9}"/>
    <cellStyle name="Comma 2 2 3 2 5 3 5 2" xfId="16209" xr:uid="{C884BDF8-2891-46E6-8113-1FAAC48D1E6E}"/>
    <cellStyle name="Comma 2 2 3 2 5 3 5 3" xfId="16210" xr:uid="{419511AA-12B5-4F3F-8DA3-6F54C7B18B65}"/>
    <cellStyle name="Comma 2 2 3 2 5 3 5 4" xfId="16211" xr:uid="{8344098D-5A86-4DCE-BFDE-03C3650BE8F1}"/>
    <cellStyle name="Comma 2 2 3 2 5 3 5 5" xfId="16212" xr:uid="{67AE3141-2E6F-443D-87CF-134DB4864398}"/>
    <cellStyle name="Comma 2 2 3 2 5 3 5 6" xfId="16213" xr:uid="{E56068D9-2946-432A-8DDF-C4766A0BA10D}"/>
    <cellStyle name="Comma 2 2 3 2 5 3 5 7" xfId="16214" xr:uid="{6FF92DF0-9CC6-471C-89A2-2D8E240B3997}"/>
    <cellStyle name="Comma 2 2 3 2 5 3 5 8" xfId="16215" xr:uid="{D6A7BB28-6BC9-4B35-800B-AD7CE43EB45E}"/>
    <cellStyle name="Comma 2 2 3 2 5 3 6" xfId="16216" xr:uid="{935EF651-F22B-403F-89FF-6EFACECCFA97}"/>
    <cellStyle name="Comma 2 2 3 2 5 3 6 2" xfId="16217" xr:uid="{F6A7B3DC-AE46-44A5-8318-32C2F9BFCACE}"/>
    <cellStyle name="Comma 2 2 3 2 5 3 6 3" xfId="16218" xr:uid="{B903EA87-713D-4E0E-8B89-0A2E4330508C}"/>
    <cellStyle name="Comma 2 2 3 2 5 3 6 4" xfId="16219" xr:uid="{8079CF71-4450-479D-8358-85E2A98B599D}"/>
    <cellStyle name="Comma 2 2 3 2 5 3 7" xfId="16220" xr:uid="{5A3FEA71-A478-4B69-A2EA-9648B7F6B87C}"/>
    <cellStyle name="Comma 2 2 3 2 5 3 8" xfId="16221" xr:uid="{95E670E3-667A-4DD2-934D-6B73B504B26D}"/>
    <cellStyle name="Comma 2 2 3 2 5 3 9" xfId="16222" xr:uid="{5A75FE24-CC09-4541-A5D8-8DAD73D8EB25}"/>
    <cellStyle name="Comma 2 2 3 2 5 4" xfId="16223" xr:uid="{4A305D48-4EC0-4C51-A102-9A096E054E19}"/>
    <cellStyle name="Comma 2 2 3 2 5 4 10" xfId="16224" xr:uid="{4C5B9D80-EA58-4280-95DB-8DF6B3AD15A0}"/>
    <cellStyle name="Comma 2 2 3 2 5 4 11" xfId="16225" xr:uid="{B53F5BF0-AC62-4F12-AAA3-26870EC0D58C}"/>
    <cellStyle name="Comma 2 2 3 2 5 4 2" xfId="16226" xr:uid="{A8C8A416-BEEF-4730-AAD8-B17C344465EC}"/>
    <cellStyle name="Comma 2 2 3 2 5 4 2 2" xfId="16227" xr:uid="{9D9B9355-B025-4961-A337-06532F2A6744}"/>
    <cellStyle name="Comma 2 2 3 2 5 4 2 3" xfId="16228" xr:uid="{50BFE2C0-BDC5-44EE-96E7-F43851E7B72F}"/>
    <cellStyle name="Comma 2 2 3 2 5 4 2 4" xfId="16229" xr:uid="{11C2CC73-B6C3-45CD-9B8C-186F6BFFCAD5}"/>
    <cellStyle name="Comma 2 2 3 2 5 4 2 5" xfId="16230" xr:uid="{AF04F4BE-CAC5-4180-BBCF-DF3B16739A1B}"/>
    <cellStyle name="Comma 2 2 3 2 5 4 2 6" xfId="16231" xr:uid="{3DC3190D-0B93-4A34-976A-0C535C55047D}"/>
    <cellStyle name="Comma 2 2 3 2 5 4 2 7" xfId="16232" xr:uid="{21876814-FCD0-48E0-9439-780F29C9BEAB}"/>
    <cellStyle name="Comma 2 2 3 2 5 4 2 8" xfId="16233" xr:uid="{5FD8E227-C80F-4BA1-BCFB-B9FD23ED01C8}"/>
    <cellStyle name="Comma 2 2 3 2 5 4 3" xfId="16234" xr:uid="{DFCB6FC9-14B1-40F1-B13B-4E0D1683430C}"/>
    <cellStyle name="Comma 2 2 3 2 5 4 3 2" xfId="16235" xr:uid="{5E8124E7-2BB0-41FF-8E78-4158E2564C07}"/>
    <cellStyle name="Comma 2 2 3 2 5 4 3 3" xfId="16236" xr:uid="{2D108046-E685-43FB-8B19-ED96ADAEE650}"/>
    <cellStyle name="Comma 2 2 3 2 5 4 3 4" xfId="16237" xr:uid="{BD73987B-9051-42D9-A5AB-CCA21271E867}"/>
    <cellStyle name="Comma 2 2 3 2 5 4 3 5" xfId="16238" xr:uid="{E932A719-52FA-4113-B2FA-9198E7B69951}"/>
    <cellStyle name="Comma 2 2 3 2 5 4 3 6" xfId="16239" xr:uid="{1D14D476-17C5-43AD-ACD4-26DB540FEEFA}"/>
    <cellStyle name="Comma 2 2 3 2 5 4 3 7" xfId="16240" xr:uid="{1C23C2B3-68D1-4256-94E9-FBF8DCCB192A}"/>
    <cellStyle name="Comma 2 2 3 2 5 4 3 8" xfId="16241" xr:uid="{6C79F9F2-5D13-4D2E-831F-3BA0A975ECDC}"/>
    <cellStyle name="Comma 2 2 3 2 5 4 4" xfId="16242" xr:uid="{9C96B86F-1DEA-42BC-9149-B0C7815A25D6}"/>
    <cellStyle name="Comma 2 2 3 2 5 4 4 2" xfId="16243" xr:uid="{94C8B97B-BF93-44BD-B5E1-E3DA27638211}"/>
    <cellStyle name="Comma 2 2 3 2 5 4 4 3" xfId="16244" xr:uid="{309256CA-19AE-4D2B-AF77-8A976922C9FA}"/>
    <cellStyle name="Comma 2 2 3 2 5 4 4 4" xfId="16245" xr:uid="{19FAADE5-9B1B-4AF0-B6B7-CDA57032F84F}"/>
    <cellStyle name="Comma 2 2 3 2 5 4 5" xfId="16246" xr:uid="{CC7BF6ED-FA73-4E1F-8A36-5BA3014E9382}"/>
    <cellStyle name="Comma 2 2 3 2 5 4 6" xfId="16247" xr:uid="{C2EBFD8E-0CD7-46EE-A417-020518208C66}"/>
    <cellStyle name="Comma 2 2 3 2 5 4 7" xfId="16248" xr:uid="{063458C7-213C-424E-BEA7-C4C63AF03B02}"/>
    <cellStyle name="Comma 2 2 3 2 5 4 8" xfId="16249" xr:uid="{5ACA7D5D-BDF9-4833-A78B-402C5C58414C}"/>
    <cellStyle name="Comma 2 2 3 2 5 4 9" xfId="16250" xr:uid="{3FA9B483-13D0-46D3-A3A8-BD06F3BCAAAB}"/>
    <cellStyle name="Comma 2 2 3 2 5 5" xfId="16251" xr:uid="{AC1C56C6-5415-4BFC-BBDF-701E2C0286C9}"/>
    <cellStyle name="Comma 2 2 3 2 5 5 2" xfId="16252" xr:uid="{FE93BEC9-E701-46B0-8105-1F793DE9CAAD}"/>
    <cellStyle name="Comma 2 2 3 2 5 5 3" xfId="16253" xr:uid="{5D6E980C-2C61-4715-86A5-450B0F151822}"/>
    <cellStyle name="Comma 2 2 3 2 5 5 4" xfId="16254" xr:uid="{07E4AE32-1ABA-4061-8FF7-9C64235F0E98}"/>
    <cellStyle name="Comma 2 2 3 2 5 5 5" xfId="16255" xr:uid="{9A512895-D96A-4460-B251-55A5FDDFE4C6}"/>
    <cellStyle name="Comma 2 2 3 2 5 5 6" xfId="16256" xr:uid="{E6481C0A-B923-4ED0-A7B8-8B94F27B696E}"/>
    <cellStyle name="Comma 2 2 3 2 5 5 7" xfId="16257" xr:uid="{E6A056A4-DFB7-499C-BAF0-33843AA9D5D2}"/>
    <cellStyle name="Comma 2 2 3 2 5 5 8" xfId="16258" xr:uid="{AF4BC967-A147-4D82-8D31-E942E0234DA4}"/>
    <cellStyle name="Comma 2 2 3 2 5 6" xfId="16259" xr:uid="{7B3A603F-8F15-4135-BFFD-B426A0701956}"/>
    <cellStyle name="Comma 2 2 3 2 5 6 2" xfId="16260" xr:uid="{6A3E6DB0-1392-4445-AEF7-E598A602AC47}"/>
    <cellStyle name="Comma 2 2 3 2 5 6 2 2" xfId="16261" xr:uid="{D5D39D97-D21F-4237-9A56-C84B7D8C4F5F}"/>
    <cellStyle name="Comma 2 2 3 2 5 6 2 3" xfId="16262" xr:uid="{8DE85E13-9D19-4931-984D-2768BED6469A}"/>
    <cellStyle name="Comma 2 2 3 2 5 6 2 4" xfId="16263" xr:uid="{9A6363CE-E8AD-43FC-8247-931440D9DB5E}"/>
    <cellStyle name="Comma 2 2 3 2 5 6 3" xfId="16264" xr:uid="{9484FD51-9013-4611-AB85-D1C994A43B7E}"/>
    <cellStyle name="Comma 2 2 3 2 5 6 4" xfId="16265" xr:uid="{E50F5FF3-96F5-4E8C-A89E-A13B36D43C9F}"/>
    <cellStyle name="Comma 2 2 3 2 5 6 5" xfId="16266" xr:uid="{CB73BE7B-FD6E-488A-ABC4-B71893EE75DB}"/>
    <cellStyle name="Comma 2 2 3 2 5 6 6" xfId="16267" xr:uid="{10976D60-DA14-4531-A1E3-B7F1A87E1D3F}"/>
    <cellStyle name="Comma 2 2 3 2 5 6 7" xfId="16268" xr:uid="{9F846FD7-296A-4EC5-871B-468076961263}"/>
    <cellStyle name="Comma 2 2 3 2 5 6 8" xfId="16269" xr:uid="{06BC7FAE-9110-4205-9EDF-91879193CFB7}"/>
    <cellStyle name="Comma 2 2 3 2 5 6 9" xfId="16270" xr:uid="{13EA653D-2EBC-4BC4-818A-3CBCD8034DCF}"/>
    <cellStyle name="Comma 2 2 3 2 5 7" xfId="16271" xr:uid="{1E84A02D-CFD8-42B9-9FD1-2900E1E4548B}"/>
    <cellStyle name="Comma 2 2 3 2 5 8" xfId="16272" xr:uid="{C5F975CA-AF14-48BC-8895-7B7B5C4D6EA3}"/>
    <cellStyle name="Comma 2 2 3 2 5 9" xfId="16273" xr:uid="{C3EBF12C-8BCF-4945-A44D-92C4B85A67A8}"/>
    <cellStyle name="Comma 2 2 3 2 6" xfId="16274" xr:uid="{2A7EF319-6484-4F25-A0A2-EAD7FC7F7184}"/>
    <cellStyle name="Comma 2 2 3 2 6 10" xfId="16275" xr:uid="{2D88338F-7288-4B17-85D3-0685841C15FC}"/>
    <cellStyle name="Comma 2 2 3 2 6 11" xfId="16276" xr:uid="{419E591D-7FE7-483B-90F4-30326E101567}"/>
    <cellStyle name="Comma 2 2 3 2 6 12" xfId="16277" xr:uid="{4046C328-144A-4D96-B544-604616664E99}"/>
    <cellStyle name="Comma 2 2 3 2 6 2" xfId="16278" xr:uid="{D91CC6A3-E951-41CC-8F53-2C518FCFE871}"/>
    <cellStyle name="Comma 2 2 3 2 6 2 10" xfId="16279" xr:uid="{CA274637-0D67-4848-BD81-6B195F939F0F}"/>
    <cellStyle name="Comma 2 2 3 2 6 2 11" xfId="16280" xr:uid="{3D0FA9A6-4616-4CE1-A6BA-CD4988B2C4C8}"/>
    <cellStyle name="Comma 2 2 3 2 6 2 2" xfId="16281" xr:uid="{CE4623AB-C4D5-4E4A-9C12-05A2F10B33E1}"/>
    <cellStyle name="Comma 2 2 3 2 6 2 2 2" xfId="16282" xr:uid="{9EACE4A7-ADF9-407E-9711-6CF6DBE8ECF8}"/>
    <cellStyle name="Comma 2 2 3 2 6 2 2 3" xfId="16283" xr:uid="{FB7A9E33-582E-4AD9-A66F-589D2D69AFFB}"/>
    <cellStyle name="Comma 2 2 3 2 6 2 2 4" xfId="16284" xr:uid="{8213B25A-1A53-431A-9DA7-2CB6EF266F96}"/>
    <cellStyle name="Comma 2 2 3 2 6 2 2 5" xfId="16285" xr:uid="{55680547-BB0D-426E-A422-4BE6881510F8}"/>
    <cellStyle name="Comma 2 2 3 2 6 2 2 6" xfId="16286" xr:uid="{6FD87443-136C-43CA-9C1E-6C1B15ACD326}"/>
    <cellStyle name="Comma 2 2 3 2 6 2 2 7" xfId="16287" xr:uid="{54A7EFA3-565A-4F00-A4F2-3F715DCB3880}"/>
    <cellStyle name="Comma 2 2 3 2 6 2 2 8" xfId="16288" xr:uid="{83DE901E-08B4-442C-B0F0-B3E06236C45D}"/>
    <cellStyle name="Comma 2 2 3 2 6 2 3" xfId="16289" xr:uid="{ACFCC22E-B40F-417F-BF2D-29C39B5D5C05}"/>
    <cellStyle name="Comma 2 2 3 2 6 2 3 2" xfId="16290" xr:uid="{296C2735-5FFA-4DF1-BC30-1B75BFA70D4D}"/>
    <cellStyle name="Comma 2 2 3 2 6 2 3 3" xfId="16291" xr:uid="{6615E4B0-D927-4860-A51E-D9CD96A37292}"/>
    <cellStyle name="Comma 2 2 3 2 6 2 3 4" xfId="16292" xr:uid="{2BDC732D-65EF-4029-B38A-751F5F85BD12}"/>
    <cellStyle name="Comma 2 2 3 2 6 2 3 5" xfId="16293" xr:uid="{2EC1F2D5-C460-4AEA-908E-C2EDF66B1C71}"/>
    <cellStyle name="Comma 2 2 3 2 6 2 3 6" xfId="16294" xr:uid="{9BB727D8-E749-47CB-A077-A539FFED1A73}"/>
    <cellStyle name="Comma 2 2 3 2 6 2 3 7" xfId="16295" xr:uid="{5FCA643C-0C2F-4E48-8106-3EC027A9368D}"/>
    <cellStyle name="Comma 2 2 3 2 6 2 3 8" xfId="16296" xr:uid="{3418B3B6-CD56-44AF-981C-4B903E1A78D7}"/>
    <cellStyle name="Comma 2 2 3 2 6 2 4" xfId="16297" xr:uid="{BBD60667-0E49-490E-82AE-88695C77D80E}"/>
    <cellStyle name="Comma 2 2 3 2 6 2 4 2" xfId="16298" xr:uid="{EA500AAC-EECA-48D8-AA92-51C2F515649E}"/>
    <cellStyle name="Comma 2 2 3 2 6 2 4 3" xfId="16299" xr:uid="{562BBCD5-D036-410F-831F-40215381E8A2}"/>
    <cellStyle name="Comma 2 2 3 2 6 2 4 4" xfId="16300" xr:uid="{5B3E5512-19ED-4766-8788-8A8CC870C126}"/>
    <cellStyle name="Comma 2 2 3 2 6 2 5" xfId="16301" xr:uid="{83EFCF8F-F026-4147-9F49-5148073BE791}"/>
    <cellStyle name="Comma 2 2 3 2 6 2 6" xfId="16302" xr:uid="{A6DA8D24-5581-4EF6-96CD-CBA834B0E6D2}"/>
    <cellStyle name="Comma 2 2 3 2 6 2 7" xfId="16303" xr:uid="{0B032A55-01CD-489F-B832-7AF492750E50}"/>
    <cellStyle name="Comma 2 2 3 2 6 2 8" xfId="16304" xr:uid="{4DD54DEA-1C35-427E-9950-9C371402979B}"/>
    <cellStyle name="Comma 2 2 3 2 6 2 9" xfId="16305" xr:uid="{D2B039D5-0BAE-49A6-B1D2-26865DA0E387}"/>
    <cellStyle name="Comma 2 2 3 2 6 3" xfId="16306" xr:uid="{7CA3342C-76C8-4601-A674-8C8147FA175A}"/>
    <cellStyle name="Comma 2 2 3 2 6 3 2" xfId="16307" xr:uid="{EAB41C7F-6CA1-49FF-81AA-4FB498D3964A}"/>
    <cellStyle name="Comma 2 2 3 2 6 3 3" xfId="16308" xr:uid="{A80D83E6-D3D0-483D-A6DF-9093CC3A4715}"/>
    <cellStyle name="Comma 2 2 3 2 6 3 4" xfId="16309" xr:uid="{B32D5A56-77D7-4C26-9DE8-BEE538228969}"/>
    <cellStyle name="Comma 2 2 3 2 6 3 5" xfId="16310" xr:uid="{1FF69868-2703-4EAB-81BD-C0BB3189D955}"/>
    <cellStyle name="Comma 2 2 3 2 6 3 6" xfId="16311" xr:uid="{5605AEDA-EAAC-457F-8F98-E87A3156107C}"/>
    <cellStyle name="Comma 2 2 3 2 6 3 7" xfId="16312" xr:uid="{74B81F2A-8D24-4385-AA88-1B8D2043F61E}"/>
    <cellStyle name="Comma 2 2 3 2 6 3 8" xfId="16313" xr:uid="{6C64F2EE-EBC6-4A71-985D-0A13934F07E6}"/>
    <cellStyle name="Comma 2 2 3 2 6 4" xfId="16314" xr:uid="{E47A5AE9-C19D-4797-ACA7-BDE4BD9F9D69}"/>
    <cellStyle name="Comma 2 2 3 2 6 4 2" xfId="16315" xr:uid="{717E348B-702A-4B79-9428-A719B51EA5CB}"/>
    <cellStyle name="Comma 2 2 3 2 6 4 3" xfId="16316" xr:uid="{13FFA4D8-CC9F-432C-B202-BBA04EF41F9C}"/>
    <cellStyle name="Comma 2 2 3 2 6 4 4" xfId="16317" xr:uid="{E5A5D6F6-783F-42B6-9E21-854CEA7DA1BA}"/>
    <cellStyle name="Comma 2 2 3 2 6 4 5" xfId="16318" xr:uid="{2FDA2963-8EC0-4233-9A7F-4F8676C19D65}"/>
    <cellStyle name="Comma 2 2 3 2 6 4 6" xfId="16319" xr:uid="{DB020AD2-1D1E-41B0-A480-84DA455093CD}"/>
    <cellStyle name="Comma 2 2 3 2 6 4 7" xfId="16320" xr:uid="{1BC37B50-2624-4728-8049-2F1FF96520F2}"/>
    <cellStyle name="Comma 2 2 3 2 6 4 8" xfId="16321" xr:uid="{504783B2-1BE2-45C2-89A4-72AB8F4B3D6B}"/>
    <cellStyle name="Comma 2 2 3 2 6 5" xfId="16322" xr:uid="{90A5D627-E4DF-4B86-9E3A-8DBC300228F5}"/>
    <cellStyle name="Comma 2 2 3 2 6 5 2" xfId="16323" xr:uid="{09AC2DF5-959A-43D9-BD6B-D76C85BD83C7}"/>
    <cellStyle name="Comma 2 2 3 2 6 5 2 2" xfId="16324" xr:uid="{DB55E278-F9E4-4865-88BC-94EA5F0752C3}"/>
    <cellStyle name="Comma 2 2 3 2 6 5 2 3" xfId="16325" xr:uid="{7397D445-A4BD-4DFE-945F-F7496C720E13}"/>
    <cellStyle name="Comma 2 2 3 2 6 5 2 4" xfId="16326" xr:uid="{EC482421-76CC-47FA-A456-EE485191C676}"/>
    <cellStyle name="Comma 2 2 3 2 6 5 3" xfId="16327" xr:uid="{A03E09FB-318D-4513-A307-3C73B7B62929}"/>
    <cellStyle name="Comma 2 2 3 2 6 5 4" xfId="16328" xr:uid="{3CD18ABC-996C-4D70-B4A8-84272440157C}"/>
    <cellStyle name="Comma 2 2 3 2 6 5 5" xfId="16329" xr:uid="{12D9BEDE-AB81-41EA-9BC3-CA03FEE197A2}"/>
    <cellStyle name="Comma 2 2 3 2 6 5 6" xfId="16330" xr:uid="{5E3AFED7-6287-4C56-8256-0089854FA95F}"/>
    <cellStyle name="Comma 2 2 3 2 6 5 7" xfId="16331" xr:uid="{441D38B3-83A4-4B59-AA87-A21B5F34B333}"/>
    <cellStyle name="Comma 2 2 3 2 6 5 8" xfId="16332" xr:uid="{C3DE60C6-EE46-4266-9A05-07FD59863080}"/>
    <cellStyle name="Comma 2 2 3 2 6 5 9" xfId="16333" xr:uid="{333CDA20-29E2-4D9C-A745-E72362BB9619}"/>
    <cellStyle name="Comma 2 2 3 2 6 6" xfId="16334" xr:uid="{304941C9-846C-4601-AD39-5A3ACDA14A44}"/>
    <cellStyle name="Comma 2 2 3 2 6 7" xfId="16335" xr:uid="{61EC2F58-F90F-452E-9C7B-C649EEECC4D3}"/>
    <cellStyle name="Comma 2 2 3 2 6 8" xfId="16336" xr:uid="{37286E5C-9F26-494E-B54F-A2A2FECB06D4}"/>
    <cellStyle name="Comma 2 2 3 2 6 9" xfId="16337" xr:uid="{8FED9C2A-54CA-483A-8F31-215230E9E0FD}"/>
    <cellStyle name="Comma 2 2 3 2 7" xfId="16338" xr:uid="{2F0B8813-7F17-4657-8678-032598BE445D}"/>
    <cellStyle name="Comma 2 2 3 2 7 2" xfId="16339" xr:uid="{809A9C30-17C7-4C57-A27E-AEE36160AD76}"/>
    <cellStyle name="Comma 2 2 3 2 7 3" xfId="16340" xr:uid="{0DE4246A-5495-487A-B980-8718521F2912}"/>
    <cellStyle name="Comma 2 2 3 2 7 4" xfId="16341" xr:uid="{EFF11B24-2384-4ACA-A809-E1C777C07A56}"/>
    <cellStyle name="Comma 2 2 3 2 7 5" xfId="16342" xr:uid="{5E65B2B0-4C19-4EFA-B993-05947C329AD1}"/>
    <cellStyle name="Comma 2 2 3 2 7 6" xfId="16343" xr:uid="{D92C95B6-A946-48C1-A49E-901D5257457C}"/>
    <cellStyle name="Comma 2 2 3 2 7 7" xfId="16344" xr:uid="{CFB7014D-F1C3-4D1A-A364-C95C41FA9448}"/>
    <cellStyle name="Comma 2 2 3 2 7 8" xfId="16345" xr:uid="{7D49BD80-28AE-41E4-9025-711E0178D9D9}"/>
    <cellStyle name="Comma 2 2 3 2 8" xfId="16346" xr:uid="{A704BFA7-29EC-40EE-A3F6-24E77CD3D1B2}"/>
    <cellStyle name="Comma 2 2 3 2 8 10" xfId="16347" xr:uid="{8FA52F5D-51B4-4619-A711-423007170762}"/>
    <cellStyle name="Comma 2 2 3 2 8 2" xfId="16348" xr:uid="{BA80CBD8-7194-4B1B-B3AF-CB34AE8465E1}"/>
    <cellStyle name="Comma 2 2 3 2 8 2 2" xfId="16349" xr:uid="{0CD6E78F-F663-480D-8644-32836BEB481C}"/>
    <cellStyle name="Comma 2 2 3 2 8 2 2 2" xfId="16350" xr:uid="{432E9279-241E-4948-9E10-2C736BF97AC1}"/>
    <cellStyle name="Comma 2 2 3 2 8 2 2 3" xfId="16351" xr:uid="{1BC0A96B-6165-4B3D-A9D9-CCDF69C602F1}"/>
    <cellStyle name="Comma 2 2 3 2 8 2 2 4" xfId="16352" xr:uid="{D8A5797F-39B4-4E4A-A4E6-31622397AC6D}"/>
    <cellStyle name="Comma 2 2 3 2 8 2 3" xfId="16353" xr:uid="{6B9180C7-C3A0-4C1E-9ADF-DB11EF63EF4F}"/>
    <cellStyle name="Comma 2 2 3 2 8 2 4" xfId="16354" xr:uid="{57636CC1-4AA2-4D26-921B-76B242E1A755}"/>
    <cellStyle name="Comma 2 2 3 2 8 2 5" xfId="16355" xr:uid="{D351F304-9992-469F-9C2E-CCA9AA2394DE}"/>
    <cellStyle name="Comma 2 2 3 2 8 2 6" xfId="16356" xr:uid="{69F55AD8-E1EF-4BC4-95EC-136939170CF4}"/>
    <cellStyle name="Comma 2 2 3 2 8 2 7" xfId="16357" xr:uid="{09F2E2C1-46A2-43F7-9845-92F39A2FD976}"/>
    <cellStyle name="Comma 2 2 3 2 8 2 8" xfId="16358" xr:uid="{72CC859C-8C46-42C8-9423-C7DDF505A1F6}"/>
    <cellStyle name="Comma 2 2 3 2 8 2 9" xfId="16359" xr:uid="{018F9B75-89B2-4A34-A150-A52E336DF722}"/>
    <cellStyle name="Comma 2 2 3 2 8 3" xfId="16360" xr:uid="{437F420E-E663-4B3B-B0BA-18FAA1CC420D}"/>
    <cellStyle name="Comma 2 2 3 2 8 3 2" xfId="16361" xr:uid="{DFC5D609-67CA-4396-83BA-9B11F418D638}"/>
    <cellStyle name="Comma 2 2 3 2 8 3 2 2" xfId="16362" xr:uid="{9BB87DAC-8FB0-4785-9C0E-ECC39350E9B1}"/>
    <cellStyle name="Comma 2 2 3 2 8 3 2 3" xfId="16363" xr:uid="{22D926FD-1BDA-43F1-86F2-6C66BFC71EAF}"/>
    <cellStyle name="Comma 2 2 3 2 8 3 2 4" xfId="16364" xr:uid="{D360EBE7-6765-447C-88F5-D4ECA720162F}"/>
    <cellStyle name="Comma 2 2 3 2 8 3 3" xfId="16365" xr:uid="{377CE2D1-6A8B-4C9B-87FD-54D67A3C3A1D}"/>
    <cellStyle name="Comma 2 2 3 2 8 3 4" xfId="16366" xr:uid="{E80FE2A9-65A9-4655-B7B6-1E62539AA842}"/>
    <cellStyle name="Comma 2 2 3 2 8 3 5" xfId="16367" xr:uid="{1175B4B6-87EE-4236-9C76-95C68C4E5A79}"/>
    <cellStyle name="Comma 2 2 3 2 8 3 6" xfId="16368" xr:uid="{F75097CD-C713-49D2-B46E-F0F271DE94E4}"/>
    <cellStyle name="Comma 2 2 3 2 8 3 7" xfId="16369" xr:uid="{6F9AC12E-C019-4286-855D-AB706618BC56}"/>
    <cellStyle name="Comma 2 2 3 2 8 3 8" xfId="16370" xr:uid="{FCCA8D97-AE1E-49A4-8BCE-23B06AF1F358}"/>
    <cellStyle name="Comma 2 2 3 2 8 3 9" xfId="16371" xr:uid="{B976ACDE-2119-4B7B-9D9A-58D0E2AC9BB9}"/>
    <cellStyle name="Comma 2 2 3 2 8 4" xfId="16372" xr:uid="{CFEC40F9-5F78-47F5-9E8F-703DFBC1007C}"/>
    <cellStyle name="Comma 2 2 3 2 8 5" xfId="16373" xr:uid="{68A71A48-4F3F-492D-BDBA-BAEB121B3C39}"/>
    <cellStyle name="Comma 2 2 3 2 8 6" xfId="16374" xr:uid="{0A04CE4F-2D9C-46D5-B62D-1138E3B1927B}"/>
    <cellStyle name="Comma 2 2 3 2 8 7" xfId="16375" xr:uid="{E9136BF6-0439-4702-8C59-C7B3B5EC126E}"/>
    <cellStyle name="Comma 2 2 3 2 8 8" xfId="16376" xr:uid="{88566253-89E7-48EB-BEAE-859EE506CCC9}"/>
    <cellStyle name="Comma 2 2 3 2 8 9" xfId="16377" xr:uid="{9974ABB0-F1E6-4114-97FD-EE9FC01C0FC2}"/>
    <cellStyle name="Comma 2 2 3 2 9" xfId="16378" xr:uid="{E37BB2CB-FEEE-4CDE-9C72-788B1F35146D}"/>
    <cellStyle name="Comma 2 2 3 2 9 2" xfId="16379" xr:uid="{3E282A18-90F8-4911-8B04-8D48FE4F6D81}"/>
    <cellStyle name="Comma 2 2 3 2 9 2 2" xfId="16380" xr:uid="{EF1B4E69-3B8E-45EC-B355-1D3EA34D668B}"/>
    <cellStyle name="Comma 2 2 3 2 9 2 3" xfId="16381" xr:uid="{2D96DFF4-C48B-4F28-A48E-A85739EFD9F7}"/>
    <cellStyle name="Comma 2 2 3 2 9 2 4" xfId="16382" xr:uid="{D9A6438C-9B82-4853-92E9-1A76C32E0B32}"/>
    <cellStyle name="Comma 2 2 3 2 9 3" xfId="16383" xr:uid="{E7F24D2D-DCE0-40E4-8729-C95403B864BB}"/>
    <cellStyle name="Comma 2 2 3 2 9 4" xfId="16384" xr:uid="{15A691B7-BC49-4BB5-91E0-725EA0CE2216}"/>
    <cellStyle name="Comma 2 2 3 2 9 5" xfId="16385" xr:uid="{148E2904-D30D-4A77-A6AD-5374A0925294}"/>
    <cellStyle name="Comma 2 2 3 2 9 6" xfId="16386" xr:uid="{7BA4E1C7-BABB-4621-A998-26E77A4948A8}"/>
    <cellStyle name="Comma 2 2 3 2 9 7" xfId="16387" xr:uid="{9E647110-B305-4D5E-9F61-369C6A9E0CFC}"/>
    <cellStyle name="Comma 2 2 3 2 9 8" xfId="16388" xr:uid="{C96635D0-915C-4085-A9B4-1B0AB54C6280}"/>
    <cellStyle name="Comma 2 2 3 2 9 9" xfId="16389" xr:uid="{B0363ECE-5846-4324-8CF0-BC14268880C3}"/>
    <cellStyle name="Comma 2 2 3 3" xfId="632" xr:uid="{63B17AAE-D6FD-49F7-9116-CBA3ABDDC2F8}"/>
    <cellStyle name="Comma 2 2 3 3 10" xfId="16391" xr:uid="{E2402382-BA9A-417F-940F-00A3F2239CDE}"/>
    <cellStyle name="Comma 2 2 3 3 10 2" xfId="16392" xr:uid="{4B3373EB-A6FE-42CF-8747-F769F9ABA0F7}"/>
    <cellStyle name="Comma 2 2 3 3 10 3" xfId="16393" xr:uid="{DC3EC6D0-58D0-4AD5-9086-3F060C20464A}"/>
    <cellStyle name="Comma 2 2 3 3 10 4" xfId="16394" xr:uid="{CDDE0684-E347-4382-BDBB-16E862FBBB3C}"/>
    <cellStyle name="Comma 2 2 3 3 11" xfId="16395" xr:uid="{C2079E33-3BEE-45A1-827B-D1C97EF370BF}"/>
    <cellStyle name="Comma 2 2 3 3 12" xfId="16396" xr:uid="{8D55A35E-E671-44A4-A263-26A75D81C332}"/>
    <cellStyle name="Comma 2 2 3 3 13" xfId="16397" xr:uid="{BDBF1D99-0926-4395-947F-BCC01AA596DF}"/>
    <cellStyle name="Comma 2 2 3 3 14" xfId="16398" xr:uid="{95913896-6379-4321-92FE-AF1D1987719A}"/>
    <cellStyle name="Comma 2 2 3 3 15" xfId="16399" xr:uid="{D7E0633D-0A8C-421E-AE9A-906CBBE84C41}"/>
    <cellStyle name="Comma 2 2 3 3 16" xfId="16400" xr:uid="{515A7332-0688-4583-A617-D2576FB3C172}"/>
    <cellStyle name="Comma 2 2 3 3 17" xfId="16401" xr:uid="{70C344D0-FEB3-47A3-8A69-6F326724394F}"/>
    <cellStyle name="Comma 2 2 3 3 18" xfId="16390" xr:uid="{7A3316FA-933B-473D-8044-0B770F4473A2}"/>
    <cellStyle name="Comma 2 2 3 3 2" xfId="798" xr:uid="{74CB802E-5851-4094-A6DC-648417D09D61}"/>
    <cellStyle name="Comma 2 2 3 3 2 10" xfId="16403" xr:uid="{B7554016-765D-4DD3-99C4-F9CF0A942417}"/>
    <cellStyle name="Comma 2 2 3 3 2 11" xfId="16404" xr:uid="{6AB927C4-B620-4F29-8993-B80F7E7FE71D}"/>
    <cellStyle name="Comma 2 2 3 3 2 12" xfId="16405" xr:uid="{9E8A0924-440E-4230-8BDF-08B7345825A8}"/>
    <cellStyle name="Comma 2 2 3 3 2 13" xfId="16406" xr:uid="{AF770057-1AEF-40FC-AAA1-80E89DECA243}"/>
    <cellStyle name="Comma 2 2 3 3 2 14" xfId="16407" xr:uid="{D084E17E-1473-4B66-A72D-AA6F6E9A6907}"/>
    <cellStyle name="Comma 2 2 3 3 2 15" xfId="16402" xr:uid="{4C36D6A8-A3D6-44A7-BE35-FF817177AB3E}"/>
    <cellStyle name="Comma 2 2 3 3 2 2" xfId="16408" xr:uid="{F32E66EB-075B-4B17-8270-447416FBFAFE}"/>
    <cellStyle name="Comma 2 2 3 3 2 2 10" xfId="16409" xr:uid="{9863E873-151E-41B1-A6A2-9B6845C5898A}"/>
    <cellStyle name="Comma 2 2 3 3 2 2 11" xfId="16410" xr:uid="{A3075D7C-41AE-488D-B902-B6725AC91568}"/>
    <cellStyle name="Comma 2 2 3 3 2 2 12" xfId="16411" xr:uid="{CCBCC660-7A5A-4A54-A25B-1CD6ED3A49D8}"/>
    <cellStyle name="Comma 2 2 3 3 2 2 13" xfId="16412" xr:uid="{9F46968B-66AA-4052-BD18-A601632EEB64}"/>
    <cellStyle name="Comma 2 2 3 3 2 2 14" xfId="16413" xr:uid="{59594234-2AB4-43D4-AE11-DF9A783D2C8F}"/>
    <cellStyle name="Comma 2 2 3 3 2 2 15" xfId="16414" xr:uid="{D2E0895D-301E-4565-9CE1-6F0BB32A61FB}"/>
    <cellStyle name="Comma 2 2 3 3 2 2 2" xfId="16415" xr:uid="{31B77027-A289-44FC-B793-6E8D01E3B9C6}"/>
    <cellStyle name="Comma 2 2 3 3 2 2 2 10" xfId="16416" xr:uid="{B7FCCEEF-2259-4A15-8C5B-AC2EAF20028F}"/>
    <cellStyle name="Comma 2 2 3 3 2 2 2 11" xfId="16417" xr:uid="{A8780792-2D0B-4B67-8969-BF5BB69E54DD}"/>
    <cellStyle name="Comma 2 2 3 3 2 2 2 12" xfId="16418" xr:uid="{82FCBB58-1DF3-402B-93D9-0B44294679A2}"/>
    <cellStyle name="Comma 2 2 3 3 2 2 2 13" xfId="16419" xr:uid="{071E1646-6167-43FA-832B-3E0236F9E290}"/>
    <cellStyle name="Comma 2 2 3 3 2 2 2 2" xfId="16420" xr:uid="{CBA144C2-0415-424F-8F15-897F21FC349F}"/>
    <cellStyle name="Comma 2 2 3 3 2 2 2 2 10" xfId="16421" xr:uid="{37B63C30-89BE-4B0E-A313-9D518ECD68E8}"/>
    <cellStyle name="Comma 2 2 3 3 2 2 2 2 11" xfId="16422" xr:uid="{A5BE5476-A7C6-4AC0-A93A-C950479C62CB}"/>
    <cellStyle name="Comma 2 2 3 3 2 2 2 2 12" xfId="16423" xr:uid="{C5898035-D56B-434B-AE10-44AB69174F95}"/>
    <cellStyle name="Comma 2 2 3 3 2 2 2 2 13" xfId="16424" xr:uid="{0F2F137D-FBE3-47F0-8533-A8B6D97C4323}"/>
    <cellStyle name="Comma 2 2 3 3 2 2 2 2 14" xfId="16425" xr:uid="{EA1A27F9-DCCE-414C-A77B-0B8879B58A45}"/>
    <cellStyle name="Comma 2 2 3 3 2 2 2 2 2" xfId="16426" xr:uid="{681AB114-52A1-4902-83A0-3FBD62788A30}"/>
    <cellStyle name="Comma 2 2 3 3 2 2 2 2 2 10" xfId="16427" xr:uid="{7F7A0479-4DFC-46B4-9BD4-E633577B8C03}"/>
    <cellStyle name="Comma 2 2 3 3 2 2 2 2 2 11" xfId="16428" xr:uid="{C97620A6-AEDF-4257-8C4C-146DE9E97393}"/>
    <cellStyle name="Comma 2 2 3 3 2 2 2 2 2 12" xfId="16429" xr:uid="{999BF315-8628-4002-ABBE-463B6B66F75C}"/>
    <cellStyle name="Comma 2 2 3 3 2 2 2 2 2 2" xfId="16430" xr:uid="{627850D1-5A01-4583-B8DB-D076E7ADE42B}"/>
    <cellStyle name="Comma 2 2 3 3 2 2 2 2 2 2 10" xfId="16431" xr:uid="{EFAF2FE8-99BC-4EB6-A193-95A97CCEE358}"/>
    <cellStyle name="Comma 2 2 3 3 2 2 2 2 2 2 11" xfId="16432" xr:uid="{3F017C90-4AB4-48EC-B006-D5C9BA3F4236}"/>
    <cellStyle name="Comma 2 2 3 3 2 2 2 2 2 2 2" xfId="16433" xr:uid="{1EE42EDB-9A99-4716-A176-1B987AA1250F}"/>
    <cellStyle name="Comma 2 2 3 3 2 2 2 2 2 2 2 2" xfId="16434" xr:uid="{E4E7C857-B7E3-4CBE-AE5F-716BB04379CF}"/>
    <cellStyle name="Comma 2 2 3 3 2 2 2 2 2 2 2 3" xfId="16435" xr:uid="{28701465-5304-45BD-B604-7B9A52E02767}"/>
    <cellStyle name="Comma 2 2 3 3 2 2 2 2 2 2 2 4" xfId="16436" xr:uid="{7E42C21C-A62C-4F4B-8DD9-E95EFE23FCBD}"/>
    <cellStyle name="Comma 2 2 3 3 2 2 2 2 2 2 2 5" xfId="16437" xr:uid="{841AFB4E-0257-4265-A160-9997E59FD162}"/>
    <cellStyle name="Comma 2 2 3 3 2 2 2 2 2 2 2 6" xfId="16438" xr:uid="{CD0A0BEE-17D5-4377-992D-A956D1039DB2}"/>
    <cellStyle name="Comma 2 2 3 3 2 2 2 2 2 2 2 7" xfId="16439" xr:uid="{AACE3C8A-56E8-48E4-9D6D-A28BC4E970F1}"/>
    <cellStyle name="Comma 2 2 3 3 2 2 2 2 2 2 2 8" xfId="16440" xr:uid="{3047460D-F6FC-4D05-AE9D-2BF46D40FBBD}"/>
    <cellStyle name="Comma 2 2 3 3 2 2 2 2 2 2 3" xfId="16441" xr:uid="{715DEA5B-F830-4451-A607-9FBD11C68521}"/>
    <cellStyle name="Comma 2 2 3 3 2 2 2 2 2 2 3 2" xfId="16442" xr:uid="{3C72C21E-44DE-4091-91D0-7BBBEF968179}"/>
    <cellStyle name="Comma 2 2 3 3 2 2 2 2 2 2 3 3" xfId="16443" xr:uid="{B394808F-7782-4236-ABD3-5EFCE81DC54E}"/>
    <cellStyle name="Comma 2 2 3 3 2 2 2 2 2 2 3 4" xfId="16444" xr:uid="{A9C16754-D3A4-4B77-A264-5A63D9C69A5B}"/>
    <cellStyle name="Comma 2 2 3 3 2 2 2 2 2 2 3 5" xfId="16445" xr:uid="{2CDC9C7A-21C6-4A38-89CC-45D83445652D}"/>
    <cellStyle name="Comma 2 2 3 3 2 2 2 2 2 2 3 6" xfId="16446" xr:uid="{2FA64064-20EA-48EC-AFE5-01D3BC5F5220}"/>
    <cellStyle name="Comma 2 2 3 3 2 2 2 2 2 2 3 7" xfId="16447" xr:uid="{7F3819AF-8538-4109-A4BD-4E0D56C925C0}"/>
    <cellStyle name="Comma 2 2 3 3 2 2 2 2 2 2 3 8" xfId="16448" xr:uid="{8283285A-F59B-47A5-BFE1-BB0A6B4F7917}"/>
    <cellStyle name="Comma 2 2 3 3 2 2 2 2 2 2 4" xfId="16449" xr:uid="{2994142A-610F-4F74-9BF9-DC1CDBB5C954}"/>
    <cellStyle name="Comma 2 2 3 3 2 2 2 2 2 2 4 2" xfId="16450" xr:uid="{E2567631-F51D-4E0A-AE76-5CAF2215EA3C}"/>
    <cellStyle name="Comma 2 2 3 3 2 2 2 2 2 2 4 3" xfId="16451" xr:uid="{9AFB5AE2-912E-4EA2-8070-567E598866D8}"/>
    <cellStyle name="Comma 2 2 3 3 2 2 2 2 2 2 4 4" xfId="16452" xr:uid="{C88D7203-CF63-444A-A65B-EB775EBFC128}"/>
    <cellStyle name="Comma 2 2 3 3 2 2 2 2 2 2 5" xfId="16453" xr:uid="{1A13B4FA-86BA-4D5C-8B71-D71605213ED5}"/>
    <cellStyle name="Comma 2 2 3 3 2 2 2 2 2 2 6" xfId="16454" xr:uid="{9B990182-8967-4A8F-9372-347A7788857A}"/>
    <cellStyle name="Comma 2 2 3 3 2 2 2 2 2 2 7" xfId="16455" xr:uid="{DE8F3E49-BEF7-4F4C-A910-5E17055C62A2}"/>
    <cellStyle name="Comma 2 2 3 3 2 2 2 2 2 2 8" xfId="16456" xr:uid="{256D376F-9C75-4B16-B655-99260A078F1E}"/>
    <cellStyle name="Comma 2 2 3 3 2 2 2 2 2 2 9" xfId="16457" xr:uid="{4A8DCE22-F803-4B6A-8486-CEF963FB2A5B}"/>
    <cellStyle name="Comma 2 2 3 3 2 2 2 2 2 3" xfId="16458" xr:uid="{968B7A3E-3FEA-44FF-9F1E-684DE1DEC07C}"/>
    <cellStyle name="Comma 2 2 3 3 2 2 2 2 2 3 2" xfId="16459" xr:uid="{DBD889A2-F046-491D-BA10-6C2BC5A1E93A}"/>
    <cellStyle name="Comma 2 2 3 3 2 2 2 2 2 3 3" xfId="16460" xr:uid="{B361D4E6-E2ED-44CD-BC21-65F3155E94B8}"/>
    <cellStyle name="Comma 2 2 3 3 2 2 2 2 2 3 4" xfId="16461" xr:uid="{7E13EBDF-B34B-4C2E-B1A2-A3B4C28FF921}"/>
    <cellStyle name="Comma 2 2 3 3 2 2 2 2 2 3 5" xfId="16462" xr:uid="{1F1AF69D-742F-4DEF-B82B-201D59A5112A}"/>
    <cellStyle name="Comma 2 2 3 3 2 2 2 2 2 3 6" xfId="16463" xr:uid="{3149FED5-E398-40EE-B253-414E99CBA6A9}"/>
    <cellStyle name="Comma 2 2 3 3 2 2 2 2 2 3 7" xfId="16464" xr:uid="{88573AA8-F84B-48A8-A40D-8F12501896D8}"/>
    <cellStyle name="Comma 2 2 3 3 2 2 2 2 2 3 8" xfId="16465" xr:uid="{749EDE29-6E64-40D4-BC7B-A629A996A420}"/>
    <cellStyle name="Comma 2 2 3 3 2 2 2 2 2 4" xfId="16466" xr:uid="{82DFC3FD-4F12-427D-AC62-C0D32BB0DD72}"/>
    <cellStyle name="Comma 2 2 3 3 2 2 2 2 2 4 2" xfId="16467" xr:uid="{21741C19-A240-4082-8E9C-4E724705367C}"/>
    <cellStyle name="Comma 2 2 3 3 2 2 2 2 2 4 3" xfId="16468" xr:uid="{2AE4D314-8168-4E85-B376-E01319E2AE5E}"/>
    <cellStyle name="Comma 2 2 3 3 2 2 2 2 2 4 4" xfId="16469" xr:uid="{FDF0D016-6A9C-48C4-A0EB-7B7EF7E4CEB5}"/>
    <cellStyle name="Comma 2 2 3 3 2 2 2 2 2 4 5" xfId="16470" xr:uid="{506F4D99-F1D5-4CF7-9866-7C56CE84C649}"/>
    <cellStyle name="Comma 2 2 3 3 2 2 2 2 2 4 6" xfId="16471" xr:uid="{35CBEFB6-9290-48A3-B8F1-F61320AA0A1C}"/>
    <cellStyle name="Comma 2 2 3 3 2 2 2 2 2 4 7" xfId="16472" xr:uid="{284BF636-7344-4DDB-BEAC-0F35F7490BEB}"/>
    <cellStyle name="Comma 2 2 3 3 2 2 2 2 2 4 8" xfId="16473" xr:uid="{83DADC2F-B7E4-48DE-AF21-8187E1C2AB1A}"/>
    <cellStyle name="Comma 2 2 3 3 2 2 2 2 2 5" xfId="16474" xr:uid="{E391CC51-49EC-4E4B-AEDD-1B9D2D218808}"/>
    <cellStyle name="Comma 2 2 3 3 2 2 2 2 2 5 2" xfId="16475" xr:uid="{CF033101-C229-44EB-978A-0E18B9A8E591}"/>
    <cellStyle name="Comma 2 2 3 3 2 2 2 2 2 5 2 2" xfId="16476" xr:uid="{A3DE422C-EEFC-4E00-84A4-4FAB1D3BC7C0}"/>
    <cellStyle name="Comma 2 2 3 3 2 2 2 2 2 5 2 3" xfId="16477" xr:uid="{74D8F7CB-7E7B-4476-B066-A250CC22C92B}"/>
    <cellStyle name="Comma 2 2 3 3 2 2 2 2 2 5 2 4" xfId="16478" xr:uid="{45931550-3E98-44D8-A88F-378FF9AC53C8}"/>
    <cellStyle name="Comma 2 2 3 3 2 2 2 2 2 5 3" xfId="16479" xr:uid="{3E3CC926-BE15-41D6-B237-1FA776BCDB3A}"/>
    <cellStyle name="Comma 2 2 3 3 2 2 2 2 2 5 4" xfId="16480" xr:uid="{64ED7BFA-90C5-4125-A15F-BC0279665CBE}"/>
    <cellStyle name="Comma 2 2 3 3 2 2 2 2 2 5 5" xfId="16481" xr:uid="{8BD2D8B6-403D-4256-957A-5F16B4C1CFA7}"/>
    <cellStyle name="Comma 2 2 3 3 2 2 2 2 2 5 6" xfId="16482" xr:uid="{45C25863-6D22-4EFE-815E-E7C7D1E061CF}"/>
    <cellStyle name="Comma 2 2 3 3 2 2 2 2 2 5 7" xfId="16483" xr:uid="{D3BCE1EB-B4F7-4F34-8B01-0386C4713C5D}"/>
    <cellStyle name="Comma 2 2 3 3 2 2 2 2 2 5 8" xfId="16484" xr:uid="{DA5974C8-C652-47DD-9A30-B5551D78C356}"/>
    <cellStyle name="Comma 2 2 3 3 2 2 2 2 2 5 9" xfId="16485" xr:uid="{841A5BF6-5C67-4C4A-8078-E1F73E311BAB}"/>
    <cellStyle name="Comma 2 2 3 3 2 2 2 2 2 6" xfId="16486" xr:uid="{1B745D75-D09A-4166-8778-C0A0205CA43B}"/>
    <cellStyle name="Comma 2 2 3 3 2 2 2 2 2 7" xfId="16487" xr:uid="{0FAA8A8A-4937-4B33-BE7C-2E91AB3DCDBD}"/>
    <cellStyle name="Comma 2 2 3 3 2 2 2 2 2 8" xfId="16488" xr:uid="{075B9A72-87AA-4E6B-9BA3-D2E14EC3D9CD}"/>
    <cellStyle name="Comma 2 2 3 3 2 2 2 2 2 9" xfId="16489" xr:uid="{EDD13169-E152-4057-AEA5-81DE49288917}"/>
    <cellStyle name="Comma 2 2 3 3 2 2 2 2 3" xfId="16490" xr:uid="{728FC76F-6CDF-47A2-ACD5-85E004E0D106}"/>
    <cellStyle name="Comma 2 2 3 3 2 2 2 2 3 2" xfId="16491" xr:uid="{E61D71BA-D958-4601-99E9-6237665BE29C}"/>
    <cellStyle name="Comma 2 2 3 3 2 2 2 2 3 3" xfId="16492" xr:uid="{CA379259-D389-4EDD-A456-B46DB23F3EA8}"/>
    <cellStyle name="Comma 2 2 3 3 2 2 2 2 3 4" xfId="16493" xr:uid="{0B024506-6629-400D-9F42-875D307EA98B}"/>
    <cellStyle name="Comma 2 2 3 3 2 2 2 2 3 5" xfId="16494" xr:uid="{C898BEC3-1CBF-4616-8342-914B2F377E76}"/>
    <cellStyle name="Comma 2 2 3 3 2 2 2 2 3 6" xfId="16495" xr:uid="{320C7443-D1D0-4CBD-B2C8-639B6D24514C}"/>
    <cellStyle name="Comma 2 2 3 3 2 2 2 2 3 7" xfId="16496" xr:uid="{1A71BBC9-8F27-4685-857D-6B7C762B3415}"/>
    <cellStyle name="Comma 2 2 3 3 2 2 2 2 3 8" xfId="16497" xr:uid="{298D564D-E1D9-4424-9E03-F2E2639EF59D}"/>
    <cellStyle name="Comma 2 2 3 3 2 2 2 2 4" xfId="16498" xr:uid="{8F21EEF5-7A1E-488C-993B-49A9858EB3FD}"/>
    <cellStyle name="Comma 2 2 3 3 2 2 2 2 4 10" xfId="16499" xr:uid="{47F5516B-2B6E-49FF-8C13-1A8B64956883}"/>
    <cellStyle name="Comma 2 2 3 3 2 2 2 2 4 2" xfId="16500" xr:uid="{04106EB5-C9FB-44FE-8CFB-48AC2DDC506F}"/>
    <cellStyle name="Comma 2 2 3 3 2 2 2 2 4 2 2" xfId="16501" xr:uid="{34403317-60E3-49B1-928A-09E47C8185AB}"/>
    <cellStyle name="Comma 2 2 3 3 2 2 2 2 4 2 2 2" xfId="16502" xr:uid="{413E0FCC-232E-4207-9F22-4DCC5AF8A642}"/>
    <cellStyle name="Comma 2 2 3 3 2 2 2 2 4 2 2 3" xfId="16503" xr:uid="{D76E362F-983C-4A6F-B953-6AA54E8E8D15}"/>
    <cellStyle name="Comma 2 2 3 3 2 2 2 2 4 2 2 4" xfId="16504" xr:uid="{D824050B-83AB-4F40-8B7B-847A6D4462C6}"/>
    <cellStyle name="Comma 2 2 3 3 2 2 2 2 4 2 3" xfId="16505" xr:uid="{D549A730-A181-4816-B5B6-BDD77D3E0CEA}"/>
    <cellStyle name="Comma 2 2 3 3 2 2 2 2 4 2 4" xfId="16506" xr:uid="{E4AEA20B-55B5-4CCE-A8DD-E24FAEAFC776}"/>
    <cellStyle name="Comma 2 2 3 3 2 2 2 2 4 2 5" xfId="16507" xr:uid="{A1780CBE-570E-47A3-85C3-9DBEB4A96CA0}"/>
    <cellStyle name="Comma 2 2 3 3 2 2 2 2 4 2 6" xfId="16508" xr:uid="{2ADB0648-3ABD-4C9D-999F-B058E209B4FB}"/>
    <cellStyle name="Comma 2 2 3 3 2 2 2 2 4 2 7" xfId="16509" xr:uid="{17B30504-8266-4A46-B8E8-C9C90CE3B5C0}"/>
    <cellStyle name="Comma 2 2 3 3 2 2 2 2 4 2 8" xfId="16510" xr:uid="{A99E94B1-1ACE-48D5-BAA2-3D7F251E5634}"/>
    <cellStyle name="Comma 2 2 3 3 2 2 2 2 4 2 9" xfId="16511" xr:uid="{11C0DDD8-4BEB-4756-B0FB-F1B7F0EF93E0}"/>
    <cellStyle name="Comma 2 2 3 3 2 2 2 2 4 3" xfId="16512" xr:uid="{0961F164-C51B-4407-A342-28A3C16DEF92}"/>
    <cellStyle name="Comma 2 2 3 3 2 2 2 2 4 3 2" xfId="16513" xr:uid="{249D4F05-8224-41E8-9911-F4F8CC765562}"/>
    <cellStyle name="Comma 2 2 3 3 2 2 2 2 4 3 2 2" xfId="16514" xr:uid="{070F291D-3552-4C64-B515-775C88A7385C}"/>
    <cellStyle name="Comma 2 2 3 3 2 2 2 2 4 3 2 3" xfId="16515" xr:uid="{23788FAB-8EF4-4561-A2F9-D6BFFCB8462B}"/>
    <cellStyle name="Comma 2 2 3 3 2 2 2 2 4 3 2 4" xfId="16516" xr:uid="{547DBDBE-9A61-457E-88DC-4102F8C8A30E}"/>
    <cellStyle name="Comma 2 2 3 3 2 2 2 2 4 3 3" xfId="16517" xr:uid="{2426DEC2-7096-4BAF-851E-DA2C44CFEB70}"/>
    <cellStyle name="Comma 2 2 3 3 2 2 2 2 4 3 4" xfId="16518" xr:uid="{16B53910-412E-4B81-ADB4-EFA184C20ABC}"/>
    <cellStyle name="Comma 2 2 3 3 2 2 2 2 4 3 5" xfId="16519" xr:uid="{744ED0A9-356F-4432-BEDC-AE18A7941D90}"/>
    <cellStyle name="Comma 2 2 3 3 2 2 2 2 4 3 6" xfId="16520" xr:uid="{C117CF30-5F01-49D0-8060-1FBA6CF2B28F}"/>
    <cellStyle name="Comma 2 2 3 3 2 2 2 2 4 3 7" xfId="16521" xr:uid="{CA711A05-8F0E-40D2-AA95-D7832A0E99A8}"/>
    <cellStyle name="Comma 2 2 3 3 2 2 2 2 4 3 8" xfId="16522" xr:uid="{23CBA1F0-3EC6-4482-B3E5-4E2A45DE4F08}"/>
    <cellStyle name="Comma 2 2 3 3 2 2 2 2 4 3 9" xfId="16523" xr:uid="{B173B320-BE6B-462C-95A3-30C43270DD91}"/>
    <cellStyle name="Comma 2 2 3 3 2 2 2 2 4 4" xfId="16524" xr:uid="{4A352053-1E23-4AC9-97D8-7B4E47250CC9}"/>
    <cellStyle name="Comma 2 2 3 3 2 2 2 2 4 5" xfId="16525" xr:uid="{6D0895D4-436D-49F5-BAA1-2D85D20FDCB8}"/>
    <cellStyle name="Comma 2 2 3 3 2 2 2 2 4 6" xfId="16526" xr:uid="{F4F7F93A-7BC4-44CE-B475-EBD077F4EE0D}"/>
    <cellStyle name="Comma 2 2 3 3 2 2 2 2 4 7" xfId="16527" xr:uid="{678D4A78-0945-47E5-8A48-F555E1591EE6}"/>
    <cellStyle name="Comma 2 2 3 3 2 2 2 2 4 8" xfId="16528" xr:uid="{686B16A8-626B-422E-A616-B6CBA320C1B7}"/>
    <cellStyle name="Comma 2 2 3 3 2 2 2 2 4 9" xfId="16529" xr:uid="{F049C835-15EE-4689-9B80-922ADD84DB43}"/>
    <cellStyle name="Comma 2 2 3 3 2 2 2 2 5" xfId="16530" xr:uid="{51E5EDDA-FE0B-4DED-96C2-F8073A3E869E}"/>
    <cellStyle name="Comma 2 2 3 3 2 2 2 2 5 2" xfId="16531" xr:uid="{FA729AE4-3A41-46BF-AAA6-C999BF57D6E6}"/>
    <cellStyle name="Comma 2 2 3 3 2 2 2 2 5 2 2" xfId="16532" xr:uid="{4C3FD22D-5D5D-48BE-AAF8-160ED1EF8089}"/>
    <cellStyle name="Comma 2 2 3 3 2 2 2 2 5 2 3" xfId="16533" xr:uid="{8A4A533B-A782-4A6C-A239-C385D14344A5}"/>
    <cellStyle name="Comma 2 2 3 3 2 2 2 2 5 2 4" xfId="16534" xr:uid="{A3B63089-6C6D-4382-A01B-475C95347EE1}"/>
    <cellStyle name="Comma 2 2 3 3 2 2 2 2 5 3" xfId="16535" xr:uid="{A063E310-8E2F-4C43-A9CA-739DD3AA2611}"/>
    <cellStyle name="Comma 2 2 3 3 2 2 2 2 5 4" xfId="16536" xr:uid="{714FFEE7-E266-40F3-A3E6-09A0AB31D523}"/>
    <cellStyle name="Comma 2 2 3 3 2 2 2 2 5 5" xfId="16537" xr:uid="{E776E846-C699-4360-8D62-5820CAD4CC1D}"/>
    <cellStyle name="Comma 2 2 3 3 2 2 2 2 5 6" xfId="16538" xr:uid="{39DEE9C7-53CF-41CD-8537-DE3A21A6C42E}"/>
    <cellStyle name="Comma 2 2 3 3 2 2 2 2 5 7" xfId="16539" xr:uid="{4D214D6A-9CA3-4258-B988-1ACC0ABBB4EE}"/>
    <cellStyle name="Comma 2 2 3 3 2 2 2 2 5 8" xfId="16540" xr:uid="{1C016E11-0557-4A68-9B14-ED2B11582C0A}"/>
    <cellStyle name="Comma 2 2 3 3 2 2 2 2 5 9" xfId="16541" xr:uid="{A1310D73-16CA-4D4E-9917-A25129C76E9A}"/>
    <cellStyle name="Comma 2 2 3 3 2 2 2 2 6" xfId="16542" xr:uid="{570E2DE0-5AE9-4365-843C-BD9D11B55FEE}"/>
    <cellStyle name="Comma 2 2 3 3 2 2 2 2 6 2" xfId="16543" xr:uid="{6DD1B85A-5EE9-40E2-AF09-18C55F9F13DD}"/>
    <cellStyle name="Comma 2 2 3 3 2 2 2 2 6 3" xfId="16544" xr:uid="{60F9FE04-9573-408D-B552-32F08064831F}"/>
    <cellStyle name="Comma 2 2 3 3 2 2 2 2 6 4" xfId="16545" xr:uid="{E44689BC-E7D1-4F97-B48A-D43BDA91903F}"/>
    <cellStyle name="Comma 2 2 3 3 2 2 2 2 6 5" xfId="16546" xr:uid="{F71EB77C-18A0-4E28-B190-AFA84BF2A2EE}"/>
    <cellStyle name="Comma 2 2 3 3 2 2 2 2 6 6" xfId="16547" xr:uid="{FD4D176C-F473-4F64-BDC5-7CAF06D4CDC5}"/>
    <cellStyle name="Comma 2 2 3 3 2 2 2 2 6 7" xfId="16548" xr:uid="{CA2E4925-9561-4381-BF77-A535867C5073}"/>
    <cellStyle name="Comma 2 2 3 3 2 2 2 2 6 8" xfId="16549" xr:uid="{991A90CD-7D82-4F9A-A151-6FA51BBA7CE4}"/>
    <cellStyle name="Comma 2 2 3 3 2 2 2 2 7" xfId="16550" xr:uid="{C575C718-1658-434B-AFB6-C7F1BE1C8DB1}"/>
    <cellStyle name="Comma 2 2 3 3 2 2 2 2 7 2" xfId="16551" xr:uid="{3CDE7FA9-114B-4DF9-9B0B-A35D4FCC93CF}"/>
    <cellStyle name="Comma 2 2 3 3 2 2 2 2 7 3" xfId="16552" xr:uid="{D0A54E4A-CE52-4B95-AAD5-1E51C5D6A4FA}"/>
    <cellStyle name="Comma 2 2 3 3 2 2 2 2 7 4" xfId="16553" xr:uid="{5A943676-4B59-45EE-8821-E676A9FBD6E3}"/>
    <cellStyle name="Comma 2 2 3 3 2 2 2 2 8" xfId="16554" xr:uid="{B4D35476-5446-457C-94AA-D79B36F78A9B}"/>
    <cellStyle name="Comma 2 2 3 3 2 2 2 2 9" xfId="16555" xr:uid="{36C5145F-7A95-4A10-B34E-5B924EDA9053}"/>
    <cellStyle name="Comma 2 2 3 3 2 2 2 3" xfId="16556" xr:uid="{7708AD34-B21D-4FD1-9091-E43D88137140}"/>
    <cellStyle name="Comma 2 2 3 3 2 2 2 3 10" xfId="16557" xr:uid="{4E6A1CA3-888D-4C11-BDCC-E690F464C75C}"/>
    <cellStyle name="Comma 2 2 3 3 2 2 2 3 11" xfId="16558" xr:uid="{625F37FB-EDF0-4D4C-AB6A-28B1764306E5}"/>
    <cellStyle name="Comma 2 2 3 3 2 2 2 3 12" xfId="16559" xr:uid="{19647449-6901-46A6-AB17-3A62E83E90F7}"/>
    <cellStyle name="Comma 2 2 3 3 2 2 2 3 13" xfId="16560" xr:uid="{F447BAB3-F2CC-4691-805B-F52BD6205D4A}"/>
    <cellStyle name="Comma 2 2 3 3 2 2 2 3 2" xfId="16561" xr:uid="{0E24E2CE-41C0-454B-91B3-D6FE502CF719}"/>
    <cellStyle name="Comma 2 2 3 3 2 2 2 3 2 10" xfId="16562" xr:uid="{654EB5F9-216C-4F98-A90F-7DDEF03BD3CD}"/>
    <cellStyle name="Comma 2 2 3 3 2 2 2 3 2 2" xfId="16563" xr:uid="{70D63051-02E9-44A7-BBAB-4FBD078AED42}"/>
    <cellStyle name="Comma 2 2 3 3 2 2 2 3 2 2 2" xfId="16564" xr:uid="{56F434B2-9B68-4DA5-AA9F-BB6202CBDB41}"/>
    <cellStyle name="Comma 2 2 3 3 2 2 2 3 2 2 2 2" xfId="16565" xr:uid="{627324CD-F161-4A07-A1CA-7599A7BFD515}"/>
    <cellStyle name="Comma 2 2 3 3 2 2 2 3 2 2 2 3" xfId="16566" xr:uid="{0C577738-8D18-4AC3-B064-3542674CA976}"/>
    <cellStyle name="Comma 2 2 3 3 2 2 2 3 2 2 2 4" xfId="16567" xr:uid="{39CC9273-BE4B-4F3D-88B8-5D6260BB094D}"/>
    <cellStyle name="Comma 2 2 3 3 2 2 2 3 2 2 3" xfId="16568" xr:uid="{2812D0FC-4274-49EF-874E-9C4F020D6F26}"/>
    <cellStyle name="Comma 2 2 3 3 2 2 2 3 2 2 4" xfId="16569" xr:uid="{17651906-2EC4-4953-8FE3-AF9FF572F34B}"/>
    <cellStyle name="Comma 2 2 3 3 2 2 2 3 2 2 5" xfId="16570" xr:uid="{E909A43F-FDA9-472B-B522-3486858E5E46}"/>
    <cellStyle name="Comma 2 2 3 3 2 2 2 3 2 2 6" xfId="16571" xr:uid="{AFF8B195-72FD-4D64-8418-6A8BC286D66E}"/>
    <cellStyle name="Comma 2 2 3 3 2 2 2 3 2 2 7" xfId="16572" xr:uid="{2BC03F17-4C58-4DC9-ACCE-35090385E386}"/>
    <cellStyle name="Comma 2 2 3 3 2 2 2 3 2 2 8" xfId="16573" xr:uid="{A492487B-8910-47CB-9F54-49037B68DC7E}"/>
    <cellStyle name="Comma 2 2 3 3 2 2 2 3 2 2 9" xfId="16574" xr:uid="{0DB1BE0E-EE3F-4C09-9E8B-944C8E28E0CD}"/>
    <cellStyle name="Comma 2 2 3 3 2 2 2 3 2 3" xfId="16575" xr:uid="{B72A077C-1BCD-4BE0-A937-EF7725D935EA}"/>
    <cellStyle name="Comma 2 2 3 3 2 2 2 3 2 3 2" xfId="16576" xr:uid="{5A54C702-AB8F-4D16-8040-820368A64973}"/>
    <cellStyle name="Comma 2 2 3 3 2 2 2 3 2 3 2 2" xfId="16577" xr:uid="{3EB50754-8723-4951-A8A7-18F3D4A890F3}"/>
    <cellStyle name="Comma 2 2 3 3 2 2 2 3 2 3 2 3" xfId="16578" xr:uid="{F2952D32-BFEF-46C7-B03C-3BD47109570A}"/>
    <cellStyle name="Comma 2 2 3 3 2 2 2 3 2 3 2 4" xfId="16579" xr:uid="{2BE9704F-9AB3-4D45-AFEE-E0A89BDC2A55}"/>
    <cellStyle name="Comma 2 2 3 3 2 2 2 3 2 3 3" xfId="16580" xr:uid="{A530353E-539D-40A3-920C-A4BB12A9C689}"/>
    <cellStyle name="Comma 2 2 3 3 2 2 2 3 2 3 4" xfId="16581" xr:uid="{1662A643-A1FE-4693-A54F-46C127128EF8}"/>
    <cellStyle name="Comma 2 2 3 3 2 2 2 3 2 3 5" xfId="16582" xr:uid="{390D8A9A-055E-4487-A089-3FFD1B1F7E3C}"/>
    <cellStyle name="Comma 2 2 3 3 2 2 2 3 2 3 6" xfId="16583" xr:uid="{1BE11758-DE66-4570-B1C2-6175568BDF12}"/>
    <cellStyle name="Comma 2 2 3 3 2 2 2 3 2 3 7" xfId="16584" xr:uid="{74BFD6D0-EFB1-4343-A4CF-320D84E8F72E}"/>
    <cellStyle name="Comma 2 2 3 3 2 2 2 3 2 3 8" xfId="16585" xr:uid="{6D546AAB-71C5-47F8-B6A9-49FAFDEA31CE}"/>
    <cellStyle name="Comma 2 2 3 3 2 2 2 3 2 3 9" xfId="16586" xr:uid="{C4E731DF-076E-47C9-9BDD-4BD5F7D75999}"/>
    <cellStyle name="Comma 2 2 3 3 2 2 2 3 2 4" xfId="16587" xr:uid="{8D0A6336-DD80-4F7F-8D3C-7AB53218755E}"/>
    <cellStyle name="Comma 2 2 3 3 2 2 2 3 2 5" xfId="16588" xr:uid="{4C7423F5-DD2E-4187-B24B-F59C798FE810}"/>
    <cellStyle name="Comma 2 2 3 3 2 2 2 3 2 6" xfId="16589" xr:uid="{40439532-7440-4DD2-9AD6-CF3DDC67B458}"/>
    <cellStyle name="Comma 2 2 3 3 2 2 2 3 2 7" xfId="16590" xr:uid="{3A0285FC-4CA2-426F-8B16-8506BA164C7F}"/>
    <cellStyle name="Comma 2 2 3 3 2 2 2 3 2 8" xfId="16591" xr:uid="{B6375B5B-4842-42AD-B127-D22803F34F25}"/>
    <cellStyle name="Comma 2 2 3 3 2 2 2 3 2 9" xfId="16592" xr:uid="{8E812E44-F1C3-49F3-AFAF-4F117D68545E}"/>
    <cellStyle name="Comma 2 2 3 3 2 2 2 3 3" xfId="16593" xr:uid="{4FB1F9ED-0994-4110-8A4C-114555DDF0EE}"/>
    <cellStyle name="Comma 2 2 3 3 2 2 2 3 3 2" xfId="16594" xr:uid="{FB820AD7-B926-48D7-940F-697D26B3B401}"/>
    <cellStyle name="Comma 2 2 3 3 2 2 2 3 3 2 2" xfId="16595" xr:uid="{BCC47D4C-A83A-458B-8A0C-4D530E6C51A0}"/>
    <cellStyle name="Comma 2 2 3 3 2 2 2 3 3 2 3" xfId="16596" xr:uid="{C97CA3BF-3615-4D75-865D-4DFB4AD450E4}"/>
    <cellStyle name="Comma 2 2 3 3 2 2 2 3 3 2 4" xfId="16597" xr:uid="{DC81A872-A8D7-4DB3-8E43-3DC1D8C49EE9}"/>
    <cellStyle name="Comma 2 2 3 3 2 2 2 3 3 3" xfId="16598" xr:uid="{FA7449DE-7E19-4415-885A-2C814756CB0E}"/>
    <cellStyle name="Comma 2 2 3 3 2 2 2 3 3 4" xfId="16599" xr:uid="{A8BADF06-B09D-4803-A0BB-E9D3C59616F8}"/>
    <cellStyle name="Comma 2 2 3 3 2 2 2 3 3 5" xfId="16600" xr:uid="{C2A234AB-D926-4607-91EB-E5AE3AB0C317}"/>
    <cellStyle name="Comma 2 2 3 3 2 2 2 3 3 6" xfId="16601" xr:uid="{705FE65F-766B-4818-87CE-3E18D0823DC5}"/>
    <cellStyle name="Comma 2 2 3 3 2 2 2 3 3 7" xfId="16602" xr:uid="{EBFC1AA8-1FAC-4DBD-9CD5-F5B8D4CE530D}"/>
    <cellStyle name="Comma 2 2 3 3 2 2 2 3 3 8" xfId="16603" xr:uid="{6105B0B3-A9E6-4D95-96A7-962A067098B6}"/>
    <cellStyle name="Comma 2 2 3 3 2 2 2 3 3 9" xfId="16604" xr:uid="{9FCC23E1-BB62-44B9-89F9-ED62F69751DF}"/>
    <cellStyle name="Comma 2 2 3 3 2 2 2 3 4" xfId="16605" xr:uid="{57A2A79C-C86C-432B-B50F-04A6136564F4}"/>
    <cellStyle name="Comma 2 2 3 3 2 2 2 3 4 2" xfId="16606" xr:uid="{AFA28B1E-2892-4956-8F87-70A35DF717CE}"/>
    <cellStyle name="Comma 2 2 3 3 2 2 2 3 4 2 2" xfId="16607" xr:uid="{969BB695-194C-47F4-B8FE-6AEFCA62821E}"/>
    <cellStyle name="Comma 2 2 3 3 2 2 2 3 4 2 3" xfId="16608" xr:uid="{A3886679-4247-457B-86F9-247289D22E29}"/>
    <cellStyle name="Comma 2 2 3 3 2 2 2 3 4 2 4" xfId="16609" xr:uid="{C8929234-D474-4A41-BF88-A7D3357C7410}"/>
    <cellStyle name="Comma 2 2 3 3 2 2 2 3 4 3" xfId="16610" xr:uid="{9D6907C4-FA25-4BDA-9596-827D82BE41B7}"/>
    <cellStyle name="Comma 2 2 3 3 2 2 2 3 4 4" xfId="16611" xr:uid="{C552FAE5-CAAA-4AF6-8CB1-D28050761B8A}"/>
    <cellStyle name="Comma 2 2 3 3 2 2 2 3 4 5" xfId="16612" xr:uid="{3C551D94-B2B2-4CB3-B470-AFF1147287DC}"/>
    <cellStyle name="Comma 2 2 3 3 2 2 2 3 4 6" xfId="16613" xr:uid="{229909AB-6B30-4638-B971-6FDB7A0E7710}"/>
    <cellStyle name="Comma 2 2 3 3 2 2 2 3 4 7" xfId="16614" xr:uid="{7F4F4DB0-6716-4CC7-AF41-DDEA8D55B926}"/>
    <cellStyle name="Comma 2 2 3 3 2 2 2 3 4 8" xfId="16615" xr:uid="{F7BAFAC4-9A80-4F2A-9E56-6A474DD522A3}"/>
    <cellStyle name="Comma 2 2 3 3 2 2 2 3 4 9" xfId="16616" xr:uid="{FEE50715-C750-48BB-B31C-744B6DD48D47}"/>
    <cellStyle name="Comma 2 2 3 3 2 2 2 3 5" xfId="16617" xr:uid="{7BD22C7E-19B1-49E7-B0AB-7B207A5AA1E4}"/>
    <cellStyle name="Comma 2 2 3 3 2 2 2 3 5 2" xfId="16618" xr:uid="{B4CD30E3-EEA2-4EB8-BE47-9474331ACAFB}"/>
    <cellStyle name="Comma 2 2 3 3 2 2 2 3 5 3" xfId="16619" xr:uid="{9D06A721-0F6F-429B-A5B7-7D6720282D9E}"/>
    <cellStyle name="Comma 2 2 3 3 2 2 2 3 5 4" xfId="16620" xr:uid="{46DDE28E-E92D-43DE-922F-A5CD9143E0B8}"/>
    <cellStyle name="Comma 2 2 3 3 2 2 2 3 5 5" xfId="16621" xr:uid="{948ACC7D-0FBF-44E7-9140-C148604DA92A}"/>
    <cellStyle name="Comma 2 2 3 3 2 2 2 3 5 6" xfId="16622" xr:uid="{019CAEBB-4BF4-41A4-87E6-A46EC8614019}"/>
    <cellStyle name="Comma 2 2 3 3 2 2 2 3 5 7" xfId="16623" xr:uid="{A34324DE-5E13-437A-9846-508D2EBC77B3}"/>
    <cellStyle name="Comma 2 2 3 3 2 2 2 3 5 8" xfId="16624" xr:uid="{D2E8B92C-F069-4082-90E2-B902FDF2303C}"/>
    <cellStyle name="Comma 2 2 3 3 2 2 2 3 6" xfId="16625" xr:uid="{AC3AF28C-640E-49B4-A3CB-90E66697BB7E}"/>
    <cellStyle name="Comma 2 2 3 3 2 2 2 3 6 2" xfId="16626" xr:uid="{F7537762-422B-4BE6-AB7E-B1A8C37339DA}"/>
    <cellStyle name="Comma 2 2 3 3 2 2 2 3 6 3" xfId="16627" xr:uid="{8B9835A8-6168-42E7-9BA2-E28A21BB5FE2}"/>
    <cellStyle name="Comma 2 2 3 3 2 2 2 3 6 4" xfId="16628" xr:uid="{B460F2B9-37A8-45AC-8827-B691CACDDFEB}"/>
    <cellStyle name="Comma 2 2 3 3 2 2 2 3 7" xfId="16629" xr:uid="{FC386757-B09A-4C17-9DC6-3CCD7B6600B8}"/>
    <cellStyle name="Comma 2 2 3 3 2 2 2 3 8" xfId="16630" xr:uid="{A123C17B-25D7-40C9-A660-58D90274C0C3}"/>
    <cellStyle name="Comma 2 2 3 3 2 2 2 3 9" xfId="16631" xr:uid="{6E39DB3B-37BF-4B37-847E-06360C37F366}"/>
    <cellStyle name="Comma 2 2 3 3 2 2 2 4" xfId="16632" xr:uid="{F780CFE3-4F2D-4234-91A3-98B6153BA17B}"/>
    <cellStyle name="Comma 2 2 3 3 2 2 2 4 10" xfId="16633" xr:uid="{1404E615-6093-452B-94BD-FF2D0B95A277}"/>
    <cellStyle name="Comma 2 2 3 3 2 2 2 4 11" xfId="16634" xr:uid="{AB3FF20B-AC2C-42AD-A5D4-986AA934AB51}"/>
    <cellStyle name="Comma 2 2 3 3 2 2 2 4 2" xfId="16635" xr:uid="{8F41BC19-A3A1-4C13-A79C-7C30D46B4541}"/>
    <cellStyle name="Comma 2 2 3 3 2 2 2 4 2 2" xfId="16636" xr:uid="{850A7653-4A88-4AEC-8712-83579CECB010}"/>
    <cellStyle name="Comma 2 2 3 3 2 2 2 4 2 3" xfId="16637" xr:uid="{775867E2-69A6-4EC8-8F7B-69EDFACF33CD}"/>
    <cellStyle name="Comma 2 2 3 3 2 2 2 4 2 4" xfId="16638" xr:uid="{1A0280EB-E2B4-43FE-A00A-606E0C5EA72E}"/>
    <cellStyle name="Comma 2 2 3 3 2 2 2 4 2 5" xfId="16639" xr:uid="{56105607-35ED-46A9-84F9-2CCA4003A9B9}"/>
    <cellStyle name="Comma 2 2 3 3 2 2 2 4 2 6" xfId="16640" xr:uid="{78A99F9E-DBF0-40DA-804C-E385F9BF32E6}"/>
    <cellStyle name="Comma 2 2 3 3 2 2 2 4 2 7" xfId="16641" xr:uid="{E1D0AC67-90BC-4EB0-B2F1-6D60F50F661B}"/>
    <cellStyle name="Comma 2 2 3 3 2 2 2 4 2 8" xfId="16642" xr:uid="{8340A2A0-232F-4164-A8E2-44B779C48569}"/>
    <cellStyle name="Comma 2 2 3 3 2 2 2 4 3" xfId="16643" xr:uid="{713A1BB3-AC91-49C6-9644-0578C16772BD}"/>
    <cellStyle name="Comma 2 2 3 3 2 2 2 4 3 2" xfId="16644" xr:uid="{B8CA4080-75D8-4020-A5F0-AC09732963E7}"/>
    <cellStyle name="Comma 2 2 3 3 2 2 2 4 3 3" xfId="16645" xr:uid="{02B1F068-E0C2-43E8-B23F-F7DA4E94B90F}"/>
    <cellStyle name="Comma 2 2 3 3 2 2 2 4 3 4" xfId="16646" xr:uid="{4624FD7C-598E-4854-BA56-F1DB602C9E8B}"/>
    <cellStyle name="Comma 2 2 3 3 2 2 2 4 3 5" xfId="16647" xr:uid="{BF17F548-7D88-4BCC-B87B-9072FD871847}"/>
    <cellStyle name="Comma 2 2 3 3 2 2 2 4 3 6" xfId="16648" xr:uid="{DB97BA3C-990D-476D-8A25-B6EBE526C4AF}"/>
    <cellStyle name="Comma 2 2 3 3 2 2 2 4 3 7" xfId="16649" xr:uid="{4965FFD5-E320-4CF9-9936-71DAF04B1634}"/>
    <cellStyle name="Comma 2 2 3 3 2 2 2 4 3 8" xfId="16650" xr:uid="{83B6F11E-7048-47ED-BCBD-E38167EC83D6}"/>
    <cellStyle name="Comma 2 2 3 3 2 2 2 4 4" xfId="16651" xr:uid="{1D77D494-82D0-4A75-9FE0-223259EEF4D9}"/>
    <cellStyle name="Comma 2 2 3 3 2 2 2 4 4 2" xfId="16652" xr:uid="{6CCB221D-9829-4738-832D-2CB70E6AEC91}"/>
    <cellStyle name="Comma 2 2 3 3 2 2 2 4 4 3" xfId="16653" xr:uid="{D181EECC-86EC-43D3-A46B-46FC375312D9}"/>
    <cellStyle name="Comma 2 2 3 3 2 2 2 4 4 4" xfId="16654" xr:uid="{E3FFF554-740B-4077-9789-490B69D29050}"/>
    <cellStyle name="Comma 2 2 3 3 2 2 2 4 5" xfId="16655" xr:uid="{38C001FD-EEB1-4FA4-A1FA-29A3072CCEAC}"/>
    <cellStyle name="Comma 2 2 3 3 2 2 2 4 6" xfId="16656" xr:uid="{5C900400-B2F9-4011-8C7B-E003129905D0}"/>
    <cellStyle name="Comma 2 2 3 3 2 2 2 4 7" xfId="16657" xr:uid="{57BA7438-69F3-40B2-B5C1-486DF8A47C70}"/>
    <cellStyle name="Comma 2 2 3 3 2 2 2 4 8" xfId="16658" xr:uid="{40FB1B67-9490-4ECC-862B-BED3D8078285}"/>
    <cellStyle name="Comma 2 2 3 3 2 2 2 4 9" xfId="16659" xr:uid="{F53AFC48-84D1-43AB-AA4F-A935496165BF}"/>
    <cellStyle name="Comma 2 2 3 3 2 2 2 5" xfId="16660" xr:uid="{4E294A4B-9A2F-4172-BD7D-C3AE043FD3B3}"/>
    <cellStyle name="Comma 2 2 3 3 2 2 2 5 2" xfId="16661" xr:uid="{52F27E80-7C78-4FB0-B55E-028C141FD1E7}"/>
    <cellStyle name="Comma 2 2 3 3 2 2 2 5 3" xfId="16662" xr:uid="{E31EA804-F420-47AC-A0C2-FF6EDD3B683A}"/>
    <cellStyle name="Comma 2 2 3 3 2 2 2 5 4" xfId="16663" xr:uid="{C8395B5D-65D9-4649-840A-13B10EED0769}"/>
    <cellStyle name="Comma 2 2 3 3 2 2 2 5 5" xfId="16664" xr:uid="{042E6D96-EBAB-4E57-8170-48F992FB4B9B}"/>
    <cellStyle name="Comma 2 2 3 3 2 2 2 5 6" xfId="16665" xr:uid="{182A9BF2-DEAA-4BB3-9DEE-5A82113AA0C2}"/>
    <cellStyle name="Comma 2 2 3 3 2 2 2 5 7" xfId="16666" xr:uid="{0441DE59-21CF-4880-AD31-52DAB2A802A5}"/>
    <cellStyle name="Comma 2 2 3 3 2 2 2 5 8" xfId="16667" xr:uid="{B5A30153-4BCD-4249-9FCE-A07F49E4C05F}"/>
    <cellStyle name="Comma 2 2 3 3 2 2 2 6" xfId="16668" xr:uid="{A144E2DA-1EC3-4367-9C16-C8E4AFD06BC5}"/>
    <cellStyle name="Comma 2 2 3 3 2 2 2 6 2" xfId="16669" xr:uid="{825CA2DE-DA9F-4B8A-85B3-3651274E8537}"/>
    <cellStyle name="Comma 2 2 3 3 2 2 2 6 2 2" xfId="16670" xr:uid="{860F7042-271E-476B-A996-FE7A3EF9352A}"/>
    <cellStyle name="Comma 2 2 3 3 2 2 2 6 2 3" xfId="16671" xr:uid="{59EFCA53-A56F-4C04-8842-A46F0048CC47}"/>
    <cellStyle name="Comma 2 2 3 3 2 2 2 6 2 4" xfId="16672" xr:uid="{C7524196-7447-439F-9DAE-AA39E29A697B}"/>
    <cellStyle name="Comma 2 2 3 3 2 2 2 6 3" xfId="16673" xr:uid="{8893CB75-A61E-4630-B99A-237E6EA6F78B}"/>
    <cellStyle name="Comma 2 2 3 3 2 2 2 6 4" xfId="16674" xr:uid="{0696848E-A6F4-4EAE-BD02-EB4CDE786047}"/>
    <cellStyle name="Comma 2 2 3 3 2 2 2 6 5" xfId="16675" xr:uid="{E8E3307A-73AB-4F4A-A033-FD46F21A0F61}"/>
    <cellStyle name="Comma 2 2 3 3 2 2 2 6 6" xfId="16676" xr:uid="{8366AF2D-26E5-4E67-9DFB-F2AB6CB6C1F6}"/>
    <cellStyle name="Comma 2 2 3 3 2 2 2 6 7" xfId="16677" xr:uid="{D9C1B304-E504-4D85-B98A-50C43EB48528}"/>
    <cellStyle name="Comma 2 2 3 3 2 2 2 6 8" xfId="16678" xr:uid="{EDBD15C4-A1D6-4CDB-BF3C-032D88AF80B1}"/>
    <cellStyle name="Comma 2 2 3 3 2 2 2 6 9" xfId="16679" xr:uid="{EB7FED41-919D-4171-97B1-CB3ACE099AEE}"/>
    <cellStyle name="Comma 2 2 3 3 2 2 2 7" xfId="16680" xr:uid="{B453B077-F336-4953-9649-B0B8CB5B2AB7}"/>
    <cellStyle name="Comma 2 2 3 3 2 2 2 8" xfId="16681" xr:uid="{7E89F574-3878-4C94-853C-33420A0A3269}"/>
    <cellStyle name="Comma 2 2 3 3 2 2 2 9" xfId="16682" xr:uid="{689E8716-6CD7-4AC2-8714-F2CD322805FA}"/>
    <cellStyle name="Comma 2 2 3 3 2 2 3" xfId="16683" xr:uid="{5F1CC8E9-0CEE-45AA-9983-8D7F9D24E122}"/>
    <cellStyle name="Comma 2 2 3 3 2 2 3 10" xfId="16684" xr:uid="{513A4C66-0275-40DB-89AD-67C4BE44674E}"/>
    <cellStyle name="Comma 2 2 3 3 2 2 3 11" xfId="16685" xr:uid="{CFF12B0A-DB18-4879-9747-3579B420777B}"/>
    <cellStyle name="Comma 2 2 3 3 2 2 3 12" xfId="16686" xr:uid="{7CCDB75F-353E-4C8F-AA4B-BDEE33D3302F}"/>
    <cellStyle name="Comma 2 2 3 3 2 2 3 2" xfId="16687" xr:uid="{FA2287B0-D91F-4051-ACBB-091F9B784987}"/>
    <cellStyle name="Comma 2 2 3 3 2 2 3 2 10" xfId="16688" xr:uid="{5F965466-1AC8-49E5-82F2-2D1BCAAC6487}"/>
    <cellStyle name="Comma 2 2 3 3 2 2 3 2 11" xfId="16689" xr:uid="{35B290ED-23BE-4FE2-B20A-751A492C878F}"/>
    <cellStyle name="Comma 2 2 3 3 2 2 3 2 2" xfId="16690" xr:uid="{D6DC4202-EEE1-4443-9476-25B2DC0A8173}"/>
    <cellStyle name="Comma 2 2 3 3 2 2 3 2 2 2" xfId="16691" xr:uid="{7E5973D2-4FB4-477C-B24D-F5AB7C6F381D}"/>
    <cellStyle name="Comma 2 2 3 3 2 2 3 2 2 3" xfId="16692" xr:uid="{F55E251C-FF93-4F41-A3D4-DE69C9165A28}"/>
    <cellStyle name="Comma 2 2 3 3 2 2 3 2 2 4" xfId="16693" xr:uid="{1186B563-795C-45D3-BAD0-59AFFFFBE805}"/>
    <cellStyle name="Comma 2 2 3 3 2 2 3 2 2 5" xfId="16694" xr:uid="{C335E77A-0F13-47AA-8A10-D3E45574F4AF}"/>
    <cellStyle name="Comma 2 2 3 3 2 2 3 2 2 6" xfId="16695" xr:uid="{00B1877C-2C30-4CEF-B8E1-6429B9D5EC92}"/>
    <cellStyle name="Comma 2 2 3 3 2 2 3 2 2 7" xfId="16696" xr:uid="{11ACC832-8395-4C16-8DF2-F0FDF49F921B}"/>
    <cellStyle name="Comma 2 2 3 3 2 2 3 2 2 8" xfId="16697" xr:uid="{411367B0-F16F-4538-A89E-26581C69379C}"/>
    <cellStyle name="Comma 2 2 3 3 2 2 3 2 3" xfId="16698" xr:uid="{766B7F85-52E4-4CB6-B251-96E35264380C}"/>
    <cellStyle name="Comma 2 2 3 3 2 2 3 2 3 2" xfId="16699" xr:uid="{F9AE6BBD-7698-45F6-AD6F-FA8358620725}"/>
    <cellStyle name="Comma 2 2 3 3 2 2 3 2 3 3" xfId="16700" xr:uid="{19D23CB2-9476-47AE-8C51-03789AF9CFD0}"/>
    <cellStyle name="Comma 2 2 3 3 2 2 3 2 3 4" xfId="16701" xr:uid="{7DE54E5F-CFB4-45BE-909B-2FF723C8D266}"/>
    <cellStyle name="Comma 2 2 3 3 2 2 3 2 3 5" xfId="16702" xr:uid="{775E8D7A-4A22-4585-A053-B98B6D29BA0B}"/>
    <cellStyle name="Comma 2 2 3 3 2 2 3 2 3 6" xfId="16703" xr:uid="{C4E618A7-613C-4E74-8254-C30E85726C32}"/>
    <cellStyle name="Comma 2 2 3 3 2 2 3 2 3 7" xfId="16704" xr:uid="{6DF3F0AD-E0B6-49F3-AC43-37BAEB5B14F0}"/>
    <cellStyle name="Comma 2 2 3 3 2 2 3 2 3 8" xfId="16705" xr:uid="{1B411F83-CE01-4B4F-BE3E-DB70A49AB768}"/>
    <cellStyle name="Comma 2 2 3 3 2 2 3 2 4" xfId="16706" xr:uid="{8A48EEB8-5923-48A5-A7A4-F1D423B3271B}"/>
    <cellStyle name="Comma 2 2 3 3 2 2 3 2 4 2" xfId="16707" xr:uid="{DB594070-79DC-4706-8CD5-D2BED5BCE9BE}"/>
    <cellStyle name="Comma 2 2 3 3 2 2 3 2 4 3" xfId="16708" xr:uid="{47304EC9-0A61-49B2-BB2C-A01BB01473C6}"/>
    <cellStyle name="Comma 2 2 3 3 2 2 3 2 4 4" xfId="16709" xr:uid="{0782E3FD-BE3A-4116-A2A2-2561E72D170D}"/>
    <cellStyle name="Comma 2 2 3 3 2 2 3 2 5" xfId="16710" xr:uid="{8169A406-D944-40A6-A71A-8C0CDFFBC703}"/>
    <cellStyle name="Comma 2 2 3 3 2 2 3 2 6" xfId="16711" xr:uid="{D1448658-10C5-4137-9215-0ABEF3219DDA}"/>
    <cellStyle name="Comma 2 2 3 3 2 2 3 2 7" xfId="16712" xr:uid="{3E2145C7-2AFC-4A8B-AD5A-F086CB9B19A1}"/>
    <cellStyle name="Comma 2 2 3 3 2 2 3 2 8" xfId="16713" xr:uid="{080A2A00-8ACB-45AC-B7C6-C0897813A402}"/>
    <cellStyle name="Comma 2 2 3 3 2 2 3 2 9" xfId="16714" xr:uid="{B7FA284D-CD5B-4B10-BF2D-11AA77D8CB59}"/>
    <cellStyle name="Comma 2 2 3 3 2 2 3 3" xfId="16715" xr:uid="{77E6A0DD-6207-477D-9AB8-6956995FD9AE}"/>
    <cellStyle name="Comma 2 2 3 3 2 2 3 3 2" xfId="16716" xr:uid="{063FE2F6-20C1-4631-8267-C2C4D94C6097}"/>
    <cellStyle name="Comma 2 2 3 3 2 2 3 3 3" xfId="16717" xr:uid="{0FCA1902-379F-4D00-A78E-E7C0164ABEA9}"/>
    <cellStyle name="Comma 2 2 3 3 2 2 3 3 4" xfId="16718" xr:uid="{BBA4C658-9E9B-4CF9-8675-5FF523351507}"/>
    <cellStyle name="Comma 2 2 3 3 2 2 3 3 5" xfId="16719" xr:uid="{C1E1E4A3-0CB5-49C0-BD9B-888D9F2AAC60}"/>
    <cellStyle name="Comma 2 2 3 3 2 2 3 3 6" xfId="16720" xr:uid="{2CDFEC36-FE03-4909-BDB5-8822723759B7}"/>
    <cellStyle name="Comma 2 2 3 3 2 2 3 3 7" xfId="16721" xr:uid="{BD091D63-CAFB-4E7A-A767-764929A95CA0}"/>
    <cellStyle name="Comma 2 2 3 3 2 2 3 3 8" xfId="16722" xr:uid="{53BC4311-B2B3-4288-B6E7-DFCAF6888A8A}"/>
    <cellStyle name="Comma 2 2 3 3 2 2 3 4" xfId="16723" xr:uid="{B56F7B14-44FA-42C4-A847-FFAA7D020A88}"/>
    <cellStyle name="Comma 2 2 3 3 2 2 3 4 2" xfId="16724" xr:uid="{F6F6877C-9057-4EC8-B695-815FA7E8590B}"/>
    <cellStyle name="Comma 2 2 3 3 2 2 3 4 3" xfId="16725" xr:uid="{3961A18A-7511-43AE-B934-5A43F0DA74F8}"/>
    <cellStyle name="Comma 2 2 3 3 2 2 3 4 4" xfId="16726" xr:uid="{B18D5CE2-46CB-4B47-9CE5-8D0C7525CEA7}"/>
    <cellStyle name="Comma 2 2 3 3 2 2 3 4 5" xfId="16727" xr:uid="{6BBD9A28-238E-4220-A13C-C63D8D84305A}"/>
    <cellStyle name="Comma 2 2 3 3 2 2 3 4 6" xfId="16728" xr:uid="{7EA4B8D8-CB4A-42BA-969F-18847CCF9F2F}"/>
    <cellStyle name="Comma 2 2 3 3 2 2 3 4 7" xfId="16729" xr:uid="{F0DC48F5-7486-4D0D-A3F8-5ADBD813020E}"/>
    <cellStyle name="Comma 2 2 3 3 2 2 3 4 8" xfId="16730" xr:uid="{3A10F47F-A1C2-45CE-A637-08FCC78CE1FB}"/>
    <cellStyle name="Comma 2 2 3 3 2 2 3 5" xfId="16731" xr:uid="{AF85B2CC-3901-40A3-801C-108302B19C9A}"/>
    <cellStyle name="Comma 2 2 3 3 2 2 3 5 2" xfId="16732" xr:uid="{7BE85E57-B937-4D92-AC67-91DEDDF9D5EE}"/>
    <cellStyle name="Comma 2 2 3 3 2 2 3 5 2 2" xfId="16733" xr:uid="{F6CA3059-AC08-470C-A4B6-8E6BF7D100C6}"/>
    <cellStyle name="Comma 2 2 3 3 2 2 3 5 2 3" xfId="16734" xr:uid="{2DFAF297-F8FB-490D-B814-17244D6E6F7D}"/>
    <cellStyle name="Comma 2 2 3 3 2 2 3 5 2 4" xfId="16735" xr:uid="{09F6B6EE-31CC-4E04-9449-DF6C9A86BC25}"/>
    <cellStyle name="Comma 2 2 3 3 2 2 3 5 3" xfId="16736" xr:uid="{8C1A27BF-359B-488C-A480-1E619C36CD83}"/>
    <cellStyle name="Comma 2 2 3 3 2 2 3 5 4" xfId="16737" xr:uid="{A1A0F8F6-87A4-4AF8-8F1F-FF81EEDF3AF8}"/>
    <cellStyle name="Comma 2 2 3 3 2 2 3 5 5" xfId="16738" xr:uid="{B3DBE136-2119-4678-845A-D85C9B271A58}"/>
    <cellStyle name="Comma 2 2 3 3 2 2 3 5 6" xfId="16739" xr:uid="{7C885AD2-5DCE-4B37-B7C2-35E2EDE5D8AC}"/>
    <cellStyle name="Comma 2 2 3 3 2 2 3 5 7" xfId="16740" xr:uid="{D25B6F66-3062-4117-A4D6-A297E4402161}"/>
    <cellStyle name="Comma 2 2 3 3 2 2 3 5 8" xfId="16741" xr:uid="{512B28C3-262E-4E73-AD57-6C99D945B838}"/>
    <cellStyle name="Comma 2 2 3 3 2 2 3 5 9" xfId="16742" xr:uid="{4CA340E8-1B1A-4D59-BDCB-C2C3026E5912}"/>
    <cellStyle name="Comma 2 2 3 3 2 2 3 6" xfId="16743" xr:uid="{5260803F-C243-496F-8F09-50685730D519}"/>
    <cellStyle name="Comma 2 2 3 3 2 2 3 7" xfId="16744" xr:uid="{3C4A041D-5440-47B9-B670-2C61A4604822}"/>
    <cellStyle name="Comma 2 2 3 3 2 2 3 8" xfId="16745" xr:uid="{01300CE4-70A2-4ED7-BF9C-72A09CFF0D48}"/>
    <cellStyle name="Comma 2 2 3 3 2 2 3 9" xfId="16746" xr:uid="{5984AE1A-3341-4BAB-A0F5-AA38EF39A879}"/>
    <cellStyle name="Comma 2 2 3 3 2 2 4" xfId="16747" xr:uid="{1C84B8B1-D62D-4BDC-A607-115527692036}"/>
    <cellStyle name="Comma 2 2 3 3 2 2 4 2" xfId="16748" xr:uid="{E636FAFF-1800-4F91-92A0-6CF4DFEC7498}"/>
    <cellStyle name="Comma 2 2 3 3 2 2 4 3" xfId="16749" xr:uid="{D129A825-C00D-4429-B32E-DF66F589A8A0}"/>
    <cellStyle name="Comma 2 2 3 3 2 2 4 4" xfId="16750" xr:uid="{626980C8-6031-48B3-A916-2ABCA8A9ECAF}"/>
    <cellStyle name="Comma 2 2 3 3 2 2 4 5" xfId="16751" xr:uid="{CFC27D41-A027-40D3-8A1D-468326935C24}"/>
    <cellStyle name="Comma 2 2 3 3 2 2 4 6" xfId="16752" xr:uid="{2FFD56A7-6D87-4472-8082-2F703F630FD5}"/>
    <cellStyle name="Comma 2 2 3 3 2 2 4 7" xfId="16753" xr:uid="{BD4C663F-B0E2-4346-8D89-26840C7CACE1}"/>
    <cellStyle name="Comma 2 2 3 3 2 2 4 8" xfId="16754" xr:uid="{41CB3695-0A5E-4B63-9EC9-DB9CEB70C9CF}"/>
    <cellStyle name="Comma 2 2 3 3 2 2 5" xfId="16755" xr:uid="{21604FF9-7FAB-41E4-AA3B-D06E712B7F8D}"/>
    <cellStyle name="Comma 2 2 3 3 2 2 5 10" xfId="16756" xr:uid="{BF9985CA-32C4-40C6-95C3-3F5DB42CDCFD}"/>
    <cellStyle name="Comma 2 2 3 3 2 2 5 2" xfId="16757" xr:uid="{C012C927-4F24-4B8B-BB4C-A786B397F724}"/>
    <cellStyle name="Comma 2 2 3 3 2 2 5 2 2" xfId="16758" xr:uid="{CD99E59A-EB7B-43CA-ACA5-EA7999FC1A6C}"/>
    <cellStyle name="Comma 2 2 3 3 2 2 5 2 2 2" xfId="16759" xr:uid="{FE596041-BB21-49AC-A8F0-D6F9E7EABC57}"/>
    <cellStyle name="Comma 2 2 3 3 2 2 5 2 2 3" xfId="16760" xr:uid="{24FFE95F-727B-4613-8B28-B6E7426D0593}"/>
    <cellStyle name="Comma 2 2 3 3 2 2 5 2 2 4" xfId="16761" xr:uid="{E0D83985-F3F6-44B7-8A1A-67851E2E5C69}"/>
    <cellStyle name="Comma 2 2 3 3 2 2 5 2 3" xfId="16762" xr:uid="{B43A6D55-73D8-4A59-9A78-D34C6F2E11E5}"/>
    <cellStyle name="Comma 2 2 3 3 2 2 5 2 4" xfId="16763" xr:uid="{E0B9AB96-7512-4CBF-8F07-376D216F22B5}"/>
    <cellStyle name="Comma 2 2 3 3 2 2 5 2 5" xfId="16764" xr:uid="{E8E08D4B-C36E-4A82-A86D-D55F7D954CF5}"/>
    <cellStyle name="Comma 2 2 3 3 2 2 5 2 6" xfId="16765" xr:uid="{1A83BEAB-C70A-4227-8850-A80E71528211}"/>
    <cellStyle name="Comma 2 2 3 3 2 2 5 2 7" xfId="16766" xr:uid="{ECB4214F-2C7E-4007-B902-67706D6D16D3}"/>
    <cellStyle name="Comma 2 2 3 3 2 2 5 2 8" xfId="16767" xr:uid="{40C2DEED-93E6-40C3-8DD3-A38ADC060A9A}"/>
    <cellStyle name="Comma 2 2 3 3 2 2 5 2 9" xfId="16768" xr:uid="{F4626D24-D476-44DE-9C47-2BCBC9875ECB}"/>
    <cellStyle name="Comma 2 2 3 3 2 2 5 3" xfId="16769" xr:uid="{CADDBB6A-E4DD-4A77-BD26-5D4D959E402C}"/>
    <cellStyle name="Comma 2 2 3 3 2 2 5 3 2" xfId="16770" xr:uid="{EEF70AAE-4B53-4A55-8BD1-5C89AC165DA3}"/>
    <cellStyle name="Comma 2 2 3 3 2 2 5 3 2 2" xfId="16771" xr:uid="{01E5F38E-BBFD-4A40-984A-DC8188945138}"/>
    <cellStyle name="Comma 2 2 3 3 2 2 5 3 2 3" xfId="16772" xr:uid="{388AE556-EFC8-49EE-B67A-CBBFD48D5C11}"/>
    <cellStyle name="Comma 2 2 3 3 2 2 5 3 2 4" xfId="16773" xr:uid="{D7B85887-2E68-4F9B-8B58-C515525FEA91}"/>
    <cellStyle name="Comma 2 2 3 3 2 2 5 3 3" xfId="16774" xr:uid="{59987BE9-1B36-4070-8575-BE790DDAE9FB}"/>
    <cellStyle name="Comma 2 2 3 3 2 2 5 3 4" xfId="16775" xr:uid="{98B3C1CD-0E08-49E3-8224-323F56D83772}"/>
    <cellStyle name="Comma 2 2 3 3 2 2 5 3 5" xfId="16776" xr:uid="{8A2481E8-2EF2-4671-A94A-4D6D0125144D}"/>
    <cellStyle name="Comma 2 2 3 3 2 2 5 3 6" xfId="16777" xr:uid="{3C475652-D834-43CB-8297-C8626AD84455}"/>
    <cellStyle name="Comma 2 2 3 3 2 2 5 3 7" xfId="16778" xr:uid="{6985CAAA-4EC5-4675-9A8F-43A7DC66F5B8}"/>
    <cellStyle name="Comma 2 2 3 3 2 2 5 3 8" xfId="16779" xr:uid="{05F98101-71D9-4811-9C05-C6258C9E33ED}"/>
    <cellStyle name="Comma 2 2 3 3 2 2 5 3 9" xfId="16780" xr:uid="{12F557B6-C84E-4C1F-9C9B-ACD6F88F64CB}"/>
    <cellStyle name="Comma 2 2 3 3 2 2 5 4" xfId="16781" xr:uid="{1E30DE96-7350-40D8-9ACC-1140A248FEF0}"/>
    <cellStyle name="Comma 2 2 3 3 2 2 5 5" xfId="16782" xr:uid="{B0DA880A-7D34-4D42-B99A-DEE7C4A61405}"/>
    <cellStyle name="Comma 2 2 3 3 2 2 5 6" xfId="16783" xr:uid="{C6E18972-F69E-48CA-946F-1219E5522FB4}"/>
    <cellStyle name="Comma 2 2 3 3 2 2 5 7" xfId="16784" xr:uid="{99574447-AD5E-4E14-ACEC-41A34E92D4C7}"/>
    <cellStyle name="Comma 2 2 3 3 2 2 5 8" xfId="16785" xr:uid="{48B094BD-ACDE-4D9B-BD4E-97EE4DD136D9}"/>
    <cellStyle name="Comma 2 2 3 3 2 2 5 9" xfId="16786" xr:uid="{5EF8174A-D972-49C3-9D88-77FA914BBEED}"/>
    <cellStyle name="Comma 2 2 3 3 2 2 6" xfId="16787" xr:uid="{2A635F7F-95A1-4B9C-801E-B33051DBB1F6}"/>
    <cellStyle name="Comma 2 2 3 3 2 2 6 2" xfId="16788" xr:uid="{369B3DC6-4D90-456B-B4C0-E36FD8BC54C4}"/>
    <cellStyle name="Comma 2 2 3 3 2 2 6 2 2" xfId="16789" xr:uid="{AE9C4979-9C0D-477E-8772-90C8F3E89B0B}"/>
    <cellStyle name="Comma 2 2 3 3 2 2 6 2 3" xfId="16790" xr:uid="{1AE80842-1BA4-466B-BCC7-9358133C423D}"/>
    <cellStyle name="Comma 2 2 3 3 2 2 6 2 4" xfId="16791" xr:uid="{50C2DD4E-2E9A-4F53-BD37-59C72D4A6843}"/>
    <cellStyle name="Comma 2 2 3 3 2 2 6 3" xfId="16792" xr:uid="{690B0F8E-037E-45F3-A1EF-07F3BAA853DD}"/>
    <cellStyle name="Comma 2 2 3 3 2 2 6 4" xfId="16793" xr:uid="{20A76A88-1C5F-4AA4-9F75-34C8BF338D94}"/>
    <cellStyle name="Comma 2 2 3 3 2 2 6 5" xfId="16794" xr:uid="{709ADA12-F946-4C0C-B2E1-30666153E4B2}"/>
    <cellStyle name="Comma 2 2 3 3 2 2 6 6" xfId="16795" xr:uid="{56CB172C-685B-48B3-91C9-F52FBA131937}"/>
    <cellStyle name="Comma 2 2 3 3 2 2 6 7" xfId="16796" xr:uid="{C66BFC75-6F46-4675-9492-CD5E7EF089FE}"/>
    <cellStyle name="Comma 2 2 3 3 2 2 6 8" xfId="16797" xr:uid="{BAEB8829-C322-4A43-8D36-8AD88EBA1B8F}"/>
    <cellStyle name="Comma 2 2 3 3 2 2 6 9" xfId="16798" xr:uid="{09F76615-937B-49D1-A865-D2C013565CE7}"/>
    <cellStyle name="Comma 2 2 3 3 2 2 7" xfId="16799" xr:uid="{3D458EED-6E55-47E7-8AB8-237352719360}"/>
    <cellStyle name="Comma 2 2 3 3 2 2 7 2" xfId="16800" xr:uid="{07860827-5688-4A4B-98D2-B1C7FDEEC6E9}"/>
    <cellStyle name="Comma 2 2 3 3 2 2 7 3" xfId="16801" xr:uid="{8339EF0B-4E9A-41C9-97AD-933B1C596494}"/>
    <cellStyle name="Comma 2 2 3 3 2 2 7 4" xfId="16802" xr:uid="{AB5EBFB0-F707-4728-8572-FE63AC64F4E6}"/>
    <cellStyle name="Comma 2 2 3 3 2 2 7 5" xfId="16803" xr:uid="{ED65ABAE-DF93-4285-9534-EC84EB17E782}"/>
    <cellStyle name="Comma 2 2 3 3 2 2 7 6" xfId="16804" xr:uid="{0E9EA12E-FBCE-48DF-9BC2-9994A0F94AE8}"/>
    <cellStyle name="Comma 2 2 3 3 2 2 7 7" xfId="16805" xr:uid="{F9B0B8C8-F22C-4895-87B9-491A86DEB666}"/>
    <cellStyle name="Comma 2 2 3 3 2 2 7 8" xfId="16806" xr:uid="{D30C79E2-F0CD-4FB6-B4E6-DAD0A5ED1D31}"/>
    <cellStyle name="Comma 2 2 3 3 2 2 8" xfId="16807" xr:uid="{08D2B787-3B9B-4C94-8D6D-AF7E8138470C}"/>
    <cellStyle name="Comma 2 2 3 3 2 2 8 2" xfId="16808" xr:uid="{38E54663-30C6-43B3-8C97-A87BC5314D5C}"/>
    <cellStyle name="Comma 2 2 3 3 2 2 8 3" xfId="16809" xr:uid="{9197AD96-822F-4F4A-AC6F-FAAEF5676EFE}"/>
    <cellStyle name="Comma 2 2 3 3 2 2 8 4" xfId="16810" xr:uid="{4F12D1EF-D68D-4373-A701-338540590151}"/>
    <cellStyle name="Comma 2 2 3 3 2 2 9" xfId="16811" xr:uid="{3F367F0C-E8F3-49F7-811C-495376F3D735}"/>
    <cellStyle name="Comma 2 2 3 3 2 3" xfId="16812" xr:uid="{E25F3992-A6CF-4493-8355-954789914A69}"/>
    <cellStyle name="Comma 2 2 3 3 2 3 10" xfId="16813" xr:uid="{62EF0525-1944-4EF1-97BF-548DFFE8BF1D}"/>
    <cellStyle name="Comma 2 2 3 3 2 3 11" xfId="16814" xr:uid="{3FC04C8B-81D0-49E4-AE5D-D9451353D4C0}"/>
    <cellStyle name="Comma 2 2 3 3 2 3 12" xfId="16815" xr:uid="{817E9B27-7BF5-4FDF-B696-098FBC6F351B}"/>
    <cellStyle name="Comma 2 2 3 3 2 3 13" xfId="16816" xr:uid="{95AEAA83-033B-41ED-B622-5D901AA8609F}"/>
    <cellStyle name="Comma 2 2 3 3 2 3 14" xfId="16817" xr:uid="{1E7CBB90-C78F-4B2D-B498-F02AEA9675C8}"/>
    <cellStyle name="Comma 2 2 3 3 2 3 2" xfId="16818" xr:uid="{945D3939-3F78-4F98-B515-E5FF3F836ABB}"/>
    <cellStyle name="Comma 2 2 3 3 2 3 2 10" xfId="16819" xr:uid="{DEBDDFA7-8478-4D33-861C-631D0F6D48E0}"/>
    <cellStyle name="Comma 2 2 3 3 2 3 2 11" xfId="16820" xr:uid="{CA595E7D-D9BB-4AAC-BAF9-7E296745BA46}"/>
    <cellStyle name="Comma 2 2 3 3 2 3 2 12" xfId="16821" xr:uid="{30C86EDD-5AFD-4F2A-A08C-56E1667266D0}"/>
    <cellStyle name="Comma 2 2 3 3 2 3 2 2" xfId="16822" xr:uid="{24F3DC07-1AC1-49C3-9227-44F956815EEF}"/>
    <cellStyle name="Comma 2 2 3 3 2 3 2 2 10" xfId="16823" xr:uid="{89D82554-CD0A-4E2A-8E29-9BD93BB0376F}"/>
    <cellStyle name="Comma 2 2 3 3 2 3 2 2 11" xfId="16824" xr:uid="{1EFEEB04-E35E-4A5A-90ED-AE9EDF908D0A}"/>
    <cellStyle name="Comma 2 2 3 3 2 3 2 2 2" xfId="16825" xr:uid="{94F4EA1A-A568-40FF-8776-CA6D1366C50C}"/>
    <cellStyle name="Comma 2 2 3 3 2 3 2 2 2 2" xfId="16826" xr:uid="{67C41E8E-0386-44B9-9FC3-F3D401BEC99E}"/>
    <cellStyle name="Comma 2 2 3 3 2 3 2 2 2 3" xfId="16827" xr:uid="{9C4E3C51-7649-445C-A0F2-AF719E0ABFFF}"/>
    <cellStyle name="Comma 2 2 3 3 2 3 2 2 2 4" xfId="16828" xr:uid="{53E05DE1-B21C-4A1A-84A3-01073E6D3955}"/>
    <cellStyle name="Comma 2 2 3 3 2 3 2 2 2 5" xfId="16829" xr:uid="{17882B3A-F6A9-484F-AE86-F186D8640B1E}"/>
    <cellStyle name="Comma 2 2 3 3 2 3 2 2 2 6" xfId="16830" xr:uid="{D2077594-7F6B-4EB5-AEF6-27F68488FC01}"/>
    <cellStyle name="Comma 2 2 3 3 2 3 2 2 2 7" xfId="16831" xr:uid="{6EB8ABD4-3CB2-4814-B9D2-F7B8E61732E9}"/>
    <cellStyle name="Comma 2 2 3 3 2 3 2 2 2 8" xfId="16832" xr:uid="{F4437130-2C8C-4620-A655-0E2A5E91CD8F}"/>
    <cellStyle name="Comma 2 2 3 3 2 3 2 2 3" xfId="16833" xr:uid="{C95A8004-A837-41A5-BFE7-48758439AACA}"/>
    <cellStyle name="Comma 2 2 3 3 2 3 2 2 3 2" xfId="16834" xr:uid="{8544BFC9-2C77-4E31-8245-035061230F4C}"/>
    <cellStyle name="Comma 2 2 3 3 2 3 2 2 3 3" xfId="16835" xr:uid="{3DFB7921-AAF2-430B-A757-7842E9EDA0CD}"/>
    <cellStyle name="Comma 2 2 3 3 2 3 2 2 3 4" xfId="16836" xr:uid="{4C5026C4-9161-4BD1-8E95-B967526412C0}"/>
    <cellStyle name="Comma 2 2 3 3 2 3 2 2 3 5" xfId="16837" xr:uid="{F7EF0053-3F22-49CA-8225-30D9AB5A32B2}"/>
    <cellStyle name="Comma 2 2 3 3 2 3 2 2 3 6" xfId="16838" xr:uid="{A5ED3823-AC83-4AAA-AFBA-113333BE4659}"/>
    <cellStyle name="Comma 2 2 3 3 2 3 2 2 3 7" xfId="16839" xr:uid="{443488C1-6C32-4173-84FA-CD3E1F1BC32B}"/>
    <cellStyle name="Comma 2 2 3 3 2 3 2 2 3 8" xfId="16840" xr:uid="{1C86AD2D-BBBF-4605-AB68-D85B0C936C7E}"/>
    <cellStyle name="Comma 2 2 3 3 2 3 2 2 4" xfId="16841" xr:uid="{B1200817-06CC-4433-A9D2-90705D66EECB}"/>
    <cellStyle name="Comma 2 2 3 3 2 3 2 2 4 2" xfId="16842" xr:uid="{BAC64012-F86C-43C6-AECD-5D64B313CE0E}"/>
    <cellStyle name="Comma 2 2 3 3 2 3 2 2 4 3" xfId="16843" xr:uid="{B6314A2E-7E12-4DBE-8098-48D03E788C6F}"/>
    <cellStyle name="Comma 2 2 3 3 2 3 2 2 4 4" xfId="16844" xr:uid="{9BB900AC-824A-4060-A3BF-1CB3BAAB5A59}"/>
    <cellStyle name="Comma 2 2 3 3 2 3 2 2 5" xfId="16845" xr:uid="{F77BC70F-5837-4575-B79A-28BE1F8F0F7E}"/>
    <cellStyle name="Comma 2 2 3 3 2 3 2 2 6" xfId="16846" xr:uid="{7331FBFE-062C-4DA3-9A64-0985108A8E89}"/>
    <cellStyle name="Comma 2 2 3 3 2 3 2 2 7" xfId="16847" xr:uid="{AD0CBA65-16D0-4EF3-B744-6FF0FF5ADE75}"/>
    <cellStyle name="Comma 2 2 3 3 2 3 2 2 8" xfId="16848" xr:uid="{3B6B33F6-1D7C-463A-A9F4-0E9E730D88BB}"/>
    <cellStyle name="Comma 2 2 3 3 2 3 2 2 9" xfId="16849" xr:uid="{AA8B1038-1DDD-449B-AEF0-C61814A0FE44}"/>
    <cellStyle name="Comma 2 2 3 3 2 3 2 3" xfId="16850" xr:uid="{B35F447A-7F28-43FF-8E8C-37DD176F3D8B}"/>
    <cellStyle name="Comma 2 2 3 3 2 3 2 3 2" xfId="16851" xr:uid="{BED68552-BCD1-40EA-B1BA-CB44128461B4}"/>
    <cellStyle name="Comma 2 2 3 3 2 3 2 3 3" xfId="16852" xr:uid="{10120E20-6538-43B4-AECF-8EE2C95E0639}"/>
    <cellStyle name="Comma 2 2 3 3 2 3 2 3 4" xfId="16853" xr:uid="{BF66B774-EDFE-43ED-A121-63524E7E85BB}"/>
    <cellStyle name="Comma 2 2 3 3 2 3 2 3 5" xfId="16854" xr:uid="{21E63A03-A466-499E-9508-07B64EFE2E38}"/>
    <cellStyle name="Comma 2 2 3 3 2 3 2 3 6" xfId="16855" xr:uid="{13919BD8-63CE-4919-B245-F955FCA1722C}"/>
    <cellStyle name="Comma 2 2 3 3 2 3 2 3 7" xfId="16856" xr:uid="{714C02C2-7EA8-4403-99BB-411EF9AFB7C6}"/>
    <cellStyle name="Comma 2 2 3 3 2 3 2 3 8" xfId="16857" xr:uid="{D757DBE9-280A-4CC7-8DB0-6108DE1CF8B7}"/>
    <cellStyle name="Comma 2 2 3 3 2 3 2 4" xfId="16858" xr:uid="{F5ECDAEC-08C8-4AAD-A5B7-FF915C270764}"/>
    <cellStyle name="Comma 2 2 3 3 2 3 2 4 2" xfId="16859" xr:uid="{5FB46155-A957-41EB-883A-5817E33DE976}"/>
    <cellStyle name="Comma 2 2 3 3 2 3 2 4 3" xfId="16860" xr:uid="{807C7122-9442-44C6-9420-4C3A486E8677}"/>
    <cellStyle name="Comma 2 2 3 3 2 3 2 4 4" xfId="16861" xr:uid="{9E517DB7-6D1A-4AF4-B758-562003077363}"/>
    <cellStyle name="Comma 2 2 3 3 2 3 2 4 5" xfId="16862" xr:uid="{87448829-D9DD-4D00-84AD-47AF3CE9060F}"/>
    <cellStyle name="Comma 2 2 3 3 2 3 2 4 6" xfId="16863" xr:uid="{E84717D2-A413-473F-AD39-00578D00FBE2}"/>
    <cellStyle name="Comma 2 2 3 3 2 3 2 4 7" xfId="16864" xr:uid="{A241CB25-ABD8-4DFF-9362-E22CAEEBC572}"/>
    <cellStyle name="Comma 2 2 3 3 2 3 2 4 8" xfId="16865" xr:uid="{00A4707B-F445-4BA7-85C3-30A208EFE129}"/>
    <cellStyle name="Comma 2 2 3 3 2 3 2 5" xfId="16866" xr:uid="{F5E9EB90-4D27-47AE-99EA-D933325096DB}"/>
    <cellStyle name="Comma 2 2 3 3 2 3 2 5 2" xfId="16867" xr:uid="{B57C4EB4-7525-444E-B800-9F5900B1B1DE}"/>
    <cellStyle name="Comma 2 2 3 3 2 3 2 5 2 2" xfId="16868" xr:uid="{ED3D92C5-8C2A-4E0A-A846-C6EB18BC754B}"/>
    <cellStyle name="Comma 2 2 3 3 2 3 2 5 2 3" xfId="16869" xr:uid="{DE0963AD-3B39-4FE2-AB44-73B40C909654}"/>
    <cellStyle name="Comma 2 2 3 3 2 3 2 5 2 4" xfId="16870" xr:uid="{E8680EA6-B92B-42EB-A3A5-E40E96CEAFAC}"/>
    <cellStyle name="Comma 2 2 3 3 2 3 2 5 3" xfId="16871" xr:uid="{31830A08-2CD5-4670-9400-E37F38B7C594}"/>
    <cellStyle name="Comma 2 2 3 3 2 3 2 5 4" xfId="16872" xr:uid="{30A82BCC-C53B-4FCB-9411-9BCB0FC4B0EF}"/>
    <cellStyle name="Comma 2 2 3 3 2 3 2 5 5" xfId="16873" xr:uid="{301FE311-F0F8-4995-AECB-352241E53A2B}"/>
    <cellStyle name="Comma 2 2 3 3 2 3 2 5 6" xfId="16874" xr:uid="{0D32109B-B08B-4821-91DA-40DB1E66D47D}"/>
    <cellStyle name="Comma 2 2 3 3 2 3 2 5 7" xfId="16875" xr:uid="{8D88E62B-A7AB-4E43-88C1-C2E2EE7C3B4E}"/>
    <cellStyle name="Comma 2 2 3 3 2 3 2 5 8" xfId="16876" xr:uid="{F85C6F68-0EF7-4DBA-BA7C-50E25D220F98}"/>
    <cellStyle name="Comma 2 2 3 3 2 3 2 5 9" xfId="16877" xr:uid="{3E44DB69-7A68-4E0B-BB78-8C60CEA483E3}"/>
    <cellStyle name="Comma 2 2 3 3 2 3 2 6" xfId="16878" xr:uid="{F3ECF647-541F-449B-91FF-0A4F8105B4A8}"/>
    <cellStyle name="Comma 2 2 3 3 2 3 2 7" xfId="16879" xr:uid="{F9623088-5A79-4698-BD37-39915F9F2CC1}"/>
    <cellStyle name="Comma 2 2 3 3 2 3 2 8" xfId="16880" xr:uid="{B4FA6864-98D9-4F8B-97C7-B9D1838FA6BC}"/>
    <cellStyle name="Comma 2 2 3 3 2 3 2 9" xfId="16881" xr:uid="{2F0DB0B2-5DB6-48CC-A8C5-ED2CAF052FD8}"/>
    <cellStyle name="Comma 2 2 3 3 2 3 3" xfId="16882" xr:uid="{CF0CD696-D40D-460E-8FDA-6F248909FF38}"/>
    <cellStyle name="Comma 2 2 3 3 2 3 3 2" xfId="16883" xr:uid="{0B1929CB-F6EE-49AB-8DC2-931CBA397507}"/>
    <cellStyle name="Comma 2 2 3 3 2 3 3 3" xfId="16884" xr:uid="{6E976A7B-B335-4FBB-92AE-447997FF86D0}"/>
    <cellStyle name="Comma 2 2 3 3 2 3 3 4" xfId="16885" xr:uid="{6A1094EC-0EB2-4CC1-BF0A-541D575938A1}"/>
    <cellStyle name="Comma 2 2 3 3 2 3 3 5" xfId="16886" xr:uid="{DD73B57D-73C2-48CD-BB5D-5B26AA188142}"/>
    <cellStyle name="Comma 2 2 3 3 2 3 3 6" xfId="16887" xr:uid="{68F01332-39D9-4B1A-8952-870032ABDF1F}"/>
    <cellStyle name="Comma 2 2 3 3 2 3 3 7" xfId="16888" xr:uid="{9FB518F0-58B1-4681-BB4E-E94ACDAA2C9E}"/>
    <cellStyle name="Comma 2 2 3 3 2 3 3 8" xfId="16889" xr:uid="{9C6C6440-67E9-469D-87F4-F0940325037A}"/>
    <cellStyle name="Comma 2 2 3 3 2 3 4" xfId="16890" xr:uid="{54675202-E457-4047-A4BD-B88890DA6F26}"/>
    <cellStyle name="Comma 2 2 3 3 2 3 4 10" xfId="16891" xr:uid="{06E22275-811B-4637-872E-2832B355BA43}"/>
    <cellStyle name="Comma 2 2 3 3 2 3 4 2" xfId="16892" xr:uid="{D2C490BF-F603-47FA-ABB2-BB0290599FFE}"/>
    <cellStyle name="Comma 2 2 3 3 2 3 4 2 2" xfId="16893" xr:uid="{E5C78F5A-DDD4-4A9A-BB29-BFE17669E816}"/>
    <cellStyle name="Comma 2 2 3 3 2 3 4 2 2 2" xfId="16894" xr:uid="{F1956F0B-C6B9-445A-8AAD-FA3E0B70A773}"/>
    <cellStyle name="Comma 2 2 3 3 2 3 4 2 2 3" xfId="16895" xr:uid="{A0F6EE96-2EA7-45BC-84FD-A1E23C4EFC76}"/>
    <cellStyle name="Comma 2 2 3 3 2 3 4 2 2 4" xfId="16896" xr:uid="{6508DF17-3610-4335-8C45-405E57A62448}"/>
    <cellStyle name="Comma 2 2 3 3 2 3 4 2 3" xfId="16897" xr:uid="{2B0AF38D-B5E1-45FC-875E-E85F29DAC43B}"/>
    <cellStyle name="Comma 2 2 3 3 2 3 4 2 4" xfId="16898" xr:uid="{3506C927-EA1D-4BE2-86FC-CD8E04631199}"/>
    <cellStyle name="Comma 2 2 3 3 2 3 4 2 5" xfId="16899" xr:uid="{81BDA12D-37DA-47C7-B0C9-6CA82D0907ED}"/>
    <cellStyle name="Comma 2 2 3 3 2 3 4 2 6" xfId="16900" xr:uid="{FA050E90-13AC-41DD-8693-C9B7B1CA75A1}"/>
    <cellStyle name="Comma 2 2 3 3 2 3 4 2 7" xfId="16901" xr:uid="{E8356084-FCB2-4CCC-B1FF-9EABC025F023}"/>
    <cellStyle name="Comma 2 2 3 3 2 3 4 2 8" xfId="16902" xr:uid="{D673179E-2248-401A-8EE7-AC66DC528E26}"/>
    <cellStyle name="Comma 2 2 3 3 2 3 4 2 9" xfId="16903" xr:uid="{A8C3FBC8-970A-463F-B8A9-D044AADC81E6}"/>
    <cellStyle name="Comma 2 2 3 3 2 3 4 3" xfId="16904" xr:uid="{EE71676E-4A0D-4FDB-BA19-EC78FB447AC7}"/>
    <cellStyle name="Comma 2 2 3 3 2 3 4 3 2" xfId="16905" xr:uid="{9D44602C-2A29-43C9-AC7D-1DE6E11CD46D}"/>
    <cellStyle name="Comma 2 2 3 3 2 3 4 3 2 2" xfId="16906" xr:uid="{3469E073-CFDA-4C89-A175-5655E943C97C}"/>
    <cellStyle name="Comma 2 2 3 3 2 3 4 3 2 3" xfId="16907" xr:uid="{A39D26D5-A3F6-4721-9AE2-1C52243284D5}"/>
    <cellStyle name="Comma 2 2 3 3 2 3 4 3 2 4" xfId="16908" xr:uid="{75E9316F-2D0C-42B2-9351-34A14C9703AA}"/>
    <cellStyle name="Comma 2 2 3 3 2 3 4 3 3" xfId="16909" xr:uid="{214B50CD-C17B-4918-8F1B-3FB334565FBE}"/>
    <cellStyle name="Comma 2 2 3 3 2 3 4 3 4" xfId="16910" xr:uid="{D51F80D2-3D71-4BD5-8A4D-2A4D81052E05}"/>
    <cellStyle name="Comma 2 2 3 3 2 3 4 3 5" xfId="16911" xr:uid="{F526DE54-4C47-48A9-B418-EB5A82A5438F}"/>
    <cellStyle name="Comma 2 2 3 3 2 3 4 3 6" xfId="16912" xr:uid="{E5931076-9E81-4575-BAF2-A1909875224F}"/>
    <cellStyle name="Comma 2 2 3 3 2 3 4 3 7" xfId="16913" xr:uid="{B4C136D8-1FC9-4866-BDF6-C0E5ADFE307E}"/>
    <cellStyle name="Comma 2 2 3 3 2 3 4 3 8" xfId="16914" xr:uid="{84DCF6C0-BE7C-4751-AC21-DD3060293D86}"/>
    <cellStyle name="Comma 2 2 3 3 2 3 4 3 9" xfId="16915" xr:uid="{6CB46076-D570-474A-B292-DB79842EA2D9}"/>
    <cellStyle name="Comma 2 2 3 3 2 3 4 4" xfId="16916" xr:uid="{6904AF10-7582-4A05-A17E-21CBE7047618}"/>
    <cellStyle name="Comma 2 2 3 3 2 3 4 5" xfId="16917" xr:uid="{B59CA9AB-2D06-4950-941D-7562A0A109D0}"/>
    <cellStyle name="Comma 2 2 3 3 2 3 4 6" xfId="16918" xr:uid="{1E1ABF58-65E9-4A44-BBBB-A97BFA645E33}"/>
    <cellStyle name="Comma 2 2 3 3 2 3 4 7" xfId="16919" xr:uid="{213F92D7-774A-45C8-884F-998A94887904}"/>
    <cellStyle name="Comma 2 2 3 3 2 3 4 8" xfId="16920" xr:uid="{9134766B-37CB-4C7C-8727-6FCB4AD1496C}"/>
    <cellStyle name="Comma 2 2 3 3 2 3 4 9" xfId="16921" xr:uid="{1D4BB3FC-8616-48A2-A4A8-EF8682F84E4E}"/>
    <cellStyle name="Comma 2 2 3 3 2 3 5" xfId="16922" xr:uid="{2AF50B59-D209-4519-8B0C-B41A3026434D}"/>
    <cellStyle name="Comma 2 2 3 3 2 3 5 2" xfId="16923" xr:uid="{017AB2F0-60DF-4673-89F0-1DBB12A8AA05}"/>
    <cellStyle name="Comma 2 2 3 3 2 3 5 2 2" xfId="16924" xr:uid="{054ECE90-EBC8-4832-8452-72D0D88BBFCD}"/>
    <cellStyle name="Comma 2 2 3 3 2 3 5 2 3" xfId="16925" xr:uid="{FF1D0CFE-0439-438B-A10F-52A18201575F}"/>
    <cellStyle name="Comma 2 2 3 3 2 3 5 2 4" xfId="16926" xr:uid="{211B3C71-A571-4B14-90A6-9E98533D3131}"/>
    <cellStyle name="Comma 2 2 3 3 2 3 5 3" xfId="16927" xr:uid="{6C9EFC60-1DC6-424D-B7B9-2D25821BFD03}"/>
    <cellStyle name="Comma 2 2 3 3 2 3 5 4" xfId="16928" xr:uid="{4C2B9707-6C49-4567-9AA7-A5E8D1CD91AE}"/>
    <cellStyle name="Comma 2 2 3 3 2 3 5 5" xfId="16929" xr:uid="{C503AEB2-E132-4038-BB6B-04358841E9A2}"/>
    <cellStyle name="Comma 2 2 3 3 2 3 5 6" xfId="16930" xr:uid="{B4FF44D1-08C0-4FE8-9B7C-27D4F797E70E}"/>
    <cellStyle name="Comma 2 2 3 3 2 3 5 7" xfId="16931" xr:uid="{45E14DD3-7805-4DD9-8CD9-91E2909632E9}"/>
    <cellStyle name="Comma 2 2 3 3 2 3 5 8" xfId="16932" xr:uid="{12B340DA-CCBF-48FB-9AA6-453D7E9B8AE9}"/>
    <cellStyle name="Comma 2 2 3 3 2 3 5 9" xfId="16933" xr:uid="{DBB2647E-42E6-4494-B1C7-C4A8CF5D5226}"/>
    <cellStyle name="Comma 2 2 3 3 2 3 6" xfId="16934" xr:uid="{5DCFFE03-1433-466E-866B-DBB4D1106EA7}"/>
    <cellStyle name="Comma 2 2 3 3 2 3 6 2" xfId="16935" xr:uid="{B7F71099-F304-4189-9F12-77E5419B0A13}"/>
    <cellStyle name="Comma 2 2 3 3 2 3 6 3" xfId="16936" xr:uid="{BF1F8719-8F27-43C6-B4F1-F5117C62548B}"/>
    <cellStyle name="Comma 2 2 3 3 2 3 6 4" xfId="16937" xr:uid="{D5F1B7AA-813B-448D-B3BE-A221ACAFBA52}"/>
    <cellStyle name="Comma 2 2 3 3 2 3 6 5" xfId="16938" xr:uid="{13E0AC33-629D-4C68-A8B6-B3F8334EDD6E}"/>
    <cellStyle name="Comma 2 2 3 3 2 3 6 6" xfId="16939" xr:uid="{91D41DDC-6C29-4587-878D-2D38C195DCBE}"/>
    <cellStyle name="Comma 2 2 3 3 2 3 6 7" xfId="16940" xr:uid="{1C4D1F47-0D51-4C74-AB79-308CFFF53F39}"/>
    <cellStyle name="Comma 2 2 3 3 2 3 6 8" xfId="16941" xr:uid="{0A931854-2C33-4CF6-AA93-3E31C7D74F19}"/>
    <cellStyle name="Comma 2 2 3 3 2 3 7" xfId="16942" xr:uid="{11926739-30B3-4B9A-9E31-ACBD58EFDFC5}"/>
    <cellStyle name="Comma 2 2 3 3 2 3 7 2" xfId="16943" xr:uid="{F632F48D-F043-411C-B19D-C73B508381F2}"/>
    <cellStyle name="Comma 2 2 3 3 2 3 7 3" xfId="16944" xr:uid="{290EBEBB-9AF1-4F62-B52E-F5E5558C17BC}"/>
    <cellStyle name="Comma 2 2 3 3 2 3 7 4" xfId="16945" xr:uid="{0483A833-7514-4731-B518-CA96BACB41FC}"/>
    <cellStyle name="Comma 2 2 3 3 2 3 8" xfId="16946" xr:uid="{7CEFDC23-E483-4FC5-8808-45877ECDCA4D}"/>
    <cellStyle name="Comma 2 2 3 3 2 3 9" xfId="16947" xr:uid="{2AA31164-E839-4EE7-9C54-D2350DA38786}"/>
    <cellStyle name="Comma 2 2 3 3 2 4" xfId="16948" xr:uid="{B660C343-C98B-4961-8B18-8210360A4C0D}"/>
    <cellStyle name="Comma 2 2 3 3 2 4 10" xfId="16949" xr:uid="{0E00CE8B-BA33-4AB5-A0B0-ED67003E1D48}"/>
    <cellStyle name="Comma 2 2 3 3 2 4 11" xfId="16950" xr:uid="{0D768905-B335-42DD-904C-C22067981B43}"/>
    <cellStyle name="Comma 2 2 3 3 2 4 12" xfId="16951" xr:uid="{075A3BC6-27CA-44BC-9E8F-E1D93278935F}"/>
    <cellStyle name="Comma 2 2 3 3 2 4 13" xfId="16952" xr:uid="{4EA147DC-2FF8-44D0-845E-7BE02C319136}"/>
    <cellStyle name="Comma 2 2 3 3 2 4 2" xfId="16953" xr:uid="{9ACA82F3-9753-4C0C-B883-E3D55EDA78F8}"/>
    <cellStyle name="Comma 2 2 3 3 2 4 2 10" xfId="16954" xr:uid="{B088F28D-6957-41B7-B67E-D6BF52941D07}"/>
    <cellStyle name="Comma 2 2 3 3 2 4 2 2" xfId="16955" xr:uid="{DB4850AF-3182-4890-9E46-94CC23594063}"/>
    <cellStyle name="Comma 2 2 3 3 2 4 2 2 2" xfId="16956" xr:uid="{EFFFE6DA-0444-442D-A9B6-F2DC69BAE436}"/>
    <cellStyle name="Comma 2 2 3 3 2 4 2 2 2 2" xfId="16957" xr:uid="{D4702E6A-5530-4A5D-B049-BA35D7E0599C}"/>
    <cellStyle name="Comma 2 2 3 3 2 4 2 2 2 3" xfId="16958" xr:uid="{394828AA-482A-4096-905D-6645EA18EE11}"/>
    <cellStyle name="Comma 2 2 3 3 2 4 2 2 2 4" xfId="16959" xr:uid="{CA942F90-65FE-4FEF-82EC-415C1A23C3F6}"/>
    <cellStyle name="Comma 2 2 3 3 2 4 2 2 3" xfId="16960" xr:uid="{6ED4AA3E-2DB0-4972-880F-56E3777BF308}"/>
    <cellStyle name="Comma 2 2 3 3 2 4 2 2 4" xfId="16961" xr:uid="{49D0A4CE-2FD9-40F9-B794-F528E7110983}"/>
    <cellStyle name="Comma 2 2 3 3 2 4 2 2 5" xfId="16962" xr:uid="{9BD9EC17-FDF3-4562-A218-F6BA628339D7}"/>
    <cellStyle name="Comma 2 2 3 3 2 4 2 2 6" xfId="16963" xr:uid="{9C560C01-8278-4E1C-A7FF-6ECBA6AFA1A7}"/>
    <cellStyle name="Comma 2 2 3 3 2 4 2 2 7" xfId="16964" xr:uid="{3AA1FDB4-4A8B-44F1-B4CB-7EEBD447CC5D}"/>
    <cellStyle name="Comma 2 2 3 3 2 4 2 2 8" xfId="16965" xr:uid="{2D2B696C-45B8-4F64-8D41-E626EF40D846}"/>
    <cellStyle name="Comma 2 2 3 3 2 4 2 2 9" xfId="16966" xr:uid="{CBC0A4C3-D9C7-46AC-8B55-19AF8BAB4A7F}"/>
    <cellStyle name="Comma 2 2 3 3 2 4 2 3" xfId="16967" xr:uid="{79DD684B-8781-4C07-8E4A-97F54B9E97E0}"/>
    <cellStyle name="Comma 2 2 3 3 2 4 2 3 2" xfId="16968" xr:uid="{490C3ADA-582D-4770-9A96-AB64D249DCD6}"/>
    <cellStyle name="Comma 2 2 3 3 2 4 2 3 2 2" xfId="16969" xr:uid="{323E181B-E733-4325-B5E9-DE7B06D85AB0}"/>
    <cellStyle name="Comma 2 2 3 3 2 4 2 3 2 3" xfId="16970" xr:uid="{FFBE8835-FF27-4E96-9991-D58C88F3BEB3}"/>
    <cellStyle name="Comma 2 2 3 3 2 4 2 3 2 4" xfId="16971" xr:uid="{D4E269BF-A3B8-41CF-8E97-F267EF06AEAA}"/>
    <cellStyle name="Comma 2 2 3 3 2 4 2 3 3" xfId="16972" xr:uid="{5F7B8925-303C-440F-99A9-9DAC7977BC78}"/>
    <cellStyle name="Comma 2 2 3 3 2 4 2 3 4" xfId="16973" xr:uid="{0953738B-A404-4885-8F78-08E6D8DE2A0D}"/>
    <cellStyle name="Comma 2 2 3 3 2 4 2 3 5" xfId="16974" xr:uid="{EDFD2FE3-AA94-4F4B-821A-F7728B309046}"/>
    <cellStyle name="Comma 2 2 3 3 2 4 2 3 6" xfId="16975" xr:uid="{7D5A3AD0-DAB7-45D6-940D-B76C6D565A4B}"/>
    <cellStyle name="Comma 2 2 3 3 2 4 2 3 7" xfId="16976" xr:uid="{F3B04601-F739-40CD-B70C-20280F4EC6A3}"/>
    <cellStyle name="Comma 2 2 3 3 2 4 2 3 8" xfId="16977" xr:uid="{5AF10C41-B289-498E-A4C9-F93B14147973}"/>
    <cellStyle name="Comma 2 2 3 3 2 4 2 3 9" xfId="16978" xr:uid="{F037F415-FF30-4AAF-B309-197C21EEEC16}"/>
    <cellStyle name="Comma 2 2 3 3 2 4 2 4" xfId="16979" xr:uid="{7186E687-BE77-4614-8F50-FCAED50C6790}"/>
    <cellStyle name="Comma 2 2 3 3 2 4 2 5" xfId="16980" xr:uid="{876F499F-7314-4198-BA19-32A188D224AC}"/>
    <cellStyle name="Comma 2 2 3 3 2 4 2 6" xfId="16981" xr:uid="{4696A32F-5866-4263-95D2-DD44E18DB26B}"/>
    <cellStyle name="Comma 2 2 3 3 2 4 2 7" xfId="16982" xr:uid="{10C8B067-290E-4164-921B-A9B881D68A5B}"/>
    <cellStyle name="Comma 2 2 3 3 2 4 2 8" xfId="16983" xr:uid="{AA910A46-1FE2-4BA6-8FE1-D71BEA3A8743}"/>
    <cellStyle name="Comma 2 2 3 3 2 4 2 9" xfId="16984" xr:uid="{C69272A6-0371-4ED6-B233-CBA2188269FF}"/>
    <cellStyle name="Comma 2 2 3 3 2 4 3" xfId="16985" xr:uid="{E4B51094-0A2F-40C1-A909-B91E8356387E}"/>
    <cellStyle name="Comma 2 2 3 3 2 4 3 2" xfId="16986" xr:uid="{1DE0C978-2D5E-4E19-A010-27E0C758EBFB}"/>
    <cellStyle name="Comma 2 2 3 3 2 4 3 2 2" xfId="16987" xr:uid="{6439EF77-A9CF-4B6E-8CD9-0F13033E05F4}"/>
    <cellStyle name="Comma 2 2 3 3 2 4 3 2 3" xfId="16988" xr:uid="{BE1BD44F-88F4-4476-B515-C8CDD4C5AEA6}"/>
    <cellStyle name="Comma 2 2 3 3 2 4 3 2 4" xfId="16989" xr:uid="{200D4A32-44E5-42E4-9539-F1E6546ADDAE}"/>
    <cellStyle name="Comma 2 2 3 3 2 4 3 3" xfId="16990" xr:uid="{E6124D51-ECB9-43EF-969C-18C85E765B6B}"/>
    <cellStyle name="Comma 2 2 3 3 2 4 3 4" xfId="16991" xr:uid="{B80086FB-4975-4BEC-B306-523AA70E1946}"/>
    <cellStyle name="Comma 2 2 3 3 2 4 3 5" xfId="16992" xr:uid="{FC310548-A482-404E-8A8A-6197AFEEF918}"/>
    <cellStyle name="Comma 2 2 3 3 2 4 3 6" xfId="16993" xr:uid="{2E1BADA6-887D-4986-B130-299D712D595C}"/>
    <cellStyle name="Comma 2 2 3 3 2 4 3 7" xfId="16994" xr:uid="{796FEB9F-A68E-4B59-B6C9-B75C219503C0}"/>
    <cellStyle name="Comma 2 2 3 3 2 4 3 8" xfId="16995" xr:uid="{921719B5-2EA3-4D3A-85A9-B7C9D047160F}"/>
    <cellStyle name="Comma 2 2 3 3 2 4 3 9" xfId="16996" xr:uid="{0F1A0B7A-0161-4624-88AB-D9A154639DA1}"/>
    <cellStyle name="Comma 2 2 3 3 2 4 4" xfId="16997" xr:uid="{C21F58FE-7638-4640-A7DA-5003B9C3BFFC}"/>
    <cellStyle name="Comma 2 2 3 3 2 4 4 2" xfId="16998" xr:uid="{5D379660-B3DA-456C-8EF7-DD11FE6057DC}"/>
    <cellStyle name="Comma 2 2 3 3 2 4 4 2 2" xfId="16999" xr:uid="{E37D8F20-CE93-40A2-9F47-2C14DA56CE80}"/>
    <cellStyle name="Comma 2 2 3 3 2 4 4 2 3" xfId="17000" xr:uid="{15385109-B394-4849-8F40-F6BF331BD4FF}"/>
    <cellStyle name="Comma 2 2 3 3 2 4 4 2 4" xfId="17001" xr:uid="{E737937A-6E55-4940-9B31-75BDB6B5B286}"/>
    <cellStyle name="Comma 2 2 3 3 2 4 4 3" xfId="17002" xr:uid="{1C23896D-DD9A-4B9C-B5B3-CD1E4447A8C5}"/>
    <cellStyle name="Comma 2 2 3 3 2 4 4 4" xfId="17003" xr:uid="{C00BC4CE-EC23-4BA4-96B1-9093EDFC1021}"/>
    <cellStyle name="Comma 2 2 3 3 2 4 4 5" xfId="17004" xr:uid="{D7F0B012-5665-4F23-AA44-C1AE77CBA07C}"/>
    <cellStyle name="Comma 2 2 3 3 2 4 4 6" xfId="17005" xr:uid="{21858B77-BA3A-4163-B570-F11948BD4832}"/>
    <cellStyle name="Comma 2 2 3 3 2 4 4 7" xfId="17006" xr:uid="{A3312820-FE97-4B04-9C48-11F4DB6FB2B8}"/>
    <cellStyle name="Comma 2 2 3 3 2 4 4 8" xfId="17007" xr:uid="{E6611DC5-CE46-4C08-AE9E-D15DC5793B49}"/>
    <cellStyle name="Comma 2 2 3 3 2 4 4 9" xfId="17008" xr:uid="{B55EBEFC-7E87-440E-AAD2-4B233264715B}"/>
    <cellStyle name="Comma 2 2 3 3 2 4 5" xfId="17009" xr:uid="{EAB8D088-7AE8-4C3C-B95C-9B58280D2055}"/>
    <cellStyle name="Comma 2 2 3 3 2 4 5 2" xfId="17010" xr:uid="{A575D6CB-14B8-4F4D-A319-8BFAED67916B}"/>
    <cellStyle name="Comma 2 2 3 3 2 4 5 3" xfId="17011" xr:uid="{630FB442-7D6E-44A7-A3D0-F5A2A91A7693}"/>
    <cellStyle name="Comma 2 2 3 3 2 4 5 4" xfId="17012" xr:uid="{BABABDC8-1AC2-4D9F-9B0A-A4CD1C40C94B}"/>
    <cellStyle name="Comma 2 2 3 3 2 4 5 5" xfId="17013" xr:uid="{0862E71A-E04A-4C7D-87A2-2D5716BA4DEF}"/>
    <cellStyle name="Comma 2 2 3 3 2 4 5 6" xfId="17014" xr:uid="{AC5A89F7-5A00-476E-AC1E-3BDC2F806F7E}"/>
    <cellStyle name="Comma 2 2 3 3 2 4 5 7" xfId="17015" xr:uid="{7939741E-41F0-4B12-91FE-83140A44FBBA}"/>
    <cellStyle name="Comma 2 2 3 3 2 4 5 8" xfId="17016" xr:uid="{69E2D42B-B424-4133-A6E5-96073652E503}"/>
    <cellStyle name="Comma 2 2 3 3 2 4 6" xfId="17017" xr:uid="{19671994-7DE8-4A5F-A933-E6F306621E52}"/>
    <cellStyle name="Comma 2 2 3 3 2 4 6 2" xfId="17018" xr:uid="{1DFF8B7B-B9DD-447F-9AE6-AE5E9386DB6E}"/>
    <cellStyle name="Comma 2 2 3 3 2 4 6 3" xfId="17019" xr:uid="{980DBD9E-3527-4235-965A-DDDCC9F9689D}"/>
    <cellStyle name="Comma 2 2 3 3 2 4 6 4" xfId="17020" xr:uid="{875222FD-5E9A-4637-8B78-A9EA24E528B8}"/>
    <cellStyle name="Comma 2 2 3 3 2 4 7" xfId="17021" xr:uid="{6DA479D9-AC6D-4B11-B2DE-91F5939A5692}"/>
    <cellStyle name="Comma 2 2 3 3 2 4 8" xfId="17022" xr:uid="{90C1A788-0A66-4456-9D96-F928304C5572}"/>
    <cellStyle name="Comma 2 2 3 3 2 4 9" xfId="17023" xr:uid="{C073B772-355E-4900-B306-9D9FFB0DED06}"/>
    <cellStyle name="Comma 2 2 3 3 2 5" xfId="17024" xr:uid="{1D8B29D3-DE9C-48A3-8466-FD1BFAAE3415}"/>
    <cellStyle name="Comma 2 2 3 3 2 5 10" xfId="17025" xr:uid="{2702DD73-9ECB-4E88-9050-D931533D1C1B}"/>
    <cellStyle name="Comma 2 2 3 3 2 5 11" xfId="17026" xr:uid="{1DC677EB-D4EF-4630-8FBD-BA22D4FA2126}"/>
    <cellStyle name="Comma 2 2 3 3 2 5 2" xfId="17027" xr:uid="{C5E9234B-2D4D-4A2F-AC41-3DC5809B5B8E}"/>
    <cellStyle name="Comma 2 2 3 3 2 5 2 2" xfId="17028" xr:uid="{C62DA041-8996-4837-B532-496725D00C03}"/>
    <cellStyle name="Comma 2 2 3 3 2 5 2 3" xfId="17029" xr:uid="{CF8811FF-17B4-445D-ABB4-84158B4CCDBE}"/>
    <cellStyle name="Comma 2 2 3 3 2 5 2 4" xfId="17030" xr:uid="{0FBD0BA0-686E-4498-8D22-F340EAAD1909}"/>
    <cellStyle name="Comma 2 2 3 3 2 5 2 5" xfId="17031" xr:uid="{464246A0-5366-4C97-8842-BDE8F20F4343}"/>
    <cellStyle name="Comma 2 2 3 3 2 5 2 6" xfId="17032" xr:uid="{185E0542-A1A5-40FB-AAEF-BFC3A9B96E0C}"/>
    <cellStyle name="Comma 2 2 3 3 2 5 2 7" xfId="17033" xr:uid="{56955B7A-9FF9-489B-99AF-22C0ACB2D98D}"/>
    <cellStyle name="Comma 2 2 3 3 2 5 2 8" xfId="17034" xr:uid="{CC9B2CCA-4B4C-47C0-8FD9-6CE0096C1160}"/>
    <cellStyle name="Comma 2 2 3 3 2 5 3" xfId="17035" xr:uid="{DFF4DFA9-CCFE-45A4-8AB5-1E2DBC9CCDD6}"/>
    <cellStyle name="Comma 2 2 3 3 2 5 3 2" xfId="17036" xr:uid="{2CA61780-56FE-4DA3-A3DD-6EA31B1CD041}"/>
    <cellStyle name="Comma 2 2 3 3 2 5 3 3" xfId="17037" xr:uid="{21DDB04E-8996-49F5-AD6A-8406EF43A072}"/>
    <cellStyle name="Comma 2 2 3 3 2 5 3 4" xfId="17038" xr:uid="{583A3B2D-A673-4464-9967-EE1AD712E716}"/>
    <cellStyle name="Comma 2 2 3 3 2 5 3 5" xfId="17039" xr:uid="{F0968A21-B14B-4E00-B053-8D808F9555ED}"/>
    <cellStyle name="Comma 2 2 3 3 2 5 3 6" xfId="17040" xr:uid="{39457DF1-7F94-4AA8-9317-98A2902EAB87}"/>
    <cellStyle name="Comma 2 2 3 3 2 5 3 7" xfId="17041" xr:uid="{5364392B-656B-4704-91D5-13A68496B71D}"/>
    <cellStyle name="Comma 2 2 3 3 2 5 3 8" xfId="17042" xr:uid="{9B85C92B-82BC-4315-A6F6-E0D24423E842}"/>
    <cellStyle name="Comma 2 2 3 3 2 5 4" xfId="17043" xr:uid="{3AD20D13-0B7E-4D9D-BE89-CF317659BC4E}"/>
    <cellStyle name="Comma 2 2 3 3 2 5 4 2" xfId="17044" xr:uid="{8BCEF01B-F90A-4D32-B61F-A9E90BF420FE}"/>
    <cellStyle name="Comma 2 2 3 3 2 5 4 3" xfId="17045" xr:uid="{64C6A824-4A45-448E-B028-4253A51EE860}"/>
    <cellStyle name="Comma 2 2 3 3 2 5 4 4" xfId="17046" xr:uid="{3F9502A9-6520-4E64-957F-1431BA1E383E}"/>
    <cellStyle name="Comma 2 2 3 3 2 5 5" xfId="17047" xr:uid="{E575227A-D479-4C33-BC49-5D42EB1CA088}"/>
    <cellStyle name="Comma 2 2 3 3 2 5 6" xfId="17048" xr:uid="{0D16E2CD-E8C0-4585-B2E1-6B1DF22FB408}"/>
    <cellStyle name="Comma 2 2 3 3 2 5 7" xfId="17049" xr:uid="{F5224706-64CD-4840-BC7D-DB6CA05FC13B}"/>
    <cellStyle name="Comma 2 2 3 3 2 5 8" xfId="17050" xr:uid="{596B18C9-1173-4166-9573-5294A6C2C94D}"/>
    <cellStyle name="Comma 2 2 3 3 2 5 9" xfId="17051" xr:uid="{66AA9355-BDC3-4889-A19D-1F14053AF294}"/>
    <cellStyle name="Comma 2 2 3 3 2 6" xfId="17052" xr:uid="{82451F1F-FCE0-4C8A-AD75-60EF1195BCB0}"/>
    <cellStyle name="Comma 2 2 3 3 2 6 2" xfId="17053" xr:uid="{36B44BF1-54A1-4B59-9691-FD13897D9560}"/>
    <cellStyle name="Comma 2 2 3 3 2 6 3" xfId="17054" xr:uid="{4D2C9EED-1DFF-480D-ABE7-27E28F1C0A89}"/>
    <cellStyle name="Comma 2 2 3 3 2 6 4" xfId="17055" xr:uid="{0E237614-9369-457E-9F87-E80FF99CFEE3}"/>
    <cellStyle name="Comma 2 2 3 3 2 6 5" xfId="17056" xr:uid="{ABEA9A74-8216-4619-A81B-CF8931D0474F}"/>
    <cellStyle name="Comma 2 2 3 3 2 6 6" xfId="17057" xr:uid="{1F816220-F52B-4EC5-A642-0C91E20192D1}"/>
    <cellStyle name="Comma 2 2 3 3 2 6 7" xfId="17058" xr:uid="{AA3F907D-3AFB-4951-B15E-30D4FE2996CA}"/>
    <cellStyle name="Comma 2 2 3 3 2 6 8" xfId="17059" xr:uid="{43C2225B-9607-44E4-BE00-277DD498AA17}"/>
    <cellStyle name="Comma 2 2 3 3 2 7" xfId="17060" xr:uid="{C1DC62B2-035A-41DF-AC99-B0B086767555}"/>
    <cellStyle name="Comma 2 2 3 3 2 7 2" xfId="17061" xr:uid="{DAF33CFA-4646-4EB7-B482-34AA323B17FA}"/>
    <cellStyle name="Comma 2 2 3 3 2 7 2 2" xfId="17062" xr:uid="{8B8A4C4E-336E-4B32-9117-5C9D5DBF262A}"/>
    <cellStyle name="Comma 2 2 3 3 2 7 2 3" xfId="17063" xr:uid="{D47201B2-F39E-4BC9-AB84-219420D1FB07}"/>
    <cellStyle name="Comma 2 2 3 3 2 7 2 4" xfId="17064" xr:uid="{E72B8EB8-D7AE-4D45-9B2C-7C1E2B0EC267}"/>
    <cellStyle name="Comma 2 2 3 3 2 7 3" xfId="17065" xr:uid="{E2A82075-71F7-448A-AEF8-A8DD7F6E7840}"/>
    <cellStyle name="Comma 2 2 3 3 2 7 4" xfId="17066" xr:uid="{02F35D67-C12F-49A1-8010-E5F8E77A8807}"/>
    <cellStyle name="Comma 2 2 3 3 2 7 5" xfId="17067" xr:uid="{975853DA-B6FE-42DC-90EA-9AFB824C8F88}"/>
    <cellStyle name="Comma 2 2 3 3 2 7 6" xfId="17068" xr:uid="{970AD37E-7531-40F0-A045-1E1F55418A3F}"/>
    <cellStyle name="Comma 2 2 3 3 2 7 7" xfId="17069" xr:uid="{95BF26E8-E880-4FB1-99F3-C4D019B193EA}"/>
    <cellStyle name="Comma 2 2 3 3 2 7 8" xfId="17070" xr:uid="{46899531-20C5-4B35-A808-9F14BCB00F99}"/>
    <cellStyle name="Comma 2 2 3 3 2 7 9" xfId="17071" xr:uid="{5F745B72-45E6-4C9C-B286-F7E39AB94AA1}"/>
    <cellStyle name="Comma 2 2 3 3 2 8" xfId="17072" xr:uid="{3425AD34-BA8C-4908-BD03-18DBDD0D2C4A}"/>
    <cellStyle name="Comma 2 2 3 3 2 9" xfId="17073" xr:uid="{FACE3DFD-547D-484D-95F1-174735A286C9}"/>
    <cellStyle name="Comma 2 2 3 3 3" xfId="17074" xr:uid="{E1ADAA5D-03A1-43BF-9696-C5304E2E420A}"/>
    <cellStyle name="Comma 2 2 3 3 3 2" xfId="17075" xr:uid="{04283A8F-F337-49AF-922E-494C2306BEC9}"/>
    <cellStyle name="Comma 2 2 3 3 3 3" xfId="17076" xr:uid="{E97766EA-F93F-4B0C-972F-89BA17511FC7}"/>
    <cellStyle name="Comma 2 2 3 3 3 4" xfId="17077" xr:uid="{ECCEB232-E26A-447C-BD26-F985C25A7CC0}"/>
    <cellStyle name="Comma 2 2 3 3 3 5" xfId="17078" xr:uid="{077CE4A3-46E7-431B-AAB2-D741D045C9B7}"/>
    <cellStyle name="Comma 2 2 3 3 3 6" xfId="17079" xr:uid="{AB22EDC4-D985-46AA-A5AF-A5E662B8FF93}"/>
    <cellStyle name="Comma 2 2 3 3 3 7" xfId="17080" xr:uid="{D15790D2-0F0B-4033-B54A-2B466C8CFB63}"/>
    <cellStyle name="Comma 2 2 3 3 3 8" xfId="17081" xr:uid="{8DD765AF-2E90-4EA1-AEA8-AD601505A634}"/>
    <cellStyle name="Comma 2 2 3 3 4" xfId="17082" xr:uid="{91979ED1-270B-49E4-AD41-BEDA955DF7E0}"/>
    <cellStyle name="Comma 2 2 3 3 4 10" xfId="17083" xr:uid="{020D68D7-CAA4-4EF5-BF8A-612BEFD9112D}"/>
    <cellStyle name="Comma 2 2 3 3 4 11" xfId="17084" xr:uid="{8418BF95-2A48-4D68-A7AC-241A460085B8}"/>
    <cellStyle name="Comma 2 2 3 3 4 12" xfId="17085" xr:uid="{52F1DBBC-693B-4D56-B605-0614417039E2}"/>
    <cellStyle name="Comma 2 2 3 3 4 13" xfId="17086" xr:uid="{8F39AF1E-0C2D-43EA-8573-2C8BC0FB2D46}"/>
    <cellStyle name="Comma 2 2 3 3 4 2" xfId="17087" xr:uid="{251D7A99-D91E-46C4-854F-B8B6760CC4D4}"/>
    <cellStyle name="Comma 2 2 3 3 4 2 10" xfId="17088" xr:uid="{F120BAA7-F2E7-41F5-A79D-2DAFA7384D04}"/>
    <cellStyle name="Comma 2 2 3 3 4 2 11" xfId="17089" xr:uid="{C073F9C2-7F43-42D7-9A05-428C610FDEDC}"/>
    <cellStyle name="Comma 2 2 3 3 4 2 12" xfId="17090" xr:uid="{32CA0CA2-77B3-436A-BC60-ABA2228FD4DC}"/>
    <cellStyle name="Comma 2 2 3 3 4 2 13" xfId="17091" xr:uid="{4C95B3B3-C9AD-46DD-941D-5C9AEEC1D6BE}"/>
    <cellStyle name="Comma 2 2 3 3 4 2 14" xfId="17092" xr:uid="{BEEE8610-3F5E-425B-A3C9-9B6063941549}"/>
    <cellStyle name="Comma 2 2 3 3 4 2 2" xfId="17093" xr:uid="{3CE8E148-9A20-4E3C-B168-C47058973833}"/>
    <cellStyle name="Comma 2 2 3 3 4 2 2 10" xfId="17094" xr:uid="{D605A8E5-828E-40A2-82E8-511EFAEED244}"/>
    <cellStyle name="Comma 2 2 3 3 4 2 2 11" xfId="17095" xr:uid="{FFE40821-AC64-49ED-AE85-BA7007B8F4D9}"/>
    <cellStyle name="Comma 2 2 3 3 4 2 2 12" xfId="17096" xr:uid="{EC42368F-2B0A-4EDE-9441-3FFA92053FE4}"/>
    <cellStyle name="Comma 2 2 3 3 4 2 2 2" xfId="17097" xr:uid="{C61267FA-8279-4385-AB29-79F8B7D07A50}"/>
    <cellStyle name="Comma 2 2 3 3 4 2 2 2 10" xfId="17098" xr:uid="{33C814B9-E4F9-4F6C-9FFD-ECD352FA7C4C}"/>
    <cellStyle name="Comma 2 2 3 3 4 2 2 2 11" xfId="17099" xr:uid="{87D08DF1-A30A-413F-95F4-E48560063A96}"/>
    <cellStyle name="Comma 2 2 3 3 4 2 2 2 2" xfId="17100" xr:uid="{7681B270-AFB5-4EA4-B00C-6FB04E1B5195}"/>
    <cellStyle name="Comma 2 2 3 3 4 2 2 2 2 2" xfId="17101" xr:uid="{E4DAE5B6-F89B-4DFF-9CC0-A6D6074ACF56}"/>
    <cellStyle name="Comma 2 2 3 3 4 2 2 2 2 3" xfId="17102" xr:uid="{B7167891-9405-4725-9489-90E06910DFE7}"/>
    <cellStyle name="Comma 2 2 3 3 4 2 2 2 2 4" xfId="17103" xr:uid="{C3B0D2C7-A168-4EBD-B704-22CFE2FE589B}"/>
    <cellStyle name="Comma 2 2 3 3 4 2 2 2 2 5" xfId="17104" xr:uid="{D79B0092-FF08-4AB7-8630-D33A95D20ABC}"/>
    <cellStyle name="Comma 2 2 3 3 4 2 2 2 2 6" xfId="17105" xr:uid="{20A0BB06-F2B1-422F-94B8-96F2FF339809}"/>
    <cellStyle name="Comma 2 2 3 3 4 2 2 2 2 7" xfId="17106" xr:uid="{066DA39B-6292-4A9C-9CFD-1D9C80BD7894}"/>
    <cellStyle name="Comma 2 2 3 3 4 2 2 2 2 8" xfId="17107" xr:uid="{B9157B11-612A-41AA-8794-CF97652FCDE6}"/>
    <cellStyle name="Comma 2 2 3 3 4 2 2 2 3" xfId="17108" xr:uid="{54D24040-F8B0-42CF-BEC0-3C6E03EBDD1B}"/>
    <cellStyle name="Comma 2 2 3 3 4 2 2 2 3 2" xfId="17109" xr:uid="{A53BF5E5-C643-4850-A23F-F342BF26C805}"/>
    <cellStyle name="Comma 2 2 3 3 4 2 2 2 3 3" xfId="17110" xr:uid="{0A9A1CF2-4FF0-4406-A3A6-6EBF55A6D2D4}"/>
    <cellStyle name="Comma 2 2 3 3 4 2 2 2 3 4" xfId="17111" xr:uid="{4F2489D2-CDD9-48E8-A3B8-868BB6DA26E5}"/>
    <cellStyle name="Comma 2 2 3 3 4 2 2 2 3 5" xfId="17112" xr:uid="{287F550F-88AA-424E-9927-D78157D8CBA6}"/>
    <cellStyle name="Comma 2 2 3 3 4 2 2 2 3 6" xfId="17113" xr:uid="{D6CA313F-2AA5-4E86-954A-8A8C78BAA79F}"/>
    <cellStyle name="Comma 2 2 3 3 4 2 2 2 3 7" xfId="17114" xr:uid="{4A18C6B0-7EFF-4497-803E-1D8408B61460}"/>
    <cellStyle name="Comma 2 2 3 3 4 2 2 2 3 8" xfId="17115" xr:uid="{39E1BFEE-B44F-4F6D-AE88-3798000D3642}"/>
    <cellStyle name="Comma 2 2 3 3 4 2 2 2 4" xfId="17116" xr:uid="{F560447D-03CB-42EA-ABF1-BE8B55951106}"/>
    <cellStyle name="Comma 2 2 3 3 4 2 2 2 4 2" xfId="17117" xr:uid="{A86DF80A-2C88-4AA7-82F5-BD5DE923C129}"/>
    <cellStyle name="Comma 2 2 3 3 4 2 2 2 4 3" xfId="17118" xr:uid="{3A651AA1-F7B6-4813-810D-7E88B07B8ECF}"/>
    <cellStyle name="Comma 2 2 3 3 4 2 2 2 4 4" xfId="17119" xr:uid="{9198090E-50C4-4228-957A-1ED4ED7631AA}"/>
    <cellStyle name="Comma 2 2 3 3 4 2 2 2 5" xfId="17120" xr:uid="{5D1E673D-F207-4526-8499-CC0CD4A83AD9}"/>
    <cellStyle name="Comma 2 2 3 3 4 2 2 2 6" xfId="17121" xr:uid="{46BD46D3-AEBF-4139-851B-9EFD389E04DF}"/>
    <cellStyle name="Comma 2 2 3 3 4 2 2 2 7" xfId="17122" xr:uid="{FBB77F9D-DA55-4292-ACAD-47BA6CD23D80}"/>
    <cellStyle name="Comma 2 2 3 3 4 2 2 2 8" xfId="17123" xr:uid="{485A6784-B825-4DAC-9B98-024267ADAE8E}"/>
    <cellStyle name="Comma 2 2 3 3 4 2 2 2 9" xfId="17124" xr:uid="{14C7A04D-DB82-4221-B2E0-EF9DE45AE47D}"/>
    <cellStyle name="Comma 2 2 3 3 4 2 2 3" xfId="17125" xr:uid="{A56D1EAA-B414-49BE-815D-AFC27EF56F8E}"/>
    <cellStyle name="Comma 2 2 3 3 4 2 2 3 2" xfId="17126" xr:uid="{4C0155DB-FBA5-49A3-821A-EE92C0C7CC4B}"/>
    <cellStyle name="Comma 2 2 3 3 4 2 2 3 3" xfId="17127" xr:uid="{09F8CA74-CF06-4DE3-8EC6-4B6412C21144}"/>
    <cellStyle name="Comma 2 2 3 3 4 2 2 3 4" xfId="17128" xr:uid="{3F9D1EA7-60C9-41F7-8446-C62214FADA3B}"/>
    <cellStyle name="Comma 2 2 3 3 4 2 2 3 5" xfId="17129" xr:uid="{C1192349-9912-41EA-B4A4-47D3EE78AAE5}"/>
    <cellStyle name="Comma 2 2 3 3 4 2 2 3 6" xfId="17130" xr:uid="{85BB194D-4AF9-487F-9D8B-D697D9132AA3}"/>
    <cellStyle name="Comma 2 2 3 3 4 2 2 3 7" xfId="17131" xr:uid="{E047E873-2D0A-4C94-92C8-2364D28021D9}"/>
    <cellStyle name="Comma 2 2 3 3 4 2 2 3 8" xfId="17132" xr:uid="{85D4EEC0-91B0-464C-9957-4AD4BC6E64AA}"/>
    <cellStyle name="Comma 2 2 3 3 4 2 2 4" xfId="17133" xr:uid="{5BBE04BC-E877-42F7-9905-D0F1A4BB6CE9}"/>
    <cellStyle name="Comma 2 2 3 3 4 2 2 4 2" xfId="17134" xr:uid="{23E40656-A6A4-4ED5-99DD-31208C0D8469}"/>
    <cellStyle name="Comma 2 2 3 3 4 2 2 4 3" xfId="17135" xr:uid="{60CC3669-9DE1-4F85-B83F-DE32E9DDBCB4}"/>
    <cellStyle name="Comma 2 2 3 3 4 2 2 4 4" xfId="17136" xr:uid="{0AEAC92D-9F06-4CFC-B7BD-EAF6B38A9FAC}"/>
    <cellStyle name="Comma 2 2 3 3 4 2 2 4 5" xfId="17137" xr:uid="{9DAF6D64-27D1-4FD6-A8A2-84DBA43FC3A3}"/>
    <cellStyle name="Comma 2 2 3 3 4 2 2 4 6" xfId="17138" xr:uid="{AF851BBC-57FE-43F8-B617-4A3E9ACC8509}"/>
    <cellStyle name="Comma 2 2 3 3 4 2 2 4 7" xfId="17139" xr:uid="{57B653DA-3AAA-4BBC-A81F-F5138A7771CC}"/>
    <cellStyle name="Comma 2 2 3 3 4 2 2 4 8" xfId="17140" xr:uid="{E5C9E11F-5DC6-43B7-98D7-283D0F61132F}"/>
    <cellStyle name="Comma 2 2 3 3 4 2 2 5" xfId="17141" xr:uid="{26EB859F-5963-4859-BF14-7B138B4FB676}"/>
    <cellStyle name="Comma 2 2 3 3 4 2 2 5 2" xfId="17142" xr:uid="{1D60B34A-4F65-4821-A13B-CC549382B885}"/>
    <cellStyle name="Comma 2 2 3 3 4 2 2 5 2 2" xfId="17143" xr:uid="{BEB02230-03D0-4B2F-9A31-689BBD8EBA47}"/>
    <cellStyle name="Comma 2 2 3 3 4 2 2 5 2 3" xfId="17144" xr:uid="{A2A2FF1A-6974-49F8-8C73-B6CBDF289C06}"/>
    <cellStyle name="Comma 2 2 3 3 4 2 2 5 2 4" xfId="17145" xr:uid="{7491ACD9-92BD-41D6-919B-86534A778FCA}"/>
    <cellStyle name="Comma 2 2 3 3 4 2 2 5 3" xfId="17146" xr:uid="{1E667185-9D77-494C-8DE7-50034390828B}"/>
    <cellStyle name="Comma 2 2 3 3 4 2 2 5 4" xfId="17147" xr:uid="{21164E98-9860-459C-8810-CBB41882CCFC}"/>
    <cellStyle name="Comma 2 2 3 3 4 2 2 5 5" xfId="17148" xr:uid="{7A752454-2898-4D79-BE4B-EED59B44F047}"/>
    <cellStyle name="Comma 2 2 3 3 4 2 2 5 6" xfId="17149" xr:uid="{1BAFC824-03F8-4259-9512-4D8DEF9D166B}"/>
    <cellStyle name="Comma 2 2 3 3 4 2 2 5 7" xfId="17150" xr:uid="{18685844-EA85-4C9E-9740-50FDCE030D59}"/>
    <cellStyle name="Comma 2 2 3 3 4 2 2 5 8" xfId="17151" xr:uid="{9CFC2E7F-F6E1-48A8-9027-ADD52081CD74}"/>
    <cellStyle name="Comma 2 2 3 3 4 2 2 5 9" xfId="17152" xr:uid="{F1BBADF7-461B-44E2-AF04-89A6166C1A5E}"/>
    <cellStyle name="Comma 2 2 3 3 4 2 2 6" xfId="17153" xr:uid="{570A5EAC-7A5A-4539-9EA0-C116D9F45F30}"/>
    <cellStyle name="Comma 2 2 3 3 4 2 2 7" xfId="17154" xr:uid="{B1DEB660-AAD9-4049-BED4-3E5250629F5E}"/>
    <cellStyle name="Comma 2 2 3 3 4 2 2 8" xfId="17155" xr:uid="{A8D8AB35-0D0F-41AF-BBF1-9B95241BDB79}"/>
    <cellStyle name="Comma 2 2 3 3 4 2 2 9" xfId="17156" xr:uid="{EBCCDFB7-A4E1-48C6-8D7A-A3DFB3431A89}"/>
    <cellStyle name="Comma 2 2 3 3 4 2 3" xfId="17157" xr:uid="{1D1CCAD2-05E9-4FF3-92E2-765CE03906A2}"/>
    <cellStyle name="Comma 2 2 3 3 4 2 3 2" xfId="17158" xr:uid="{EA7C338F-1200-46F8-A8B7-83458000BA5D}"/>
    <cellStyle name="Comma 2 2 3 3 4 2 3 3" xfId="17159" xr:uid="{F99E51F5-C147-41E6-97DB-5937BC7AF7C9}"/>
    <cellStyle name="Comma 2 2 3 3 4 2 3 4" xfId="17160" xr:uid="{8B7C9C83-4B3A-4268-AA87-116936083BC2}"/>
    <cellStyle name="Comma 2 2 3 3 4 2 3 5" xfId="17161" xr:uid="{7B93C3F0-08A7-498D-8701-DD8F079B8341}"/>
    <cellStyle name="Comma 2 2 3 3 4 2 3 6" xfId="17162" xr:uid="{0B7A326C-C551-4B30-8C1B-68A0334DD18B}"/>
    <cellStyle name="Comma 2 2 3 3 4 2 3 7" xfId="17163" xr:uid="{D8D2C8B4-33E8-40BF-B13E-B0F53FCD618B}"/>
    <cellStyle name="Comma 2 2 3 3 4 2 3 8" xfId="17164" xr:uid="{8463C1C3-3E4F-4DF9-AC14-42F71CD5B77B}"/>
    <cellStyle name="Comma 2 2 3 3 4 2 4" xfId="17165" xr:uid="{DAEFFAFC-13F4-471C-8FDF-0023075B6445}"/>
    <cellStyle name="Comma 2 2 3 3 4 2 4 10" xfId="17166" xr:uid="{A569D154-ECB9-4527-A5FD-E127AD52792E}"/>
    <cellStyle name="Comma 2 2 3 3 4 2 4 2" xfId="17167" xr:uid="{C33DA1AC-EC56-43F8-89FF-C1FF13DB6281}"/>
    <cellStyle name="Comma 2 2 3 3 4 2 4 2 2" xfId="17168" xr:uid="{759C0241-4C7D-4372-B4AA-AE81F25F6543}"/>
    <cellStyle name="Comma 2 2 3 3 4 2 4 2 2 2" xfId="17169" xr:uid="{2338D9F3-2E03-4445-9DBF-CDDF1F5FBA8C}"/>
    <cellStyle name="Comma 2 2 3 3 4 2 4 2 2 3" xfId="17170" xr:uid="{172D61B2-42E4-4B9F-8E37-973562ED557D}"/>
    <cellStyle name="Comma 2 2 3 3 4 2 4 2 2 4" xfId="17171" xr:uid="{B737332C-E524-45CE-9C8E-DFE1559282BB}"/>
    <cellStyle name="Comma 2 2 3 3 4 2 4 2 3" xfId="17172" xr:uid="{235C11D6-6C4C-4F58-802F-448D1C11A3DC}"/>
    <cellStyle name="Comma 2 2 3 3 4 2 4 2 4" xfId="17173" xr:uid="{7BB5BAB6-D4C2-44A0-9B4E-5588EF785339}"/>
    <cellStyle name="Comma 2 2 3 3 4 2 4 2 5" xfId="17174" xr:uid="{B461192F-8630-49A4-9984-76611C30E67E}"/>
    <cellStyle name="Comma 2 2 3 3 4 2 4 2 6" xfId="17175" xr:uid="{16A13822-5C09-4B67-9620-D173060DA80B}"/>
    <cellStyle name="Comma 2 2 3 3 4 2 4 2 7" xfId="17176" xr:uid="{75452974-CBA4-4D27-8CE9-3A0F7F8E0057}"/>
    <cellStyle name="Comma 2 2 3 3 4 2 4 2 8" xfId="17177" xr:uid="{AA29C151-5CEE-4DD2-87CB-06C363AFF028}"/>
    <cellStyle name="Comma 2 2 3 3 4 2 4 2 9" xfId="17178" xr:uid="{60247571-A7DF-4A8C-BDBB-5B8734918E4F}"/>
    <cellStyle name="Comma 2 2 3 3 4 2 4 3" xfId="17179" xr:uid="{D340FA15-4886-45D2-8244-B87258B3FF40}"/>
    <cellStyle name="Comma 2 2 3 3 4 2 4 3 2" xfId="17180" xr:uid="{20724206-66DE-4369-9109-0D90FB25CA72}"/>
    <cellStyle name="Comma 2 2 3 3 4 2 4 3 2 2" xfId="17181" xr:uid="{FD7D7AD9-27BB-4FC8-9B27-9B282F43E333}"/>
    <cellStyle name="Comma 2 2 3 3 4 2 4 3 2 3" xfId="17182" xr:uid="{AFD96E19-5EB5-434D-9529-AF0006B67C52}"/>
    <cellStyle name="Comma 2 2 3 3 4 2 4 3 2 4" xfId="17183" xr:uid="{B4E5EB48-A576-4A5A-A276-971DDEAF30FC}"/>
    <cellStyle name="Comma 2 2 3 3 4 2 4 3 3" xfId="17184" xr:uid="{AF5122B3-C44C-4AE6-B988-DE5F8820B96D}"/>
    <cellStyle name="Comma 2 2 3 3 4 2 4 3 4" xfId="17185" xr:uid="{7A2B82C0-1BBA-4C42-9461-4C62B08C679A}"/>
    <cellStyle name="Comma 2 2 3 3 4 2 4 3 5" xfId="17186" xr:uid="{B6F74CD4-256D-4AD7-BEE7-2E4351A8BCB6}"/>
    <cellStyle name="Comma 2 2 3 3 4 2 4 3 6" xfId="17187" xr:uid="{92D08959-7499-4D81-B7BC-ECEAA91176BF}"/>
    <cellStyle name="Comma 2 2 3 3 4 2 4 3 7" xfId="17188" xr:uid="{EC8014F7-6135-4426-8622-6F4FC1ECE482}"/>
    <cellStyle name="Comma 2 2 3 3 4 2 4 3 8" xfId="17189" xr:uid="{CAF641DD-B5CF-4DF6-AB5F-FB570A3F32EC}"/>
    <cellStyle name="Comma 2 2 3 3 4 2 4 3 9" xfId="17190" xr:uid="{DC63AEBA-4988-4181-8B6E-F545ACED1027}"/>
    <cellStyle name="Comma 2 2 3 3 4 2 4 4" xfId="17191" xr:uid="{E74C9AA4-CE15-4951-8EE8-20A5EFE7DB66}"/>
    <cellStyle name="Comma 2 2 3 3 4 2 4 5" xfId="17192" xr:uid="{49CFD74D-75EA-45F4-A330-459C57E5EE9D}"/>
    <cellStyle name="Comma 2 2 3 3 4 2 4 6" xfId="17193" xr:uid="{1B3B19BC-4131-4B94-8ED0-41BD5068D4DE}"/>
    <cellStyle name="Comma 2 2 3 3 4 2 4 7" xfId="17194" xr:uid="{31E9EA95-626D-4BBF-8CD8-393899DABB77}"/>
    <cellStyle name="Comma 2 2 3 3 4 2 4 8" xfId="17195" xr:uid="{BE051D6C-B163-4C46-B0BC-3111F8B16015}"/>
    <cellStyle name="Comma 2 2 3 3 4 2 4 9" xfId="17196" xr:uid="{85F55179-7237-4F52-9E16-400634E13E37}"/>
    <cellStyle name="Comma 2 2 3 3 4 2 5" xfId="17197" xr:uid="{1F48FB74-1EC7-4ED2-B5A9-2650417F027D}"/>
    <cellStyle name="Comma 2 2 3 3 4 2 5 2" xfId="17198" xr:uid="{684CCCA0-855C-4EEA-86E9-987870C62B96}"/>
    <cellStyle name="Comma 2 2 3 3 4 2 5 2 2" xfId="17199" xr:uid="{5E4CE809-2F77-49F3-B28D-6C154FB361A6}"/>
    <cellStyle name="Comma 2 2 3 3 4 2 5 2 3" xfId="17200" xr:uid="{58104CDD-284A-4E8D-BF57-43DCE967313B}"/>
    <cellStyle name="Comma 2 2 3 3 4 2 5 2 4" xfId="17201" xr:uid="{FF2DA26B-9A3B-4D34-9BEB-6FA6C05B67F6}"/>
    <cellStyle name="Comma 2 2 3 3 4 2 5 3" xfId="17202" xr:uid="{2EF9B456-B026-4631-9DD0-3C43BA19334F}"/>
    <cellStyle name="Comma 2 2 3 3 4 2 5 4" xfId="17203" xr:uid="{2C2F5A56-E64C-4CA2-861D-FF274DDABF73}"/>
    <cellStyle name="Comma 2 2 3 3 4 2 5 5" xfId="17204" xr:uid="{7DBEEF11-04D1-4C8C-B1DB-45F9D4F568AB}"/>
    <cellStyle name="Comma 2 2 3 3 4 2 5 6" xfId="17205" xr:uid="{DFC6443F-3CDA-4A5C-979B-1055D48DB56D}"/>
    <cellStyle name="Comma 2 2 3 3 4 2 5 7" xfId="17206" xr:uid="{86BFF563-B290-49FD-8DC3-B38ADB4E2DE5}"/>
    <cellStyle name="Comma 2 2 3 3 4 2 5 8" xfId="17207" xr:uid="{D71CC980-B793-4F46-A6AC-7B502D2EFE46}"/>
    <cellStyle name="Comma 2 2 3 3 4 2 5 9" xfId="17208" xr:uid="{455E30C8-C869-463F-9899-30DE1615CF99}"/>
    <cellStyle name="Comma 2 2 3 3 4 2 6" xfId="17209" xr:uid="{FA4E2CD3-ECAA-4B42-9B12-04C22ECC6F49}"/>
    <cellStyle name="Comma 2 2 3 3 4 2 6 2" xfId="17210" xr:uid="{0CF9CC58-40A9-482D-8202-E7F531CADD74}"/>
    <cellStyle name="Comma 2 2 3 3 4 2 6 3" xfId="17211" xr:uid="{A86F6147-B621-4F3C-B5B6-1838D20C0D27}"/>
    <cellStyle name="Comma 2 2 3 3 4 2 6 4" xfId="17212" xr:uid="{399F30EE-326E-47BD-AE9B-857854DFD99E}"/>
    <cellStyle name="Comma 2 2 3 3 4 2 6 5" xfId="17213" xr:uid="{796D94E8-7DB2-49A0-9890-F27BD05F432F}"/>
    <cellStyle name="Comma 2 2 3 3 4 2 6 6" xfId="17214" xr:uid="{2A22C995-1DDC-4640-A25F-24C3FD42C84C}"/>
    <cellStyle name="Comma 2 2 3 3 4 2 6 7" xfId="17215" xr:uid="{7B767C36-D2C6-4A0D-A380-E8A2F21DD1E3}"/>
    <cellStyle name="Comma 2 2 3 3 4 2 6 8" xfId="17216" xr:uid="{5673D47D-5C0E-48FE-BBE3-04AB3F97E38E}"/>
    <cellStyle name="Comma 2 2 3 3 4 2 7" xfId="17217" xr:uid="{E22C020F-ABCF-46C8-95A7-96F1F2B1E74F}"/>
    <cellStyle name="Comma 2 2 3 3 4 2 7 2" xfId="17218" xr:uid="{ED3FF8D8-F323-48E4-9D81-52AED56CDBFA}"/>
    <cellStyle name="Comma 2 2 3 3 4 2 7 3" xfId="17219" xr:uid="{7780B1AF-6342-4C3E-A4D4-60B446744015}"/>
    <cellStyle name="Comma 2 2 3 3 4 2 7 4" xfId="17220" xr:uid="{50195762-1FAD-4DB5-84B8-BC34B9EEE580}"/>
    <cellStyle name="Comma 2 2 3 3 4 2 8" xfId="17221" xr:uid="{F5A2014B-1FD5-482B-853D-EAE37D1B5F74}"/>
    <cellStyle name="Comma 2 2 3 3 4 2 9" xfId="17222" xr:uid="{799B396E-8FA7-497E-BC01-093BA8056690}"/>
    <cellStyle name="Comma 2 2 3 3 4 3" xfId="17223" xr:uid="{3E7581DC-E541-42EC-992E-D3B168DF1C34}"/>
    <cellStyle name="Comma 2 2 3 3 4 3 10" xfId="17224" xr:uid="{C0D44521-137A-4934-9470-39CD7E3A7273}"/>
    <cellStyle name="Comma 2 2 3 3 4 3 11" xfId="17225" xr:uid="{717FBF67-9262-40BF-B0B2-35CA64D4DD2B}"/>
    <cellStyle name="Comma 2 2 3 3 4 3 12" xfId="17226" xr:uid="{AF14C02C-0276-476F-BA7E-45C08757F524}"/>
    <cellStyle name="Comma 2 2 3 3 4 3 13" xfId="17227" xr:uid="{400703A9-57E1-420B-83D8-27C73D4D4499}"/>
    <cellStyle name="Comma 2 2 3 3 4 3 2" xfId="17228" xr:uid="{B89F3C71-2C04-4C3A-BDB2-685D1E660781}"/>
    <cellStyle name="Comma 2 2 3 3 4 3 2 10" xfId="17229" xr:uid="{F4842604-8C17-4872-A14B-E03E5AF05486}"/>
    <cellStyle name="Comma 2 2 3 3 4 3 2 2" xfId="17230" xr:uid="{D9A8B181-8146-4449-8B92-5763E28B22D6}"/>
    <cellStyle name="Comma 2 2 3 3 4 3 2 2 2" xfId="17231" xr:uid="{EC01A071-C759-44D1-9BDD-D5BC8E33F5A9}"/>
    <cellStyle name="Comma 2 2 3 3 4 3 2 2 2 2" xfId="17232" xr:uid="{7140F0E2-E75E-469E-97D5-57F9A8B90F42}"/>
    <cellStyle name="Comma 2 2 3 3 4 3 2 2 2 3" xfId="17233" xr:uid="{E18F8CF2-6FB5-4A93-8FC5-D4FE5E83F79E}"/>
    <cellStyle name="Comma 2 2 3 3 4 3 2 2 2 4" xfId="17234" xr:uid="{D67FCC9E-F84B-4C8D-95E1-29EDA8B5ADF0}"/>
    <cellStyle name="Comma 2 2 3 3 4 3 2 2 3" xfId="17235" xr:uid="{E663C4FA-EDBD-4CD4-ACFF-A76621221BA5}"/>
    <cellStyle name="Comma 2 2 3 3 4 3 2 2 4" xfId="17236" xr:uid="{81E12096-5FDA-4AC9-B579-E2E3E5772FFF}"/>
    <cellStyle name="Comma 2 2 3 3 4 3 2 2 5" xfId="17237" xr:uid="{DA280F2B-0A23-4E1E-8AE3-A17B5DA9C89F}"/>
    <cellStyle name="Comma 2 2 3 3 4 3 2 2 6" xfId="17238" xr:uid="{17A8FDDD-BEA5-4C14-9E48-9D699F28D662}"/>
    <cellStyle name="Comma 2 2 3 3 4 3 2 2 7" xfId="17239" xr:uid="{EE73C575-714C-4BBE-B196-B9C6ABE42758}"/>
    <cellStyle name="Comma 2 2 3 3 4 3 2 2 8" xfId="17240" xr:uid="{352A0CE1-2DAC-4F19-B1AC-C0712B9D9105}"/>
    <cellStyle name="Comma 2 2 3 3 4 3 2 2 9" xfId="17241" xr:uid="{34B23498-F5FF-4CDA-A7A1-DB81CC84FDEC}"/>
    <cellStyle name="Comma 2 2 3 3 4 3 2 3" xfId="17242" xr:uid="{719A1251-05C9-4F06-AD86-A71D0001358E}"/>
    <cellStyle name="Comma 2 2 3 3 4 3 2 3 2" xfId="17243" xr:uid="{F5830F4C-93BF-4BEC-A9DC-8056E0DB1F2F}"/>
    <cellStyle name="Comma 2 2 3 3 4 3 2 3 2 2" xfId="17244" xr:uid="{59F44A00-480E-4ED2-A501-311B87E6820B}"/>
    <cellStyle name="Comma 2 2 3 3 4 3 2 3 2 3" xfId="17245" xr:uid="{AFF404D9-94C4-49E3-B69A-45158E3312A6}"/>
    <cellStyle name="Comma 2 2 3 3 4 3 2 3 2 4" xfId="17246" xr:uid="{115F8590-D3F9-40F7-99D4-1983B360EBD5}"/>
    <cellStyle name="Comma 2 2 3 3 4 3 2 3 3" xfId="17247" xr:uid="{885B940E-C2E9-4C65-98E9-2CD0DE9B9DB6}"/>
    <cellStyle name="Comma 2 2 3 3 4 3 2 3 4" xfId="17248" xr:uid="{B206F5E2-06DE-4D8A-9590-01960B53ACB6}"/>
    <cellStyle name="Comma 2 2 3 3 4 3 2 3 5" xfId="17249" xr:uid="{18F034F1-6181-4B13-AC34-0B596DC9C1EA}"/>
    <cellStyle name="Comma 2 2 3 3 4 3 2 3 6" xfId="17250" xr:uid="{0A17F190-5EA7-49B0-8932-FA82CB4AFFAA}"/>
    <cellStyle name="Comma 2 2 3 3 4 3 2 3 7" xfId="17251" xr:uid="{B6479A04-2EE4-46C7-A313-C295AC906972}"/>
    <cellStyle name="Comma 2 2 3 3 4 3 2 3 8" xfId="17252" xr:uid="{26EB6B52-4A06-4660-A96C-344E7D1B4B8E}"/>
    <cellStyle name="Comma 2 2 3 3 4 3 2 3 9" xfId="17253" xr:uid="{645A2BDC-5A20-4BA8-B913-2EDF8A88B231}"/>
    <cellStyle name="Comma 2 2 3 3 4 3 2 4" xfId="17254" xr:uid="{55FD0159-4A75-4DF9-9002-9EEB7158BFEE}"/>
    <cellStyle name="Comma 2 2 3 3 4 3 2 5" xfId="17255" xr:uid="{B92D9667-B14C-4564-8A14-161A61732716}"/>
    <cellStyle name="Comma 2 2 3 3 4 3 2 6" xfId="17256" xr:uid="{F0808511-C386-46F8-973C-ED34C9196374}"/>
    <cellStyle name="Comma 2 2 3 3 4 3 2 7" xfId="17257" xr:uid="{3C6A80A8-52A1-48CB-8CE9-83615F1DDF95}"/>
    <cellStyle name="Comma 2 2 3 3 4 3 2 8" xfId="17258" xr:uid="{B56D1CDE-6520-4AED-8CB1-DD23912B2D74}"/>
    <cellStyle name="Comma 2 2 3 3 4 3 2 9" xfId="17259" xr:uid="{7A51BD16-98C5-4745-8B55-C702DDBFBD79}"/>
    <cellStyle name="Comma 2 2 3 3 4 3 3" xfId="17260" xr:uid="{85C0B134-0A30-4138-95CE-2B2F62E4A44F}"/>
    <cellStyle name="Comma 2 2 3 3 4 3 3 2" xfId="17261" xr:uid="{04138DB0-9C08-4852-B6C8-0AA97353DC80}"/>
    <cellStyle name="Comma 2 2 3 3 4 3 3 2 2" xfId="17262" xr:uid="{1C8BD463-393E-4D6F-BB51-BF0B1EF3052E}"/>
    <cellStyle name="Comma 2 2 3 3 4 3 3 2 3" xfId="17263" xr:uid="{9D4FC052-A53F-4719-B269-19DEBFE3433A}"/>
    <cellStyle name="Comma 2 2 3 3 4 3 3 2 4" xfId="17264" xr:uid="{51B09DC2-B1C3-40A0-84A8-F51C7E2BBBBA}"/>
    <cellStyle name="Comma 2 2 3 3 4 3 3 3" xfId="17265" xr:uid="{858A58CF-2590-4DC0-8D15-4A0ACA745EF7}"/>
    <cellStyle name="Comma 2 2 3 3 4 3 3 4" xfId="17266" xr:uid="{49B928B0-D26C-4FC0-846D-F1424759CD46}"/>
    <cellStyle name="Comma 2 2 3 3 4 3 3 5" xfId="17267" xr:uid="{B20C7F63-8978-4C52-B79C-D1E4F73C2CBA}"/>
    <cellStyle name="Comma 2 2 3 3 4 3 3 6" xfId="17268" xr:uid="{FD02E175-9BDA-49E6-82CC-AD1F699414B5}"/>
    <cellStyle name="Comma 2 2 3 3 4 3 3 7" xfId="17269" xr:uid="{EC52987C-C694-4ABE-AE1B-CE92309EA7CD}"/>
    <cellStyle name="Comma 2 2 3 3 4 3 3 8" xfId="17270" xr:uid="{2A304CC1-F7CA-4851-8DCD-864A72C72534}"/>
    <cellStyle name="Comma 2 2 3 3 4 3 3 9" xfId="17271" xr:uid="{0193E9B1-3246-43B3-A279-99DF1AC4C549}"/>
    <cellStyle name="Comma 2 2 3 3 4 3 4" xfId="17272" xr:uid="{1BA817AE-F5CC-4548-8001-F4A05773A926}"/>
    <cellStyle name="Comma 2 2 3 3 4 3 4 2" xfId="17273" xr:uid="{CFD151CC-5A9D-4A19-8323-6319742755D9}"/>
    <cellStyle name="Comma 2 2 3 3 4 3 4 2 2" xfId="17274" xr:uid="{D1F9D40B-5F76-4EC1-BD84-2DED3E63BC20}"/>
    <cellStyle name="Comma 2 2 3 3 4 3 4 2 3" xfId="17275" xr:uid="{0CCE6509-D3BC-4784-9F3C-A342D41BC995}"/>
    <cellStyle name="Comma 2 2 3 3 4 3 4 2 4" xfId="17276" xr:uid="{F6CA348C-A4D7-4AD4-9F82-9BC617E7DE8F}"/>
    <cellStyle name="Comma 2 2 3 3 4 3 4 3" xfId="17277" xr:uid="{1BB6CD27-37E3-486B-9C23-CB670469E303}"/>
    <cellStyle name="Comma 2 2 3 3 4 3 4 4" xfId="17278" xr:uid="{3B744AA4-2A59-4DD1-8B87-84AA7766C652}"/>
    <cellStyle name="Comma 2 2 3 3 4 3 4 5" xfId="17279" xr:uid="{6D3D451D-AC3C-460F-BBDC-0C9359783844}"/>
    <cellStyle name="Comma 2 2 3 3 4 3 4 6" xfId="17280" xr:uid="{E54A7D23-FBF3-4296-99CF-01A47B14DA6D}"/>
    <cellStyle name="Comma 2 2 3 3 4 3 4 7" xfId="17281" xr:uid="{AA05D134-4799-4876-80B8-1335B57C4E44}"/>
    <cellStyle name="Comma 2 2 3 3 4 3 4 8" xfId="17282" xr:uid="{4D0C8B73-A76F-4251-A1C0-DCAF040E12FD}"/>
    <cellStyle name="Comma 2 2 3 3 4 3 4 9" xfId="17283" xr:uid="{54FD5F3D-7F6F-47D0-B201-E0A466914B43}"/>
    <cellStyle name="Comma 2 2 3 3 4 3 5" xfId="17284" xr:uid="{2E54A200-F717-4C07-B256-3409CE63CB1D}"/>
    <cellStyle name="Comma 2 2 3 3 4 3 5 2" xfId="17285" xr:uid="{4CD06691-B73C-447D-8585-FB3587EACC62}"/>
    <cellStyle name="Comma 2 2 3 3 4 3 5 3" xfId="17286" xr:uid="{01EFC67F-51C8-47BD-AEF4-3B079CAF8B00}"/>
    <cellStyle name="Comma 2 2 3 3 4 3 5 4" xfId="17287" xr:uid="{8546DB12-6D97-4081-A280-DAEDF5915C60}"/>
    <cellStyle name="Comma 2 2 3 3 4 3 5 5" xfId="17288" xr:uid="{01D7F1AA-3AF9-45C8-B8A0-F1EE1F6CC89B}"/>
    <cellStyle name="Comma 2 2 3 3 4 3 5 6" xfId="17289" xr:uid="{67729CF0-3EA6-433A-873D-26AA0F35DAA7}"/>
    <cellStyle name="Comma 2 2 3 3 4 3 5 7" xfId="17290" xr:uid="{5D88F34B-935A-4386-BDCF-BB45A912CB0E}"/>
    <cellStyle name="Comma 2 2 3 3 4 3 5 8" xfId="17291" xr:uid="{141D5038-A6B4-41F7-98BE-3E6186364FD4}"/>
    <cellStyle name="Comma 2 2 3 3 4 3 6" xfId="17292" xr:uid="{680755D9-5DD7-4D73-9365-3308C959E7BE}"/>
    <cellStyle name="Comma 2 2 3 3 4 3 6 2" xfId="17293" xr:uid="{3D8A8299-D51F-4213-9B6F-9A90FBCE922E}"/>
    <cellStyle name="Comma 2 2 3 3 4 3 6 3" xfId="17294" xr:uid="{6A3BAAB5-EC4B-4716-A900-CF21BD2F85BB}"/>
    <cellStyle name="Comma 2 2 3 3 4 3 6 4" xfId="17295" xr:uid="{CBB2E566-9FB3-4426-9592-1F436EAAFF15}"/>
    <cellStyle name="Comma 2 2 3 3 4 3 7" xfId="17296" xr:uid="{29D71D6A-0644-4CA5-8F59-FAAD28D6D3C5}"/>
    <cellStyle name="Comma 2 2 3 3 4 3 8" xfId="17297" xr:uid="{39B728CA-21B3-46BF-A5E3-C2F4863709BF}"/>
    <cellStyle name="Comma 2 2 3 3 4 3 9" xfId="17298" xr:uid="{1E2BA92B-EB4D-4261-B9C7-BFFA77DF27ED}"/>
    <cellStyle name="Comma 2 2 3 3 4 4" xfId="17299" xr:uid="{535A782A-2EB6-468E-9D97-BB1BD3BEAE4D}"/>
    <cellStyle name="Comma 2 2 3 3 4 4 10" xfId="17300" xr:uid="{882B8E1A-AF1E-4CAE-82B6-0034B99C66A2}"/>
    <cellStyle name="Comma 2 2 3 3 4 4 11" xfId="17301" xr:uid="{43288207-4390-42FC-AE24-E898C8A0B25D}"/>
    <cellStyle name="Comma 2 2 3 3 4 4 2" xfId="17302" xr:uid="{65EB60B6-4C97-4EB7-AB2C-C0979B18E69A}"/>
    <cellStyle name="Comma 2 2 3 3 4 4 2 2" xfId="17303" xr:uid="{005E9214-CC36-49C9-B777-04B551CB3B01}"/>
    <cellStyle name="Comma 2 2 3 3 4 4 2 3" xfId="17304" xr:uid="{E99B4695-C17E-4D60-A53E-42B23F3878E2}"/>
    <cellStyle name="Comma 2 2 3 3 4 4 2 4" xfId="17305" xr:uid="{D6495188-D106-42C0-BBC5-4AC80535E19D}"/>
    <cellStyle name="Comma 2 2 3 3 4 4 2 5" xfId="17306" xr:uid="{0B4DF6F4-BB04-46D3-9A7D-77D7DB61AA22}"/>
    <cellStyle name="Comma 2 2 3 3 4 4 2 6" xfId="17307" xr:uid="{B237AE3F-E1A1-403B-A789-51638DBDC00D}"/>
    <cellStyle name="Comma 2 2 3 3 4 4 2 7" xfId="17308" xr:uid="{D4C7B111-D880-4CC2-8D80-45CFD53464CC}"/>
    <cellStyle name="Comma 2 2 3 3 4 4 2 8" xfId="17309" xr:uid="{7DAABCA9-81ED-45BE-A214-1C5CA785F2D4}"/>
    <cellStyle name="Comma 2 2 3 3 4 4 3" xfId="17310" xr:uid="{CC4F06F0-FE2D-4448-93D9-58C932482782}"/>
    <cellStyle name="Comma 2 2 3 3 4 4 3 2" xfId="17311" xr:uid="{785C0402-0A8F-482D-9B31-E48F556B3857}"/>
    <cellStyle name="Comma 2 2 3 3 4 4 3 3" xfId="17312" xr:uid="{258B88A3-D5A3-4BAE-963B-E7C3CCACD5A0}"/>
    <cellStyle name="Comma 2 2 3 3 4 4 3 4" xfId="17313" xr:uid="{7E8A5D7E-8BC7-4151-B4E8-4B8469EA4EA7}"/>
    <cellStyle name="Comma 2 2 3 3 4 4 3 5" xfId="17314" xr:uid="{BC8DA416-C068-41A2-8905-18A1EE9B227F}"/>
    <cellStyle name="Comma 2 2 3 3 4 4 3 6" xfId="17315" xr:uid="{E75512A3-B5E1-40BE-87BE-6097F539043B}"/>
    <cellStyle name="Comma 2 2 3 3 4 4 3 7" xfId="17316" xr:uid="{4C0DAC70-068E-4A16-8D86-F8A5C3C1C64D}"/>
    <cellStyle name="Comma 2 2 3 3 4 4 3 8" xfId="17317" xr:uid="{55198358-2DB9-4F80-8C54-D0104284DF29}"/>
    <cellStyle name="Comma 2 2 3 3 4 4 4" xfId="17318" xr:uid="{764CF39D-0B42-4448-9DBC-C9F12BF4FCC5}"/>
    <cellStyle name="Comma 2 2 3 3 4 4 4 2" xfId="17319" xr:uid="{6D614A79-C144-42DC-928C-AE4F1390FA5C}"/>
    <cellStyle name="Comma 2 2 3 3 4 4 4 3" xfId="17320" xr:uid="{B82923D6-53C5-46B6-BFD4-25BA6410ECBD}"/>
    <cellStyle name="Comma 2 2 3 3 4 4 4 4" xfId="17321" xr:uid="{43356479-03A7-408B-BA9C-9BDCD1174AAC}"/>
    <cellStyle name="Comma 2 2 3 3 4 4 5" xfId="17322" xr:uid="{930D8C86-4101-4384-BEA9-257E7655040F}"/>
    <cellStyle name="Comma 2 2 3 3 4 4 6" xfId="17323" xr:uid="{4DE27FD0-E0BA-42F1-931E-21E12E705610}"/>
    <cellStyle name="Comma 2 2 3 3 4 4 7" xfId="17324" xr:uid="{5672E858-41AF-4669-9033-652CDBE6A6E2}"/>
    <cellStyle name="Comma 2 2 3 3 4 4 8" xfId="17325" xr:uid="{5E8161F6-3EF0-4778-8577-8365FBD14CC9}"/>
    <cellStyle name="Comma 2 2 3 3 4 4 9" xfId="17326" xr:uid="{663D8B3A-C5A6-45CA-9F34-FD31E1933EBE}"/>
    <cellStyle name="Comma 2 2 3 3 4 5" xfId="17327" xr:uid="{E04F997A-68EB-4407-8E5F-D1FE9FA3E358}"/>
    <cellStyle name="Comma 2 2 3 3 4 5 2" xfId="17328" xr:uid="{6406D9AE-6220-407F-B6F4-B58F2F76A26C}"/>
    <cellStyle name="Comma 2 2 3 3 4 5 3" xfId="17329" xr:uid="{31228CF0-2B7C-4AEE-AF02-C3E1D8448E11}"/>
    <cellStyle name="Comma 2 2 3 3 4 5 4" xfId="17330" xr:uid="{BB3F7B50-084C-4183-8825-26E75F35F4AE}"/>
    <cellStyle name="Comma 2 2 3 3 4 5 5" xfId="17331" xr:uid="{F971A629-450F-4ED4-8556-26DC31929D32}"/>
    <cellStyle name="Comma 2 2 3 3 4 5 6" xfId="17332" xr:uid="{5EFCF930-0F16-4C0C-A780-2850E6AA4F33}"/>
    <cellStyle name="Comma 2 2 3 3 4 5 7" xfId="17333" xr:uid="{84D811C4-A24C-468E-8F35-4DD8C1F4CA29}"/>
    <cellStyle name="Comma 2 2 3 3 4 5 8" xfId="17334" xr:uid="{F908E7F5-ADB9-4A9E-AA60-29F9B4222150}"/>
    <cellStyle name="Comma 2 2 3 3 4 6" xfId="17335" xr:uid="{C0B57ED2-3750-4EC5-BB5D-02D5119A9478}"/>
    <cellStyle name="Comma 2 2 3 3 4 6 2" xfId="17336" xr:uid="{29760D9A-3213-42DB-BFC8-CDFB85659E9D}"/>
    <cellStyle name="Comma 2 2 3 3 4 6 2 2" xfId="17337" xr:uid="{E419A0F9-B4CB-4730-93DD-DA1FD91977B3}"/>
    <cellStyle name="Comma 2 2 3 3 4 6 2 3" xfId="17338" xr:uid="{E7C2FBDB-9AB9-445A-864A-A23A3ACC29F7}"/>
    <cellStyle name="Comma 2 2 3 3 4 6 2 4" xfId="17339" xr:uid="{99604A38-460B-47D1-ADDE-338D1007229E}"/>
    <cellStyle name="Comma 2 2 3 3 4 6 3" xfId="17340" xr:uid="{00B3DC85-EB3D-4963-9F19-D923AF51120C}"/>
    <cellStyle name="Comma 2 2 3 3 4 6 4" xfId="17341" xr:uid="{F1BEB185-EDCD-4A81-9FA7-29E6855250D8}"/>
    <cellStyle name="Comma 2 2 3 3 4 6 5" xfId="17342" xr:uid="{270DD7FD-1931-4CE3-A4F6-B649DA987CA4}"/>
    <cellStyle name="Comma 2 2 3 3 4 6 6" xfId="17343" xr:uid="{BAC91EE6-D928-4EBD-817B-3BC2A26FD1B8}"/>
    <cellStyle name="Comma 2 2 3 3 4 6 7" xfId="17344" xr:uid="{B5C9C417-0401-4951-945D-A13C149184A7}"/>
    <cellStyle name="Comma 2 2 3 3 4 6 8" xfId="17345" xr:uid="{40BAB73B-FA79-4E5C-86DF-51D7EE8852D9}"/>
    <cellStyle name="Comma 2 2 3 3 4 6 9" xfId="17346" xr:uid="{F9205B6D-0ACA-4907-A1F2-60ECDAEF5709}"/>
    <cellStyle name="Comma 2 2 3 3 4 7" xfId="17347" xr:uid="{3874FBBB-A04F-4826-BE82-F95185769E38}"/>
    <cellStyle name="Comma 2 2 3 3 4 8" xfId="17348" xr:uid="{93B56754-288B-4E90-BF84-4987241A919B}"/>
    <cellStyle name="Comma 2 2 3 3 4 9" xfId="17349" xr:uid="{446AB5A7-2D2C-479B-9351-50851FD80E8A}"/>
    <cellStyle name="Comma 2 2 3 3 5" xfId="17350" xr:uid="{E2576390-9D70-4436-B797-44DE45388E1D}"/>
    <cellStyle name="Comma 2 2 3 3 5 10" xfId="17351" xr:uid="{08B7753D-5FA9-401A-83AF-AA87FC7111AB}"/>
    <cellStyle name="Comma 2 2 3 3 5 11" xfId="17352" xr:uid="{F8C23CF3-E244-4711-B3E6-1A1CB2CFBAA1}"/>
    <cellStyle name="Comma 2 2 3 3 5 12" xfId="17353" xr:uid="{4F20E39C-B570-4A73-8104-9E284161E8ED}"/>
    <cellStyle name="Comma 2 2 3 3 5 2" xfId="17354" xr:uid="{9CD40C95-4D05-4EDE-85B7-BF28DAB1F253}"/>
    <cellStyle name="Comma 2 2 3 3 5 2 10" xfId="17355" xr:uid="{1C5C2CD5-04C1-49B9-9C93-E28FF8900651}"/>
    <cellStyle name="Comma 2 2 3 3 5 2 11" xfId="17356" xr:uid="{5DBFC9E1-25E6-42FF-8DAB-61EEA137A76A}"/>
    <cellStyle name="Comma 2 2 3 3 5 2 2" xfId="17357" xr:uid="{C710D567-3A80-4C3A-8FD0-E658F0054C6E}"/>
    <cellStyle name="Comma 2 2 3 3 5 2 2 2" xfId="17358" xr:uid="{BCA520A5-6A95-4E87-BDC6-BA3B2B262D89}"/>
    <cellStyle name="Comma 2 2 3 3 5 2 2 3" xfId="17359" xr:uid="{778D374B-C93A-4BAD-95AC-95B3244E20E3}"/>
    <cellStyle name="Comma 2 2 3 3 5 2 2 4" xfId="17360" xr:uid="{28BF4F40-6EB3-4F72-AE1A-31BEF8963AB1}"/>
    <cellStyle name="Comma 2 2 3 3 5 2 2 5" xfId="17361" xr:uid="{B52A8692-0E9F-49A8-A668-A7838DB6657C}"/>
    <cellStyle name="Comma 2 2 3 3 5 2 2 6" xfId="17362" xr:uid="{8B1989E4-5F71-40F2-907C-ED7DC0832171}"/>
    <cellStyle name="Comma 2 2 3 3 5 2 2 7" xfId="17363" xr:uid="{5CE3F431-0402-437C-B51B-566F935B027A}"/>
    <cellStyle name="Comma 2 2 3 3 5 2 2 8" xfId="17364" xr:uid="{CB6A62F0-A3D0-4BA3-99FC-F60426FF0556}"/>
    <cellStyle name="Comma 2 2 3 3 5 2 3" xfId="17365" xr:uid="{CB6A2BED-8E8A-42B6-8BA9-E4E6B0F8257E}"/>
    <cellStyle name="Comma 2 2 3 3 5 2 3 2" xfId="17366" xr:uid="{19FBFE55-A6A9-4C58-AB37-0CA26A74365D}"/>
    <cellStyle name="Comma 2 2 3 3 5 2 3 3" xfId="17367" xr:uid="{A517E517-5EC2-4DE9-8430-874C8C44D2D4}"/>
    <cellStyle name="Comma 2 2 3 3 5 2 3 4" xfId="17368" xr:uid="{B20D0B46-08F7-4CAB-B2CD-0E92781DF434}"/>
    <cellStyle name="Comma 2 2 3 3 5 2 3 5" xfId="17369" xr:uid="{3E6E85B5-B8AF-4452-81ED-5F01D1E273D5}"/>
    <cellStyle name="Comma 2 2 3 3 5 2 3 6" xfId="17370" xr:uid="{B7E8D3A9-B640-4ECC-B06E-579EA832F20F}"/>
    <cellStyle name="Comma 2 2 3 3 5 2 3 7" xfId="17371" xr:uid="{D2E21E53-5819-4889-BF7D-F9E86E3A77F8}"/>
    <cellStyle name="Comma 2 2 3 3 5 2 3 8" xfId="17372" xr:uid="{C54D65AE-72A3-4D43-B2BA-9A17887CD7E3}"/>
    <cellStyle name="Comma 2 2 3 3 5 2 4" xfId="17373" xr:uid="{3B5504DA-4F75-4C60-8B73-70EB1BE15DDB}"/>
    <cellStyle name="Comma 2 2 3 3 5 2 4 2" xfId="17374" xr:uid="{F0B0E1F5-9B26-4B5A-A6D8-9EB4B9354EA7}"/>
    <cellStyle name="Comma 2 2 3 3 5 2 4 3" xfId="17375" xr:uid="{9AF735E4-FB7C-4ED1-A37A-BDFABE14BF1F}"/>
    <cellStyle name="Comma 2 2 3 3 5 2 4 4" xfId="17376" xr:uid="{76549B8E-919E-4971-87B5-9134216F3BAE}"/>
    <cellStyle name="Comma 2 2 3 3 5 2 5" xfId="17377" xr:uid="{FEA7DF4C-3E65-4B33-A90B-C73BE3AC3B13}"/>
    <cellStyle name="Comma 2 2 3 3 5 2 6" xfId="17378" xr:uid="{53518625-1213-451A-BDB2-DCBE78881B4A}"/>
    <cellStyle name="Comma 2 2 3 3 5 2 7" xfId="17379" xr:uid="{D91C880F-B6C7-4293-8DD0-FF1331E886F5}"/>
    <cellStyle name="Comma 2 2 3 3 5 2 8" xfId="17380" xr:uid="{6BA5768E-951A-4901-9A2F-C0F2591D1C90}"/>
    <cellStyle name="Comma 2 2 3 3 5 2 9" xfId="17381" xr:uid="{B2388057-05B6-46AE-984B-7BF4A6276FF3}"/>
    <cellStyle name="Comma 2 2 3 3 5 3" xfId="17382" xr:uid="{FF4FACB1-2186-4736-8571-7D2C819ACAC6}"/>
    <cellStyle name="Comma 2 2 3 3 5 3 2" xfId="17383" xr:uid="{D8562442-0101-46BC-87FF-47AC72C96482}"/>
    <cellStyle name="Comma 2 2 3 3 5 3 3" xfId="17384" xr:uid="{6853FE6E-2F62-475B-A5C7-B8EF6603BD07}"/>
    <cellStyle name="Comma 2 2 3 3 5 3 4" xfId="17385" xr:uid="{B80845A9-59A1-429B-8826-DE3E0194A6FF}"/>
    <cellStyle name="Comma 2 2 3 3 5 3 5" xfId="17386" xr:uid="{4A0F7873-A6C9-437D-95FD-84A9830CA954}"/>
    <cellStyle name="Comma 2 2 3 3 5 3 6" xfId="17387" xr:uid="{86D372AE-10D1-4360-8D1D-7A2DEE6E57C4}"/>
    <cellStyle name="Comma 2 2 3 3 5 3 7" xfId="17388" xr:uid="{BCBE1478-CC33-41CF-9417-E6D620203BB6}"/>
    <cellStyle name="Comma 2 2 3 3 5 3 8" xfId="17389" xr:uid="{DB7ECDE6-9AA7-4B1B-A34B-57BE3B5F1583}"/>
    <cellStyle name="Comma 2 2 3 3 5 4" xfId="17390" xr:uid="{20BBE9A4-37B1-4E33-94B9-E380A50BBEBB}"/>
    <cellStyle name="Comma 2 2 3 3 5 4 2" xfId="17391" xr:uid="{D2EF2281-8779-41B8-A08F-1CAC681D9A41}"/>
    <cellStyle name="Comma 2 2 3 3 5 4 3" xfId="17392" xr:uid="{E4541060-4A04-4C03-A96D-73C54B83E18E}"/>
    <cellStyle name="Comma 2 2 3 3 5 4 4" xfId="17393" xr:uid="{BC44FC11-D53D-49A0-9EB7-1B088554FFD7}"/>
    <cellStyle name="Comma 2 2 3 3 5 4 5" xfId="17394" xr:uid="{18018C02-EFF3-4FCB-A108-E0A42ACC3A05}"/>
    <cellStyle name="Comma 2 2 3 3 5 4 6" xfId="17395" xr:uid="{9EE122B2-1CDF-4747-9465-4DB9E95E92C7}"/>
    <cellStyle name="Comma 2 2 3 3 5 4 7" xfId="17396" xr:uid="{183CCAD3-4F6B-4565-BD45-45F2F6280C85}"/>
    <cellStyle name="Comma 2 2 3 3 5 4 8" xfId="17397" xr:uid="{7D0858BD-D7A6-4FC7-AC73-32D3D82A1026}"/>
    <cellStyle name="Comma 2 2 3 3 5 5" xfId="17398" xr:uid="{540586B4-969B-40F1-85F6-5D1762908297}"/>
    <cellStyle name="Comma 2 2 3 3 5 5 2" xfId="17399" xr:uid="{7BFCFEC6-C389-47F7-A869-E39A31819230}"/>
    <cellStyle name="Comma 2 2 3 3 5 5 2 2" xfId="17400" xr:uid="{B1F82B0E-06C8-4546-9F27-D91A1E62861F}"/>
    <cellStyle name="Comma 2 2 3 3 5 5 2 3" xfId="17401" xr:uid="{8D29809B-85CE-4647-8872-6A6765C196A8}"/>
    <cellStyle name="Comma 2 2 3 3 5 5 2 4" xfId="17402" xr:uid="{B3EAE55E-090B-426C-A83A-7CD80B3B75AD}"/>
    <cellStyle name="Comma 2 2 3 3 5 5 3" xfId="17403" xr:uid="{1CB41CE9-5337-498E-ADE8-2F7B0FF11768}"/>
    <cellStyle name="Comma 2 2 3 3 5 5 4" xfId="17404" xr:uid="{D3C188A9-F028-45B1-AE04-CA769BD20D01}"/>
    <cellStyle name="Comma 2 2 3 3 5 5 5" xfId="17405" xr:uid="{0C4DCB04-2D3D-495C-8F76-E572F7F100C7}"/>
    <cellStyle name="Comma 2 2 3 3 5 5 6" xfId="17406" xr:uid="{3F1BA84E-4873-4897-B752-45C8254BD218}"/>
    <cellStyle name="Comma 2 2 3 3 5 5 7" xfId="17407" xr:uid="{8047E847-9F26-4C59-8B10-2F4269259C3C}"/>
    <cellStyle name="Comma 2 2 3 3 5 5 8" xfId="17408" xr:uid="{5CF864BA-0735-4C38-873F-D5D9D8A7C6E7}"/>
    <cellStyle name="Comma 2 2 3 3 5 5 9" xfId="17409" xr:uid="{C1EFAA39-3F74-47FD-B246-E103476F9973}"/>
    <cellStyle name="Comma 2 2 3 3 5 6" xfId="17410" xr:uid="{D5428972-CD05-4CDF-8846-878840549035}"/>
    <cellStyle name="Comma 2 2 3 3 5 7" xfId="17411" xr:uid="{C22CFC35-BDA2-4557-B166-E5A184091BD0}"/>
    <cellStyle name="Comma 2 2 3 3 5 8" xfId="17412" xr:uid="{AF53B83D-090F-4F79-B83D-CE519F93C0DB}"/>
    <cellStyle name="Comma 2 2 3 3 5 9" xfId="17413" xr:uid="{A14405AB-4C33-418A-9655-1CE1274FC665}"/>
    <cellStyle name="Comma 2 2 3 3 6" xfId="17414" xr:uid="{E421AB31-1FA6-4DA3-AA38-35B757EE60E5}"/>
    <cellStyle name="Comma 2 2 3 3 6 2" xfId="17415" xr:uid="{27A43613-19F4-438E-8029-655ACA938C88}"/>
    <cellStyle name="Comma 2 2 3 3 6 3" xfId="17416" xr:uid="{A0B081AE-14C5-4AC0-9F59-8D8EFAAE563E}"/>
    <cellStyle name="Comma 2 2 3 3 6 4" xfId="17417" xr:uid="{45699EB8-25F7-48FF-A549-15E37DE96D54}"/>
    <cellStyle name="Comma 2 2 3 3 6 5" xfId="17418" xr:uid="{80944081-D92E-4D0E-8DF1-C86806B31666}"/>
    <cellStyle name="Comma 2 2 3 3 6 6" xfId="17419" xr:uid="{2D3CBA6B-D1BA-43C0-868E-45F3283A8F76}"/>
    <cellStyle name="Comma 2 2 3 3 6 7" xfId="17420" xr:uid="{3E15F525-22C0-4286-8CB4-DBE6033213D4}"/>
    <cellStyle name="Comma 2 2 3 3 6 8" xfId="17421" xr:uid="{97954B10-201D-4005-99B6-0E893B452507}"/>
    <cellStyle name="Comma 2 2 3 3 7" xfId="17422" xr:uid="{C02D4743-042D-47F8-9BA6-A7F9BF0E0F21}"/>
    <cellStyle name="Comma 2 2 3 3 7 10" xfId="17423" xr:uid="{31EA678A-A4F6-4D08-8F9E-D8851831C851}"/>
    <cellStyle name="Comma 2 2 3 3 7 2" xfId="17424" xr:uid="{A0E7F697-9256-47FC-86A0-76897CEF1088}"/>
    <cellStyle name="Comma 2 2 3 3 7 2 2" xfId="17425" xr:uid="{11BBE8CE-7EAF-4344-B4DD-83FBA24161F1}"/>
    <cellStyle name="Comma 2 2 3 3 7 2 2 2" xfId="17426" xr:uid="{CCE3A9D0-604B-440E-BC57-E3A38B4DEE8A}"/>
    <cellStyle name="Comma 2 2 3 3 7 2 2 3" xfId="17427" xr:uid="{6DD90CAF-1B93-4CD4-BA48-B077B5A45C29}"/>
    <cellStyle name="Comma 2 2 3 3 7 2 2 4" xfId="17428" xr:uid="{4D8CF406-7653-42A8-B617-E326875C7E45}"/>
    <cellStyle name="Comma 2 2 3 3 7 2 3" xfId="17429" xr:uid="{DA11BB0E-1FC3-4D3D-B54A-60FC4DBCA1FC}"/>
    <cellStyle name="Comma 2 2 3 3 7 2 4" xfId="17430" xr:uid="{42A7DADF-E231-4537-8044-287E3B291719}"/>
    <cellStyle name="Comma 2 2 3 3 7 2 5" xfId="17431" xr:uid="{D06CB449-5790-4426-8817-3F2420AC86AE}"/>
    <cellStyle name="Comma 2 2 3 3 7 2 6" xfId="17432" xr:uid="{7F1627B1-EB3B-4C83-8E1D-563E47DBF0F6}"/>
    <cellStyle name="Comma 2 2 3 3 7 2 7" xfId="17433" xr:uid="{31ECA220-C6CE-4408-AF82-D1528A8245DA}"/>
    <cellStyle name="Comma 2 2 3 3 7 2 8" xfId="17434" xr:uid="{3EBA6D53-7C75-4CCB-BB6D-590F056C414A}"/>
    <cellStyle name="Comma 2 2 3 3 7 2 9" xfId="17435" xr:uid="{34F64451-2F8B-4D12-B67D-768D283BC3E6}"/>
    <cellStyle name="Comma 2 2 3 3 7 3" xfId="17436" xr:uid="{66B6CB90-06AC-42A9-9506-AF46CABC9BF6}"/>
    <cellStyle name="Comma 2 2 3 3 7 3 2" xfId="17437" xr:uid="{2BA0A4A8-BBF4-4948-AC70-7FABECA09873}"/>
    <cellStyle name="Comma 2 2 3 3 7 3 2 2" xfId="17438" xr:uid="{BD83A707-B496-40E9-AB41-1829A6F9ACFA}"/>
    <cellStyle name="Comma 2 2 3 3 7 3 2 3" xfId="17439" xr:uid="{71F20231-1B6A-48DB-A893-524B3EC48B4B}"/>
    <cellStyle name="Comma 2 2 3 3 7 3 2 4" xfId="17440" xr:uid="{2A8BF9CD-89F7-46E8-8B96-FD7F519E9640}"/>
    <cellStyle name="Comma 2 2 3 3 7 3 3" xfId="17441" xr:uid="{493DBBD5-6497-47C9-927D-677A7646C696}"/>
    <cellStyle name="Comma 2 2 3 3 7 3 4" xfId="17442" xr:uid="{33515F5C-BE22-4372-B8FA-EB5B59414185}"/>
    <cellStyle name="Comma 2 2 3 3 7 3 5" xfId="17443" xr:uid="{F5719762-B568-430D-A872-A530CF5277DB}"/>
    <cellStyle name="Comma 2 2 3 3 7 3 6" xfId="17444" xr:uid="{3E5D38AB-3E0A-4474-97FD-BA6716E273B7}"/>
    <cellStyle name="Comma 2 2 3 3 7 3 7" xfId="17445" xr:uid="{5B6C6664-E622-4C79-80FE-6B2E55C54AD4}"/>
    <cellStyle name="Comma 2 2 3 3 7 3 8" xfId="17446" xr:uid="{AECD73AC-F261-4CB7-9EF4-B06110D4C525}"/>
    <cellStyle name="Comma 2 2 3 3 7 3 9" xfId="17447" xr:uid="{1D4BF22B-EDBC-4896-9284-16F714F6818E}"/>
    <cellStyle name="Comma 2 2 3 3 7 4" xfId="17448" xr:uid="{8B56608E-4264-4748-B21B-8A06DDB9CBE8}"/>
    <cellStyle name="Comma 2 2 3 3 7 5" xfId="17449" xr:uid="{F025178D-7075-4CE0-9ED6-C79E35822784}"/>
    <cellStyle name="Comma 2 2 3 3 7 6" xfId="17450" xr:uid="{2E8477BB-094F-4CCB-B3F4-45AA95EC84AF}"/>
    <cellStyle name="Comma 2 2 3 3 7 7" xfId="17451" xr:uid="{84A16B83-A310-4009-AEA6-993AAD9A9E3B}"/>
    <cellStyle name="Comma 2 2 3 3 7 8" xfId="17452" xr:uid="{48E83CAC-529F-47B0-9A15-82235BE53676}"/>
    <cellStyle name="Comma 2 2 3 3 7 9" xfId="17453" xr:uid="{B34F115E-93D6-420D-B4D7-44C8913E8EFC}"/>
    <cellStyle name="Comma 2 2 3 3 8" xfId="17454" xr:uid="{5C6C8749-4995-46C6-9540-14323DAA2AEC}"/>
    <cellStyle name="Comma 2 2 3 3 8 2" xfId="17455" xr:uid="{46983E65-3910-4BDB-824A-BA9C86F770A8}"/>
    <cellStyle name="Comma 2 2 3 3 8 2 2" xfId="17456" xr:uid="{04BAAA2C-18F1-4784-BBD5-51DCC1A13F49}"/>
    <cellStyle name="Comma 2 2 3 3 8 2 3" xfId="17457" xr:uid="{4403CE26-7487-45EA-B58E-069536241D08}"/>
    <cellStyle name="Comma 2 2 3 3 8 2 4" xfId="17458" xr:uid="{0D74FF9E-830C-421B-9B5D-FAAE16EEE641}"/>
    <cellStyle name="Comma 2 2 3 3 8 3" xfId="17459" xr:uid="{24619B4C-BA88-4584-ACCD-0F03FDB62577}"/>
    <cellStyle name="Comma 2 2 3 3 8 4" xfId="17460" xr:uid="{AF2C10A1-2F9B-4FCF-B74F-705F1FB5768B}"/>
    <cellStyle name="Comma 2 2 3 3 8 5" xfId="17461" xr:uid="{EAD1C156-2B78-4F00-8880-76BB154CF15F}"/>
    <cellStyle name="Comma 2 2 3 3 8 6" xfId="17462" xr:uid="{3CEA0291-4918-4BF7-88F0-04F827070653}"/>
    <cellStyle name="Comma 2 2 3 3 8 7" xfId="17463" xr:uid="{D10B7557-2945-4113-848B-8DA5B889A09A}"/>
    <cellStyle name="Comma 2 2 3 3 8 8" xfId="17464" xr:uid="{0030D0A9-877C-4D82-9D5C-4D0A2B81A642}"/>
    <cellStyle name="Comma 2 2 3 3 8 9" xfId="17465" xr:uid="{4B4EF9F1-F938-4D93-9358-A95A673A57F9}"/>
    <cellStyle name="Comma 2 2 3 3 9" xfId="17466" xr:uid="{62407266-ED74-4C23-AC13-D0CA15B192DF}"/>
    <cellStyle name="Comma 2 2 3 3 9 2" xfId="17467" xr:uid="{3A6AF57D-2DEA-42AE-AA68-E551AAD0A169}"/>
    <cellStyle name="Comma 2 2 3 3 9 3" xfId="17468" xr:uid="{6FF49246-232E-49CE-9874-6EA7E3516881}"/>
    <cellStyle name="Comma 2 2 3 3 9 4" xfId="17469" xr:uid="{0DA7C704-53F7-4CD5-BBD3-4FDFB6E8FD86}"/>
    <cellStyle name="Comma 2 2 3 3 9 5" xfId="17470" xr:uid="{1BB8D848-4F2F-49F7-8D1B-1DFADA201460}"/>
    <cellStyle name="Comma 2 2 3 3 9 6" xfId="17471" xr:uid="{C6618680-D4DE-4312-A002-20EA43ABCE60}"/>
    <cellStyle name="Comma 2 2 3 3 9 7" xfId="17472" xr:uid="{3E818A79-C495-4930-B0E8-BE069F5CDE9F}"/>
    <cellStyle name="Comma 2 2 3 3 9 8" xfId="17473" xr:uid="{98B475F1-1970-4766-ABB5-033DBBA601C4}"/>
    <cellStyle name="Comma 2 2 3 4" xfId="747" xr:uid="{73B5054B-4A59-49DE-B6DD-8A01627D31BB}"/>
    <cellStyle name="Comma 2 2 3 4 10" xfId="17475" xr:uid="{AFF3089E-320B-4D06-9AE6-AC8807A10B2E}"/>
    <cellStyle name="Comma 2 2 3 4 11" xfId="17476" xr:uid="{5BB77910-CEC3-446C-A5E3-BAB971381BA4}"/>
    <cellStyle name="Comma 2 2 3 4 12" xfId="17477" xr:uid="{6A8047E9-076C-4E48-AE84-0C3A36DF9549}"/>
    <cellStyle name="Comma 2 2 3 4 13" xfId="17478" xr:uid="{F518922D-B80B-46D1-B0D3-BD0CE6EED297}"/>
    <cellStyle name="Comma 2 2 3 4 14" xfId="17479" xr:uid="{7CA188B9-236B-461D-945E-D0DCE1EE47AF}"/>
    <cellStyle name="Comma 2 2 3 4 15" xfId="17480" xr:uid="{689FC5E7-58B5-4447-AC5E-D49CC03C8542}"/>
    <cellStyle name="Comma 2 2 3 4 16" xfId="17474" xr:uid="{61EA83F4-587D-4839-8A99-888FB4E5802C}"/>
    <cellStyle name="Comma 2 2 3 4 2" xfId="17481" xr:uid="{97537F2F-F9A6-4872-9CD9-7D29B806B0E7}"/>
    <cellStyle name="Comma 2 2 3 4 2 10" xfId="17482" xr:uid="{C73881CA-EAF5-4E71-9711-739CB89D0041}"/>
    <cellStyle name="Comma 2 2 3 4 2 11" xfId="17483" xr:uid="{04D3C0FD-6789-47F8-9584-6EEB458D8F2D}"/>
    <cellStyle name="Comma 2 2 3 4 2 12" xfId="17484" xr:uid="{CA2551C1-FC78-4A44-B4EF-C13A4D5B1FE7}"/>
    <cellStyle name="Comma 2 2 3 4 2 13" xfId="17485" xr:uid="{6A2BDDEB-7A6C-43C2-A085-DB0D09499BA8}"/>
    <cellStyle name="Comma 2 2 3 4 2 14" xfId="17486" xr:uid="{47FF6913-94D8-4DFE-90B7-6E0DCB1AAD39}"/>
    <cellStyle name="Comma 2 2 3 4 2 2" xfId="17487" xr:uid="{F4A68EAE-31D0-471C-B0BC-7EA9359CB1DF}"/>
    <cellStyle name="Comma 2 2 3 4 2 2 10" xfId="17488" xr:uid="{D9EB1B08-1477-4D40-8826-002AFD7CB46E}"/>
    <cellStyle name="Comma 2 2 3 4 2 2 11" xfId="17489" xr:uid="{D64EC2FB-F47D-4DE0-A18B-E5D70650B584}"/>
    <cellStyle name="Comma 2 2 3 4 2 2 12" xfId="17490" xr:uid="{C64125A6-837B-4630-A2C5-CCE3140A1EE2}"/>
    <cellStyle name="Comma 2 2 3 4 2 2 13" xfId="17491" xr:uid="{26645E70-BB1D-4CCA-A7F9-E0E1102792EB}"/>
    <cellStyle name="Comma 2 2 3 4 2 2 14" xfId="17492" xr:uid="{1B8730C1-0ADF-43BE-901B-76E95EE78488}"/>
    <cellStyle name="Comma 2 2 3 4 2 2 2" xfId="17493" xr:uid="{749512F6-0643-45D3-A49E-BB630C566EF1}"/>
    <cellStyle name="Comma 2 2 3 4 2 2 2 10" xfId="17494" xr:uid="{96AEAAEC-E742-4F59-AB74-73B3E10B8BE1}"/>
    <cellStyle name="Comma 2 2 3 4 2 2 2 11" xfId="17495" xr:uid="{FB362746-8DCF-4073-92C5-F1E74326EA11}"/>
    <cellStyle name="Comma 2 2 3 4 2 2 2 12" xfId="17496" xr:uid="{8915E925-1612-4A55-A1D5-D810BEF667F3}"/>
    <cellStyle name="Comma 2 2 3 4 2 2 2 13" xfId="17497" xr:uid="{4AA2D79A-BE18-4C0C-9D7D-9ADC5352687E}"/>
    <cellStyle name="Comma 2 2 3 4 2 2 2 2" xfId="17498" xr:uid="{EA902FCA-A8F6-4C9B-A3EA-C9679B432538}"/>
    <cellStyle name="Comma 2 2 3 4 2 2 2 2 10" xfId="17499" xr:uid="{83575A60-6946-4C84-87D1-D042DCCD2EC7}"/>
    <cellStyle name="Comma 2 2 3 4 2 2 2 2 11" xfId="17500" xr:uid="{255639A3-84F5-4D85-87E6-B3F646664CD3}"/>
    <cellStyle name="Comma 2 2 3 4 2 2 2 2 12" xfId="17501" xr:uid="{D515A53A-12AA-413D-A37C-9BB13307BFFE}"/>
    <cellStyle name="Comma 2 2 3 4 2 2 2 2 13" xfId="17502" xr:uid="{46703423-F143-49BF-B81F-8720F46153BA}"/>
    <cellStyle name="Comma 2 2 3 4 2 2 2 2 2" xfId="17503" xr:uid="{E05DEE4E-E983-44D8-9F28-6F15EBA91F24}"/>
    <cellStyle name="Comma 2 2 3 4 2 2 2 2 2 10" xfId="17504" xr:uid="{C95A5A29-E2B3-452B-BEE0-1ECF985C3DFA}"/>
    <cellStyle name="Comma 2 2 3 4 2 2 2 2 2 2" xfId="17505" xr:uid="{C88CE0A8-81DF-4C79-BDE1-9DF257A41D21}"/>
    <cellStyle name="Comma 2 2 3 4 2 2 2 2 2 2 2" xfId="17506" xr:uid="{B984A4B8-A2F2-4745-AEBE-C1C1EC3BBB71}"/>
    <cellStyle name="Comma 2 2 3 4 2 2 2 2 2 2 2 2" xfId="17507" xr:uid="{815E1AB5-F2FA-4C4C-A98D-7EAABA76F313}"/>
    <cellStyle name="Comma 2 2 3 4 2 2 2 2 2 2 2 3" xfId="17508" xr:uid="{01318C6C-C648-43B4-9247-664F7EF07961}"/>
    <cellStyle name="Comma 2 2 3 4 2 2 2 2 2 2 2 4" xfId="17509" xr:uid="{53D13808-8C15-484B-BDA0-D27539864E1F}"/>
    <cellStyle name="Comma 2 2 3 4 2 2 2 2 2 2 3" xfId="17510" xr:uid="{2DF5316C-6554-452B-A6AE-BCC329802ED8}"/>
    <cellStyle name="Comma 2 2 3 4 2 2 2 2 2 2 4" xfId="17511" xr:uid="{AAE270B0-80EE-452A-8597-CE7FE46F3100}"/>
    <cellStyle name="Comma 2 2 3 4 2 2 2 2 2 2 5" xfId="17512" xr:uid="{A87DD605-16BB-4D8F-9165-FEEADA0CD607}"/>
    <cellStyle name="Comma 2 2 3 4 2 2 2 2 2 2 6" xfId="17513" xr:uid="{69EB0BA9-2A06-468F-80C9-D185796FBC67}"/>
    <cellStyle name="Comma 2 2 3 4 2 2 2 2 2 2 7" xfId="17514" xr:uid="{0D40BEAC-7FC9-49C5-8664-3306DD4E7828}"/>
    <cellStyle name="Comma 2 2 3 4 2 2 2 2 2 2 8" xfId="17515" xr:uid="{2AFCA36F-3A70-4941-8EAC-97F6517092DA}"/>
    <cellStyle name="Comma 2 2 3 4 2 2 2 2 2 2 9" xfId="17516" xr:uid="{5898D49B-DFDE-46AC-9435-33221CBB46CC}"/>
    <cellStyle name="Comma 2 2 3 4 2 2 2 2 2 3" xfId="17517" xr:uid="{F362A94D-B8F6-4A38-8EB8-60F87012377E}"/>
    <cellStyle name="Comma 2 2 3 4 2 2 2 2 2 3 2" xfId="17518" xr:uid="{70F92ADE-D026-401A-9A4A-31D2FE070B19}"/>
    <cellStyle name="Comma 2 2 3 4 2 2 2 2 2 3 2 2" xfId="17519" xr:uid="{2BA342EC-2FD1-4369-95E0-A57182322D5E}"/>
    <cellStyle name="Comma 2 2 3 4 2 2 2 2 2 3 2 3" xfId="17520" xr:uid="{62AD771E-BD61-446C-9F01-3FDC87571852}"/>
    <cellStyle name="Comma 2 2 3 4 2 2 2 2 2 3 2 4" xfId="17521" xr:uid="{1714AEF1-0E51-4351-8C37-CA0201D996F3}"/>
    <cellStyle name="Comma 2 2 3 4 2 2 2 2 2 3 3" xfId="17522" xr:uid="{DA0584CC-0B28-4BD0-8A06-6907F0F58F65}"/>
    <cellStyle name="Comma 2 2 3 4 2 2 2 2 2 3 4" xfId="17523" xr:uid="{5F21AE8A-008F-4333-A128-6F8162E58F9B}"/>
    <cellStyle name="Comma 2 2 3 4 2 2 2 2 2 3 5" xfId="17524" xr:uid="{341BC2D4-E9A8-41BC-AFFE-3518DFE7A1D3}"/>
    <cellStyle name="Comma 2 2 3 4 2 2 2 2 2 3 6" xfId="17525" xr:uid="{B60CDB53-6104-487B-AF09-BC3EDF1E56C7}"/>
    <cellStyle name="Comma 2 2 3 4 2 2 2 2 2 3 7" xfId="17526" xr:uid="{18434B4B-E1F4-4BD5-B722-F243575227DC}"/>
    <cellStyle name="Comma 2 2 3 4 2 2 2 2 2 3 8" xfId="17527" xr:uid="{B6EF8846-F8A2-4E3B-8E40-A0D59E13558E}"/>
    <cellStyle name="Comma 2 2 3 4 2 2 2 2 2 3 9" xfId="17528" xr:uid="{B2A9B607-1EEA-42F7-A9D5-705BF3F4C014}"/>
    <cellStyle name="Comma 2 2 3 4 2 2 2 2 2 4" xfId="17529" xr:uid="{6AD7F30D-5D20-44A8-9D1C-52F466489591}"/>
    <cellStyle name="Comma 2 2 3 4 2 2 2 2 2 5" xfId="17530" xr:uid="{C9D7C05D-BF42-4E66-ACA2-9477B09F8F88}"/>
    <cellStyle name="Comma 2 2 3 4 2 2 2 2 2 6" xfId="17531" xr:uid="{57027949-D094-4B7A-995D-8B9CE2967F7F}"/>
    <cellStyle name="Comma 2 2 3 4 2 2 2 2 2 7" xfId="17532" xr:uid="{1FE0993C-F283-4D3C-BBF3-362B6D0E3069}"/>
    <cellStyle name="Comma 2 2 3 4 2 2 2 2 2 8" xfId="17533" xr:uid="{A85B1CBA-AFE8-438E-832A-39A8435135D7}"/>
    <cellStyle name="Comma 2 2 3 4 2 2 2 2 2 9" xfId="17534" xr:uid="{75AE9628-BE7A-406B-9F84-3AFB9F271E1B}"/>
    <cellStyle name="Comma 2 2 3 4 2 2 2 2 3" xfId="17535" xr:uid="{1A46C488-062D-4AE9-B3AF-4360172F08DA}"/>
    <cellStyle name="Comma 2 2 3 4 2 2 2 2 3 2" xfId="17536" xr:uid="{799461AE-0D15-4DF6-B2E8-C018B2CBD5EF}"/>
    <cellStyle name="Comma 2 2 3 4 2 2 2 2 3 2 2" xfId="17537" xr:uid="{80748F35-F5C7-4A5A-A9A8-EEE1D5485864}"/>
    <cellStyle name="Comma 2 2 3 4 2 2 2 2 3 2 3" xfId="17538" xr:uid="{1A7F6BA1-6FA5-4B7E-A770-DE76D1051AB2}"/>
    <cellStyle name="Comma 2 2 3 4 2 2 2 2 3 2 4" xfId="17539" xr:uid="{D6C109BE-C3EC-452A-ADEC-973811ED374E}"/>
    <cellStyle name="Comma 2 2 3 4 2 2 2 2 3 3" xfId="17540" xr:uid="{8A97B6BE-29AD-4AEF-9574-0ABAF55756CC}"/>
    <cellStyle name="Comma 2 2 3 4 2 2 2 2 3 4" xfId="17541" xr:uid="{FEE2AB46-4D54-4609-B8D5-3AE7B06116FF}"/>
    <cellStyle name="Comma 2 2 3 4 2 2 2 2 3 5" xfId="17542" xr:uid="{85929AC9-3BDE-414C-A7E4-09D4A6B7E854}"/>
    <cellStyle name="Comma 2 2 3 4 2 2 2 2 3 6" xfId="17543" xr:uid="{2186E632-ADFA-41C0-AC84-0898B6BFA7FE}"/>
    <cellStyle name="Comma 2 2 3 4 2 2 2 2 3 7" xfId="17544" xr:uid="{B466F705-7A5E-4FC6-A83C-40C5992F817F}"/>
    <cellStyle name="Comma 2 2 3 4 2 2 2 2 3 8" xfId="17545" xr:uid="{AB95BBFE-F3A4-4BB9-BE20-B5B4C85CD608}"/>
    <cellStyle name="Comma 2 2 3 4 2 2 2 2 3 9" xfId="17546" xr:uid="{E6739B0A-DB45-4AAF-9595-98E8163D390D}"/>
    <cellStyle name="Comma 2 2 3 4 2 2 2 2 4" xfId="17547" xr:uid="{56780658-379A-476A-879F-45EF2B1CA16E}"/>
    <cellStyle name="Comma 2 2 3 4 2 2 2 2 4 2" xfId="17548" xr:uid="{649E7595-89B3-443A-90A0-EE6D50E250B4}"/>
    <cellStyle name="Comma 2 2 3 4 2 2 2 2 4 2 2" xfId="17549" xr:uid="{ADACBCC4-903E-4E0A-A5A1-5E808E069700}"/>
    <cellStyle name="Comma 2 2 3 4 2 2 2 2 4 2 3" xfId="17550" xr:uid="{9ABF85E6-FFE0-4957-B5B7-06EA5B00C01F}"/>
    <cellStyle name="Comma 2 2 3 4 2 2 2 2 4 2 4" xfId="17551" xr:uid="{56558143-3BA9-42E1-BC60-EFFF41FE2513}"/>
    <cellStyle name="Comma 2 2 3 4 2 2 2 2 4 3" xfId="17552" xr:uid="{D6908106-9405-4AF9-B081-E9CB9A8AE9F7}"/>
    <cellStyle name="Comma 2 2 3 4 2 2 2 2 4 4" xfId="17553" xr:uid="{667E4D9C-4567-47BE-AC09-C7A3BD8B63A1}"/>
    <cellStyle name="Comma 2 2 3 4 2 2 2 2 4 5" xfId="17554" xr:uid="{C4D9C0AA-1351-4F71-8907-99AA864ED5BF}"/>
    <cellStyle name="Comma 2 2 3 4 2 2 2 2 4 6" xfId="17555" xr:uid="{0FDE7795-A1B9-44CC-BD21-1F91A0FD13B7}"/>
    <cellStyle name="Comma 2 2 3 4 2 2 2 2 4 7" xfId="17556" xr:uid="{20EEAA43-B7A2-415D-A9CF-F6326264171D}"/>
    <cellStyle name="Comma 2 2 3 4 2 2 2 2 4 8" xfId="17557" xr:uid="{CD7F7E09-609B-462E-A4AC-F4BCA0380F37}"/>
    <cellStyle name="Comma 2 2 3 4 2 2 2 2 4 9" xfId="17558" xr:uid="{AAF28D16-6FEE-4A45-BF95-DB6760BA243D}"/>
    <cellStyle name="Comma 2 2 3 4 2 2 2 2 5" xfId="17559" xr:uid="{E1820A98-44B9-42B5-99F3-060106FB666E}"/>
    <cellStyle name="Comma 2 2 3 4 2 2 2 2 5 2" xfId="17560" xr:uid="{1F28D4AD-F7C3-489C-BAD8-20FC75DF1CB8}"/>
    <cellStyle name="Comma 2 2 3 4 2 2 2 2 5 3" xfId="17561" xr:uid="{CD57A90C-9FA4-489D-8E59-B847B53AB3DE}"/>
    <cellStyle name="Comma 2 2 3 4 2 2 2 2 5 4" xfId="17562" xr:uid="{915B0C4C-4BBD-4DD7-82D7-1FED6BC873CC}"/>
    <cellStyle name="Comma 2 2 3 4 2 2 2 2 5 5" xfId="17563" xr:uid="{DC353E96-EADD-411B-ADB2-5F6458859796}"/>
    <cellStyle name="Comma 2 2 3 4 2 2 2 2 5 6" xfId="17564" xr:uid="{55D9D2A4-C77F-45B0-AEB1-2F1F214BD6EC}"/>
    <cellStyle name="Comma 2 2 3 4 2 2 2 2 5 7" xfId="17565" xr:uid="{A20C3F23-5ABF-4469-98F9-2F73C9D04460}"/>
    <cellStyle name="Comma 2 2 3 4 2 2 2 2 5 8" xfId="17566" xr:uid="{9109433C-3A7D-4913-8A9A-9143FC89C3CD}"/>
    <cellStyle name="Comma 2 2 3 4 2 2 2 2 6" xfId="17567" xr:uid="{643AEB6A-152B-45E4-BE02-452706CDE4B4}"/>
    <cellStyle name="Comma 2 2 3 4 2 2 2 2 6 2" xfId="17568" xr:uid="{B592807B-5EFF-4B51-A8AB-58FD6C1E7A3F}"/>
    <cellStyle name="Comma 2 2 3 4 2 2 2 2 6 3" xfId="17569" xr:uid="{494E7E50-AD15-4BA0-ADB1-5B55B7CF98C7}"/>
    <cellStyle name="Comma 2 2 3 4 2 2 2 2 6 4" xfId="17570" xr:uid="{8249FFCB-F8CD-44D0-B88D-87D0709833F4}"/>
    <cellStyle name="Comma 2 2 3 4 2 2 2 2 7" xfId="17571" xr:uid="{361F0D5E-8745-4350-AF02-8238FC17DFD1}"/>
    <cellStyle name="Comma 2 2 3 4 2 2 2 2 8" xfId="17572" xr:uid="{2BAAE8DC-383B-48B5-8D2A-D34CFF8194DE}"/>
    <cellStyle name="Comma 2 2 3 4 2 2 2 2 9" xfId="17573" xr:uid="{27FBCE59-B1E0-490D-ADC8-03EE1DEF05F6}"/>
    <cellStyle name="Comma 2 2 3 4 2 2 2 3" xfId="17574" xr:uid="{0F3C695A-0E4D-4B39-88C2-AE9A68A61297}"/>
    <cellStyle name="Comma 2 2 3 4 2 2 2 3 2" xfId="17575" xr:uid="{DE264908-9DED-45C7-9743-357279F3E9C0}"/>
    <cellStyle name="Comma 2 2 3 4 2 2 2 3 2 2" xfId="17576" xr:uid="{DB4F9918-2351-4410-98B8-24F7F094EA31}"/>
    <cellStyle name="Comma 2 2 3 4 2 2 2 3 2 3" xfId="17577" xr:uid="{92E68892-B4AB-478F-B46C-DD88B4EDFA4F}"/>
    <cellStyle name="Comma 2 2 3 4 2 2 2 3 2 4" xfId="17578" xr:uid="{06818B13-F756-45A4-83D4-CDA9395F6A74}"/>
    <cellStyle name="Comma 2 2 3 4 2 2 2 3 3" xfId="17579" xr:uid="{8666E292-A1AD-4D7A-9D65-DE45075E006E}"/>
    <cellStyle name="Comma 2 2 3 4 2 2 2 3 4" xfId="17580" xr:uid="{CE5F567A-6046-4021-8561-F317A33A618E}"/>
    <cellStyle name="Comma 2 2 3 4 2 2 2 3 5" xfId="17581" xr:uid="{F7E52EC8-34F0-4C7F-BE9C-41F2A5160B17}"/>
    <cellStyle name="Comma 2 2 3 4 2 2 2 3 6" xfId="17582" xr:uid="{93DC7500-F858-4E04-81B2-3C9DDB6A9BB8}"/>
    <cellStyle name="Comma 2 2 3 4 2 2 2 3 7" xfId="17583" xr:uid="{CD25C857-5BF5-4A62-A623-D37A297E3BE5}"/>
    <cellStyle name="Comma 2 2 3 4 2 2 2 3 8" xfId="17584" xr:uid="{6CFD81CA-2F36-45BD-B9BE-3AC1977A4810}"/>
    <cellStyle name="Comma 2 2 3 4 2 2 2 3 9" xfId="17585" xr:uid="{A485ED65-3031-4A10-AF90-6926BC21304B}"/>
    <cellStyle name="Comma 2 2 3 4 2 2 2 4" xfId="17586" xr:uid="{444696AD-85A1-4C77-A52D-44F28CC86B1D}"/>
    <cellStyle name="Comma 2 2 3 4 2 2 2 4 10" xfId="17587" xr:uid="{0A706ADB-7ED2-4348-8E63-5C6049CBED5F}"/>
    <cellStyle name="Comma 2 2 3 4 2 2 2 4 11" xfId="17588" xr:uid="{0DE835CF-C42E-4B0B-A2F9-9B4F3C84EC05}"/>
    <cellStyle name="Comma 2 2 3 4 2 2 2 4 2" xfId="17589" xr:uid="{CE3D2283-8F87-44CB-A0A7-D45E5DA3DA0C}"/>
    <cellStyle name="Comma 2 2 3 4 2 2 2 4 2 2" xfId="17590" xr:uid="{8D2A01B4-FF7B-4177-A91E-824A0B34BAE2}"/>
    <cellStyle name="Comma 2 2 3 4 2 2 2 4 2 3" xfId="17591" xr:uid="{BFA6A692-E6A2-4679-912C-9BACB1F0D888}"/>
    <cellStyle name="Comma 2 2 3 4 2 2 2 4 2 4" xfId="17592" xr:uid="{E2AE34F3-8F56-4FF6-A2C1-4FF9E7DC07BB}"/>
    <cellStyle name="Comma 2 2 3 4 2 2 2 4 2 5" xfId="17593" xr:uid="{263D617B-0E80-4BF4-81FE-FF358240C5A6}"/>
    <cellStyle name="Comma 2 2 3 4 2 2 2 4 2 6" xfId="17594" xr:uid="{6B6E8246-7551-44D1-BBEC-1AD7F20B16F7}"/>
    <cellStyle name="Comma 2 2 3 4 2 2 2 4 2 7" xfId="17595" xr:uid="{4D665696-416D-4721-BB19-727BBC238778}"/>
    <cellStyle name="Comma 2 2 3 4 2 2 2 4 2 8" xfId="17596" xr:uid="{EB22A2AD-16A9-4E9B-9EB7-C87F38886CB1}"/>
    <cellStyle name="Comma 2 2 3 4 2 2 2 4 3" xfId="17597" xr:uid="{4BA72D0B-4B3A-4AE3-BB28-B96C39EC6155}"/>
    <cellStyle name="Comma 2 2 3 4 2 2 2 4 3 2" xfId="17598" xr:uid="{E665280B-9B75-4D0C-8C4E-5283A4D0FDA3}"/>
    <cellStyle name="Comma 2 2 3 4 2 2 2 4 3 3" xfId="17599" xr:uid="{D7B1F46D-709E-49FD-8BB8-CE4B9DE05574}"/>
    <cellStyle name="Comma 2 2 3 4 2 2 2 4 3 4" xfId="17600" xr:uid="{841084DD-625C-47C9-A01B-9F1BABBEFF16}"/>
    <cellStyle name="Comma 2 2 3 4 2 2 2 4 3 5" xfId="17601" xr:uid="{11AF264B-E7B8-4ECB-8BFE-0B373ACE6E71}"/>
    <cellStyle name="Comma 2 2 3 4 2 2 2 4 3 6" xfId="17602" xr:uid="{18B26723-9A3E-4557-8A00-FB9764859BA1}"/>
    <cellStyle name="Comma 2 2 3 4 2 2 2 4 3 7" xfId="17603" xr:uid="{EF3166FC-78E2-4B0F-95A5-7BD83B1F84B0}"/>
    <cellStyle name="Comma 2 2 3 4 2 2 2 4 3 8" xfId="17604" xr:uid="{74B3EA6B-4666-4350-A158-506696A53757}"/>
    <cellStyle name="Comma 2 2 3 4 2 2 2 4 4" xfId="17605" xr:uid="{DBAADCF0-53F1-4628-9214-BE3CFB99E683}"/>
    <cellStyle name="Comma 2 2 3 4 2 2 2 4 4 2" xfId="17606" xr:uid="{1FF032F4-05E9-4762-82F1-2431D56EA555}"/>
    <cellStyle name="Comma 2 2 3 4 2 2 2 4 4 3" xfId="17607" xr:uid="{A2738989-0C7D-4185-9F6B-63490EF1D4B1}"/>
    <cellStyle name="Comma 2 2 3 4 2 2 2 4 4 4" xfId="17608" xr:uid="{5BD780D8-C866-419C-A47E-829D6C5E8BDB}"/>
    <cellStyle name="Comma 2 2 3 4 2 2 2 4 5" xfId="17609" xr:uid="{A129B971-706D-4FF5-A397-555C4FD255A6}"/>
    <cellStyle name="Comma 2 2 3 4 2 2 2 4 6" xfId="17610" xr:uid="{7EEFCE88-579C-431F-9C96-A78BD8B08AA6}"/>
    <cellStyle name="Comma 2 2 3 4 2 2 2 4 7" xfId="17611" xr:uid="{687A13C5-FABB-4F03-B8B5-9AFEEFCEBCFB}"/>
    <cellStyle name="Comma 2 2 3 4 2 2 2 4 8" xfId="17612" xr:uid="{ED9EA617-D3FF-4C36-99E2-A105ACADEF09}"/>
    <cellStyle name="Comma 2 2 3 4 2 2 2 4 9" xfId="17613" xr:uid="{1E90DB49-D04D-4656-BCA3-B06178365F53}"/>
    <cellStyle name="Comma 2 2 3 4 2 2 2 5" xfId="17614" xr:uid="{29BBC88D-868A-4872-B90B-B5BF3884C44C}"/>
    <cellStyle name="Comma 2 2 3 4 2 2 2 5 2" xfId="17615" xr:uid="{116F6B60-E935-4321-956F-97966F12EE5B}"/>
    <cellStyle name="Comma 2 2 3 4 2 2 2 5 3" xfId="17616" xr:uid="{20FB9076-47F8-41B9-A29D-9E55A36DD8F2}"/>
    <cellStyle name="Comma 2 2 3 4 2 2 2 5 4" xfId="17617" xr:uid="{83447847-49B9-4504-A750-D883C006B037}"/>
    <cellStyle name="Comma 2 2 3 4 2 2 2 5 5" xfId="17618" xr:uid="{75310BF7-B7C3-4DD3-AF37-21010F079289}"/>
    <cellStyle name="Comma 2 2 3 4 2 2 2 5 6" xfId="17619" xr:uid="{E8DA1892-5593-4B04-97AC-469E5AE57FD3}"/>
    <cellStyle name="Comma 2 2 3 4 2 2 2 5 7" xfId="17620" xr:uid="{A3CF0A93-2D3D-44C7-A418-FA44E5EF0C08}"/>
    <cellStyle name="Comma 2 2 3 4 2 2 2 5 8" xfId="17621" xr:uid="{E011333F-349A-4500-97D7-3CF0EF9CCA56}"/>
    <cellStyle name="Comma 2 2 3 4 2 2 2 6" xfId="17622" xr:uid="{5761AAA7-84D0-453E-A2BF-02F886D4AEDE}"/>
    <cellStyle name="Comma 2 2 3 4 2 2 2 6 2" xfId="17623" xr:uid="{66677E7E-47DD-44A7-8207-078482CD92F5}"/>
    <cellStyle name="Comma 2 2 3 4 2 2 2 6 2 2" xfId="17624" xr:uid="{4C346BD3-04FA-4D13-B514-0BAB418D4E78}"/>
    <cellStyle name="Comma 2 2 3 4 2 2 2 6 2 3" xfId="17625" xr:uid="{A6190882-C835-4829-9587-8EC8147BA748}"/>
    <cellStyle name="Comma 2 2 3 4 2 2 2 6 2 4" xfId="17626" xr:uid="{FE94D0FF-D173-4931-BD8C-97F5A3203C51}"/>
    <cellStyle name="Comma 2 2 3 4 2 2 2 6 3" xfId="17627" xr:uid="{6C66C3FA-B836-4DBF-AC80-DF027C7E55B0}"/>
    <cellStyle name="Comma 2 2 3 4 2 2 2 6 4" xfId="17628" xr:uid="{39EAD559-3E11-4A7F-B2BD-C3BD31E1E898}"/>
    <cellStyle name="Comma 2 2 3 4 2 2 2 6 5" xfId="17629" xr:uid="{64403D33-AA39-4BA6-BD6E-46FE02E02846}"/>
    <cellStyle name="Comma 2 2 3 4 2 2 2 6 6" xfId="17630" xr:uid="{A127B942-3348-461B-843A-00AE4D81D1FE}"/>
    <cellStyle name="Comma 2 2 3 4 2 2 2 6 7" xfId="17631" xr:uid="{8C497BAA-B0EF-4931-A963-D49101074DFC}"/>
    <cellStyle name="Comma 2 2 3 4 2 2 2 6 8" xfId="17632" xr:uid="{40E557BE-C73F-41F6-9E8D-B12129175EEA}"/>
    <cellStyle name="Comma 2 2 3 4 2 2 2 6 9" xfId="17633" xr:uid="{E4900C20-54C8-4E07-99D0-4595A0380905}"/>
    <cellStyle name="Comma 2 2 3 4 2 2 2 7" xfId="17634" xr:uid="{E73BF93E-987A-4143-8DAF-4CC73F55E555}"/>
    <cellStyle name="Comma 2 2 3 4 2 2 2 8" xfId="17635" xr:uid="{8C0A66DA-0BA3-4A53-A101-550D98D38021}"/>
    <cellStyle name="Comma 2 2 3 4 2 2 2 9" xfId="17636" xr:uid="{722F1E60-D855-49E7-A3AB-3DE3A675B836}"/>
    <cellStyle name="Comma 2 2 3 4 2 2 3" xfId="17637" xr:uid="{4B8001AA-200D-4609-86C3-FE94E20C4920}"/>
    <cellStyle name="Comma 2 2 3 4 2 2 3 10" xfId="17638" xr:uid="{F1635679-190B-4E56-8CDC-F6B3AD8D077D}"/>
    <cellStyle name="Comma 2 2 3 4 2 2 3 11" xfId="17639" xr:uid="{FCB9DD08-C3EC-464A-9E10-B6A9C66E4DC8}"/>
    <cellStyle name="Comma 2 2 3 4 2 2 3 12" xfId="17640" xr:uid="{E93FC867-DB91-442E-BC5B-E676EA11AFA4}"/>
    <cellStyle name="Comma 2 2 3 4 2 2 3 2" xfId="17641" xr:uid="{D5EF0B81-F3D6-4398-A0EE-4E740878AFF4}"/>
    <cellStyle name="Comma 2 2 3 4 2 2 3 2 10" xfId="17642" xr:uid="{F32D1FF6-6A42-4B68-91AD-3F4FB0660A36}"/>
    <cellStyle name="Comma 2 2 3 4 2 2 3 2 11" xfId="17643" xr:uid="{77783D75-6A71-4342-986D-40DFD2181929}"/>
    <cellStyle name="Comma 2 2 3 4 2 2 3 2 2" xfId="17644" xr:uid="{CAC2A88E-2314-4C87-AFD8-41F2126697DC}"/>
    <cellStyle name="Comma 2 2 3 4 2 2 3 2 2 2" xfId="17645" xr:uid="{296B5388-3233-47A2-A3BB-7B0D1D03459C}"/>
    <cellStyle name="Comma 2 2 3 4 2 2 3 2 2 3" xfId="17646" xr:uid="{1D3F0ABC-FC83-4EFD-8162-A6F6520CAC84}"/>
    <cellStyle name="Comma 2 2 3 4 2 2 3 2 2 4" xfId="17647" xr:uid="{FEB7B217-6DE8-47DC-9364-969EBBB1162B}"/>
    <cellStyle name="Comma 2 2 3 4 2 2 3 2 2 5" xfId="17648" xr:uid="{49F275C5-36A6-4EAC-B12B-C70A9614B253}"/>
    <cellStyle name="Comma 2 2 3 4 2 2 3 2 2 6" xfId="17649" xr:uid="{FC439A66-29DE-480C-BE4B-46F69961C1B3}"/>
    <cellStyle name="Comma 2 2 3 4 2 2 3 2 2 7" xfId="17650" xr:uid="{65F01736-7E5F-4F68-86ED-FCC0158BF406}"/>
    <cellStyle name="Comma 2 2 3 4 2 2 3 2 2 8" xfId="17651" xr:uid="{F356DBEB-B17D-4949-BF18-1E4934AC6194}"/>
    <cellStyle name="Comma 2 2 3 4 2 2 3 2 3" xfId="17652" xr:uid="{3F9010F2-15AC-402B-85EF-83B2C39B0FAE}"/>
    <cellStyle name="Comma 2 2 3 4 2 2 3 2 3 2" xfId="17653" xr:uid="{0559B1CE-00A6-4BA4-9D44-2096AD2A64C7}"/>
    <cellStyle name="Comma 2 2 3 4 2 2 3 2 3 3" xfId="17654" xr:uid="{4CC5BEFA-621C-4870-9EAA-0CEDAA6978D7}"/>
    <cellStyle name="Comma 2 2 3 4 2 2 3 2 3 4" xfId="17655" xr:uid="{4041DD0B-D3B6-4E27-98E9-183F3F0499DB}"/>
    <cellStyle name="Comma 2 2 3 4 2 2 3 2 3 5" xfId="17656" xr:uid="{4B785FE7-9F72-42A8-8AD3-AA390B816E1C}"/>
    <cellStyle name="Comma 2 2 3 4 2 2 3 2 3 6" xfId="17657" xr:uid="{061F138A-6A9A-4787-8A40-F4480C9B2ADF}"/>
    <cellStyle name="Comma 2 2 3 4 2 2 3 2 3 7" xfId="17658" xr:uid="{B168043B-932C-4F84-B27D-BA2CA7CA7ACC}"/>
    <cellStyle name="Comma 2 2 3 4 2 2 3 2 3 8" xfId="17659" xr:uid="{3C41900C-3211-45D9-9D7F-74192A13DB2A}"/>
    <cellStyle name="Comma 2 2 3 4 2 2 3 2 4" xfId="17660" xr:uid="{56EC7871-A41A-46B2-9304-7CBFE5451CFF}"/>
    <cellStyle name="Comma 2 2 3 4 2 2 3 2 4 2" xfId="17661" xr:uid="{05F6175A-1E9E-46B0-B7AB-2B7EBCCB7B2E}"/>
    <cellStyle name="Comma 2 2 3 4 2 2 3 2 4 3" xfId="17662" xr:uid="{0027A6D8-B74F-4040-9745-5901A72BE50F}"/>
    <cellStyle name="Comma 2 2 3 4 2 2 3 2 4 4" xfId="17663" xr:uid="{D6188150-1C40-4919-AB2F-C3B65BA81C2F}"/>
    <cellStyle name="Comma 2 2 3 4 2 2 3 2 5" xfId="17664" xr:uid="{78EDE310-D4B7-4CC1-B395-F88FAB40DE68}"/>
    <cellStyle name="Comma 2 2 3 4 2 2 3 2 6" xfId="17665" xr:uid="{2D5EB62E-F45B-4CD8-B7F3-070C9FB6A824}"/>
    <cellStyle name="Comma 2 2 3 4 2 2 3 2 7" xfId="17666" xr:uid="{CD7EAE79-F7C6-4385-9E74-181FA1D4ACB8}"/>
    <cellStyle name="Comma 2 2 3 4 2 2 3 2 8" xfId="17667" xr:uid="{F07FD511-0EE5-4959-91FC-23227A89DFE5}"/>
    <cellStyle name="Comma 2 2 3 4 2 2 3 2 9" xfId="17668" xr:uid="{6327E0D1-EAD3-4B20-A2A7-65A17B338D05}"/>
    <cellStyle name="Comma 2 2 3 4 2 2 3 3" xfId="17669" xr:uid="{9D6CD634-00D6-4011-A7BD-E41E4CD4E6FE}"/>
    <cellStyle name="Comma 2 2 3 4 2 2 3 3 2" xfId="17670" xr:uid="{7B189A1C-F1CD-4637-A011-ABE7ACCAE03B}"/>
    <cellStyle name="Comma 2 2 3 4 2 2 3 3 3" xfId="17671" xr:uid="{6B01FB80-CDD7-4374-9833-D190C4355141}"/>
    <cellStyle name="Comma 2 2 3 4 2 2 3 3 4" xfId="17672" xr:uid="{F140EA98-556C-4C1B-A09D-D8AACF44885E}"/>
    <cellStyle name="Comma 2 2 3 4 2 2 3 3 5" xfId="17673" xr:uid="{6237D608-F627-4E81-8169-86BBB2CBE718}"/>
    <cellStyle name="Comma 2 2 3 4 2 2 3 3 6" xfId="17674" xr:uid="{3290337C-9647-47C6-92A2-05D5242E9E0D}"/>
    <cellStyle name="Comma 2 2 3 4 2 2 3 3 7" xfId="17675" xr:uid="{D4AABB12-AD0E-42D6-8146-2833365CB173}"/>
    <cellStyle name="Comma 2 2 3 4 2 2 3 3 8" xfId="17676" xr:uid="{C4137F03-6A81-4C99-84DB-E5EBB81522CC}"/>
    <cellStyle name="Comma 2 2 3 4 2 2 3 4" xfId="17677" xr:uid="{3581DE9E-B192-4690-808E-05C17AD5F9DD}"/>
    <cellStyle name="Comma 2 2 3 4 2 2 3 4 2" xfId="17678" xr:uid="{FE1F43A1-A2AA-470C-A604-7F5246ABA646}"/>
    <cellStyle name="Comma 2 2 3 4 2 2 3 4 3" xfId="17679" xr:uid="{3127F901-8D8C-4E25-95F4-DF1E6D378D1B}"/>
    <cellStyle name="Comma 2 2 3 4 2 2 3 4 4" xfId="17680" xr:uid="{026C1CBD-0928-4080-B410-7C9A02786F0F}"/>
    <cellStyle name="Comma 2 2 3 4 2 2 3 4 5" xfId="17681" xr:uid="{E3E9F381-38C9-4639-B71F-FAB00FDDEC2A}"/>
    <cellStyle name="Comma 2 2 3 4 2 2 3 4 6" xfId="17682" xr:uid="{23B920B3-0746-411A-A7A5-FD64CA353497}"/>
    <cellStyle name="Comma 2 2 3 4 2 2 3 4 7" xfId="17683" xr:uid="{CF2B8256-12DB-4191-AA8F-B6FDB7038498}"/>
    <cellStyle name="Comma 2 2 3 4 2 2 3 4 8" xfId="17684" xr:uid="{C8A7A35C-223D-4DB5-B93F-67727C5FFBD4}"/>
    <cellStyle name="Comma 2 2 3 4 2 2 3 5" xfId="17685" xr:uid="{BC411258-E634-4312-825D-3A9C7D96CC1B}"/>
    <cellStyle name="Comma 2 2 3 4 2 2 3 5 2" xfId="17686" xr:uid="{78E69E92-F3FF-4C55-B755-840C90BD6887}"/>
    <cellStyle name="Comma 2 2 3 4 2 2 3 5 2 2" xfId="17687" xr:uid="{7ABB6D56-55E7-4D38-8FA5-A025A5FC65B9}"/>
    <cellStyle name="Comma 2 2 3 4 2 2 3 5 2 3" xfId="17688" xr:uid="{71EB3203-44D7-4FE4-8A7E-F5A65CB085C2}"/>
    <cellStyle name="Comma 2 2 3 4 2 2 3 5 2 4" xfId="17689" xr:uid="{342FDB96-BD3C-4242-8142-49A1C294E166}"/>
    <cellStyle name="Comma 2 2 3 4 2 2 3 5 3" xfId="17690" xr:uid="{75BE97E9-E33A-44D4-AC28-EEC3B2240227}"/>
    <cellStyle name="Comma 2 2 3 4 2 2 3 5 4" xfId="17691" xr:uid="{CFF973D6-82E0-475E-847D-18106856DD58}"/>
    <cellStyle name="Comma 2 2 3 4 2 2 3 5 5" xfId="17692" xr:uid="{752973AE-1167-44D0-B3B6-EAA6118F2E31}"/>
    <cellStyle name="Comma 2 2 3 4 2 2 3 5 6" xfId="17693" xr:uid="{522F64C2-FD56-466B-89A5-63D4CBB68E07}"/>
    <cellStyle name="Comma 2 2 3 4 2 2 3 5 7" xfId="17694" xr:uid="{0CE99DB1-7008-4436-8EC1-F140045154F0}"/>
    <cellStyle name="Comma 2 2 3 4 2 2 3 5 8" xfId="17695" xr:uid="{F2998FFA-0338-47E8-88A6-0FCC9E57FA01}"/>
    <cellStyle name="Comma 2 2 3 4 2 2 3 5 9" xfId="17696" xr:uid="{F8D64268-8964-4AAD-AFB2-390F1057D7CC}"/>
    <cellStyle name="Comma 2 2 3 4 2 2 3 6" xfId="17697" xr:uid="{2C32AB68-69AD-4766-A3AF-BA6A986D0FBA}"/>
    <cellStyle name="Comma 2 2 3 4 2 2 3 7" xfId="17698" xr:uid="{28DB9816-3B76-48DA-86F9-22CD852ED795}"/>
    <cellStyle name="Comma 2 2 3 4 2 2 3 8" xfId="17699" xr:uid="{634DAA7C-35B5-4EC1-B1F0-628B46005E00}"/>
    <cellStyle name="Comma 2 2 3 4 2 2 3 9" xfId="17700" xr:uid="{2339BFE6-414D-45AB-ADAE-1E7F1F272472}"/>
    <cellStyle name="Comma 2 2 3 4 2 2 4" xfId="17701" xr:uid="{EC9D9135-5588-44AC-A115-02B51F508E07}"/>
    <cellStyle name="Comma 2 2 3 4 2 2 4 10" xfId="17702" xr:uid="{54296B7D-71B6-426F-BDD9-A8D3FA1CB49A}"/>
    <cellStyle name="Comma 2 2 3 4 2 2 4 2" xfId="17703" xr:uid="{94AFEABF-855C-465C-88C6-61BB13CE97D4}"/>
    <cellStyle name="Comma 2 2 3 4 2 2 4 2 2" xfId="17704" xr:uid="{284C72D6-229C-492A-B87F-CB0A311D3430}"/>
    <cellStyle name="Comma 2 2 3 4 2 2 4 2 2 2" xfId="17705" xr:uid="{D293869A-BB3D-4FC5-9E26-9575E0B1A931}"/>
    <cellStyle name="Comma 2 2 3 4 2 2 4 2 2 3" xfId="17706" xr:uid="{8C424E09-F2A1-4568-918B-CCAA4575A80B}"/>
    <cellStyle name="Comma 2 2 3 4 2 2 4 2 2 4" xfId="17707" xr:uid="{43590A90-8FEB-4769-99DA-49B474397901}"/>
    <cellStyle name="Comma 2 2 3 4 2 2 4 2 3" xfId="17708" xr:uid="{52BA0699-2C3D-4A28-8F42-64FAC05B32B9}"/>
    <cellStyle name="Comma 2 2 3 4 2 2 4 2 4" xfId="17709" xr:uid="{15FF54B2-33EE-418B-807D-FFDD28CFFF00}"/>
    <cellStyle name="Comma 2 2 3 4 2 2 4 2 5" xfId="17710" xr:uid="{02DF20EE-669B-4C73-A45C-D48F9E7044E7}"/>
    <cellStyle name="Comma 2 2 3 4 2 2 4 2 6" xfId="17711" xr:uid="{817E0B43-BABD-4926-AE64-0A451FE1E317}"/>
    <cellStyle name="Comma 2 2 3 4 2 2 4 2 7" xfId="17712" xr:uid="{B4774F49-479B-4456-A72F-09E0EB17615A}"/>
    <cellStyle name="Comma 2 2 3 4 2 2 4 2 8" xfId="17713" xr:uid="{AD75EAA5-5C7D-4C1A-8FBC-3C1ADC7CBF90}"/>
    <cellStyle name="Comma 2 2 3 4 2 2 4 2 9" xfId="17714" xr:uid="{B6E1E72C-A5A4-4206-BC15-813DB4FFA0E8}"/>
    <cellStyle name="Comma 2 2 3 4 2 2 4 3" xfId="17715" xr:uid="{6CBFCB14-7ABA-457A-839D-04CE9D065FB1}"/>
    <cellStyle name="Comma 2 2 3 4 2 2 4 3 2" xfId="17716" xr:uid="{06564A5E-50A3-49A8-9D50-79E6ABE75A83}"/>
    <cellStyle name="Comma 2 2 3 4 2 2 4 3 2 2" xfId="17717" xr:uid="{0F6C6539-5A08-48F9-8B04-A47E02330208}"/>
    <cellStyle name="Comma 2 2 3 4 2 2 4 3 2 3" xfId="17718" xr:uid="{5D768A8F-66D5-4828-8475-AEA3B9FC1D75}"/>
    <cellStyle name="Comma 2 2 3 4 2 2 4 3 2 4" xfId="17719" xr:uid="{1C65135F-FBDE-4969-9E9B-9247129B361D}"/>
    <cellStyle name="Comma 2 2 3 4 2 2 4 3 3" xfId="17720" xr:uid="{AD0488AC-FCF0-4DFD-92FD-E70F9AA347AD}"/>
    <cellStyle name="Comma 2 2 3 4 2 2 4 3 4" xfId="17721" xr:uid="{01CCB9EC-3F5C-4DD5-A23B-E0207CEA6E67}"/>
    <cellStyle name="Comma 2 2 3 4 2 2 4 3 5" xfId="17722" xr:uid="{5FB9992A-F825-42C1-8D7D-55480931E093}"/>
    <cellStyle name="Comma 2 2 3 4 2 2 4 3 6" xfId="17723" xr:uid="{A1F50ABC-1FB0-4796-8026-1A9F48813080}"/>
    <cellStyle name="Comma 2 2 3 4 2 2 4 3 7" xfId="17724" xr:uid="{8064C24A-5265-4554-B223-6BBE0411D23D}"/>
    <cellStyle name="Comma 2 2 3 4 2 2 4 3 8" xfId="17725" xr:uid="{1121D638-1F29-47A9-826F-C02D4DBE80B0}"/>
    <cellStyle name="Comma 2 2 3 4 2 2 4 3 9" xfId="17726" xr:uid="{E85F0F58-69F6-4B78-A8C4-A79D8AC3544C}"/>
    <cellStyle name="Comma 2 2 3 4 2 2 4 4" xfId="17727" xr:uid="{162E6A2E-FC19-4898-9B5D-89AE90BDD9BF}"/>
    <cellStyle name="Comma 2 2 3 4 2 2 4 5" xfId="17728" xr:uid="{862F8CB5-AF00-49C1-94CC-C48D53DF71AF}"/>
    <cellStyle name="Comma 2 2 3 4 2 2 4 6" xfId="17729" xr:uid="{E22B57C1-2F14-4982-953D-142CCA74B7EB}"/>
    <cellStyle name="Comma 2 2 3 4 2 2 4 7" xfId="17730" xr:uid="{FF08CC09-39F0-4CBA-B231-AA84D0F798BB}"/>
    <cellStyle name="Comma 2 2 3 4 2 2 4 8" xfId="17731" xr:uid="{CF14564E-7B99-440D-8D20-B46BB00804B6}"/>
    <cellStyle name="Comma 2 2 3 4 2 2 4 9" xfId="17732" xr:uid="{51FDAC7B-D149-4F0B-BA25-68E0DC333CED}"/>
    <cellStyle name="Comma 2 2 3 4 2 2 5" xfId="17733" xr:uid="{770D6673-8275-4B79-8E3F-01F26CB441FF}"/>
    <cellStyle name="Comma 2 2 3 4 2 2 5 2" xfId="17734" xr:uid="{25863760-BAA2-4974-AADA-82AA67758BD5}"/>
    <cellStyle name="Comma 2 2 3 4 2 2 5 2 2" xfId="17735" xr:uid="{2BD25914-7DBC-43AD-A9EE-B474C5DF6C0B}"/>
    <cellStyle name="Comma 2 2 3 4 2 2 5 2 3" xfId="17736" xr:uid="{85088F35-2894-4B76-A859-F6E4D4B2604E}"/>
    <cellStyle name="Comma 2 2 3 4 2 2 5 2 4" xfId="17737" xr:uid="{A85B7EC7-61C2-42A1-BB3F-B83A9F7320F9}"/>
    <cellStyle name="Comma 2 2 3 4 2 2 5 3" xfId="17738" xr:uid="{B7F52CA7-3CDB-4DBA-8150-8F0C9F661919}"/>
    <cellStyle name="Comma 2 2 3 4 2 2 5 4" xfId="17739" xr:uid="{C4EA8DD3-E25D-44B4-A4F1-DC133DBBC7D6}"/>
    <cellStyle name="Comma 2 2 3 4 2 2 5 5" xfId="17740" xr:uid="{77E8C2AD-6234-4CFA-83EC-9600DEA4CEC7}"/>
    <cellStyle name="Comma 2 2 3 4 2 2 5 6" xfId="17741" xr:uid="{BE5B04E8-82AE-42D0-8A07-0862D61F92B5}"/>
    <cellStyle name="Comma 2 2 3 4 2 2 5 7" xfId="17742" xr:uid="{1DBE96A3-C60E-425A-9BA2-FE24F623ADB6}"/>
    <cellStyle name="Comma 2 2 3 4 2 2 5 8" xfId="17743" xr:uid="{0D24196A-F176-4CF9-8426-FA94004960F5}"/>
    <cellStyle name="Comma 2 2 3 4 2 2 5 9" xfId="17744" xr:uid="{FF045362-BC8F-4C57-B1F1-0D46477DA8E8}"/>
    <cellStyle name="Comma 2 2 3 4 2 2 6" xfId="17745" xr:uid="{354EDF9B-C8F1-4F7B-9C07-9A7B4BAB9D8C}"/>
    <cellStyle name="Comma 2 2 3 4 2 2 6 2" xfId="17746" xr:uid="{D91E0026-AC35-4273-86C3-B3F4FE51EC6C}"/>
    <cellStyle name="Comma 2 2 3 4 2 2 6 3" xfId="17747" xr:uid="{0F8825AC-BA76-4E8B-BE96-34E67AF3C35B}"/>
    <cellStyle name="Comma 2 2 3 4 2 2 6 4" xfId="17748" xr:uid="{3D5EB42F-7217-48ED-AD8B-3BC010C4202D}"/>
    <cellStyle name="Comma 2 2 3 4 2 2 6 5" xfId="17749" xr:uid="{B6A74BE3-0A48-4644-9B1E-B9C520096E76}"/>
    <cellStyle name="Comma 2 2 3 4 2 2 6 6" xfId="17750" xr:uid="{E3623865-4A5C-4649-BD58-3461B1F95A1D}"/>
    <cellStyle name="Comma 2 2 3 4 2 2 6 7" xfId="17751" xr:uid="{B0E344AF-8E2E-4C2B-882C-D8D3E5AB3272}"/>
    <cellStyle name="Comma 2 2 3 4 2 2 6 8" xfId="17752" xr:uid="{D5C6914B-FD54-4B07-9EF2-CE0A8DC579AF}"/>
    <cellStyle name="Comma 2 2 3 4 2 2 7" xfId="17753" xr:uid="{7D6E6FD4-56B8-4727-B8AD-153AE34CC733}"/>
    <cellStyle name="Comma 2 2 3 4 2 2 7 2" xfId="17754" xr:uid="{4DB6F93B-88B8-42F9-88C6-7CCEC771CD2F}"/>
    <cellStyle name="Comma 2 2 3 4 2 2 7 3" xfId="17755" xr:uid="{933978BD-21B2-4F8A-8E9C-E376405D1EF6}"/>
    <cellStyle name="Comma 2 2 3 4 2 2 7 4" xfId="17756" xr:uid="{7CB149B0-5C12-4C07-A326-A9623904E530}"/>
    <cellStyle name="Comma 2 2 3 4 2 2 8" xfId="17757" xr:uid="{E93AAA30-A585-48FC-877D-0CEF30D8BEED}"/>
    <cellStyle name="Comma 2 2 3 4 2 2 9" xfId="17758" xr:uid="{486B34CA-FE58-439F-B4AD-BE6E1F3DE1AF}"/>
    <cellStyle name="Comma 2 2 3 4 2 3" xfId="17759" xr:uid="{8FAE212B-9B08-487E-89FB-93EC26490F72}"/>
    <cellStyle name="Comma 2 2 3 4 2 3 10" xfId="17760" xr:uid="{71383FA6-0BA1-44B3-922E-A7BBFB5928B8}"/>
    <cellStyle name="Comma 2 2 3 4 2 3 11" xfId="17761" xr:uid="{6AD4C778-5748-440C-8DC6-FC4B45D043EA}"/>
    <cellStyle name="Comma 2 2 3 4 2 3 12" xfId="17762" xr:uid="{0DCCCA83-0331-4EB9-98ED-94C26D2BC05E}"/>
    <cellStyle name="Comma 2 2 3 4 2 3 13" xfId="17763" xr:uid="{B9BA1FB0-7ACA-486E-B357-FFECD7501DFC}"/>
    <cellStyle name="Comma 2 2 3 4 2 3 2" xfId="17764" xr:uid="{21D22AC9-9C97-4320-8CB3-4286F70CF586}"/>
    <cellStyle name="Comma 2 2 3 4 2 3 2 10" xfId="17765" xr:uid="{13F8C747-4FBC-46E9-AB6E-EA9B6323798D}"/>
    <cellStyle name="Comma 2 2 3 4 2 3 2 2" xfId="17766" xr:uid="{FD6CDC59-DF97-42BC-BC1A-FF71FE477DBC}"/>
    <cellStyle name="Comma 2 2 3 4 2 3 2 2 2" xfId="17767" xr:uid="{70420C2C-826B-4402-9B86-1ADD0C9C60D2}"/>
    <cellStyle name="Comma 2 2 3 4 2 3 2 2 2 2" xfId="17768" xr:uid="{F8E3D538-E64B-47C1-A3F8-3931AC678098}"/>
    <cellStyle name="Comma 2 2 3 4 2 3 2 2 2 3" xfId="17769" xr:uid="{0946F2D0-CEF8-4033-82D0-791E0B047497}"/>
    <cellStyle name="Comma 2 2 3 4 2 3 2 2 2 4" xfId="17770" xr:uid="{63039612-2E03-402B-B30B-0BE725161631}"/>
    <cellStyle name="Comma 2 2 3 4 2 3 2 2 3" xfId="17771" xr:uid="{48039E90-E226-408B-B750-6ACC57548E46}"/>
    <cellStyle name="Comma 2 2 3 4 2 3 2 2 4" xfId="17772" xr:uid="{2CEAB1D2-CBAC-4F79-A7B9-B5178F9594A2}"/>
    <cellStyle name="Comma 2 2 3 4 2 3 2 2 5" xfId="17773" xr:uid="{0DCA6FFF-4BBD-443A-8B0A-7B7D2F1BB827}"/>
    <cellStyle name="Comma 2 2 3 4 2 3 2 2 6" xfId="17774" xr:uid="{94020FAB-7750-43E4-97E5-F666E30245E6}"/>
    <cellStyle name="Comma 2 2 3 4 2 3 2 2 7" xfId="17775" xr:uid="{1493827D-3E4E-4A39-80D7-868F1131DBA7}"/>
    <cellStyle name="Comma 2 2 3 4 2 3 2 2 8" xfId="17776" xr:uid="{0A74560B-E78A-45DA-9446-0810E5B015E9}"/>
    <cellStyle name="Comma 2 2 3 4 2 3 2 2 9" xfId="17777" xr:uid="{23CD834F-2FB4-4550-AB09-AFF7BC953CC5}"/>
    <cellStyle name="Comma 2 2 3 4 2 3 2 3" xfId="17778" xr:uid="{008E3626-B7DD-4D03-8155-40E3870168A0}"/>
    <cellStyle name="Comma 2 2 3 4 2 3 2 3 2" xfId="17779" xr:uid="{B2BF23DA-D918-434C-9F6C-6B39EF35F47F}"/>
    <cellStyle name="Comma 2 2 3 4 2 3 2 3 2 2" xfId="17780" xr:uid="{386E743D-F17A-4371-9099-29CA466DB267}"/>
    <cellStyle name="Comma 2 2 3 4 2 3 2 3 2 3" xfId="17781" xr:uid="{032E46FF-DA96-4CC9-A5FB-A95969D39380}"/>
    <cellStyle name="Comma 2 2 3 4 2 3 2 3 2 4" xfId="17782" xr:uid="{F16487F1-26BC-44E7-93D3-BC16B5392C34}"/>
    <cellStyle name="Comma 2 2 3 4 2 3 2 3 3" xfId="17783" xr:uid="{4458DBD3-87FD-488C-BE27-C0D716F70EBD}"/>
    <cellStyle name="Comma 2 2 3 4 2 3 2 3 4" xfId="17784" xr:uid="{FCC27591-BFCE-4B81-B6DA-3AED2AD1DED3}"/>
    <cellStyle name="Comma 2 2 3 4 2 3 2 3 5" xfId="17785" xr:uid="{6E792B3D-B572-4AD9-AEFA-13249242914A}"/>
    <cellStyle name="Comma 2 2 3 4 2 3 2 3 6" xfId="17786" xr:uid="{1719DC20-D953-434B-A17C-5238445F1813}"/>
    <cellStyle name="Comma 2 2 3 4 2 3 2 3 7" xfId="17787" xr:uid="{0992234F-6076-4DEB-A821-D174DF0DC5A4}"/>
    <cellStyle name="Comma 2 2 3 4 2 3 2 3 8" xfId="17788" xr:uid="{4EE36D64-1EA2-486A-B8E4-8B4A9C036462}"/>
    <cellStyle name="Comma 2 2 3 4 2 3 2 3 9" xfId="17789" xr:uid="{6A3073DB-BC66-4A2E-91DB-B8258D3D1E65}"/>
    <cellStyle name="Comma 2 2 3 4 2 3 2 4" xfId="17790" xr:uid="{A08F16AD-C43D-4393-9C9D-92FB8C23E1A0}"/>
    <cellStyle name="Comma 2 2 3 4 2 3 2 5" xfId="17791" xr:uid="{31D707C6-1C39-451E-BF50-5216A364470D}"/>
    <cellStyle name="Comma 2 2 3 4 2 3 2 6" xfId="17792" xr:uid="{AFACE231-0D51-4EC1-ACC6-5911B5CECABC}"/>
    <cellStyle name="Comma 2 2 3 4 2 3 2 7" xfId="17793" xr:uid="{6D32D83A-8C32-4C01-8600-CF47137534F1}"/>
    <cellStyle name="Comma 2 2 3 4 2 3 2 8" xfId="17794" xr:uid="{76F4E67F-FFF3-4CFF-A9C5-297645DAA571}"/>
    <cellStyle name="Comma 2 2 3 4 2 3 2 9" xfId="17795" xr:uid="{44FFB03D-868B-4CBF-8C88-9C56179D1B0A}"/>
    <cellStyle name="Comma 2 2 3 4 2 3 3" xfId="17796" xr:uid="{DCE43A45-15F0-4231-92B0-1AB59E607803}"/>
    <cellStyle name="Comma 2 2 3 4 2 3 3 2" xfId="17797" xr:uid="{965D8934-D8EE-46DD-BE7E-122552916E34}"/>
    <cellStyle name="Comma 2 2 3 4 2 3 3 2 2" xfId="17798" xr:uid="{ABAB8FB9-9265-41AE-916F-1227072146EF}"/>
    <cellStyle name="Comma 2 2 3 4 2 3 3 2 3" xfId="17799" xr:uid="{3257FED9-810E-4A90-9225-A7D22216A64C}"/>
    <cellStyle name="Comma 2 2 3 4 2 3 3 2 4" xfId="17800" xr:uid="{DB2FD724-6224-4A91-94E7-7F4CC72FDDD9}"/>
    <cellStyle name="Comma 2 2 3 4 2 3 3 3" xfId="17801" xr:uid="{DA81D9DF-D2A1-4D66-8313-72B2A3C6D1F2}"/>
    <cellStyle name="Comma 2 2 3 4 2 3 3 4" xfId="17802" xr:uid="{2EFD690E-974B-44DB-AF81-DE7D771F529C}"/>
    <cellStyle name="Comma 2 2 3 4 2 3 3 5" xfId="17803" xr:uid="{12CC666E-FA57-410E-89BA-69882DDA0ABC}"/>
    <cellStyle name="Comma 2 2 3 4 2 3 3 6" xfId="17804" xr:uid="{E0F4D1A1-934F-4DB2-AC12-ECEB0FB0D244}"/>
    <cellStyle name="Comma 2 2 3 4 2 3 3 7" xfId="17805" xr:uid="{633F4762-40FD-4D9D-A313-8B1F09C522D0}"/>
    <cellStyle name="Comma 2 2 3 4 2 3 3 8" xfId="17806" xr:uid="{43A72F5C-4275-406F-9FD2-6630CAA7A163}"/>
    <cellStyle name="Comma 2 2 3 4 2 3 3 9" xfId="17807" xr:uid="{E92EBFB7-7009-4121-94F2-CFBE384F9F1E}"/>
    <cellStyle name="Comma 2 2 3 4 2 3 4" xfId="17808" xr:uid="{BA472846-7ADC-4628-B555-D12B112EC28A}"/>
    <cellStyle name="Comma 2 2 3 4 2 3 4 2" xfId="17809" xr:uid="{63624221-701D-4BF6-942D-F25EF65C4C58}"/>
    <cellStyle name="Comma 2 2 3 4 2 3 4 2 2" xfId="17810" xr:uid="{A783BB5C-8926-4490-84D5-116CFA35DFB4}"/>
    <cellStyle name="Comma 2 2 3 4 2 3 4 2 3" xfId="17811" xr:uid="{F964F935-9A57-4F35-8C40-5AFDCCF3D00F}"/>
    <cellStyle name="Comma 2 2 3 4 2 3 4 2 4" xfId="17812" xr:uid="{3E9F13BB-77C4-4C83-9C90-23E18AA354E5}"/>
    <cellStyle name="Comma 2 2 3 4 2 3 4 3" xfId="17813" xr:uid="{78883733-C198-485E-856D-411D0864FCF5}"/>
    <cellStyle name="Comma 2 2 3 4 2 3 4 4" xfId="17814" xr:uid="{33DCBB30-8A43-4668-B000-3B5F10DDCB9B}"/>
    <cellStyle name="Comma 2 2 3 4 2 3 4 5" xfId="17815" xr:uid="{4DB1C68B-3776-46FB-BA92-E6E9336A7DB7}"/>
    <cellStyle name="Comma 2 2 3 4 2 3 4 6" xfId="17816" xr:uid="{00DA050A-DB66-4B48-923D-88ED6E7641F9}"/>
    <cellStyle name="Comma 2 2 3 4 2 3 4 7" xfId="17817" xr:uid="{2DEA37C7-9018-4820-9D28-994C7A4F3EC4}"/>
    <cellStyle name="Comma 2 2 3 4 2 3 4 8" xfId="17818" xr:uid="{D969771C-5F40-4D88-BDB1-2860BA989E11}"/>
    <cellStyle name="Comma 2 2 3 4 2 3 4 9" xfId="17819" xr:uid="{F6E19F77-5D40-4BC5-97CC-D836E3A81B1E}"/>
    <cellStyle name="Comma 2 2 3 4 2 3 5" xfId="17820" xr:uid="{83CDE2D6-6EFD-4E4F-A94F-A124EF7F13C1}"/>
    <cellStyle name="Comma 2 2 3 4 2 3 5 2" xfId="17821" xr:uid="{579654D3-72AE-41C1-A1F8-1C279FB52C17}"/>
    <cellStyle name="Comma 2 2 3 4 2 3 5 3" xfId="17822" xr:uid="{8ED2FCC5-E320-4903-9AAA-78E408537B90}"/>
    <cellStyle name="Comma 2 2 3 4 2 3 5 4" xfId="17823" xr:uid="{52A6DB20-CEFD-4114-B8D8-EF3BE2ACE885}"/>
    <cellStyle name="Comma 2 2 3 4 2 3 5 5" xfId="17824" xr:uid="{68ABA61D-D249-464E-B76B-D34A46C8B083}"/>
    <cellStyle name="Comma 2 2 3 4 2 3 5 6" xfId="17825" xr:uid="{CE8239D4-8569-478A-B733-B7DDEAEE025D}"/>
    <cellStyle name="Comma 2 2 3 4 2 3 5 7" xfId="17826" xr:uid="{225F6EAE-D4FE-447D-84F9-C1BD4979241F}"/>
    <cellStyle name="Comma 2 2 3 4 2 3 5 8" xfId="17827" xr:uid="{596EDCEA-5D28-4823-9879-FD48637D9541}"/>
    <cellStyle name="Comma 2 2 3 4 2 3 6" xfId="17828" xr:uid="{5445DEE3-4D06-498C-B844-DF24A944BBA5}"/>
    <cellStyle name="Comma 2 2 3 4 2 3 6 2" xfId="17829" xr:uid="{C7660032-5EF3-4D7B-886A-AFC8D804C5BD}"/>
    <cellStyle name="Comma 2 2 3 4 2 3 6 3" xfId="17830" xr:uid="{095E6ED5-2FD1-43E4-8E96-3662AAEF4AFB}"/>
    <cellStyle name="Comma 2 2 3 4 2 3 6 4" xfId="17831" xr:uid="{F96C7DCE-F9C3-4D01-921D-3739BB870F14}"/>
    <cellStyle name="Comma 2 2 3 4 2 3 7" xfId="17832" xr:uid="{CF532D64-412C-498A-84FD-355EF68E0FFA}"/>
    <cellStyle name="Comma 2 2 3 4 2 3 8" xfId="17833" xr:uid="{394893E4-183C-4EBB-9A16-5E47CF407642}"/>
    <cellStyle name="Comma 2 2 3 4 2 3 9" xfId="17834" xr:uid="{EB590C74-7FDC-4D79-826C-CD38C00EFC60}"/>
    <cellStyle name="Comma 2 2 3 4 2 4" xfId="17835" xr:uid="{8E3412D7-B147-4FF7-B25F-7B023A06DB4D}"/>
    <cellStyle name="Comma 2 2 3 4 2 4 2" xfId="17836" xr:uid="{BD5182FD-17A4-465A-A5B5-25A86649E46B}"/>
    <cellStyle name="Comma 2 2 3 4 2 4 2 2" xfId="17837" xr:uid="{B69F8872-5AB7-4119-976C-106126914916}"/>
    <cellStyle name="Comma 2 2 3 4 2 4 2 3" xfId="17838" xr:uid="{3BFC2EF8-D087-4DA1-99C2-E7B4833709AC}"/>
    <cellStyle name="Comma 2 2 3 4 2 4 2 4" xfId="17839" xr:uid="{D177C63C-D7F9-4A3C-9C20-497C20BD2394}"/>
    <cellStyle name="Comma 2 2 3 4 2 4 3" xfId="17840" xr:uid="{7B2F449D-F625-48AD-945D-76A11242E764}"/>
    <cellStyle name="Comma 2 2 3 4 2 4 4" xfId="17841" xr:uid="{81EAA40E-76E3-40BF-AA8A-77A7E6123EAF}"/>
    <cellStyle name="Comma 2 2 3 4 2 4 5" xfId="17842" xr:uid="{20949A77-231C-4687-BA9A-21C81E72C014}"/>
    <cellStyle name="Comma 2 2 3 4 2 4 6" xfId="17843" xr:uid="{0725ED76-B08D-4950-AE96-0138E7837516}"/>
    <cellStyle name="Comma 2 2 3 4 2 4 7" xfId="17844" xr:uid="{DCCAA227-7575-4DF1-8E68-0D382248D363}"/>
    <cellStyle name="Comma 2 2 3 4 2 4 8" xfId="17845" xr:uid="{F7B4AFEB-055E-4B92-A3B7-700F7D82D26F}"/>
    <cellStyle name="Comma 2 2 3 4 2 4 9" xfId="17846" xr:uid="{9DC7D02E-FE6C-4903-A2FD-B81100E3AC80}"/>
    <cellStyle name="Comma 2 2 3 4 2 5" xfId="17847" xr:uid="{58C1F9D2-4447-4DEB-99DD-A948EB529172}"/>
    <cellStyle name="Comma 2 2 3 4 2 5 10" xfId="17848" xr:uid="{DB50586C-85BB-4EB0-852B-A2F2E6601EB4}"/>
    <cellStyle name="Comma 2 2 3 4 2 5 11" xfId="17849" xr:uid="{76ED0639-48FB-4A8B-ACF1-FABD70517321}"/>
    <cellStyle name="Comma 2 2 3 4 2 5 2" xfId="17850" xr:uid="{B7A5416B-4493-43D5-830F-38421E380280}"/>
    <cellStyle name="Comma 2 2 3 4 2 5 2 2" xfId="17851" xr:uid="{EBF3D025-F1C2-4031-94A6-7C679B79B997}"/>
    <cellStyle name="Comma 2 2 3 4 2 5 2 3" xfId="17852" xr:uid="{DC4C09B8-BEF8-431B-BD15-5CF3AC36CC80}"/>
    <cellStyle name="Comma 2 2 3 4 2 5 2 4" xfId="17853" xr:uid="{0889F9BF-9AED-4E33-9753-48DF9EF2D513}"/>
    <cellStyle name="Comma 2 2 3 4 2 5 2 5" xfId="17854" xr:uid="{09218325-4D98-47FB-81E4-254EC600F405}"/>
    <cellStyle name="Comma 2 2 3 4 2 5 2 6" xfId="17855" xr:uid="{ABF3DCBB-391C-4033-8ACA-4BC87DF6763B}"/>
    <cellStyle name="Comma 2 2 3 4 2 5 2 7" xfId="17856" xr:uid="{CC45A9D8-89AE-4C43-B1EA-030A1B9E5BDC}"/>
    <cellStyle name="Comma 2 2 3 4 2 5 2 8" xfId="17857" xr:uid="{2A343087-8A32-424D-83A6-A0BA356C52C8}"/>
    <cellStyle name="Comma 2 2 3 4 2 5 3" xfId="17858" xr:uid="{0DDA34B9-0AD0-475C-AE53-2EF9DF9BE0C4}"/>
    <cellStyle name="Comma 2 2 3 4 2 5 3 2" xfId="17859" xr:uid="{757AC0C8-062D-4BEE-BE35-AAF51FF50E95}"/>
    <cellStyle name="Comma 2 2 3 4 2 5 3 3" xfId="17860" xr:uid="{CB9BBA3A-EAD2-4D6F-BBF7-3A151BD09538}"/>
    <cellStyle name="Comma 2 2 3 4 2 5 3 4" xfId="17861" xr:uid="{451A8C6F-C9BD-4C39-84C2-4C7BBA20CFAA}"/>
    <cellStyle name="Comma 2 2 3 4 2 5 3 5" xfId="17862" xr:uid="{8FEBCF99-32DA-4D55-B8C0-37F61E6F0D39}"/>
    <cellStyle name="Comma 2 2 3 4 2 5 3 6" xfId="17863" xr:uid="{F21AFF3A-9628-4E02-BD47-09D657A5860C}"/>
    <cellStyle name="Comma 2 2 3 4 2 5 3 7" xfId="17864" xr:uid="{C6CD9F20-6E0D-4231-BC3C-7971191D2533}"/>
    <cellStyle name="Comma 2 2 3 4 2 5 3 8" xfId="17865" xr:uid="{80302EB4-DD17-433D-8570-19E025E7A0FE}"/>
    <cellStyle name="Comma 2 2 3 4 2 5 4" xfId="17866" xr:uid="{24F8A5B8-2C1A-4FDC-895A-815489B1B6E6}"/>
    <cellStyle name="Comma 2 2 3 4 2 5 4 2" xfId="17867" xr:uid="{EE678657-EF7D-4528-9950-F89125B65FD1}"/>
    <cellStyle name="Comma 2 2 3 4 2 5 4 3" xfId="17868" xr:uid="{EBD5DBE3-A542-47B0-AEDA-C486D4E007B4}"/>
    <cellStyle name="Comma 2 2 3 4 2 5 4 4" xfId="17869" xr:uid="{749AD3E6-B775-4072-BA30-A518E8CE4717}"/>
    <cellStyle name="Comma 2 2 3 4 2 5 5" xfId="17870" xr:uid="{35313E1D-EB64-414F-A1DE-DAF4CD281188}"/>
    <cellStyle name="Comma 2 2 3 4 2 5 6" xfId="17871" xr:uid="{4C37EF16-2AFA-4EC5-8213-414845CC2B55}"/>
    <cellStyle name="Comma 2 2 3 4 2 5 7" xfId="17872" xr:uid="{099D1BD2-2799-4D3E-988E-30020BD87B89}"/>
    <cellStyle name="Comma 2 2 3 4 2 5 8" xfId="17873" xr:uid="{A5E5281A-378F-4A9B-B770-31B66DE031AD}"/>
    <cellStyle name="Comma 2 2 3 4 2 5 9" xfId="17874" xr:uid="{95AD9EA3-3A9C-462D-91B8-2B26F64CE4D2}"/>
    <cellStyle name="Comma 2 2 3 4 2 6" xfId="17875" xr:uid="{9CF21135-8934-4191-8ED0-69FABAD09A6F}"/>
    <cellStyle name="Comma 2 2 3 4 2 6 2" xfId="17876" xr:uid="{98990E34-DBFE-45F1-AF41-E6278DEC41AD}"/>
    <cellStyle name="Comma 2 2 3 4 2 6 3" xfId="17877" xr:uid="{A973E490-57E7-4E37-9A9D-19976C6F9FC4}"/>
    <cellStyle name="Comma 2 2 3 4 2 6 4" xfId="17878" xr:uid="{AA429D32-0044-499D-9269-61B61034EBB8}"/>
    <cellStyle name="Comma 2 2 3 4 2 6 5" xfId="17879" xr:uid="{BBA5257E-B006-43B9-B5C3-F611A30BEA9C}"/>
    <cellStyle name="Comma 2 2 3 4 2 6 6" xfId="17880" xr:uid="{8C6D6AE7-D67E-4F6D-B663-947437D56792}"/>
    <cellStyle name="Comma 2 2 3 4 2 6 7" xfId="17881" xr:uid="{9C00A26C-17D1-4E3A-A0E1-C1E33342CD98}"/>
    <cellStyle name="Comma 2 2 3 4 2 6 8" xfId="17882" xr:uid="{50BAF4F4-99A7-4799-B03C-D060329FC0B5}"/>
    <cellStyle name="Comma 2 2 3 4 2 7" xfId="17883" xr:uid="{FF963EF4-7430-4E51-A098-63A12EAC2A3E}"/>
    <cellStyle name="Comma 2 2 3 4 2 7 2" xfId="17884" xr:uid="{754813E7-C4C0-4920-B368-6FB9BB90C305}"/>
    <cellStyle name="Comma 2 2 3 4 2 7 2 2" xfId="17885" xr:uid="{76FE301E-840C-46D3-A891-49F9C0D471EF}"/>
    <cellStyle name="Comma 2 2 3 4 2 7 2 3" xfId="17886" xr:uid="{1C230BC7-7D1C-472D-B31D-2BF07E92153B}"/>
    <cellStyle name="Comma 2 2 3 4 2 7 2 4" xfId="17887" xr:uid="{DFED24A5-2BCD-4FB4-834B-BB1BB0715F95}"/>
    <cellStyle name="Comma 2 2 3 4 2 7 3" xfId="17888" xr:uid="{96801B3E-9E88-406B-97C4-CE17E711DEC4}"/>
    <cellStyle name="Comma 2 2 3 4 2 7 4" xfId="17889" xr:uid="{AA41B6DE-3E87-46A2-A5F0-9602D4495FA3}"/>
    <cellStyle name="Comma 2 2 3 4 2 7 5" xfId="17890" xr:uid="{1692E479-BC58-41F6-9AAD-FA49118BC77C}"/>
    <cellStyle name="Comma 2 2 3 4 2 7 6" xfId="17891" xr:uid="{35C35A7B-C124-49DA-BD70-63E15C6ED7D7}"/>
    <cellStyle name="Comma 2 2 3 4 2 7 7" xfId="17892" xr:uid="{74BF3113-09A6-43E5-A662-39471C8CC7B5}"/>
    <cellStyle name="Comma 2 2 3 4 2 7 8" xfId="17893" xr:uid="{8968917B-60E2-45AE-A27B-96101D48758D}"/>
    <cellStyle name="Comma 2 2 3 4 2 7 9" xfId="17894" xr:uid="{17407760-A750-4B6F-B61D-F4D34E710D80}"/>
    <cellStyle name="Comma 2 2 3 4 2 8" xfId="17895" xr:uid="{C89CF2D4-A025-4B96-8543-E5CFC43FEE67}"/>
    <cellStyle name="Comma 2 2 3 4 2 9" xfId="17896" xr:uid="{9B63BF8D-3497-46DC-A739-6D2B7686B2FA}"/>
    <cellStyle name="Comma 2 2 3 4 3" xfId="17897" xr:uid="{CD24CC2B-40DB-44D3-ADC4-3E0F8D7ECCAA}"/>
    <cellStyle name="Comma 2 2 3 4 3 10" xfId="17898" xr:uid="{391B750A-3E46-4462-9275-75B41DCB74EC}"/>
    <cellStyle name="Comma 2 2 3 4 3 11" xfId="17899" xr:uid="{F44C9C34-EE79-425E-8FAB-E3249F07935D}"/>
    <cellStyle name="Comma 2 2 3 4 3 12" xfId="17900" xr:uid="{D5F87575-C417-4593-9877-04EA15CD8271}"/>
    <cellStyle name="Comma 2 2 3 4 3 13" xfId="17901" xr:uid="{80055F70-FB0B-4EBA-A5D2-37705121914B}"/>
    <cellStyle name="Comma 2 2 3 4 3 2" xfId="17902" xr:uid="{204FB965-E206-41BE-AB1C-053ACAB41C2A}"/>
    <cellStyle name="Comma 2 2 3 4 3 2 10" xfId="17903" xr:uid="{9F16617B-AB23-472A-9020-8E5DCA1B16AE}"/>
    <cellStyle name="Comma 2 2 3 4 3 2 11" xfId="17904" xr:uid="{253DF805-24A1-471B-8B15-39B1BCC5F6BB}"/>
    <cellStyle name="Comma 2 2 3 4 3 2 12" xfId="17905" xr:uid="{8AC18BDF-D5D8-42AB-9AE0-6FA0D208FF83}"/>
    <cellStyle name="Comma 2 2 3 4 3 2 13" xfId="17906" xr:uid="{8EA24B62-423D-4C60-8DC6-7AA4FA6C01F5}"/>
    <cellStyle name="Comma 2 2 3 4 3 2 2" xfId="17907" xr:uid="{C034B87E-B35D-457F-AB07-211E0A46FF25}"/>
    <cellStyle name="Comma 2 2 3 4 3 2 2 10" xfId="17908" xr:uid="{3C642335-3617-4662-B693-6FD957FBF7A1}"/>
    <cellStyle name="Comma 2 2 3 4 3 2 2 2" xfId="17909" xr:uid="{26013FC2-F528-4BDB-835A-37041B6908F5}"/>
    <cellStyle name="Comma 2 2 3 4 3 2 2 2 2" xfId="17910" xr:uid="{5FACAD30-C01C-44B3-B4E7-D2AE31ADCA1C}"/>
    <cellStyle name="Comma 2 2 3 4 3 2 2 2 2 2" xfId="17911" xr:uid="{756AD88F-C7C3-4E67-9EA9-C15A9570800C}"/>
    <cellStyle name="Comma 2 2 3 4 3 2 2 2 2 3" xfId="17912" xr:uid="{68465F91-1DC5-4484-A2E5-38BE161A2F58}"/>
    <cellStyle name="Comma 2 2 3 4 3 2 2 2 2 4" xfId="17913" xr:uid="{F78D9E1B-67B7-46FE-B8DF-7B8A2347555C}"/>
    <cellStyle name="Comma 2 2 3 4 3 2 2 2 3" xfId="17914" xr:uid="{AC65F60D-2338-4E37-BA45-1119082F9A55}"/>
    <cellStyle name="Comma 2 2 3 4 3 2 2 2 4" xfId="17915" xr:uid="{61D895DD-B05B-4C00-886F-A7CC42B91E22}"/>
    <cellStyle name="Comma 2 2 3 4 3 2 2 2 5" xfId="17916" xr:uid="{9AFC74AB-2312-4A04-A74C-038E7074D4FC}"/>
    <cellStyle name="Comma 2 2 3 4 3 2 2 2 6" xfId="17917" xr:uid="{DB724058-0E11-4827-B617-9479CDBBABAA}"/>
    <cellStyle name="Comma 2 2 3 4 3 2 2 2 7" xfId="17918" xr:uid="{2BDC4133-D619-4B52-8F2F-13DBC50709CC}"/>
    <cellStyle name="Comma 2 2 3 4 3 2 2 2 8" xfId="17919" xr:uid="{00F41DD1-A8DE-4EDF-946B-2592F4221187}"/>
    <cellStyle name="Comma 2 2 3 4 3 2 2 2 9" xfId="17920" xr:uid="{51D85CCA-8CD1-4FED-90FA-B743C731260B}"/>
    <cellStyle name="Comma 2 2 3 4 3 2 2 3" xfId="17921" xr:uid="{47AB8F6E-5970-4307-BCE3-D83DF4496903}"/>
    <cellStyle name="Comma 2 2 3 4 3 2 2 3 2" xfId="17922" xr:uid="{411BA1DC-10E9-4F30-87F2-2CB020688C49}"/>
    <cellStyle name="Comma 2 2 3 4 3 2 2 3 2 2" xfId="17923" xr:uid="{3250B973-BF0D-4796-9B33-4497381BF893}"/>
    <cellStyle name="Comma 2 2 3 4 3 2 2 3 2 3" xfId="17924" xr:uid="{5F090922-74B3-4C76-A3E0-714A8719CEA1}"/>
    <cellStyle name="Comma 2 2 3 4 3 2 2 3 2 4" xfId="17925" xr:uid="{55E571EF-3CB5-463C-8945-DCFFE572A7BF}"/>
    <cellStyle name="Comma 2 2 3 4 3 2 2 3 3" xfId="17926" xr:uid="{BA4F7DF4-2369-4B16-8D7E-43E3E099097D}"/>
    <cellStyle name="Comma 2 2 3 4 3 2 2 3 4" xfId="17927" xr:uid="{5D0A1F37-4FEF-4D9C-9561-DA2DE9B14FF9}"/>
    <cellStyle name="Comma 2 2 3 4 3 2 2 3 5" xfId="17928" xr:uid="{7BC6C412-042A-44E7-A3A1-17B3639C3A2C}"/>
    <cellStyle name="Comma 2 2 3 4 3 2 2 3 6" xfId="17929" xr:uid="{B9AE16B1-ADB2-4737-AAD9-1B0F9C5641EF}"/>
    <cellStyle name="Comma 2 2 3 4 3 2 2 3 7" xfId="17930" xr:uid="{CCFBEBAA-004E-4333-BB58-B3841EBCC60E}"/>
    <cellStyle name="Comma 2 2 3 4 3 2 2 3 8" xfId="17931" xr:uid="{1A94C8D5-DB77-44D3-8945-EBD1EB304F68}"/>
    <cellStyle name="Comma 2 2 3 4 3 2 2 3 9" xfId="17932" xr:uid="{C7C054C5-5065-4D7A-8164-9B8D1FA245BC}"/>
    <cellStyle name="Comma 2 2 3 4 3 2 2 4" xfId="17933" xr:uid="{A7F2721E-9FF0-4302-8E6D-799843935550}"/>
    <cellStyle name="Comma 2 2 3 4 3 2 2 5" xfId="17934" xr:uid="{6C29FBED-0C40-4C99-81A1-D2CD406C5D12}"/>
    <cellStyle name="Comma 2 2 3 4 3 2 2 6" xfId="17935" xr:uid="{B3489612-292E-47D8-86BA-B66EBA9321A0}"/>
    <cellStyle name="Comma 2 2 3 4 3 2 2 7" xfId="17936" xr:uid="{07C12DEC-162C-47A1-9272-B6B5C689660B}"/>
    <cellStyle name="Comma 2 2 3 4 3 2 2 8" xfId="17937" xr:uid="{5695E186-D14E-46C8-B530-905C1F82D47D}"/>
    <cellStyle name="Comma 2 2 3 4 3 2 2 9" xfId="17938" xr:uid="{16E69A42-D58F-4DD3-942D-DF8FC5D41B25}"/>
    <cellStyle name="Comma 2 2 3 4 3 2 3" xfId="17939" xr:uid="{12923327-80DE-4C00-9B4E-9B22E5DFC187}"/>
    <cellStyle name="Comma 2 2 3 4 3 2 3 2" xfId="17940" xr:uid="{0AB32394-03F9-40AF-80D0-60A2B90A0BE3}"/>
    <cellStyle name="Comma 2 2 3 4 3 2 3 2 2" xfId="17941" xr:uid="{1780ACD4-EBDB-49D5-B824-D23096E6AF47}"/>
    <cellStyle name="Comma 2 2 3 4 3 2 3 2 3" xfId="17942" xr:uid="{4D7ADBAD-CA70-423D-83C6-6F89D257EC92}"/>
    <cellStyle name="Comma 2 2 3 4 3 2 3 2 4" xfId="17943" xr:uid="{CE470967-1075-4DB3-A726-60A5CDE79EC8}"/>
    <cellStyle name="Comma 2 2 3 4 3 2 3 3" xfId="17944" xr:uid="{E6CFB3E1-BB97-4AF9-8299-2E11559C00E3}"/>
    <cellStyle name="Comma 2 2 3 4 3 2 3 4" xfId="17945" xr:uid="{74DE6D23-7076-4A26-9BC1-13636D2C2B21}"/>
    <cellStyle name="Comma 2 2 3 4 3 2 3 5" xfId="17946" xr:uid="{A3C99B2F-1AA8-4395-BE44-247B33DE2227}"/>
    <cellStyle name="Comma 2 2 3 4 3 2 3 6" xfId="17947" xr:uid="{94C23264-4D66-4125-B42B-0D66700B7F24}"/>
    <cellStyle name="Comma 2 2 3 4 3 2 3 7" xfId="17948" xr:uid="{EBE1BB19-F6B9-4B9E-B601-44A12B4778F0}"/>
    <cellStyle name="Comma 2 2 3 4 3 2 3 8" xfId="17949" xr:uid="{4CFC7000-F848-4CC6-87C6-F29A09D3A861}"/>
    <cellStyle name="Comma 2 2 3 4 3 2 3 9" xfId="17950" xr:uid="{5613B66E-F11D-4936-A7A9-F20F9F0B5D97}"/>
    <cellStyle name="Comma 2 2 3 4 3 2 4" xfId="17951" xr:uid="{E20B2786-47D5-4DC7-8BFB-0F5A0C7732DC}"/>
    <cellStyle name="Comma 2 2 3 4 3 2 4 2" xfId="17952" xr:uid="{41120C32-861F-45C9-A0E6-15512C70EC0D}"/>
    <cellStyle name="Comma 2 2 3 4 3 2 4 2 2" xfId="17953" xr:uid="{4B30B3CC-978A-4B0E-BA8C-A4B3F6F6339B}"/>
    <cellStyle name="Comma 2 2 3 4 3 2 4 2 3" xfId="17954" xr:uid="{0EAC9DA2-E813-4109-909F-A44874AE87C9}"/>
    <cellStyle name="Comma 2 2 3 4 3 2 4 2 4" xfId="17955" xr:uid="{8BEFED57-6AF8-43F6-9CB0-485B4D28F06A}"/>
    <cellStyle name="Comma 2 2 3 4 3 2 4 3" xfId="17956" xr:uid="{DB4A75E3-DD65-4D21-A22D-491F46557ACF}"/>
    <cellStyle name="Comma 2 2 3 4 3 2 4 4" xfId="17957" xr:uid="{7304162F-7EEB-4CF3-AFF6-00A22E495821}"/>
    <cellStyle name="Comma 2 2 3 4 3 2 4 5" xfId="17958" xr:uid="{028940C7-F592-4F38-B7D5-F60291BAD6D0}"/>
    <cellStyle name="Comma 2 2 3 4 3 2 4 6" xfId="17959" xr:uid="{AEFB16DB-A547-4561-B4C0-6D098E49F5AD}"/>
    <cellStyle name="Comma 2 2 3 4 3 2 4 7" xfId="17960" xr:uid="{7F76B419-9470-4BBE-852A-29AA7867C081}"/>
    <cellStyle name="Comma 2 2 3 4 3 2 4 8" xfId="17961" xr:uid="{3E566047-3EA6-4E3E-B882-6714555702A1}"/>
    <cellStyle name="Comma 2 2 3 4 3 2 4 9" xfId="17962" xr:uid="{B552BBD4-9982-4334-9A1B-A9E17340F1A8}"/>
    <cellStyle name="Comma 2 2 3 4 3 2 5" xfId="17963" xr:uid="{4A9E70A6-03B8-4189-87B4-D27BF286E427}"/>
    <cellStyle name="Comma 2 2 3 4 3 2 5 2" xfId="17964" xr:uid="{F1D344B0-3EB9-478F-9BD4-D67F54D33550}"/>
    <cellStyle name="Comma 2 2 3 4 3 2 5 3" xfId="17965" xr:uid="{495A9F65-819F-46B8-AEA5-DBA59B42295F}"/>
    <cellStyle name="Comma 2 2 3 4 3 2 5 4" xfId="17966" xr:uid="{A0F70B53-4359-4616-AC9A-3FE749FDC12F}"/>
    <cellStyle name="Comma 2 2 3 4 3 2 5 5" xfId="17967" xr:uid="{CA1C3399-6A32-47C1-910F-AC5EDD4003BF}"/>
    <cellStyle name="Comma 2 2 3 4 3 2 5 6" xfId="17968" xr:uid="{F3B8DE98-9FBE-48A0-9D3C-346060B8C9B3}"/>
    <cellStyle name="Comma 2 2 3 4 3 2 5 7" xfId="17969" xr:uid="{BE82408C-D6EE-4214-8640-FE143F731C3B}"/>
    <cellStyle name="Comma 2 2 3 4 3 2 5 8" xfId="17970" xr:uid="{4F92D961-C94C-4875-A021-64685975CCCE}"/>
    <cellStyle name="Comma 2 2 3 4 3 2 6" xfId="17971" xr:uid="{1317D621-0D9B-46C8-8377-B5D2DC7638EE}"/>
    <cellStyle name="Comma 2 2 3 4 3 2 6 2" xfId="17972" xr:uid="{65C38606-0E4A-4C51-9BBD-D7FA46CEC461}"/>
    <cellStyle name="Comma 2 2 3 4 3 2 6 3" xfId="17973" xr:uid="{AF1FF8C0-4DCE-4092-A997-797E732D05D4}"/>
    <cellStyle name="Comma 2 2 3 4 3 2 6 4" xfId="17974" xr:uid="{4BFD4AF3-E18E-4C9A-9086-F9E4426B6C76}"/>
    <cellStyle name="Comma 2 2 3 4 3 2 7" xfId="17975" xr:uid="{03389438-A917-4685-BA61-F4B76EED3107}"/>
    <cellStyle name="Comma 2 2 3 4 3 2 8" xfId="17976" xr:uid="{A01CC5B2-7285-4D16-A043-95D26FBB5DF7}"/>
    <cellStyle name="Comma 2 2 3 4 3 2 9" xfId="17977" xr:uid="{D72FF31C-ABAC-490A-B62F-BA637E4926E2}"/>
    <cellStyle name="Comma 2 2 3 4 3 3" xfId="17978" xr:uid="{E3C4739C-BFA3-4A64-9E4C-BBF956CDE33E}"/>
    <cellStyle name="Comma 2 2 3 4 3 3 2" xfId="17979" xr:uid="{2475F2E6-1A0F-4C74-896E-7149C5FB4611}"/>
    <cellStyle name="Comma 2 2 3 4 3 3 2 2" xfId="17980" xr:uid="{29065472-2D7D-4676-A086-C9E5162FFDA5}"/>
    <cellStyle name="Comma 2 2 3 4 3 3 2 3" xfId="17981" xr:uid="{69DE5EB6-8E20-4884-A262-BC6ADAC08B3C}"/>
    <cellStyle name="Comma 2 2 3 4 3 3 2 4" xfId="17982" xr:uid="{E6DAFADE-FC01-445E-82B2-CE8E89693DC4}"/>
    <cellStyle name="Comma 2 2 3 4 3 3 3" xfId="17983" xr:uid="{0642DA1B-6435-4184-8950-A48E195B4D09}"/>
    <cellStyle name="Comma 2 2 3 4 3 3 4" xfId="17984" xr:uid="{50487EF2-1E70-4990-9100-6718EB871582}"/>
    <cellStyle name="Comma 2 2 3 4 3 3 5" xfId="17985" xr:uid="{920D5250-10D9-41CF-8733-E02AE8FBAC5F}"/>
    <cellStyle name="Comma 2 2 3 4 3 3 6" xfId="17986" xr:uid="{28BB1F1F-2054-4B04-B52E-26A5F873983A}"/>
    <cellStyle name="Comma 2 2 3 4 3 3 7" xfId="17987" xr:uid="{490F25A5-3317-48D3-B034-29591777E43A}"/>
    <cellStyle name="Comma 2 2 3 4 3 3 8" xfId="17988" xr:uid="{58CAF505-474D-4CCC-B2DE-B3C9EB49B155}"/>
    <cellStyle name="Comma 2 2 3 4 3 3 9" xfId="17989" xr:uid="{D450EC4C-A6F2-4065-981E-EE1CE18F5C82}"/>
    <cellStyle name="Comma 2 2 3 4 3 4" xfId="17990" xr:uid="{8F1628BF-0397-47CE-AE52-B3A5C3292931}"/>
    <cellStyle name="Comma 2 2 3 4 3 4 10" xfId="17991" xr:uid="{D44585E5-3CB2-48FC-96EE-DAC6B6D5E7AA}"/>
    <cellStyle name="Comma 2 2 3 4 3 4 11" xfId="17992" xr:uid="{E53BE98C-7C44-4345-B216-405B0EA49911}"/>
    <cellStyle name="Comma 2 2 3 4 3 4 2" xfId="17993" xr:uid="{43C9D91F-58AC-4FAF-94A6-E21E2241D3B6}"/>
    <cellStyle name="Comma 2 2 3 4 3 4 2 2" xfId="17994" xr:uid="{359F08D2-AC0D-4A45-8919-67B08E5300DD}"/>
    <cellStyle name="Comma 2 2 3 4 3 4 2 3" xfId="17995" xr:uid="{58C89526-D358-4BE7-9CE2-E9F3C6E558FA}"/>
    <cellStyle name="Comma 2 2 3 4 3 4 2 4" xfId="17996" xr:uid="{CDCA3EB6-139E-4B6B-BFE8-E6A35B0A4734}"/>
    <cellStyle name="Comma 2 2 3 4 3 4 2 5" xfId="17997" xr:uid="{D0D71964-D552-4792-BCF5-A23580D00562}"/>
    <cellStyle name="Comma 2 2 3 4 3 4 2 6" xfId="17998" xr:uid="{40DBE351-81E1-4912-A3FC-8D65580B3E45}"/>
    <cellStyle name="Comma 2 2 3 4 3 4 2 7" xfId="17999" xr:uid="{FBC1EF81-A978-49EC-82E9-6C30DB12E719}"/>
    <cellStyle name="Comma 2 2 3 4 3 4 2 8" xfId="18000" xr:uid="{7E477DF5-F27F-44A7-8629-87D1870FAAA3}"/>
    <cellStyle name="Comma 2 2 3 4 3 4 3" xfId="18001" xr:uid="{6257DA57-0641-4205-9F0C-EF3161DA12EB}"/>
    <cellStyle name="Comma 2 2 3 4 3 4 3 2" xfId="18002" xr:uid="{A4044B23-674B-479F-A09A-A7D421731032}"/>
    <cellStyle name="Comma 2 2 3 4 3 4 3 3" xfId="18003" xr:uid="{876F7145-F4AC-4E89-9F0E-4AE223B096A0}"/>
    <cellStyle name="Comma 2 2 3 4 3 4 3 4" xfId="18004" xr:uid="{A708C500-C278-49BE-A36E-EFB4C84508AF}"/>
    <cellStyle name="Comma 2 2 3 4 3 4 3 5" xfId="18005" xr:uid="{48C2E215-1DF5-4A57-9DA0-A14F6A43974D}"/>
    <cellStyle name="Comma 2 2 3 4 3 4 3 6" xfId="18006" xr:uid="{8EB8E014-D044-4E5B-9157-8EB734C2C683}"/>
    <cellStyle name="Comma 2 2 3 4 3 4 3 7" xfId="18007" xr:uid="{61635A44-2AB0-44D2-BD73-F710A809AF90}"/>
    <cellStyle name="Comma 2 2 3 4 3 4 3 8" xfId="18008" xr:uid="{A52DD607-0905-4CDD-8FD5-266CCC977703}"/>
    <cellStyle name="Comma 2 2 3 4 3 4 4" xfId="18009" xr:uid="{A10FC792-60CB-42D7-AF39-13BFBA2F4329}"/>
    <cellStyle name="Comma 2 2 3 4 3 4 4 2" xfId="18010" xr:uid="{20FDCEA1-DBDE-45A4-83FF-367D262A8349}"/>
    <cellStyle name="Comma 2 2 3 4 3 4 4 3" xfId="18011" xr:uid="{5B70145B-43DA-4DB8-8F86-F6071143AD73}"/>
    <cellStyle name="Comma 2 2 3 4 3 4 4 4" xfId="18012" xr:uid="{EF093DB3-2AAA-4B97-9354-F1EC5E59F4D9}"/>
    <cellStyle name="Comma 2 2 3 4 3 4 5" xfId="18013" xr:uid="{162E08C0-D7E0-4C84-902F-2F6E6F18CB4B}"/>
    <cellStyle name="Comma 2 2 3 4 3 4 6" xfId="18014" xr:uid="{2479BC0F-C5A3-418C-972F-897A5BEBE37A}"/>
    <cellStyle name="Comma 2 2 3 4 3 4 7" xfId="18015" xr:uid="{BAF624BD-F41C-4262-BD5A-C695D791B774}"/>
    <cellStyle name="Comma 2 2 3 4 3 4 8" xfId="18016" xr:uid="{DFD16FAD-0C63-42C2-805A-F43484358E29}"/>
    <cellStyle name="Comma 2 2 3 4 3 4 9" xfId="18017" xr:uid="{DB4AA28D-5F07-4475-B81E-6F60DB7F915F}"/>
    <cellStyle name="Comma 2 2 3 4 3 5" xfId="18018" xr:uid="{C7A46612-C9F3-46A2-B867-6F5547123AF6}"/>
    <cellStyle name="Comma 2 2 3 4 3 5 2" xfId="18019" xr:uid="{872B8D97-AAC5-431E-8B2E-C5795E507008}"/>
    <cellStyle name="Comma 2 2 3 4 3 5 3" xfId="18020" xr:uid="{363E7F11-CC72-4D46-A676-C1A82B0713A1}"/>
    <cellStyle name="Comma 2 2 3 4 3 5 4" xfId="18021" xr:uid="{65C09FB1-5FF1-4669-8124-8DB4BF11B6A2}"/>
    <cellStyle name="Comma 2 2 3 4 3 5 5" xfId="18022" xr:uid="{AC19846B-6150-4A73-B40A-0AEED2B36988}"/>
    <cellStyle name="Comma 2 2 3 4 3 5 6" xfId="18023" xr:uid="{E8785460-BE65-4DE7-93CF-5DDD0F392F7D}"/>
    <cellStyle name="Comma 2 2 3 4 3 5 7" xfId="18024" xr:uid="{E01584B3-1CAA-4C0C-9BFC-480695ED92AF}"/>
    <cellStyle name="Comma 2 2 3 4 3 5 8" xfId="18025" xr:uid="{D3227D2E-9A2B-4E15-B780-A4587CB766FD}"/>
    <cellStyle name="Comma 2 2 3 4 3 6" xfId="18026" xr:uid="{7BD2A690-064F-4F4D-8991-AAA6FC386734}"/>
    <cellStyle name="Comma 2 2 3 4 3 6 2" xfId="18027" xr:uid="{CC52CCA1-452F-4FD1-AD15-BE7A3D4E4C8D}"/>
    <cellStyle name="Comma 2 2 3 4 3 6 2 2" xfId="18028" xr:uid="{D2A3A0DA-2437-4448-8E46-E124A33A9646}"/>
    <cellStyle name="Comma 2 2 3 4 3 6 2 3" xfId="18029" xr:uid="{262F425C-F1E2-4A6A-8D7C-786641EF02D6}"/>
    <cellStyle name="Comma 2 2 3 4 3 6 2 4" xfId="18030" xr:uid="{015FFAD4-D3C2-480C-9CB7-0986EDDD1737}"/>
    <cellStyle name="Comma 2 2 3 4 3 6 3" xfId="18031" xr:uid="{8FA43B15-C7EA-43A4-9E85-444F2C20EFC8}"/>
    <cellStyle name="Comma 2 2 3 4 3 6 4" xfId="18032" xr:uid="{E483BDB4-FE7B-4487-96BB-A675F8461DBE}"/>
    <cellStyle name="Comma 2 2 3 4 3 6 5" xfId="18033" xr:uid="{B72DEEC2-A7CB-4FE1-B57D-6F0ACBB6197E}"/>
    <cellStyle name="Comma 2 2 3 4 3 6 6" xfId="18034" xr:uid="{F3C773E9-B617-4996-BEFE-F205D2C78E3C}"/>
    <cellStyle name="Comma 2 2 3 4 3 6 7" xfId="18035" xr:uid="{F43EAA61-D2ED-46A1-A735-1ECBB170BA5F}"/>
    <cellStyle name="Comma 2 2 3 4 3 6 8" xfId="18036" xr:uid="{10B15C69-5BBC-432C-ABC2-F65B797A2414}"/>
    <cellStyle name="Comma 2 2 3 4 3 6 9" xfId="18037" xr:uid="{E03F352D-74F0-46C3-A0EB-7592778ACFFF}"/>
    <cellStyle name="Comma 2 2 3 4 3 7" xfId="18038" xr:uid="{0CFDB768-4F63-4D3E-81FF-BACBEE3A698F}"/>
    <cellStyle name="Comma 2 2 3 4 3 8" xfId="18039" xr:uid="{832EF0E5-00C6-49CE-8361-F9F943FEFCA2}"/>
    <cellStyle name="Comma 2 2 3 4 3 9" xfId="18040" xr:uid="{AD62C9C1-0E8B-43F9-8EBF-CDFD04B655AD}"/>
    <cellStyle name="Comma 2 2 3 4 4" xfId="18041" xr:uid="{EAE91CD8-E9F2-42CB-8591-32B7BC04A6FD}"/>
    <cellStyle name="Comma 2 2 3 4 4 10" xfId="18042" xr:uid="{EED32D27-E49C-42F1-8833-1C7D074745C8}"/>
    <cellStyle name="Comma 2 2 3 4 4 11" xfId="18043" xr:uid="{36E22206-CC13-4EA1-B4B0-FA352F414692}"/>
    <cellStyle name="Comma 2 2 3 4 4 12" xfId="18044" xr:uid="{874A35E9-B8B0-40AB-9563-23F53AAE51D1}"/>
    <cellStyle name="Comma 2 2 3 4 4 2" xfId="18045" xr:uid="{DDA5EB4E-D86D-4814-AE30-B4A0AC8EE23B}"/>
    <cellStyle name="Comma 2 2 3 4 4 2 10" xfId="18046" xr:uid="{898106A8-634A-42D7-8AFF-353188F74455}"/>
    <cellStyle name="Comma 2 2 3 4 4 2 11" xfId="18047" xr:uid="{A3BC4E7C-1070-485D-98D8-E3C2431CFA5A}"/>
    <cellStyle name="Comma 2 2 3 4 4 2 2" xfId="18048" xr:uid="{294251D8-B4DD-46E5-BB41-1524247D622C}"/>
    <cellStyle name="Comma 2 2 3 4 4 2 2 2" xfId="18049" xr:uid="{4882D92A-8B15-4CE0-975C-010D0EFC8C33}"/>
    <cellStyle name="Comma 2 2 3 4 4 2 2 3" xfId="18050" xr:uid="{C2596E23-AC0E-4B95-96E6-BA99E7B206CE}"/>
    <cellStyle name="Comma 2 2 3 4 4 2 2 4" xfId="18051" xr:uid="{98B457CE-F0C6-4099-9F6C-6009726A599A}"/>
    <cellStyle name="Comma 2 2 3 4 4 2 2 5" xfId="18052" xr:uid="{6BC8FC49-A476-48F5-93F7-8DFAC1DE0B55}"/>
    <cellStyle name="Comma 2 2 3 4 4 2 2 6" xfId="18053" xr:uid="{3AE7AC7A-CF7E-42E8-BBD1-73B896AA6711}"/>
    <cellStyle name="Comma 2 2 3 4 4 2 2 7" xfId="18054" xr:uid="{795A1161-1A23-4D9B-894C-1ECFAEADEB0D}"/>
    <cellStyle name="Comma 2 2 3 4 4 2 2 8" xfId="18055" xr:uid="{BC0528A1-EB75-4333-8C01-D40679BA2102}"/>
    <cellStyle name="Comma 2 2 3 4 4 2 3" xfId="18056" xr:uid="{5A436169-0A8D-45BC-A70D-FC843771BE3F}"/>
    <cellStyle name="Comma 2 2 3 4 4 2 3 2" xfId="18057" xr:uid="{14771949-F9A9-4A52-8119-9FA7C04F4660}"/>
    <cellStyle name="Comma 2 2 3 4 4 2 3 3" xfId="18058" xr:uid="{BAFE9D55-8430-4E78-9918-28558AFD415F}"/>
    <cellStyle name="Comma 2 2 3 4 4 2 3 4" xfId="18059" xr:uid="{F5D1F20F-8121-4F71-8EF8-3F1CBA9587F5}"/>
    <cellStyle name="Comma 2 2 3 4 4 2 3 5" xfId="18060" xr:uid="{4F0EA040-0828-4F5F-81BE-E0CD64DD7862}"/>
    <cellStyle name="Comma 2 2 3 4 4 2 3 6" xfId="18061" xr:uid="{DBBD1837-1532-4F3A-B1CC-D4CDA90D1FAD}"/>
    <cellStyle name="Comma 2 2 3 4 4 2 3 7" xfId="18062" xr:uid="{9FDD2C57-42DF-4FBE-BFB9-CEF6F7634F2A}"/>
    <cellStyle name="Comma 2 2 3 4 4 2 3 8" xfId="18063" xr:uid="{B0D8E0EE-FB75-41D7-8E8D-899673CC161B}"/>
    <cellStyle name="Comma 2 2 3 4 4 2 4" xfId="18064" xr:uid="{C3998533-AB70-4207-9BDE-12FAACA6D6A9}"/>
    <cellStyle name="Comma 2 2 3 4 4 2 4 2" xfId="18065" xr:uid="{DEA2494C-2B7D-4BC8-BD72-7EF2DE968BA0}"/>
    <cellStyle name="Comma 2 2 3 4 4 2 4 3" xfId="18066" xr:uid="{4B99B4C5-F7C6-4733-9AB2-343301697C66}"/>
    <cellStyle name="Comma 2 2 3 4 4 2 4 4" xfId="18067" xr:uid="{209EF5A9-BC7E-47D9-B3B7-0422CDCC762E}"/>
    <cellStyle name="Comma 2 2 3 4 4 2 5" xfId="18068" xr:uid="{6719B1D4-2961-4CD0-960E-E937DD2750B1}"/>
    <cellStyle name="Comma 2 2 3 4 4 2 6" xfId="18069" xr:uid="{D198BE1C-C89A-45B6-A8A7-6FBAD0932B28}"/>
    <cellStyle name="Comma 2 2 3 4 4 2 7" xfId="18070" xr:uid="{A384BEAC-41F5-4CF5-92BD-8FB91106F5F7}"/>
    <cellStyle name="Comma 2 2 3 4 4 2 8" xfId="18071" xr:uid="{CA6CEF5F-F515-4E61-B9BC-54ABB366E746}"/>
    <cellStyle name="Comma 2 2 3 4 4 2 9" xfId="18072" xr:uid="{C4EB8ABC-FC77-42FB-B3A7-4B5EC6242CF9}"/>
    <cellStyle name="Comma 2 2 3 4 4 3" xfId="18073" xr:uid="{F4B182F2-1DBF-4067-AC5E-A4CD3D3F8F88}"/>
    <cellStyle name="Comma 2 2 3 4 4 3 2" xfId="18074" xr:uid="{90CD8F5C-AD84-43C6-A666-8FEDC137AABA}"/>
    <cellStyle name="Comma 2 2 3 4 4 3 3" xfId="18075" xr:uid="{72F920F6-A097-448B-990F-788A9F200E07}"/>
    <cellStyle name="Comma 2 2 3 4 4 3 4" xfId="18076" xr:uid="{A9B81645-C35B-4A08-801A-FB27AC4478E5}"/>
    <cellStyle name="Comma 2 2 3 4 4 3 5" xfId="18077" xr:uid="{AA9A1275-C10B-4D5C-982A-223B2E1D32B2}"/>
    <cellStyle name="Comma 2 2 3 4 4 3 6" xfId="18078" xr:uid="{0ECC486C-5A78-4D22-A79A-1F11FBC30F1E}"/>
    <cellStyle name="Comma 2 2 3 4 4 3 7" xfId="18079" xr:uid="{30A31F9C-0D3E-42A1-AEEC-5237BE91E77C}"/>
    <cellStyle name="Comma 2 2 3 4 4 3 8" xfId="18080" xr:uid="{C8B25421-7F1B-44E7-96D5-6A46289C95D4}"/>
    <cellStyle name="Comma 2 2 3 4 4 4" xfId="18081" xr:uid="{95F13369-AE47-4F5D-A1FA-5A3E0A050E5B}"/>
    <cellStyle name="Comma 2 2 3 4 4 4 2" xfId="18082" xr:uid="{C3FC8E11-F2B7-4017-A4E1-F18A99161A72}"/>
    <cellStyle name="Comma 2 2 3 4 4 4 3" xfId="18083" xr:uid="{8E7C33CF-0A37-43F5-8984-A73A3046517D}"/>
    <cellStyle name="Comma 2 2 3 4 4 4 4" xfId="18084" xr:uid="{476E1642-16FA-43E8-AB37-002BA0B7865F}"/>
    <cellStyle name="Comma 2 2 3 4 4 4 5" xfId="18085" xr:uid="{6C623459-D54E-4F1C-8F2C-C52342BE3792}"/>
    <cellStyle name="Comma 2 2 3 4 4 4 6" xfId="18086" xr:uid="{D6F9E68B-8ECA-4C0A-BF6F-91C78E54CDA3}"/>
    <cellStyle name="Comma 2 2 3 4 4 4 7" xfId="18087" xr:uid="{3A8A02DF-A75D-4C25-8EB0-979E4D16E1C4}"/>
    <cellStyle name="Comma 2 2 3 4 4 4 8" xfId="18088" xr:uid="{53748EE5-0582-4FDE-98CC-747B07D021FD}"/>
    <cellStyle name="Comma 2 2 3 4 4 5" xfId="18089" xr:uid="{CA390763-4EE4-4CA4-A0E1-6C8323A02DF5}"/>
    <cellStyle name="Comma 2 2 3 4 4 5 2" xfId="18090" xr:uid="{B665DE2C-826F-47B8-9209-AFA4AD2D17CA}"/>
    <cellStyle name="Comma 2 2 3 4 4 5 2 2" xfId="18091" xr:uid="{D7829DE0-F165-4514-9DEE-B99273EBD6AF}"/>
    <cellStyle name="Comma 2 2 3 4 4 5 2 3" xfId="18092" xr:uid="{15F872F6-1A50-4594-95CB-05582B35FE3D}"/>
    <cellStyle name="Comma 2 2 3 4 4 5 2 4" xfId="18093" xr:uid="{1F1BDBB1-5F29-412A-82EA-627C03CD63FF}"/>
    <cellStyle name="Comma 2 2 3 4 4 5 3" xfId="18094" xr:uid="{FEF36831-B19B-4323-AA0F-63686107961D}"/>
    <cellStyle name="Comma 2 2 3 4 4 5 4" xfId="18095" xr:uid="{9FDBC54D-BA3F-478E-8FF3-DCDF6FEAC6AF}"/>
    <cellStyle name="Comma 2 2 3 4 4 5 5" xfId="18096" xr:uid="{9AE7DF54-6887-4647-A395-CFEF4BDC31A2}"/>
    <cellStyle name="Comma 2 2 3 4 4 5 6" xfId="18097" xr:uid="{FF9FA7E3-47C0-4238-8CC7-2EBF902B45AA}"/>
    <cellStyle name="Comma 2 2 3 4 4 5 7" xfId="18098" xr:uid="{ED883B6F-8088-419F-8A93-033CCD63ED01}"/>
    <cellStyle name="Comma 2 2 3 4 4 5 8" xfId="18099" xr:uid="{D8374D78-C766-403B-A01F-4C07322636DA}"/>
    <cellStyle name="Comma 2 2 3 4 4 5 9" xfId="18100" xr:uid="{965AA882-4B5A-4061-992D-248C7C5F54D6}"/>
    <cellStyle name="Comma 2 2 3 4 4 6" xfId="18101" xr:uid="{BD4277D3-BD9B-47A9-8FA0-0B73101BE060}"/>
    <cellStyle name="Comma 2 2 3 4 4 7" xfId="18102" xr:uid="{3199F0ED-09A2-4DFD-9F11-3C3304AD2CAF}"/>
    <cellStyle name="Comma 2 2 3 4 4 8" xfId="18103" xr:uid="{529D57C1-9394-448A-9803-96D99747D307}"/>
    <cellStyle name="Comma 2 2 3 4 4 9" xfId="18104" xr:uid="{B84CDB67-6379-481E-A855-E44B69ECC10F}"/>
    <cellStyle name="Comma 2 2 3 4 5" xfId="18105" xr:uid="{F088C1C6-3A15-497E-8490-6569BE19AA64}"/>
    <cellStyle name="Comma 2 2 3 4 5 10" xfId="18106" xr:uid="{7B530839-D154-4494-92BB-6AC14F0CEC71}"/>
    <cellStyle name="Comma 2 2 3 4 5 2" xfId="18107" xr:uid="{EAF632FF-C247-4E80-ACC9-3C218D1FFE62}"/>
    <cellStyle name="Comma 2 2 3 4 5 2 2" xfId="18108" xr:uid="{0ABC6A61-D508-4BF9-8919-F40FECDC0C2A}"/>
    <cellStyle name="Comma 2 2 3 4 5 2 2 2" xfId="18109" xr:uid="{9AD0C2AC-5257-4390-9404-BF54A904015A}"/>
    <cellStyle name="Comma 2 2 3 4 5 2 2 3" xfId="18110" xr:uid="{A9D02A58-F855-45F2-87E1-314F14640D43}"/>
    <cellStyle name="Comma 2 2 3 4 5 2 2 4" xfId="18111" xr:uid="{CA7BB686-FF13-4D9B-9A41-DCB3ACB0F211}"/>
    <cellStyle name="Comma 2 2 3 4 5 2 3" xfId="18112" xr:uid="{DA83F6B1-668B-4F5E-88D9-9AF7A21FCA31}"/>
    <cellStyle name="Comma 2 2 3 4 5 2 4" xfId="18113" xr:uid="{0F812F37-D38B-4AF1-AF92-7E65694DF210}"/>
    <cellStyle name="Comma 2 2 3 4 5 2 5" xfId="18114" xr:uid="{C81002D2-458F-490B-AAC8-16FA74E1A8CC}"/>
    <cellStyle name="Comma 2 2 3 4 5 2 6" xfId="18115" xr:uid="{F96768DF-687C-4996-A45F-67E8B5B0083A}"/>
    <cellStyle name="Comma 2 2 3 4 5 2 7" xfId="18116" xr:uid="{F502C923-57C4-4EFF-97C8-37C4DA9D3066}"/>
    <cellStyle name="Comma 2 2 3 4 5 2 8" xfId="18117" xr:uid="{13762231-D6DE-4215-BB31-E50B2E59044E}"/>
    <cellStyle name="Comma 2 2 3 4 5 2 9" xfId="18118" xr:uid="{3F2C28D6-C704-4A04-A2B0-8EE1BEE289A7}"/>
    <cellStyle name="Comma 2 2 3 4 5 3" xfId="18119" xr:uid="{4FF92529-EAE7-4569-A4DE-D717691DCAC8}"/>
    <cellStyle name="Comma 2 2 3 4 5 3 2" xfId="18120" xr:uid="{87270557-3C28-47D9-A6EF-271F386298C3}"/>
    <cellStyle name="Comma 2 2 3 4 5 3 2 2" xfId="18121" xr:uid="{F34A7291-94A8-42D6-B1F5-F584D4F0C73A}"/>
    <cellStyle name="Comma 2 2 3 4 5 3 2 3" xfId="18122" xr:uid="{36982EEF-BE80-45E2-ACF1-3027824DB552}"/>
    <cellStyle name="Comma 2 2 3 4 5 3 2 4" xfId="18123" xr:uid="{3C54FD24-6A93-43B3-A140-A70579A41686}"/>
    <cellStyle name="Comma 2 2 3 4 5 3 3" xfId="18124" xr:uid="{5188A11F-6F7B-4449-AA9E-762D11CB1134}"/>
    <cellStyle name="Comma 2 2 3 4 5 3 4" xfId="18125" xr:uid="{BCB81598-A190-47C7-A514-6135736FE7FD}"/>
    <cellStyle name="Comma 2 2 3 4 5 3 5" xfId="18126" xr:uid="{859FAE63-DB4D-46D6-862E-D1542ECD2B72}"/>
    <cellStyle name="Comma 2 2 3 4 5 3 6" xfId="18127" xr:uid="{FF35A061-AFAB-4DCC-97A7-1D3188342379}"/>
    <cellStyle name="Comma 2 2 3 4 5 3 7" xfId="18128" xr:uid="{469E84D2-7022-4563-93F3-7757DECE002E}"/>
    <cellStyle name="Comma 2 2 3 4 5 3 8" xfId="18129" xr:uid="{6AEA1CE2-AB90-4228-9A3F-5D24204ECF53}"/>
    <cellStyle name="Comma 2 2 3 4 5 3 9" xfId="18130" xr:uid="{3DAC221C-BC4D-4520-B935-097B4731E7B0}"/>
    <cellStyle name="Comma 2 2 3 4 5 4" xfId="18131" xr:uid="{06B7D490-0316-4FD0-A84C-1C9C2E237BF6}"/>
    <cellStyle name="Comma 2 2 3 4 5 5" xfId="18132" xr:uid="{49082679-A545-4705-8683-772A2DB5C10A}"/>
    <cellStyle name="Comma 2 2 3 4 5 6" xfId="18133" xr:uid="{A1EE0C5C-6521-47A3-BE00-B312D924EBE0}"/>
    <cellStyle name="Comma 2 2 3 4 5 7" xfId="18134" xr:uid="{596C64F0-BD4C-4E75-917D-B48E62A477E7}"/>
    <cellStyle name="Comma 2 2 3 4 5 8" xfId="18135" xr:uid="{5D289E71-9AC4-4BB5-AAF9-ECF7D6492738}"/>
    <cellStyle name="Comma 2 2 3 4 5 9" xfId="18136" xr:uid="{1C0DC991-75DD-4CA9-92B7-891975D534B8}"/>
    <cellStyle name="Comma 2 2 3 4 6" xfId="18137" xr:uid="{176C54ED-1A0C-44C1-A027-3D8336E5EE66}"/>
    <cellStyle name="Comma 2 2 3 4 6 2" xfId="18138" xr:uid="{D0B2EE18-9252-485B-9D11-B068A484524B}"/>
    <cellStyle name="Comma 2 2 3 4 6 2 2" xfId="18139" xr:uid="{BDE2E5C7-13DB-4FD6-A6F5-4AF7600C21EB}"/>
    <cellStyle name="Comma 2 2 3 4 6 2 3" xfId="18140" xr:uid="{F5245020-AE9F-4FC0-8D17-61339066849A}"/>
    <cellStyle name="Comma 2 2 3 4 6 2 4" xfId="18141" xr:uid="{200CC970-36EA-405A-BA35-7A53E84182AE}"/>
    <cellStyle name="Comma 2 2 3 4 6 3" xfId="18142" xr:uid="{94B7B9C1-6C79-4FF0-B33E-E83D733D3105}"/>
    <cellStyle name="Comma 2 2 3 4 6 4" xfId="18143" xr:uid="{11B14B19-8B57-48F3-9F08-A111567A010F}"/>
    <cellStyle name="Comma 2 2 3 4 6 5" xfId="18144" xr:uid="{96729B94-D995-4A0C-A2A9-3F8978B18A1F}"/>
    <cellStyle name="Comma 2 2 3 4 6 6" xfId="18145" xr:uid="{D52CFF56-3F6E-4C87-8CA9-D9788BFD7D75}"/>
    <cellStyle name="Comma 2 2 3 4 6 7" xfId="18146" xr:uid="{821DA8B9-95E3-47AB-A3C2-516BA489EE1A}"/>
    <cellStyle name="Comma 2 2 3 4 6 8" xfId="18147" xr:uid="{23C8214E-8CE6-4E36-AF67-AFBE282A8080}"/>
    <cellStyle name="Comma 2 2 3 4 6 9" xfId="18148" xr:uid="{1DFEA805-F0E7-4344-9758-A674009EB4AE}"/>
    <cellStyle name="Comma 2 2 3 4 7" xfId="18149" xr:uid="{09D80721-2045-4C6A-8535-05D69CFF56CC}"/>
    <cellStyle name="Comma 2 2 3 4 7 2" xfId="18150" xr:uid="{2E3805B0-FCB6-4848-8365-64D06C216A65}"/>
    <cellStyle name="Comma 2 2 3 4 7 3" xfId="18151" xr:uid="{F9BDFDF6-8474-4C10-82E8-DAD6E2F3009A}"/>
    <cellStyle name="Comma 2 2 3 4 7 4" xfId="18152" xr:uid="{01C42603-2108-4D18-95B3-103ACD73D987}"/>
    <cellStyle name="Comma 2 2 3 4 7 5" xfId="18153" xr:uid="{0D1A35CA-3373-49B5-B4CF-6C3A43904E19}"/>
    <cellStyle name="Comma 2 2 3 4 7 6" xfId="18154" xr:uid="{56D549E1-F639-489D-8197-B76D60B6D0C8}"/>
    <cellStyle name="Comma 2 2 3 4 7 7" xfId="18155" xr:uid="{7401BFFE-2EA1-4BAC-A0CE-546A57865FD4}"/>
    <cellStyle name="Comma 2 2 3 4 7 8" xfId="18156" xr:uid="{F1482F34-5B51-4030-A7B6-699030B7CEF7}"/>
    <cellStyle name="Comma 2 2 3 4 8" xfId="18157" xr:uid="{4A53335D-BA81-4E74-9783-7CBBAED76F51}"/>
    <cellStyle name="Comma 2 2 3 4 8 2" xfId="18158" xr:uid="{E1279DBF-05F8-4427-A296-FF6CEFFD7775}"/>
    <cellStyle name="Comma 2 2 3 4 8 3" xfId="18159" xr:uid="{6284FDE6-7C02-44E2-A681-4E26827E4B87}"/>
    <cellStyle name="Comma 2 2 3 4 8 4" xfId="18160" xr:uid="{673E9241-6CE4-4D13-86CF-C7D1EDC3C576}"/>
    <cellStyle name="Comma 2 2 3 4 9" xfId="18161" xr:uid="{DEB84D18-C0FC-42D9-8646-ABB7D5BCC0C2}"/>
    <cellStyle name="Comma 2 2 3 5" xfId="890" xr:uid="{A4DC2BA8-283B-4030-A477-5C4518169051}"/>
    <cellStyle name="Comma 2 2 3 5 10" xfId="18163" xr:uid="{17F5805F-909C-47B0-AFA9-147DA914101E}"/>
    <cellStyle name="Comma 2 2 3 5 11" xfId="18164" xr:uid="{75A8F91B-CC4B-4BBB-9B78-2B6B76E3852E}"/>
    <cellStyle name="Comma 2 2 3 5 12" xfId="18165" xr:uid="{63378B6F-2598-4CDB-ABC7-1D422694654F}"/>
    <cellStyle name="Comma 2 2 3 5 13" xfId="18166" xr:uid="{81392557-8661-4162-803B-72F4393C04E9}"/>
    <cellStyle name="Comma 2 2 3 5 14" xfId="18167" xr:uid="{A87C4B3D-1879-480B-96A1-BF1A6FF24883}"/>
    <cellStyle name="Comma 2 2 3 5 15" xfId="18162" xr:uid="{37A3E5F4-A421-472B-B128-D398FDACD728}"/>
    <cellStyle name="Comma 2 2 3 5 2" xfId="18168" xr:uid="{562EEF4D-8984-4FDE-930C-F24D8093F076}"/>
    <cellStyle name="Comma 2 2 3 5 2 10" xfId="18169" xr:uid="{2FE1088A-53E2-4B24-A7CC-9E90BC0B4E39}"/>
    <cellStyle name="Comma 2 2 3 5 2 11" xfId="18170" xr:uid="{9AB610BB-9885-450C-94DA-1FE4439995CC}"/>
    <cellStyle name="Comma 2 2 3 5 2 12" xfId="18171" xr:uid="{F52B2404-B569-4285-83A7-B217A3A38280}"/>
    <cellStyle name="Comma 2 2 3 5 2 13" xfId="18172" xr:uid="{D8222B79-2FED-48DB-98A0-2B13E802DDD9}"/>
    <cellStyle name="Comma 2 2 3 5 2 2" xfId="18173" xr:uid="{87EC7F7C-632C-479B-A4FA-CBEBB1F66E42}"/>
    <cellStyle name="Comma 2 2 3 5 2 2 10" xfId="18174" xr:uid="{57749231-5034-454B-ACD8-157C8C0A9DC5}"/>
    <cellStyle name="Comma 2 2 3 5 2 2 11" xfId="18175" xr:uid="{E0967D20-B0E2-4AE4-B9CF-ECDC475A4D46}"/>
    <cellStyle name="Comma 2 2 3 5 2 2 12" xfId="18176" xr:uid="{48101A3F-6CF6-4EF9-814F-A5B6EDB8F03B}"/>
    <cellStyle name="Comma 2 2 3 5 2 2 13" xfId="18177" xr:uid="{7CE7CA5E-42D4-4A4B-91B1-DD7D981E6D52}"/>
    <cellStyle name="Comma 2 2 3 5 2 2 2" xfId="18178" xr:uid="{542864DA-07A3-493E-B0C0-5DC032B476F9}"/>
    <cellStyle name="Comma 2 2 3 5 2 2 2 10" xfId="18179" xr:uid="{77A9BA55-D961-4170-BD88-7D9CAF67F2B2}"/>
    <cellStyle name="Comma 2 2 3 5 2 2 2 2" xfId="18180" xr:uid="{3BE23191-3EAD-435D-B1F2-9E21C12CB3BE}"/>
    <cellStyle name="Comma 2 2 3 5 2 2 2 2 2" xfId="18181" xr:uid="{5DA2DC81-EA61-4C5F-B4C6-620B46333435}"/>
    <cellStyle name="Comma 2 2 3 5 2 2 2 2 2 2" xfId="18182" xr:uid="{DE7FB32C-1EB3-4DAD-9252-566E4884AFC9}"/>
    <cellStyle name="Comma 2 2 3 5 2 2 2 2 2 3" xfId="18183" xr:uid="{5C01D5A5-D7BB-43E4-9A21-45F311734B93}"/>
    <cellStyle name="Comma 2 2 3 5 2 2 2 2 2 4" xfId="18184" xr:uid="{00F51A17-39ED-405B-A0BA-DD57C12BF77A}"/>
    <cellStyle name="Comma 2 2 3 5 2 2 2 2 3" xfId="18185" xr:uid="{16CBB977-C385-4C52-BD6C-3C5628091B18}"/>
    <cellStyle name="Comma 2 2 3 5 2 2 2 2 4" xfId="18186" xr:uid="{465F3730-F136-45E9-B767-58B949D0ABAA}"/>
    <cellStyle name="Comma 2 2 3 5 2 2 2 2 5" xfId="18187" xr:uid="{9302C012-7E43-46DD-9620-50DDD375E561}"/>
    <cellStyle name="Comma 2 2 3 5 2 2 2 2 6" xfId="18188" xr:uid="{4FC0F804-A1A2-4716-84D4-60136229E414}"/>
    <cellStyle name="Comma 2 2 3 5 2 2 2 2 7" xfId="18189" xr:uid="{879A5DDF-40A1-4BDD-BA72-5A7DA120C032}"/>
    <cellStyle name="Comma 2 2 3 5 2 2 2 2 8" xfId="18190" xr:uid="{2F100331-DFB0-42AF-8BFC-99E7EBFF4F5D}"/>
    <cellStyle name="Comma 2 2 3 5 2 2 2 2 9" xfId="18191" xr:uid="{7B587FC1-005B-472C-A5D4-C68A89B9D081}"/>
    <cellStyle name="Comma 2 2 3 5 2 2 2 3" xfId="18192" xr:uid="{8F9A8B78-5423-428F-ADDA-277DB505D54F}"/>
    <cellStyle name="Comma 2 2 3 5 2 2 2 3 2" xfId="18193" xr:uid="{CEFB2044-FD1E-42F3-B4F2-630B8779D0FE}"/>
    <cellStyle name="Comma 2 2 3 5 2 2 2 3 2 2" xfId="18194" xr:uid="{D28312F3-E0D0-4002-8039-4E4BD724706E}"/>
    <cellStyle name="Comma 2 2 3 5 2 2 2 3 2 3" xfId="18195" xr:uid="{79B2E640-4DE4-45B0-85BF-FABD13F63BC7}"/>
    <cellStyle name="Comma 2 2 3 5 2 2 2 3 2 4" xfId="18196" xr:uid="{85B1A292-B8C9-4926-8C2C-E56B5C57C767}"/>
    <cellStyle name="Comma 2 2 3 5 2 2 2 3 3" xfId="18197" xr:uid="{1496301B-BDD1-4A88-89E8-7918A553378F}"/>
    <cellStyle name="Comma 2 2 3 5 2 2 2 3 4" xfId="18198" xr:uid="{56CF39DD-F502-46AF-86F7-227D7611D043}"/>
    <cellStyle name="Comma 2 2 3 5 2 2 2 3 5" xfId="18199" xr:uid="{FA8EEA6D-C3C4-4F5C-86CD-4C9415823701}"/>
    <cellStyle name="Comma 2 2 3 5 2 2 2 3 6" xfId="18200" xr:uid="{29785400-8CDA-4876-BC05-7A1C35294D43}"/>
    <cellStyle name="Comma 2 2 3 5 2 2 2 3 7" xfId="18201" xr:uid="{903C0DF4-3439-4BDC-99E9-755BBA3A7D89}"/>
    <cellStyle name="Comma 2 2 3 5 2 2 2 3 8" xfId="18202" xr:uid="{FE8A7397-5A16-4528-8DCB-D529663B2391}"/>
    <cellStyle name="Comma 2 2 3 5 2 2 2 3 9" xfId="18203" xr:uid="{09DBF174-B1B7-4FE8-89BA-E259A7EFBB75}"/>
    <cellStyle name="Comma 2 2 3 5 2 2 2 4" xfId="18204" xr:uid="{779215EE-F517-4221-A129-41AA6794FF91}"/>
    <cellStyle name="Comma 2 2 3 5 2 2 2 5" xfId="18205" xr:uid="{19BD2725-14DC-42EC-9C07-F51300BD775F}"/>
    <cellStyle name="Comma 2 2 3 5 2 2 2 6" xfId="18206" xr:uid="{7209A10C-30D5-432B-B14F-A7F2DF8C451F}"/>
    <cellStyle name="Comma 2 2 3 5 2 2 2 7" xfId="18207" xr:uid="{230178E1-FE8C-4F78-8749-3AD126A94A2A}"/>
    <cellStyle name="Comma 2 2 3 5 2 2 2 8" xfId="18208" xr:uid="{E4F966CB-F4DE-4988-B5BB-5AF39D6FB48E}"/>
    <cellStyle name="Comma 2 2 3 5 2 2 2 9" xfId="18209" xr:uid="{DC0AB132-DC1C-4D4E-87E4-BFBA407B61A3}"/>
    <cellStyle name="Comma 2 2 3 5 2 2 3" xfId="18210" xr:uid="{B53EC39E-30FF-462C-A8B4-4BEBEA3F5456}"/>
    <cellStyle name="Comma 2 2 3 5 2 2 3 2" xfId="18211" xr:uid="{FCE5F872-5142-4E06-9F39-D850B1375C0D}"/>
    <cellStyle name="Comma 2 2 3 5 2 2 3 2 2" xfId="18212" xr:uid="{1BF02754-27FE-4D40-A8BB-B94ABD2B4194}"/>
    <cellStyle name="Comma 2 2 3 5 2 2 3 2 3" xfId="18213" xr:uid="{75CBE0F6-9057-47DF-9294-6EE08F0FE463}"/>
    <cellStyle name="Comma 2 2 3 5 2 2 3 2 4" xfId="18214" xr:uid="{E1091877-7C2D-404D-8B95-A06D8E94CB99}"/>
    <cellStyle name="Comma 2 2 3 5 2 2 3 3" xfId="18215" xr:uid="{082993FC-EF87-4551-896A-33FA34F1CAB3}"/>
    <cellStyle name="Comma 2 2 3 5 2 2 3 4" xfId="18216" xr:uid="{6F58CEEA-0790-4A35-92F0-D28C0E96C7A7}"/>
    <cellStyle name="Comma 2 2 3 5 2 2 3 5" xfId="18217" xr:uid="{B65F0D24-BFDD-406B-8368-C51A9DD3C614}"/>
    <cellStyle name="Comma 2 2 3 5 2 2 3 6" xfId="18218" xr:uid="{DDCD6833-F5B5-4601-95BD-7CFF87B4F6AD}"/>
    <cellStyle name="Comma 2 2 3 5 2 2 3 7" xfId="18219" xr:uid="{4F158C9C-07ED-4A2F-B47B-CA9CB75A65D8}"/>
    <cellStyle name="Comma 2 2 3 5 2 2 3 8" xfId="18220" xr:uid="{55003E67-3E05-4782-9779-5F568CAC01A2}"/>
    <cellStyle name="Comma 2 2 3 5 2 2 3 9" xfId="18221" xr:uid="{00CFB577-473F-4DE9-A32F-0B55B47F6794}"/>
    <cellStyle name="Comma 2 2 3 5 2 2 4" xfId="18222" xr:uid="{3C01CDEF-1007-4973-95D2-4E6BDACA62B2}"/>
    <cellStyle name="Comma 2 2 3 5 2 2 4 2" xfId="18223" xr:uid="{559D80EB-7A44-411F-BA3C-EB0BBB6880AB}"/>
    <cellStyle name="Comma 2 2 3 5 2 2 4 2 2" xfId="18224" xr:uid="{9B061D6F-5126-4AB3-B1CD-5364A2E7FBD9}"/>
    <cellStyle name="Comma 2 2 3 5 2 2 4 2 3" xfId="18225" xr:uid="{85156E1F-A230-4DEE-BCDD-6D540FEE09A6}"/>
    <cellStyle name="Comma 2 2 3 5 2 2 4 2 4" xfId="18226" xr:uid="{EF3C9A40-B16E-4E82-A3A1-AFC5F236B77A}"/>
    <cellStyle name="Comma 2 2 3 5 2 2 4 3" xfId="18227" xr:uid="{591AF7A7-A476-4359-B268-F25D443727BF}"/>
    <cellStyle name="Comma 2 2 3 5 2 2 4 4" xfId="18228" xr:uid="{75F4801A-1AAD-4DDE-9F04-8E61BC0FD73F}"/>
    <cellStyle name="Comma 2 2 3 5 2 2 4 5" xfId="18229" xr:uid="{229B19A5-2206-47A8-A8DC-0B60FBFD8FF6}"/>
    <cellStyle name="Comma 2 2 3 5 2 2 4 6" xfId="18230" xr:uid="{42ECC84D-DD83-426E-94BB-8A3F6980B0A5}"/>
    <cellStyle name="Comma 2 2 3 5 2 2 4 7" xfId="18231" xr:uid="{5D609BD8-B4C3-4B00-8FB6-849025509334}"/>
    <cellStyle name="Comma 2 2 3 5 2 2 4 8" xfId="18232" xr:uid="{94F5E965-0FE8-4C36-B23C-70233310738D}"/>
    <cellStyle name="Comma 2 2 3 5 2 2 4 9" xfId="18233" xr:uid="{C09BFB5C-4923-49D3-8F0E-E7F33E42FF5D}"/>
    <cellStyle name="Comma 2 2 3 5 2 2 5" xfId="18234" xr:uid="{42B6DE36-9134-4E11-80D1-1CA40B485E22}"/>
    <cellStyle name="Comma 2 2 3 5 2 2 5 2" xfId="18235" xr:uid="{37866D51-C92A-45DD-8482-1A71A39C7C84}"/>
    <cellStyle name="Comma 2 2 3 5 2 2 5 3" xfId="18236" xr:uid="{EBD6BE3F-B4DC-4D62-B2F5-364752C3ACEB}"/>
    <cellStyle name="Comma 2 2 3 5 2 2 5 4" xfId="18237" xr:uid="{302FDFBD-4B10-4A9A-BAE6-D01FAA672664}"/>
    <cellStyle name="Comma 2 2 3 5 2 2 5 5" xfId="18238" xr:uid="{FC565B0D-FFF9-4BEA-85E0-BCFEE733F6A3}"/>
    <cellStyle name="Comma 2 2 3 5 2 2 5 6" xfId="18239" xr:uid="{0F1EF3B6-C600-4C6F-AEDA-20D72AE91F26}"/>
    <cellStyle name="Comma 2 2 3 5 2 2 5 7" xfId="18240" xr:uid="{54D6BA83-4057-424F-A8E8-E69149885684}"/>
    <cellStyle name="Comma 2 2 3 5 2 2 5 8" xfId="18241" xr:uid="{F47E5379-DA5F-42D9-9FFF-3C0B4647B653}"/>
    <cellStyle name="Comma 2 2 3 5 2 2 6" xfId="18242" xr:uid="{71986F09-7673-4162-B203-D688E608FD46}"/>
    <cellStyle name="Comma 2 2 3 5 2 2 6 2" xfId="18243" xr:uid="{72BB462C-A212-48BD-82FB-78BCEFC54A0C}"/>
    <cellStyle name="Comma 2 2 3 5 2 2 6 3" xfId="18244" xr:uid="{566F39FB-59FC-4B08-9D89-674B812CBD23}"/>
    <cellStyle name="Comma 2 2 3 5 2 2 6 4" xfId="18245" xr:uid="{74DF40A5-4B95-4842-8ECB-789D0797233D}"/>
    <cellStyle name="Comma 2 2 3 5 2 2 7" xfId="18246" xr:uid="{5FF3BEAF-D673-4412-920C-51833AF761E2}"/>
    <cellStyle name="Comma 2 2 3 5 2 2 8" xfId="18247" xr:uid="{C9402AC6-E99F-45A7-B8B0-3D7E23BCCE4A}"/>
    <cellStyle name="Comma 2 2 3 5 2 2 9" xfId="18248" xr:uid="{04120613-4A97-4CD4-84AE-32CB374405D8}"/>
    <cellStyle name="Comma 2 2 3 5 2 3" xfId="18249" xr:uid="{B50EC011-4E65-48E9-ACA3-1E68D578A7BB}"/>
    <cellStyle name="Comma 2 2 3 5 2 3 2" xfId="18250" xr:uid="{75FA413C-739E-4B5A-9CBC-85A7391721EB}"/>
    <cellStyle name="Comma 2 2 3 5 2 3 2 2" xfId="18251" xr:uid="{F216C639-2CCE-4131-81F9-13A45CCCC59C}"/>
    <cellStyle name="Comma 2 2 3 5 2 3 2 3" xfId="18252" xr:uid="{2B8E5454-BE5B-4A20-B28D-627471FA5E9F}"/>
    <cellStyle name="Comma 2 2 3 5 2 3 2 4" xfId="18253" xr:uid="{6A87647D-E1A5-4DF3-B5F1-8E63AD1CCD70}"/>
    <cellStyle name="Comma 2 2 3 5 2 3 3" xfId="18254" xr:uid="{484B5151-A428-4D9F-9976-656C79621CE0}"/>
    <cellStyle name="Comma 2 2 3 5 2 3 4" xfId="18255" xr:uid="{A39AB82F-088E-4619-A0B3-3B7227A22B45}"/>
    <cellStyle name="Comma 2 2 3 5 2 3 5" xfId="18256" xr:uid="{987B6A40-3F8E-4494-831D-F424720147DA}"/>
    <cellStyle name="Comma 2 2 3 5 2 3 6" xfId="18257" xr:uid="{8A6164B6-1C79-4210-ABCB-E81C0CBEE27E}"/>
    <cellStyle name="Comma 2 2 3 5 2 3 7" xfId="18258" xr:uid="{D57CFB11-33A8-4810-9C9D-707CCAC22188}"/>
    <cellStyle name="Comma 2 2 3 5 2 3 8" xfId="18259" xr:uid="{81EBFB46-1213-4015-A6A3-3B9A55B837B2}"/>
    <cellStyle name="Comma 2 2 3 5 2 3 9" xfId="18260" xr:uid="{9048405D-1B3D-4E70-9EBC-48E095F753BD}"/>
    <cellStyle name="Comma 2 2 3 5 2 4" xfId="18261" xr:uid="{C91FFBC2-FF73-40BA-A67E-91E6B5121EFA}"/>
    <cellStyle name="Comma 2 2 3 5 2 4 10" xfId="18262" xr:uid="{C398E311-3AEB-4EF7-823F-A8EAE127436A}"/>
    <cellStyle name="Comma 2 2 3 5 2 4 11" xfId="18263" xr:uid="{D57086E2-6158-4C43-AE35-DFC635E07852}"/>
    <cellStyle name="Comma 2 2 3 5 2 4 2" xfId="18264" xr:uid="{E68D883F-970A-44D7-9E8A-AF28225EEE6A}"/>
    <cellStyle name="Comma 2 2 3 5 2 4 2 2" xfId="18265" xr:uid="{0ED59890-4D62-4E50-8A03-582BC3AF5497}"/>
    <cellStyle name="Comma 2 2 3 5 2 4 2 3" xfId="18266" xr:uid="{E4323899-1BD5-4419-B728-3A9C2D9F265A}"/>
    <cellStyle name="Comma 2 2 3 5 2 4 2 4" xfId="18267" xr:uid="{0602DD50-640D-45B6-A631-8401DBD32EF2}"/>
    <cellStyle name="Comma 2 2 3 5 2 4 2 5" xfId="18268" xr:uid="{A37265CC-497B-4E90-A62B-69E9D221F93D}"/>
    <cellStyle name="Comma 2 2 3 5 2 4 2 6" xfId="18269" xr:uid="{77A5EE78-C779-4A8C-9301-8BAA2BC5770C}"/>
    <cellStyle name="Comma 2 2 3 5 2 4 2 7" xfId="18270" xr:uid="{EBC887A4-083B-4523-B13E-999C3736F280}"/>
    <cellStyle name="Comma 2 2 3 5 2 4 2 8" xfId="18271" xr:uid="{6105CC0F-D1AF-48D0-8AA8-378AA51CB142}"/>
    <cellStyle name="Comma 2 2 3 5 2 4 3" xfId="18272" xr:uid="{72BF1D7F-30A1-471B-858F-6CC443E90C45}"/>
    <cellStyle name="Comma 2 2 3 5 2 4 3 2" xfId="18273" xr:uid="{C97960D4-BD54-494D-A8D2-82B09D2E7D39}"/>
    <cellStyle name="Comma 2 2 3 5 2 4 3 3" xfId="18274" xr:uid="{C4B694A1-6E2D-420B-A7C8-9DAF08899E5B}"/>
    <cellStyle name="Comma 2 2 3 5 2 4 3 4" xfId="18275" xr:uid="{163BAAEA-F2F6-4CC1-BD0D-C46B502AE9BA}"/>
    <cellStyle name="Comma 2 2 3 5 2 4 3 5" xfId="18276" xr:uid="{37308264-8049-4F5C-9119-B81747F7DCD0}"/>
    <cellStyle name="Comma 2 2 3 5 2 4 3 6" xfId="18277" xr:uid="{18DCE34E-1F5A-4FA5-B4D3-287306C5CA9E}"/>
    <cellStyle name="Comma 2 2 3 5 2 4 3 7" xfId="18278" xr:uid="{609B9AD2-0268-4CEF-94A5-7FBB7FB4E194}"/>
    <cellStyle name="Comma 2 2 3 5 2 4 3 8" xfId="18279" xr:uid="{2B04821D-31A5-448C-9B19-1285378AFF4F}"/>
    <cellStyle name="Comma 2 2 3 5 2 4 4" xfId="18280" xr:uid="{4098C668-5AEF-4708-BE54-DC0217ED595B}"/>
    <cellStyle name="Comma 2 2 3 5 2 4 4 2" xfId="18281" xr:uid="{18FA2334-FEC1-4962-BE1B-BF420C432CD5}"/>
    <cellStyle name="Comma 2 2 3 5 2 4 4 3" xfId="18282" xr:uid="{35D7D053-D5EC-4117-B125-D68133A70ADC}"/>
    <cellStyle name="Comma 2 2 3 5 2 4 4 4" xfId="18283" xr:uid="{A0C4DCA4-8148-4863-AB97-8807C44FE56C}"/>
    <cellStyle name="Comma 2 2 3 5 2 4 5" xfId="18284" xr:uid="{9977734B-B92B-4D00-A8E1-5F1CB4BAEC0E}"/>
    <cellStyle name="Comma 2 2 3 5 2 4 6" xfId="18285" xr:uid="{A1488A16-9821-4254-89C9-711C42311CBD}"/>
    <cellStyle name="Comma 2 2 3 5 2 4 7" xfId="18286" xr:uid="{EA0E3883-EC2A-413B-B7D8-EE59B1BF2256}"/>
    <cellStyle name="Comma 2 2 3 5 2 4 8" xfId="18287" xr:uid="{DA9CCECE-89F7-4256-B521-FBB7B76F0C7B}"/>
    <cellStyle name="Comma 2 2 3 5 2 4 9" xfId="18288" xr:uid="{4D39DF04-0C77-4E4F-97EC-56DC2BC75502}"/>
    <cellStyle name="Comma 2 2 3 5 2 5" xfId="18289" xr:uid="{21005329-474D-49B1-B3BE-1BD56B41A453}"/>
    <cellStyle name="Comma 2 2 3 5 2 5 2" xfId="18290" xr:uid="{4B5C9DE4-90B3-4EB6-AF22-CE8E20B4C114}"/>
    <cellStyle name="Comma 2 2 3 5 2 5 3" xfId="18291" xr:uid="{57B4F25E-E491-4FB8-A5E1-786EBBB5377B}"/>
    <cellStyle name="Comma 2 2 3 5 2 5 4" xfId="18292" xr:uid="{6E1A67D0-794C-41B0-BA1C-914778B41BF3}"/>
    <cellStyle name="Comma 2 2 3 5 2 5 5" xfId="18293" xr:uid="{AAB0E59F-0B29-457B-8BA5-5F39A0D5E0CB}"/>
    <cellStyle name="Comma 2 2 3 5 2 5 6" xfId="18294" xr:uid="{6DE2C2EF-A1BE-4B8F-ACD8-75C60AA58F8F}"/>
    <cellStyle name="Comma 2 2 3 5 2 5 7" xfId="18295" xr:uid="{CA7B9F06-04B0-41D9-8D52-A4B40F759AB5}"/>
    <cellStyle name="Comma 2 2 3 5 2 5 8" xfId="18296" xr:uid="{5A09D1C4-F8A6-44AB-ABDC-0F997ABEEABC}"/>
    <cellStyle name="Comma 2 2 3 5 2 6" xfId="18297" xr:uid="{C25E4CA8-EB33-4797-90BE-7659CEB6B726}"/>
    <cellStyle name="Comma 2 2 3 5 2 6 2" xfId="18298" xr:uid="{17FA9DE6-BDA9-47F5-A030-4B63B329AC6E}"/>
    <cellStyle name="Comma 2 2 3 5 2 6 2 2" xfId="18299" xr:uid="{9F482830-9D08-4B2B-B694-A75F357EA3CF}"/>
    <cellStyle name="Comma 2 2 3 5 2 6 2 3" xfId="18300" xr:uid="{9EF58961-E498-4C1F-98B0-5A1DE178FB34}"/>
    <cellStyle name="Comma 2 2 3 5 2 6 2 4" xfId="18301" xr:uid="{24EF2A48-97CC-494F-81D6-0801AC06DBED}"/>
    <cellStyle name="Comma 2 2 3 5 2 6 3" xfId="18302" xr:uid="{CB550F57-E55B-47BE-9AA4-FAE8CA676C0B}"/>
    <cellStyle name="Comma 2 2 3 5 2 6 4" xfId="18303" xr:uid="{6830F2D0-5AAE-4B83-8D66-8E7756EE9625}"/>
    <cellStyle name="Comma 2 2 3 5 2 6 5" xfId="18304" xr:uid="{2229294E-6B29-4C2F-B373-0BE04443E2E3}"/>
    <cellStyle name="Comma 2 2 3 5 2 6 6" xfId="18305" xr:uid="{D317E002-5E1A-4A27-89B0-75304FAA9B2A}"/>
    <cellStyle name="Comma 2 2 3 5 2 6 7" xfId="18306" xr:uid="{CE968B35-0862-4E75-BEDB-1A388BF20A8C}"/>
    <cellStyle name="Comma 2 2 3 5 2 6 8" xfId="18307" xr:uid="{14F477E8-77EF-451F-91BD-2FA5B7DACFEE}"/>
    <cellStyle name="Comma 2 2 3 5 2 6 9" xfId="18308" xr:uid="{E0C1C8D1-8237-49AE-8949-AD750F997723}"/>
    <cellStyle name="Comma 2 2 3 5 2 7" xfId="18309" xr:uid="{AF01C2B3-0BA8-4B06-8879-AB4A3E9D148A}"/>
    <cellStyle name="Comma 2 2 3 5 2 8" xfId="18310" xr:uid="{9584AD26-56B7-4122-8A2A-422297E8DB95}"/>
    <cellStyle name="Comma 2 2 3 5 2 9" xfId="18311" xr:uid="{970BD87F-C830-4545-8F82-3C7FF69F5E1E}"/>
    <cellStyle name="Comma 2 2 3 5 3" xfId="18312" xr:uid="{96C2B697-922A-41B4-A127-D5EE2E19A528}"/>
    <cellStyle name="Comma 2 2 3 5 3 10" xfId="18313" xr:uid="{E8FFAED0-C276-4BA3-B4A1-711EBB0F87D8}"/>
    <cellStyle name="Comma 2 2 3 5 3 11" xfId="18314" xr:uid="{F98857D8-0AEE-45E4-BC91-C5DEC75B4396}"/>
    <cellStyle name="Comma 2 2 3 5 3 12" xfId="18315" xr:uid="{12FAA057-4752-4A35-8C73-26C7AD34C983}"/>
    <cellStyle name="Comma 2 2 3 5 3 2" xfId="18316" xr:uid="{E4690194-44FF-4B36-B8F1-8B37629CD3FE}"/>
    <cellStyle name="Comma 2 2 3 5 3 2 10" xfId="18317" xr:uid="{364A4FE1-41BD-4614-81C7-AEC2DDB0C835}"/>
    <cellStyle name="Comma 2 2 3 5 3 2 11" xfId="18318" xr:uid="{16206CA6-F317-4F31-919E-4E1DF14C826E}"/>
    <cellStyle name="Comma 2 2 3 5 3 2 2" xfId="18319" xr:uid="{65C49BCD-8242-457F-BA71-B60734A3F7A9}"/>
    <cellStyle name="Comma 2 2 3 5 3 2 2 2" xfId="18320" xr:uid="{4D15407D-7FAE-4696-B12E-7BAF1FA6429C}"/>
    <cellStyle name="Comma 2 2 3 5 3 2 2 3" xfId="18321" xr:uid="{86B04FB2-4646-4DCF-BD53-8BE7951C7E35}"/>
    <cellStyle name="Comma 2 2 3 5 3 2 2 4" xfId="18322" xr:uid="{01F74A9C-5AA2-4DFD-A8D4-D2A8076C2FD6}"/>
    <cellStyle name="Comma 2 2 3 5 3 2 2 5" xfId="18323" xr:uid="{DD01BFC5-83EF-47CA-89C6-71FEAC7DBD60}"/>
    <cellStyle name="Comma 2 2 3 5 3 2 2 6" xfId="18324" xr:uid="{494A2DA0-53CD-4F60-87ED-B0604DB19467}"/>
    <cellStyle name="Comma 2 2 3 5 3 2 2 7" xfId="18325" xr:uid="{426EBE6F-0790-4486-B2EF-37ABAA2750B5}"/>
    <cellStyle name="Comma 2 2 3 5 3 2 2 8" xfId="18326" xr:uid="{79DEBEB1-8333-4C34-8A23-190EF3A3B863}"/>
    <cellStyle name="Comma 2 2 3 5 3 2 3" xfId="18327" xr:uid="{77640873-7231-4DD5-BD24-63E5F2B6440D}"/>
    <cellStyle name="Comma 2 2 3 5 3 2 3 2" xfId="18328" xr:uid="{309E2D52-C191-4A31-B11B-687EE7ADFD13}"/>
    <cellStyle name="Comma 2 2 3 5 3 2 3 3" xfId="18329" xr:uid="{EE671C88-C179-44A1-A336-4FA1873FF339}"/>
    <cellStyle name="Comma 2 2 3 5 3 2 3 4" xfId="18330" xr:uid="{F80009D6-512E-4E71-8DE1-50C42DFF1CD1}"/>
    <cellStyle name="Comma 2 2 3 5 3 2 3 5" xfId="18331" xr:uid="{6D3C5F06-378D-4F27-88DB-6490F3AC3C3B}"/>
    <cellStyle name="Comma 2 2 3 5 3 2 3 6" xfId="18332" xr:uid="{78167483-200F-426E-A00F-6451362EBD18}"/>
    <cellStyle name="Comma 2 2 3 5 3 2 3 7" xfId="18333" xr:uid="{945CCF5F-7C7E-4B3D-AD24-80195623132E}"/>
    <cellStyle name="Comma 2 2 3 5 3 2 3 8" xfId="18334" xr:uid="{3929BDB3-758E-4489-A92D-8D63C4F416BC}"/>
    <cellStyle name="Comma 2 2 3 5 3 2 4" xfId="18335" xr:uid="{3D0471AD-03FE-4A8C-A358-2FA02C2DDC84}"/>
    <cellStyle name="Comma 2 2 3 5 3 2 4 2" xfId="18336" xr:uid="{C440E3FC-FDA1-4AAB-B9C5-88E87F66D9DB}"/>
    <cellStyle name="Comma 2 2 3 5 3 2 4 3" xfId="18337" xr:uid="{D6357F1A-4C72-4A94-BF33-9A5EED491D88}"/>
    <cellStyle name="Comma 2 2 3 5 3 2 4 4" xfId="18338" xr:uid="{DA0F6521-9808-4462-BAB0-96DB89F9455F}"/>
    <cellStyle name="Comma 2 2 3 5 3 2 5" xfId="18339" xr:uid="{11A66A75-0503-4E58-AA0A-E870A79A10C1}"/>
    <cellStyle name="Comma 2 2 3 5 3 2 6" xfId="18340" xr:uid="{A08A9405-5C10-4712-8B6C-9F53D12B721B}"/>
    <cellStyle name="Comma 2 2 3 5 3 2 7" xfId="18341" xr:uid="{3714EED3-66E2-4A72-A46F-58DF19934CDF}"/>
    <cellStyle name="Comma 2 2 3 5 3 2 8" xfId="18342" xr:uid="{46B589CE-115A-463A-997F-EB8BCBFB9FF6}"/>
    <cellStyle name="Comma 2 2 3 5 3 2 9" xfId="18343" xr:uid="{9456A22A-794B-4982-8CE5-C8B4FDA07641}"/>
    <cellStyle name="Comma 2 2 3 5 3 3" xfId="18344" xr:uid="{C9D977A1-7CF1-4A6A-8931-18F89B4DDA4F}"/>
    <cellStyle name="Comma 2 2 3 5 3 3 2" xfId="18345" xr:uid="{03F04326-AFDD-4EED-B01C-D6A2CCA8B822}"/>
    <cellStyle name="Comma 2 2 3 5 3 3 3" xfId="18346" xr:uid="{5FDCFE13-C1DD-48FB-A15D-57B59E97D6BC}"/>
    <cellStyle name="Comma 2 2 3 5 3 3 4" xfId="18347" xr:uid="{50BF6F84-A3FC-4BE2-B392-F2C3CA819786}"/>
    <cellStyle name="Comma 2 2 3 5 3 3 5" xfId="18348" xr:uid="{50CFEA98-59F0-41E1-9457-0CC308AFF7E7}"/>
    <cellStyle name="Comma 2 2 3 5 3 3 6" xfId="18349" xr:uid="{A2C3E5AE-91A7-4EA8-AF4C-8FC30EAB87DB}"/>
    <cellStyle name="Comma 2 2 3 5 3 3 7" xfId="18350" xr:uid="{186D3734-8ED1-47C6-B200-315A9A94DA10}"/>
    <cellStyle name="Comma 2 2 3 5 3 3 8" xfId="18351" xr:uid="{23D9C7BA-A06B-49F1-9A0A-E54FD2C68003}"/>
    <cellStyle name="Comma 2 2 3 5 3 4" xfId="18352" xr:uid="{224EFBC8-80D7-4EAB-BA62-BB8E846E0776}"/>
    <cellStyle name="Comma 2 2 3 5 3 4 2" xfId="18353" xr:uid="{159C80B2-97A4-43FB-BCBC-6568CC14C7A9}"/>
    <cellStyle name="Comma 2 2 3 5 3 4 3" xfId="18354" xr:uid="{36353FC3-D2E3-4497-8A47-958B40D354BA}"/>
    <cellStyle name="Comma 2 2 3 5 3 4 4" xfId="18355" xr:uid="{952AB5FB-85DC-4A3C-AE71-32E69CB12C8C}"/>
    <cellStyle name="Comma 2 2 3 5 3 4 5" xfId="18356" xr:uid="{6ECE3C34-D672-45D9-9CA1-9AD24C272F54}"/>
    <cellStyle name="Comma 2 2 3 5 3 4 6" xfId="18357" xr:uid="{51BF0A9D-72D8-4456-B225-C736BBF033AD}"/>
    <cellStyle name="Comma 2 2 3 5 3 4 7" xfId="18358" xr:uid="{B2E0E678-2A45-4A65-8045-E91BFEF18847}"/>
    <cellStyle name="Comma 2 2 3 5 3 4 8" xfId="18359" xr:uid="{79E50B6D-C967-4344-8D79-7A65344726EB}"/>
    <cellStyle name="Comma 2 2 3 5 3 5" xfId="18360" xr:uid="{2BA5634F-27F7-4698-93E3-7F083082013C}"/>
    <cellStyle name="Comma 2 2 3 5 3 5 2" xfId="18361" xr:uid="{A870029A-65C8-4777-A5D1-A2E7CE7709AD}"/>
    <cellStyle name="Comma 2 2 3 5 3 5 2 2" xfId="18362" xr:uid="{D3FD9568-B08E-4EAE-9D9F-D1A729E0CEAC}"/>
    <cellStyle name="Comma 2 2 3 5 3 5 2 3" xfId="18363" xr:uid="{39C93C7B-A6E3-4D60-9EBD-4E93B712D0A8}"/>
    <cellStyle name="Comma 2 2 3 5 3 5 2 4" xfId="18364" xr:uid="{1632B163-D1FD-480D-AB27-585B64EA9EB5}"/>
    <cellStyle name="Comma 2 2 3 5 3 5 3" xfId="18365" xr:uid="{F0EB5ED4-BBDE-47C8-9CAC-7568AC8A70BA}"/>
    <cellStyle name="Comma 2 2 3 5 3 5 4" xfId="18366" xr:uid="{07581C2A-9196-40A9-A6A9-CF63B017EA45}"/>
    <cellStyle name="Comma 2 2 3 5 3 5 5" xfId="18367" xr:uid="{7F023FEC-21D9-4B9E-B935-B990FD07D472}"/>
    <cellStyle name="Comma 2 2 3 5 3 5 6" xfId="18368" xr:uid="{25F2A7F7-0F1C-4FB9-8432-E96779C1EE19}"/>
    <cellStyle name="Comma 2 2 3 5 3 5 7" xfId="18369" xr:uid="{F5AA1E8D-248A-43DF-852B-0601D31041E2}"/>
    <cellStyle name="Comma 2 2 3 5 3 5 8" xfId="18370" xr:uid="{0D5BF5B2-D68B-4649-9594-D77A0655B04E}"/>
    <cellStyle name="Comma 2 2 3 5 3 5 9" xfId="18371" xr:uid="{7B2FD7D2-8C18-4747-B635-33B85454C3FA}"/>
    <cellStyle name="Comma 2 2 3 5 3 6" xfId="18372" xr:uid="{0C70D008-0B3C-47B6-A820-80D37CBC871A}"/>
    <cellStyle name="Comma 2 2 3 5 3 7" xfId="18373" xr:uid="{0C6D9E59-E3C5-47C8-A195-C08C424AB4DF}"/>
    <cellStyle name="Comma 2 2 3 5 3 8" xfId="18374" xr:uid="{27BBA885-DB13-4634-8BDF-0A867FD55857}"/>
    <cellStyle name="Comma 2 2 3 5 3 9" xfId="18375" xr:uid="{F8A6F885-B6C3-418D-BAAB-99BC0F48FA4D}"/>
    <cellStyle name="Comma 2 2 3 5 4" xfId="18376" xr:uid="{F52452F8-ECE2-433A-82DE-5009215A21B3}"/>
    <cellStyle name="Comma 2 2 3 5 4 10" xfId="18377" xr:uid="{2738FCB1-1403-4FE7-9975-32D723BA4C5E}"/>
    <cellStyle name="Comma 2 2 3 5 4 2" xfId="18378" xr:uid="{D1553148-F73C-4FD8-A3E6-2B0F4472F522}"/>
    <cellStyle name="Comma 2 2 3 5 4 2 2" xfId="18379" xr:uid="{031D53AC-AC35-4D36-95E6-41A4D89C004E}"/>
    <cellStyle name="Comma 2 2 3 5 4 2 2 2" xfId="18380" xr:uid="{764AD49C-560C-48F4-987E-F17F0C2964DD}"/>
    <cellStyle name="Comma 2 2 3 5 4 2 2 3" xfId="18381" xr:uid="{A2395F49-F467-4038-BB4C-7D40410D077D}"/>
    <cellStyle name="Comma 2 2 3 5 4 2 2 4" xfId="18382" xr:uid="{F20BB3EF-C72E-4EEB-8EBE-7FEB245A9FCB}"/>
    <cellStyle name="Comma 2 2 3 5 4 2 3" xfId="18383" xr:uid="{4EBB32CE-FE1E-464F-A678-0CF8AF5D9B53}"/>
    <cellStyle name="Comma 2 2 3 5 4 2 4" xfId="18384" xr:uid="{F16DD895-C4F8-453E-97D1-F194D023A562}"/>
    <cellStyle name="Comma 2 2 3 5 4 2 5" xfId="18385" xr:uid="{CCB427E2-91B5-4076-B236-78F8D7D7E678}"/>
    <cellStyle name="Comma 2 2 3 5 4 2 6" xfId="18386" xr:uid="{4C5FDE03-77CB-434E-AC2F-6161B6BB3298}"/>
    <cellStyle name="Comma 2 2 3 5 4 2 7" xfId="18387" xr:uid="{740B34D0-5D0A-4E0E-B2AF-498F9672BA1D}"/>
    <cellStyle name="Comma 2 2 3 5 4 2 8" xfId="18388" xr:uid="{CC580130-6632-453B-B6EC-F5099D44ABF2}"/>
    <cellStyle name="Comma 2 2 3 5 4 2 9" xfId="18389" xr:uid="{6E79328F-EEE8-496E-A0E5-FA406B93C6A3}"/>
    <cellStyle name="Comma 2 2 3 5 4 3" xfId="18390" xr:uid="{5751C3D4-77D1-499F-B288-099BBCCA8981}"/>
    <cellStyle name="Comma 2 2 3 5 4 3 2" xfId="18391" xr:uid="{7E29B65F-7879-4AED-803E-4A1F62507A33}"/>
    <cellStyle name="Comma 2 2 3 5 4 3 2 2" xfId="18392" xr:uid="{74EBF23F-69C8-463A-971D-B929E6077696}"/>
    <cellStyle name="Comma 2 2 3 5 4 3 2 3" xfId="18393" xr:uid="{0C346183-C3E7-49F7-9BA2-B56E8FE77120}"/>
    <cellStyle name="Comma 2 2 3 5 4 3 2 4" xfId="18394" xr:uid="{802C039D-F186-4241-A6A5-F5D2427C7F33}"/>
    <cellStyle name="Comma 2 2 3 5 4 3 3" xfId="18395" xr:uid="{5275CE54-FCEB-4CA5-9335-1B5A55461BCF}"/>
    <cellStyle name="Comma 2 2 3 5 4 3 4" xfId="18396" xr:uid="{46EB9223-F46D-49BE-B635-B8540E4FA5F3}"/>
    <cellStyle name="Comma 2 2 3 5 4 3 5" xfId="18397" xr:uid="{44ACF2F0-96C9-4513-9023-88DF665F39A9}"/>
    <cellStyle name="Comma 2 2 3 5 4 3 6" xfId="18398" xr:uid="{56A42B15-EE9B-44BC-9988-ECFCF50A4351}"/>
    <cellStyle name="Comma 2 2 3 5 4 3 7" xfId="18399" xr:uid="{2F7100EA-105C-46B1-B2F2-862766A41A78}"/>
    <cellStyle name="Comma 2 2 3 5 4 3 8" xfId="18400" xr:uid="{5A97A1F6-6AE1-488C-A7D8-B9C7C58A1438}"/>
    <cellStyle name="Comma 2 2 3 5 4 3 9" xfId="18401" xr:uid="{10E4AA90-B945-42DA-BF8C-DDC1B6F67175}"/>
    <cellStyle name="Comma 2 2 3 5 4 4" xfId="18402" xr:uid="{908A7A1B-7F4D-45DA-BBE0-2E33CDADE5F3}"/>
    <cellStyle name="Comma 2 2 3 5 4 5" xfId="18403" xr:uid="{2BEEC9BF-D2EC-4BF2-86F1-D0BAFF0503F1}"/>
    <cellStyle name="Comma 2 2 3 5 4 6" xfId="18404" xr:uid="{7EE4B760-15E4-4C0A-8F38-40FA51FA55A1}"/>
    <cellStyle name="Comma 2 2 3 5 4 7" xfId="18405" xr:uid="{C41608BB-4878-486C-9879-B31C6C26DA7C}"/>
    <cellStyle name="Comma 2 2 3 5 4 8" xfId="18406" xr:uid="{38F34C8F-996B-40D3-A602-7EB66707C02C}"/>
    <cellStyle name="Comma 2 2 3 5 4 9" xfId="18407" xr:uid="{108D63A1-F076-42F3-841F-2DC555F900A8}"/>
    <cellStyle name="Comma 2 2 3 5 5" xfId="18408" xr:uid="{A8BF7FBD-26AE-4E91-8C52-0DC973F2D9A8}"/>
    <cellStyle name="Comma 2 2 3 5 5 2" xfId="18409" xr:uid="{F7C15EF4-C4B9-4431-90ED-EDE54424957C}"/>
    <cellStyle name="Comma 2 2 3 5 5 2 2" xfId="18410" xr:uid="{3AFD1304-0214-4F65-934C-FC8365DD458C}"/>
    <cellStyle name="Comma 2 2 3 5 5 2 3" xfId="18411" xr:uid="{CA379F14-659C-44F2-9D21-A83ACD73DE22}"/>
    <cellStyle name="Comma 2 2 3 5 5 2 4" xfId="18412" xr:uid="{C07CA949-A1AA-476E-A012-8E2FB04CB223}"/>
    <cellStyle name="Comma 2 2 3 5 5 3" xfId="18413" xr:uid="{40913862-99E3-4368-BD7B-CEF98743D6E0}"/>
    <cellStyle name="Comma 2 2 3 5 5 4" xfId="18414" xr:uid="{F9E4401D-8BD2-49DF-80C8-9064F8A2CDBD}"/>
    <cellStyle name="Comma 2 2 3 5 5 5" xfId="18415" xr:uid="{739CA998-5EC7-44CA-9678-D4B04C849588}"/>
    <cellStyle name="Comma 2 2 3 5 5 6" xfId="18416" xr:uid="{514CA00D-EC06-498A-BF7C-0B2B6C947C81}"/>
    <cellStyle name="Comma 2 2 3 5 5 7" xfId="18417" xr:uid="{21919C64-6E83-49F3-BAB6-F6E904550C19}"/>
    <cellStyle name="Comma 2 2 3 5 5 8" xfId="18418" xr:uid="{FBBE9E43-D662-43DF-81FC-FD27357AAE84}"/>
    <cellStyle name="Comma 2 2 3 5 5 9" xfId="18419" xr:uid="{8BD7F922-6294-493B-967B-A1EB889309FC}"/>
    <cellStyle name="Comma 2 2 3 5 6" xfId="18420" xr:uid="{D0CF4D49-40FD-4427-91E8-1B3C7D4853AE}"/>
    <cellStyle name="Comma 2 2 3 5 6 2" xfId="18421" xr:uid="{1441E487-F79F-4129-991C-7B0910EE4BAE}"/>
    <cellStyle name="Comma 2 2 3 5 6 3" xfId="18422" xr:uid="{533CC41A-CA86-4168-9902-CB70ECA1617B}"/>
    <cellStyle name="Comma 2 2 3 5 6 4" xfId="18423" xr:uid="{F80A84DF-1307-4705-B6EE-D9E9168B1719}"/>
    <cellStyle name="Comma 2 2 3 5 6 5" xfId="18424" xr:uid="{D5CA09D4-E54B-4DCD-90F3-0C70AF5C446E}"/>
    <cellStyle name="Comma 2 2 3 5 6 6" xfId="18425" xr:uid="{37DF0D61-6255-47D3-9E25-E548C663E270}"/>
    <cellStyle name="Comma 2 2 3 5 6 7" xfId="18426" xr:uid="{6B4948D5-18E5-4629-A6C4-E3C12A902DB1}"/>
    <cellStyle name="Comma 2 2 3 5 6 8" xfId="18427" xr:uid="{86CDCB65-7A8E-412A-A8A4-3013824DE877}"/>
    <cellStyle name="Comma 2 2 3 5 7" xfId="18428" xr:uid="{D21E21BF-AEB0-4C3D-BD64-880F2E8E84E4}"/>
    <cellStyle name="Comma 2 2 3 5 7 2" xfId="18429" xr:uid="{42F79F1D-3B25-4728-A605-AA3AAC30F850}"/>
    <cellStyle name="Comma 2 2 3 5 7 3" xfId="18430" xr:uid="{59221875-D29A-4768-A03F-42E2F1005430}"/>
    <cellStyle name="Comma 2 2 3 5 7 4" xfId="18431" xr:uid="{08266384-12EC-4A04-B4AF-C053A400625C}"/>
    <cellStyle name="Comma 2 2 3 5 8" xfId="18432" xr:uid="{A2D7DEED-866C-49FA-A04E-44273B37F62D}"/>
    <cellStyle name="Comma 2 2 3 5 9" xfId="18433" xr:uid="{FB1EAA0B-F3B6-41FE-9625-EFA8E54AA6D7}"/>
    <cellStyle name="Comma 2 2 3 6" xfId="18434" xr:uid="{6ED88B1D-B7D2-4E0E-BC46-C0078FA11586}"/>
    <cellStyle name="Comma 2 2 3 6 10" xfId="18435" xr:uid="{41FB8DA1-0506-4A0F-88D5-A42899D03293}"/>
    <cellStyle name="Comma 2 2 3 6 11" xfId="18436" xr:uid="{3E33E549-2B47-46A9-B196-2C1E275FB633}"/>
    <cellStyle name="Comma 2 2 3 6 12" xfId="18437" xr:uid="{8A233BBF-94AD-4472-881D-F0F9A145F164}"/>
    <cellStyle name="Comma 2 2 3 6 13" xfId="18438" xr:uid="{78EA49D2-BF45-49A7-B529-1F2C7D465B7E}"/>
    <cellStyle name="Comma 2 2 3 6 2" xfId="18439" xr:uid="{1B9E0DBE-22AF-4476-ACC2-CD2D600A2E96}"/>
    <cellStyle name="Comma 2 2 3 6 2 10" xfId="18440" xr:uid="{A6126852-7773-41CE-BC7C-84CA6C92A5EC}"/>
    <cellStyle name="Comma 2 2 3 6 2 2" xfId="18441" xr:uid="{4DBEA323-155E-41B9-BB6D-AB16344CDBDB}"/>
    <cellStyle name="Comma 2 2 3 6 2 2 2" xfId="18442" xr:uid="{8D21A86A-BAB8-4450-B6CA-F6DD8D03F9B8}"/>
    <cellStyle name="Comma 2 2 3 6 2 2 2 2" xfId="18443" xr:uid="{7EC17C50-7713-4D2F-8493-1F6AE9CAA290}"/>
    <cellStyle name="Comma 2 2 3 6 2 2 2 3" xfId="18444" xr:uid="{B656AF76-019B-4D97-8A85-22F7E9F31D9C}"/>
    <cellStyle name="Comma 2 2 3 6 2 2 2 4" xfId="18445" xr:uid="{57EAC376-7065-4DE9-92C1-3F16C63A7C43}"/>
    <cellStyle name="Comma 2 2 3 6 2 2 3" xfId="18446" xr:uid="{B8A212B5-2C6D-4BF8-8F49-560A49590E99}"/>
    <cellStyle name="Comma 2 2 3 6 2 2 4" xfId="18447" xr:uid="{060F5159-CEB8-4D0C-BDE1-BB11B6C64A79}"/>
    <cellStyle name="Comma 2 2 3 6 2 2 5" xfId="18448" xr:uid="{F5A37E87-1061-461D-AC5C-3F05D98BD641}"/>
    <cellStyle name="Comma 2 2 3 6 2 2 6" xfId="18449" xr:uid="{94C98B6E-51A8-4D00-9EA9-94F8D5869BC6}"/>
    <cellStyle name="Comma 2 2 3 6 2 2 7" xfId="18450" xr:uid="{E090BAE3-2012-4982-8DDA-7165D037AE1C}"/>
    <cellStyle name="Comma 2 2 3 6 2 2 8" xfId="18451" xr:uid="{DDCC956B-3273-4D05-87F2-0910EEA70096}"/>
    <cellStyle name="Comma 2 2 3 6 2 2 9" xfId="18452" xr:uid="{35C3BED4-330C-4589-9E22-F58631314E9D}"/>
    <cellStyle name="Comma 2 2 3 6 2 3" xfId="18453" xr:uid="{F9C8C42E-AF70-45C4-8B80-4E449101812D}"/>
    <cellStyle name="Comma 2 2 3 6 2 3 2" xfId="18454" xr:uid="{5E927F0F-0219-4214-997F-B60D5DC477F3}"/>
    <cellStyle name="Comma 2 2 3 6 2 3 2 2" xfId="18455" xr:uid="{46741FE7-3099-460A-812D-0DC9DC2D2ADE}"/>
    <cellStyle name="Comma 2 2 3 6 2 3 2 3" xfId="18456" xr:uid="{9F5E4E43-CCD7-47F0-91DD-6C10F0C8B730}"/>
    <cellStyle name="Comma 2 2 3 6 2 3 2 4" xfId="18457" xr:uid="{A8FA421D-8284-44AC-8FDE-C27D62174680}"/>
    <cellStyle name="Comma 2 2 3 6 2 3 3" xfId="18458" xr:uid="{1AC38896-4049-40C2-A81C-4C8FFF3B8A49}"/>
    <cellStyle name="Comma 2 2 3 6 2 3 4" xfId="18459" xr:uid="{747D14A5-F207-473A-9815-4D3DAA42033D}"/>
    <cellStyle name="Comma 2 2 3 6 2 3 5" xfId="18460" xr:uid="{49F146DE-F308-4A85-A1B8-A8C085248537}"/>
    <cellStyle name="Comma 2 2 3 6 2 3 6" xfId="18461" xr:uid="{075C8018-30A6-4907-97CE-BBA3B47EA1FE}"/>
    <cellStyle name="Comma 2 2 3 6 2 3 7" xfId="18462" xr:uid="{71125723-3B49-48D7-9E73-4BAB22D1FBC8}"/>
    <cellStyle name="Comma 2 2 3 6 2 3 8" xfId="18463" xr:uid="{7009A997-0D0E-4E92-B920-02D7B49E5D79}"/>
    <cellStyle name="Comma 2 2 3 6 2 3 9" xfId="18464" xr:uid="{D059B7AE-1270-4269-9CE6-2C19E8D449D2}"/>
    <cellStyle name="Comma 2 2 3 6 2 4" xfId="18465" xr:uid="{2F0CEC7F-46D4-4922-8EF4-D1AFC72D99D8}"/>
    <cellStyle name="Comma 2 2 3 6 2 5" xfId="18466" xr:uid="{5B67EE14-F92C-461C-B05A-48BC856C4020}"/>
    <cellStyle name="Comma 2 2 3 6 2 6" xfId="18467" xr:uid="{5BDAA878-8979-4F66-B5F4-6211FAD1E42C}"/>
    <cellStyle name="Comma 2 2 3 6 2 7" xfId="18468" xr:uid="{E01265BD-0EB4-4819-9DDC-BB2D5A177DD5}"/>
    <cellStyle name="Comma 2 2 3 6 2 8" xfId="18469" xr:uid="{EA737854-CA7E-4670-B662-342F9514E753}"/>
    <cellStyle name="Comma 2 2 3 6 2 9" xfId="18470" xr:uid="{A920F8A5-C8A8-4D4C-87E2-F783B08214F6}"/>
    <cellStyle name="Comma 2 2 3 6 3" xfId="18471" xr:uid="{BF5D3B26-C026-4F02-991E-4E4DAE43A0F2}"/>
    <cellStyle name="Comma 2 2 3 6 3 2" xfId="18472" xr:uid="{4C1B7A81-B674-4D03-9C7F-1AC31EAD0C63}"/>
    <cellStyle name="Comma 2 2 3 6 3 2 2" xfId="18473" xr:uid="{B188B2DD-A8D6-4EBC-A853-6BB724A6ED0F}"/>
    <cellStyle name="Comma 2 2 3 6 3 2 3" xfId="18474" xr:uid="{CA489FFE-0F41-4174-AD77-1C4B45CC907E}"/>
    <cellStyle name="Comma 2 2 3 6 3 2 4" xfId="18475" xr:uid="{80EF7E5D-BC9E-4788-A589-2C7E32E3A7F8}"/>
    <cellStyle name="Comma 2 2 3 6 3 3" xfId="18476" xr:uid="{F315AEF0-709F-4ECF-AD30-1053E707AF96}"/>
    <cellStyle name="Comma 2 2 3 6 3 4" xfId="18477" xr:uid="{36E2AA50-49B4-4587-AC2D-1460F72E95D5}"/>
    <cellStyle name="Comma 2 2 3 6 3 5" xfId="18478" xr:uid="{E0EA15B5-CF52-4429-91D0-AD2A0EAAE5A8}"/>
    <cellStyle name="Comma 2 2 3 6 3 6" xfId="18479" xr:uid="{F8A45AA2-C32F-4BD6-9A96-3D668D0FD7FB}"/>
    <cellStyle name="Comma 2 2 3 6 3 7" xfId="18480" xr:uid="{80A3686E-763D-4EAF-B874-3B6B0A86649D}"/>
    <cellStyle name="Comma 2 2 3 6 3 8" xfId="18481" xr:uid="{F44D7693-D252-47DD-B0F4-0A242884425D}"/>
    <cellStyle name="Comma 2 2 3 6 3 9" xfId="18482" xr:uid="{042169AE-37B6-414C-ACC7-BA41531F6132}"/>
    <cellStyle name="Comma 2 2 3 6 4" xfId="18483" xr:uid="{77D743D5-DD6C-495E-AAB0-7E76EE988AA7}"/>
    <cellStyle name="Comma 2 2 3 6 4 2" xfId="18484" xr:uid="{F9B460F3-495F-4786-AE20-79794087C575}"/>
    <cellStyle name="Comma 2 2 3 6 4 2 2" xfId="18485" xr:uid="{A015D036-B990-4361-87CE-CF080AB2177F}"/>
    <cellStyle name="Comma 2 2 3 6 4 2 3" xfId="18486" xr:uid="{984B1CF3-35EC-4932-AC09-6E6EA3FBE00A}"/>
    <cellStyle name="Comma 2 2 3 6 4 2 4" xfId="18487" xr:uid="{32BAA3ED-10E3-454B-AE1A-CBA41B9269D6}"/>
    <cellStyle name="Comma 2 2 3 6 4 3" xfId="18488" xr:uid="{0C298C51-5E98-4B5B-A18F-4E099158F25C}"/>
    <cellStyle name="Comma 2 2 3 6 4 4" xfId="18489" xr:uid="{2780078A-1B13-4269-A96A-710820FAC48B}"/>
    <cellStyle name="Comma 2 2 3 6 4 5" xfId="18490" xr:uid="{71420D7A-5F70-4457-95DD-14B245FD3B05}"/>
    <cellStyle name="Comma 2 2 3 6 4 6" xfId="18491" xr:uid="{3B01C4A4-41E5-44F1-9D5A-164A7A2510AC}"/>
    <cellStyle name="Comma 2 2 3 6 4 7" xfId="18492" xr:uid="{934BC289-5281-421A-A458-9E41750438B3}"/>
    <cellStyle name="Comma 2 2 3 6 4 8" xfId="18493" xr:uid="{80A37B60-8B41-43D2-99A2-0CB359714676}"/>
    <cellStyle name="Comma 2 2 3 6 4 9" xfId="18494" xr:uid="{F9F07499-0CFB-4BE6-AE89-0C0DACE7D294}"/>
    <cellStyle name="Comma 2 2 3 6 5" xfId="18495" xr:uid="{D1EBEED3-989B-412E-9026-A9DF5F96FAAF}"/>
    <cellStyle name="Comma 2 2 3 6 5 2" xfId="18496" xr:uid="{E91D5F60-72C5-493D-A1C1-A9C3E8B6BF88}"/>
    <cellStyle name="Comma 2 2 3 6 5 3" xfId="18497" xr:uid="{1E24CC3D-58F8-4917-B942-C5D7D87DA0A1}"/>
    <cellStyle name="Comma 2 2 3 6 5 4" xfId="18498" xr:uid="{9E055498-B4CF-44A8-8E8C-40E489398E83}"/>
    <cellStyle name="Comma 2 2 3 6 5 5" xfId="18499" xr:uid="{C06E1503-943B-454A-901C-B0573147C3FC}"/>
    <cellStyle name="Comma 2 2 3 6 5 6" xfId="18500" xr:uid="{BD1EB9E8-8ECB-4BF7-BC64-A550849E7368}"/>
    <cellStyle name="Comma 2 2 3 6 5 7" xfId="18501" xr:uid="{A2AF3E6D-41A4-4AB6-8E21-F8CAA1E636F8}"/>
    <cellStyle name="Comma 2 2 3 6 5 8" xfId="18502" xr:uid="{5312FEE1-F2BC-4418-AEC0-8C5FA5AB4374}"/>
    <cellStyle name="Comma 2 2 3 6 6" xfId="18503" xr:uid="{BBE5F7A6-63EF-42F4-A828-E3D30E132EA0}"/>
    <cellStyle name="Comma 2 2 3 6 6 2" xfId="18504" xr:uid="{8ED24231-3267-410B-A62D-D146BA5D1AF2}"/>
    <cellStyle name="Comma 2 2 3 6 6 3" xfId="18505" xr:uid="{89227684-81ED-4E90-BD90-C1F83C1133B0}"/>
    <cellStyle name="Comma 2 2 3 6 6 4" xfId="18506" xr:uid="{B9A39E40-F031-4415-9E49-3E4C817DAB5C}"/>
    <cellStyle name="Comma 2 2 3 6 7" xfId="18507" xr:uid="{32D00F0D-5B58-4F02-9ACF-06D9BA9517B6}"/>
    <cellStyle name="Comma 2 2 3 6 8" xfId="18508" xr:uid="{B6236342-8890-447D-8384-C29D0DB8660C}"/>
    <cellStyle name="Comma 2 2 3 6 9" xfId="18509" xr:uid="{4D553A24-5ABB-4A3C-8C57-DB727EAAEE97}"/>
    <cellStyle name="Comma 2 2 3 7" xfId="18510" xr:uid="{7ABB7115-1974-4428-B02F-13CE2F911FB3}"/>
    <cellStyle name="Comma 2 2 3 7 2" xfId="18511" xr:uid="{BB04FE7C-A036-4EEA-9561-0F76FE68EE92}"/>
    <cellStyle name="Comma 2 2 3 7 2 2" xfId="18512" xr:uid="{A0AF7615-109A-4B91-8CE6-EB6510CDBA4F}"/>
    <cellStyle name="Comma 2 2 3 7 2 3" xfId="18513" xr:uid="{E6B0006E-8D46-409A-BB9F-F7216B1C9455}"/>
    <cellStyle name="Comma 2 2 3 7 2 4" xfId="18514" xr:uid="{287658AA-0B32-49A1-8ACE-044F66F3C3C8}"/>
    <cellStyle name="Comma 2 2 3 7 3" xfId="18515" xr:uid="{F7D54FD0-C456-4847-9263-79196E59A5F9}"/>
    <cellStyle name="Comma 2 2 3 7 4" xfId="18516" xr:uid="{E8EA2B83-1B49-4937-A639-6451D8EEE1CA}"/>
    <cellStyle name="Comma 2 2 3 7 5" xfId="18517" xr:uid="{B0AB7677-AA3E-41A5-BAB2-879F2DED11F7}"/>
    <cellStyle name="Comma 2 2 3 7 6" xfId="18518" xr:uid="{3E5965CC-8F2D-4363-8CC1-1E0C266DEFEA}"/>
    <cellStyle name="Comma 2 2 3 7 7" xfId="18519" xr:uid="{E98FC48D-0A7D-4D22-BB51-965E0830C582}"/>
    <cellStyle name="Comma 2 2 3 7 8" xfId="18520" xr:uid="{BBAE086A-6120-4D6B-B677-09878E5B76A1}"/>
    <cellStyle name="Comma 2 2 3 7 9" xfId="18521" xr:uid="{8ED624B7-C3E7-4E96-B4DB-3E097F808E54}"/>
    <cellStyle name="Comma 2 2 3 8" xfId="18522" xr:uid="{5CAE8FE1-38F3-4989-A070-C07C65D12E5B}"/>
    <cellStyle name="Comma 2 2 3 8 10" xfId="18523" xr:uid="{C1FA70B9-86D7-4F0C-B760-0BCF458E3551}"/>
    <cellStyle name="Comma 2 2 3 8 11" xfId="18524" xr:uid="{FC059373-ADC7-44E2-A483-ED01FFF32B73}"/>
    <cellStyle name="Comma 2 2 3 8 2" xfId="18525" xr:uid="{014E1B77-19E5-428D-B826-7328645A61C5}"/>
    <cellStyle name="Comma 2 2 3 8 2 2" xfId="18526" xr:uid="{C2DFA26C-0C26-49E0-BFF4-8E1A695A5AC3}"/>
    <cellStyle name="Comma 2 2 3 8 2 3" xfId="18527" xr:uid="{BF2A431E-5B97-4A8F-A631-9A1214E47C40}"/>
    <cellStyle name="Comma 2 2 3 8 2 4" xfId="18528" xr:uid="{501013E6-DF1B-474B-BA36-855B00485882}"/>
    <cellStyle name="Comma 2 2 3 8 2 5" xfId="18529" xr:uid="{15F5703A-4A81-4958-B66F-F955B5A52D82}"/>
    <cellStyle name="Comma 2 2 3 8 2 6" xfId="18530" xr:uid="{F475542F-E341-4AD0-8F86-1A2D9F77D523}"/>
    <cellStyle name="Comma 2 2 3 8 2 7" xfId="18531" xr:uid="{AB8AB10D-8EA4-4E6E-85BA-740A2846B02E}"/>
    <cellStyle name="Comma 2 2 3 8 2 8" xfId="18532" xr:uid="{285F02D6-D449-4B68-B93C-D2B7C75D1DE9}"/>
    <cellStyle name="Comma 2 2 3 8 3" xfId="18533" xr:uid="{C417081F-997A-48DF-B466-F8F772B91F5A}"/>
    <cellStyle name="Comma 2 2 3 8 3 2" xfId="18534" xr:uid="{2B72A6C2-7668-41DE-8167-1101733FD82D}"/>
    <cellStyle name="Comma 2 2 3 8 3 3" xfId="18535" xr:uid="{1DE8209C-AAB6-42C1-B6C3-A3D134F52A78}"/>
    <cellStyle name="Comma 2 2 3 8 3 4" xfId="18536" xr:uid="{6D48D392-2C6C-40B5-A849-C268C53D8C94}"/>
    <cellStyle name="Comma 2 2 3 8 3 5" xfId="18537" xr:uid="{B3CCFCCC-486D-4186-83FF-10CA94B31B93}"/>
    <cellStyle name="Comma 2 2 3 8 3 6" xfId="18538" xr:uid="{B1B30702-E2D4-4B81-AED3-C28D57BCA7AE}"/>
    <cellStyle name="Comma 2 2 3 8 3 7" xfId="18539" xr:uid="{685C4DD0-6EF8-444E-A0D0-7656DE8026BB}"/>
    <cellStyle name="Comma 2 2 3 8 3 8" xfId="18540" xr:uid="{D181893B-04A5-495F-8189-9084496A3E7D}"/>
    <cellStyle name="Comma 2 2 3 8 4" xfId="18541" xr:uid="{1FF15BAB-C8B8-4C3A-A203-14BC6421171A}"/>
    <cellStyle name="Comma 2 2 3 8 4 2" xfId="18542" xr:uid="{6A5092AB-B76E-4026-BDD7-72C73A69A2AB}"/>
    <cellStyle name="Comma 2 2 3 8 4 3" xfId="18543" xr:uid="{D7C0CA24-5CCE-446B-945E-1B698831C7FE}"/>
    <cellStyle name="Comma 2 2 3 8 4 4" xfId="18544" xr:uid="{74DD6906-1391-4130-984A-20FAAAD41597}"/>
    <cellStyle name="Comma 2 2 3 8 5" xfId="18545" xr:uid="{A6B99092-E9F1-4E63-8192-46C2137E8DFA}"/>
    <cellStyle name="Comma 2 2 3 8 6" xfId="18546" xr:uid="{D9318D69-5FFF-41B5-8845-EEFA5808CFF0}"/>
    <cellStyle name="Comma 2 2 3 8 7" xfId="18547" xr:uid="{709FCEB7-A85E-4730-92B9-A27387B8B6FC}"/>
    <cellStyle name="Comma 2 2 3 8 8" xfId="18548" xr:uid="{7938B170-DA5E-428E-8A7B-A0700A96806E}"/>
    <cellStyle name="Comma 2 2 3 8 9" xfId="18549" xr:uid="{971329EB-CEB6-405A-8731-1584B9FCC9BA}"/>
    <cellStyle name="Comma 2 2 3 9" xfId="18550" xr:uid="{5FAEB608-69E3-411C-B3A8-6E5D60CCC2D6}"/>
    <cellStyle name="Comma 2 2 3 9 2" xfId="18551" xr:uid="{CED42485-084A-4D68-AF25-42D9FB9B8B4B}"/>
    <cellStyle name="Comma 2 2 3 9 3" xfId="18552" xr:uid="{6AF43831-8DBB-4E0A-8258-6CABBDFC077D}"/>
    <cellStyle name="Comma 2 2 3 9 4" xfId="18553" xr:uid="{29D473AD-1036-47CE-ABF5-BDBBEE53D74A}"/>
    <cellStyle name="Comma 2 2 3 9 5" xfId="18554" xr:uid="{BB200053-A690-485B-89AD-5EC4674905F0}"/>
    <cellStyle name="Comma 2 2 3 9 6" xfId="18555" xr:uid="{5E49EF23-917B-4E61-A88E-68C4C368180C}"/>
    <cellStyle name="Comma 2 2 3 9 7" xfId="18556" xr:uid="{616C9034-78C3-4C2B-8145-509216F51348}"/>
    <cellStyle name="Comma 2 2 3 9 8" xfId="18557" xr:uid="{E7C2DBBB-54CC-4582-8253-563C9A162A87}"/>
    <cellStyle name="Comma 2 2 30" xfId="18558" xr:uid="{4721C2FC-11D1-476E-BA6B-6AF087F03413}"/>
    <cellStyle name="Comma 2 2 31" xfId="18559" xr:uid="{67E8FF13-2191-42EE-AAAC-DDFE30B42CD0}"/>
    <cellStyle name="Comma 2 2 32" xfId="18560" xr:uid="{599B989C-2613-4B5E-A4D0-A647288F2C34}"/>
    <cellStyle name="Comma 2 2 33" xfId="57486" xr:uid="{2EE2B530-2C8D-41C1-974D-D0FC719FD915}"/>
    <cellStyle name="Comma 2 2 34" xfId="57525" xr:uid="{3657BA4A-9C14-42B6-B558-E1B95A41139D}"/>
    <cellStyle name="Comma 2 2 35" xfId="2685" xr:uid="{3EF0B67A-6117-4B03-B373-051AC9A9FCCF}"/>
    <cellStyle name="Comma 2 2 36" xfId="2669" xr:uid="{91556B52-79FD-4CDF-9125-9B039BB74975}"/>
    <cellStyle name="Comma 2 2 37" xfId="58278" xr:uid="{3832282C-3928-43EE-8101-A3F5D4C4CD5E}"/>
    <cellStyle name="Comma 2 2 38" xfId="2647" xr:uid="{E32B4DAC-051F-469B-A2BB-E77F7E89F290}"/>
    <cellStyle name="Comma 2 2 39" xfId="1211" xr:uid="{052D4FF0-4065-4015-A263-6FECDEB73286}"/>
    <cellStyle name="Comma 2 2 4" xfId="448" xr:uid="{5BFE6A02-3025-4F94-8729-BA072F543868}"/>
    <cellStyle name="Comma 2 2 4 10" xfId="18562" xr:uid="{BC2DF4D8-B8EF-4D2B-8878-8EA8DF37B396}"/>
    <cellStyle name="Comma 2 2 4 11" xfId="18561" xr:uid="{A27BB67B-A6C8-4C31-B3B2-12323B9E16B1}"/>
    <cellStyle name="Comma 2 2 4 2" xfId="761" xr:uid="{104E4F1E-9A63-4977-9E27-E021F48C91CA}"/>
    <cellStyle name="Comma 2 2 4 2 2" xfId="18564" xr:uid="{0AD1FE52-7F17-48B3-9F14-D1431249307C}"/>
    <cellStyle name="Comma 2 2 4 2 2 2" xfId="18565" xr:uid="{6633DEE3-B33D-4089-80C6-3C5A7CD515AF}"/>
    <cellStyle name="Comma 2 2 4 2 2 3" xfId="18566" xr:uid="{DA063005-54AD-4A25-9923-A9D70BEBB1CA}"/>
    <cellStyle name="Comma 2 2 4 2 3" xfId="18567" xr:uid="{66BACC43-540B-49D9-BD82-C0C6D5BE8D55}"/>
    <cellStyle name="Comma 2 2 4 2 4" xfId="18568" xr:uid="{CED7189C-CD16-499C-9FF6-9B957D498F00}"/>
    <cellStyle name="Comma 2 2 4 2 5" xfId="18563" xr:uid="{F1C28D6D-14B8-40D7-A9B9-BDD3B8CF9AC8}"/>
    <cellStyle name="Comma 2 2 4 3" xfId="895" xr:uid="{BE42F5BD-60D9-4886-BE67-67FEB7262019}"/>
    <cellStyle name="Comma 2 2 4 3 2" xfId="18569" xr:uid="{BF52E06E-6695-444F-9D1C-C8D9A7F07156}"/>
    <cellStyle name="Comma 2 2 4 4" xfId="18570" xr:uid="{33EFCAAF-6505-44CF-B225-FE49BD0A8B37}"/>
    <cellStyle name="Comma 2 2 4 5" xfId="18571" xr:uid="{51CA0B82-784B-4DE0-A312-68DDA769C3C1}"/>
    <cellStyle name="Comma 2 2 4 6" xfId="18572" xr:uid="{3B0D491E-4687-4784-AD13-D9086D9669EC}"/>
    <cellStyle name="Comma 2 2 4 7" xfId="18573" xr:uid="{FF52B510-81D0-468B-A9B3-7EFC8C9D3B30}"/>
    <cellStyle name="Comma 2 2 4 8" xfId="18574" xr:uid="{980D4D02-45EF-443B-A32D-E3E1CA00B892}"/>
    <cellStyle name="Comma 2 2 4 9" xfId="18575" xr:uid="{920D4711-09CD-4F66-B83D-8C4D3C1AEDD9}"/>
    <cellStyle name="Comma 2 2 40" xfId="997" xr:uid="{2204F5B6-5558-4651-934C-65968D68A4AA}"/>
    <cellStyle name="Comma 2 2 41" xfId="972" xr:uid="{E3E1F003-8631-4DE4-8E90-FAD429320B12}"/>
    <cellStyle name="Comma 2 2 42" xfId="960" xr:uid="{3FE3BDDF-DE03-4ADE-B35D-68367E1135E4}"/>
    <cellStyle name="Comma 2 2 43" xfId="178" xr:uid="{3748A56C-431A-4F82-A58B-A33132A13506}"/>
    <cellStyle name="Comma 2 2 5" xfId="571" xr:uid="{30EE8ABA-4D97-41B0-A5BF-9F378293F104}"/>
    <cellStyle name="Comma 2 2 5 10" xfId="18576" xr:uid="{53ACC859-A7AC-452F-9A12-AEAD31299C26}"/>
    <cellStyle name="Comma 2 2 5 2" xfId="786" xr:uid="{283F865D-0F9C-4D9B-901D-EA85D2043741}"/>
    <cellStyle name="Comma 2 2 5 2 2" xfId="18578" xr:uid="{7EDB751B-5CD9-485A-A356-4B0094077BE1}"/>
    <cellStyle name="Comma 2 2 5 2 3" xfId="18579" xr:uid="{4DB7947D-6BF9-487C-AD82-FCA57AE0365A}"/>
    <cellStyle name="Comma 2 2 5 2 4" xfId="18580" xr:uid="{CF809211-8689-430E-850B-F6E69150BCE5}"/>
    <cellStyle name="Comma 2 2 5 2 5" xfId="18577" xr:uid="{163538D8-6FFC-4A1A-88FB-3B2542F8F48B}"/>
    <cellStyle name="Comma 2 2 5 3" xfId="18581" xr:uid="{B53414FA-2BE3-4D9A-8037-ED2850EA3094}"/>
    <cellStyle name="Comma 2 2 5 4" xfId="18582" xr:uid="{72A659BF-A992-4794-A3AE-FD71AAF71EE0}"/>
    <cellStyle name="Comma 2 2 5 5" xfId="18583" xr:uid="{F0E9F858-99ED-4402-B188-BA71AC668682}"/>
    <cellStyle name="Comma 2 2 5 6" xfId="18584" xr:uid="{39405D82-4FD2-4B80-ACE2-363ACC7860E7}"/>
    <cellStyle name="Comma 2 2 5 7" xfId="18585" xr:uid="{E79B63AE-C267-455A-BE66-6506ACB33EC4}"/>
    <cellStyle name="Comma 2 2 5 8" xfId="18586" xr:uid="{D529EC04-24E2-4B24-A740-6238BFD68EA6}"/>
    <cellStyle name="Comma 2 2 5 9" xfId="18587" xr:uid="{BD392389-8509-4671-81F4-8FDC530BE1F0}"/>
    <cellStyle name="Comma 2 2 6" xfId="304" xr:uid="{38940DCB-33E0-4C61-BEB1-2C18DA30ABCA}"/>
    <cellStyle name="Comma 2 2 6 10" xfId="18589" xr:uid="{AC09E9B4-9E68-4CA6-85C0-683185052CB1}"/>
    <cellStyle name="Comma 2 2 6 11" xfId="18590" xr:uid="{7523AA59-4022-4174-B8C8-42B8402F41D5}"/>
    <cellStyle name="Comma 2 2 6 12" xfId="18591" xr:uid="{A88521DF-B2CE-4AFE-8E88-3AEE7EA59BBD}"/>
    <cellStyle name="Comma 2 2 6 13" xfId="18592" xr:uid="{EF70BB17-99B7-44B2-B01A-7724ECA3A76D}"/>
    <cellStyle name="Comma 2 2 6 14" xfId="18593" xr:uid="{BE637FD0-D94F-482B-9407-79C719B4BD65}"/>
    <cellStyle name="Comma 2 2 6 15" xfId="18594" xr:uid="{00936116-95D1-47ED-BA32-F046BB89910D}"/>
    <cellStyle name="Comma 2 2 6 16" xfId="18595" xr:uid="{9BF0B7AE-F0CB-43D3-AF8D-058D972BDB3E}"/>
    <cellStyle name="Comma 2 2 6 17" xfId="18588" xr:uid="{3A39E0FE-51BE-449D-ACFB-188E0300B958}"/>
    <cellStyle name="Comma 2 2 6 2" xfId="735" xr:uid="{4FDE6A96-8493-4B4F-876F-C4DFD24A43DC}"/>
    <cellStyle name="Comma 2 2 6 2 10" xfId="18597" xr:uid="{CE76CE03-4C96-4465-AD67-C08A981A21A7}"/>
    <cellStyle name="Comma 2 2 6 2 11" xfId="18598" xr:uid="{84D10A83-A20A-43A0-B2D1-121F139BE1D2}"/>
    <cellStyle name="Comma 2 2 6 2 12" xfId="18599" xr:uid="{41E4653D-3EB2-42F3-877C-003C07BE7B44}"/>
    <cellStyle name="Comma 2 2 6 2 13" xfId="18600" xr:uid="{1B87EBF2-A022-48F4-A302-88679F48DC24}"/>
    <cellStyle name="Comma 2 2 6 2 14" xfId="18601" xr:uid="{5CE414B1-CA5F-4AD7-A6AB-B821A1022F67}"/>
    <cellStyle name="Comma 2 2 6 2 15" xfId="18602" xr:uid="{A37CCD31-C76C-4F06-B1B8-BE10D844F25F}"/>
    <cellStyle name="Comma 2 2 6 2 16" xfId="18596" xr:uid="{1DADFB01-C46A-485B-9AFA-62FA53D86758}"/>
    <cellStyle name="Comma 2 2 6 2 2" xfId="18603" xr:uid="{FE82E21F-0676-479A-9C0C-C3F1E6D04EA3}"/>
    <cellStyle name="Comma 2 2 6 2 2 10" xfId="18604" xr:uid="{88FFEC53-19E8-47F0-8229-BDA573336317}"/>
    <cellStyle name="Comma 2 2 6 2 2 11" xfId="18605" xr:uid="{F2B3096B-2718-4D73-A16D-0D7C7A6774A0}"/>
    <cellStyle name="Comma 2 2 6 2 2 12" xfId="18606" xr:uid="{8DBA2CB7-94BD-4F02-99D3-364E6F33AE74}"/>
    <cellStyle name="Comma 2 2 6 2 2 13" xfId="18607" xr:uid="{170B0EE2-8FF7-4820-AA14-35570E06C969}"/>
    <cellStyle name="Comma 2 2 6 2 2 14" xfId="18608" xr:uid="{AE930DFF-A5D9-452A-A2B0-A9344DE82DBA}"/>
    <cellStyle name="Comma 2 2 6 2 2 2" xfId="18609" xr:uid="{48E5E77C-0524-45E1-99C2-CAC9456AEC94}"/>
    <cellStyle name="Comma 2 2 6 2 2 2 10" xfId="18610" xr:uid="{03C3D096-B802-48D5-9E4D-4E1E3882856F}"/>
    <cellStyle name="Comma 2 2 6 2 2 2 11" xfId="18611" xr:uid="{A102FED2-8A9F-4664-BFD8-4F9A56A6884A}"/>
    <cellStyle name="Comma 2 2 6 2 2 2 12" xfId="18612" xr:uid="{C7E26DFE-C0E2-4661-8A66-294A00D69967}"/>
    <cellStyle name="Comma 2 2 6 2 2 2 13" xfId="18613" xr:uid="{AEBCD645-2C1F-4529-8DE5-A4EA313D5396}"/>
    <cellStyle name="Comma 2 2 6 2 2 2 14" xfId="18614" xr:uid="{04D12BE0-4346-403E-9FD0-DA3F6CA74B8D}"/>
    <cellStyle name="Comma 2 2 6 2 2 2 2" xfId="18615" xr:uid="{8BE580B6-A213-428E-A3D9-009298456F45}"/>
    <cellStyle name="Comma 2 2 6 2 2 2 2 10" xfId="18616" xr:uid="{E677E556-1315-4031-926A-40A153E6A362}"/>
    <cellStyle name="Comma 2 2 6 2 2 2 2 11" xfId="18617" xr:uid="{32B25A01-8F37-45B7-96FD-9FB1A1734B32}"/>
    <cellStyle name="Comma 2 2 6 2 2 2 2 12" xfId="18618" xr:uid="{60FCB522-0312-43A8-B10C-8EBEBCF5757A}"/>
    <cellStyle name="Comma 2 2 6 2 2 2 2 13" xfId="18619" xr:uid="{6F8E59B4-564A-46E3-8630-A43CC2710D7D}"/>
    <cellStyle name="Comma 2 2 6 2 2 2 2 2" xfId="18620" xr:uid="{06ED718C-8F97-41D3-9634-1CE2BDDBAE03}"/>
    <cellStyle name="Comma 2 2 6 2 2 2 2 2 10" xfId="18621" xr:uid="{109395A6-D55A-443D-B2C1-822096174A78}"/>
    <cellStyle name="Comma 2 2 6 2 2 2 2 2 11" xfId="18622" xr:uid="{8CC1EA06-314F-445F-9DB6-9664903E7E13}"/>
    <cellStyle name="Comma 2 2 6 2 2 2 2 2 12" xfId="18623" xr:uid="{C0280F46-CF22-4993-A61C-55BDE3A6C2BC}"/>
    <cellStyle name="Comma 2 2 6 2 2 2 2 2 13" xfId="18624" xr:uid="{B3C18C8D-FB05-44A4-99AC-DE7B036786D0}"/>
    <cellStyle name="Comma 2 2 6 2 2 2 2 2 2" xfId="18625" xr:uid="{3C6A6FF2-6361-4BF7-93E7-520731D7BE9E}"/>
    <cellStyle name="Comma 2 2 6 2 2 2 2 2 2 10" xfId="18626" xr:uid="{E4CC124D-F5A5-4706-8E29-865FC698B240}"/>
    <cellStyle name="Comma 2 2 6 2 2 2 2 2 2 2" xfId="18627" xr:uid="{5A4C6746-E1BA-4E7B-9D0B-E4936CD8CEAC}"/>
    <cellStyle name="Comma 2 2 6 2 2 2 2 2 2 2 2" xfId="18628" xr:uid="{405F7640-1A1F-4F36-9783-DD90606F1F08}"/>
    <cellStyle name="Comma 2 2 6 2 2 2 2 2 2 2 2 2" xfId="18629" xr:uid="{B17E3384-7A07-482B-B4B8-3B257C569DBC}"/>
    <cellStyle name="Comma 2 2 6 2 2 2 2 2 2 2 2 3" xfId="18630" xr:uid="{658373D8-534E-49C9-80BC-C4687BA85147}"/>
    <cellStyle name="Comma 2 2 6 2 2 2 2 2 2 2 2 4" xfId="18631" xr:uid="{084CD8A5-30B7-486D-AEF2-47F50F16DB97}"/>
    <cellStyle name="Comma 2 2 6 2 2 2 2 2 2 2 3" xfId="18632" xr:uid="{1347B4F9-E9CB-413A-BD36-35E71893CFEB}"/>
    <cellStyle name="Comma 2 2 6 2 2 2 2 2 2 2 4" xfId="18633" xr:uid="{457BED58-0232-4198-AD5E-539B8949FDBC}"/>
    <cellStyle name="Comma 2 2 6 2 2 2 2 2 2 2 5" xfId="18634" xr:uid="{ECE56704-1943-4F41-BD0A-C05D5D4C5E40}"/>
    <cellStyle name="Comma 2 2 6 2 2 2 2 2 2 2 6" xfId="18635" xr:uid="{6BD10C3B-99E8-459B-B0F2-0CA752BC6467}"/>
    <cellStyle name="Comma 2 2 6 2 2 2 2 2 2 2 7" xfId="18636" xr:uid="{622BF2C9-3E15-4C90-868D-6EB1350F7AE4}"/>
    <cellStyle name="Comma 2 2 6 2 2 2 2 2 2 2 8" xfId="18637" xr:uid="{F6C69F1E-3844-4BE3-BFCE-2D81FB625000}"/>
    <cellStyle name="Comma 2 2 6 2 2 2 2 2 2 2 9" xfId="18638" xr:uid="{D0DE99CB-26CB-4ACA-BFD8-276DCAA2F5CF}"/>
    <cellStyle name="Comma 2 2 6 2 2 2 2 2 2 3" xfId="18639" xr:uid="{3EEDFAA2-F566-4D35-8800-652CDF19B183}"/>
    <cellStyle name="Comma 2 2 6 2 2 2 2 2 2 3 2" xfId="18640" xr:uid="{8792C4BF-2B98-46F3-9AF3-474744B42C15}"/>
    <cellStyle name="Comma 2 2 6 2 2 2 2 2 2 3 2 2" xfId="18641" xr:uid="{3F524876-5EE8-430E-8186-9BA035EE0B00}"/>
    <cellStyle name="Comma 2 2 6 2 2 2 2 2 2 3 2 3" xfId="18642" xr:uid="{BBE202AF-7890-4304-B616-BFC7D9290581}"/>
    <cellStyle name="Comma 2 2 6 2 2 2 2 2 2 3 2 4" xfId="18643" xr:uid="{14B26E12-B064-494A-9D5A-A1FD88F166BD}"/>
    <cellStyle name="Comma 2 2 6 2 2 2 2 2 2 3 3" xfId="18644" xr:uid="{7C75507C-9F7C-4534-B2C3-553C4D6D1E27}"/>
    <cellStyle name="Comma 2 2 6 2 2 2 2 2 2 3 4" xfId="18645" xr:uid="{11CDBCC1-5EE2-47AB-A8E2-E1651D348C90}"/>
    <cellStyle name="Comma 2 2 6 2 2 2 2 2 2 3 5" xfId="18646" xr:uid="{F92AABC9-170D-4AAE-90F1-92389578AC70}"/>
    <cellStyle name="Comma 2 2 6 2 2 2 2 2 2 3 6" xfId="18647" xr:uid="{664FF9A4-0346-414E-B12A-2AAE2C417F03}"/>
    <cellStyle name="Comma 2 2 6 2 2 2 2 2 2 3 7" xfId="18648" xr:uid="{3C4BDF73-46BA-4043-832A-602E119D7078}"/>
    <cellStyle name="Comma 2 2 6 2 2 2 2 2 2 3 8" xfId="18649" xr:uid="{798C2B5D-9FE7-4B1E-AA4D-F33311355344}"/>
    <cellStyle name="Comma 2 2 6 2 2 2 2 2 2 3 9" xfId="18650" xr:uid="{7781AA4D-49D5-49FB-8498-935193E6CE50}"/>
    <cellStyle name="Comma 2 2 6 2 2 2 2 2 2 4" xfId="18651" xr:uid="{2DD09B2B-9425-40B3-971A-D7CD6CA29885}"/>
    <cellStyle name="Comma 2 2 6 2 2 2 2 2 2 5" xfId="18652" xr:uid="{C967E835-1311-447F-9F32-479CB3FCC322}"/>
    <cellStyle name="Comma 2 2 6 2 2 2 2 2 2 6" xfId="18653" xr:uid="{F7B94E7F-1671-497F-B506-E3B82638485F}"/>
    <cellStyle name="Comma 2 2 6 2 2 2 2 2 2 7" xfId="18654" xr:uid="{275D4727-D318-4372-9CC0-BFA350F25A44}"/>
    <cellStyle name="Comma 2 2 6 2 2 2 2 2 2 8" xfId="18655" xr:uid="{A3FBBB76-7CD8-4D18-BC7C-28885CD28AEA}"/>
    <cellStyle name="Comma 2 2 6 2 2 2 2 2 2 9" xfId="18656" xr:uid="{31ECB6BE-CF44-4C35-99C1-EE5232EF8E82}"/>
    <cellStyle name="Comma 2 2 6 2 2 2 2 2 3" xfId="18657" xr:uid="{1074CB6E-FC5B-43A9-A461-5074828FD1E8}"/>
    <cellStyle name="Comma 2 2 6 2 2 2 2 2 3 2" xfId="18658" xr:uid="{15890397-B6E6-492A-BD4A-4FA713D811C2}"/>
    <cellStyle name="Comma 2 2 6 2 2 2 2 2 3 2 2" xfId="18659" xr:uid="{A12A796C-737F-4EAB-A143-E492F7F352AD}"/>
    <cellStyle name="Comma 2 2 6 2 2 2 2 2 3 2 3" xfId="18660" xr:uid="{E98B264B-CE8F-4824-8BBD-206A8D4CFF63}"/>
    <cellStyle name="Comma 2 2 6 2 2 2 2 2 3 2 4" xfId="18661" xr:uid="{04027C56-72E2-414B-881C-F0E44893196A}"/>
    <cellStyle name="Comma 2 2 6 2 2 2 2 2 3 3" xfId="18662" xr:uid="{6C8706EA-5465-48D2-957C-F11E5E3C64B0}"/>
    <cellStyle name="Comma 2 2 6 2 2 2 2 2 3 4" xfId="18663" xr:uid="{517B4E97-3A9E-4FD7-93E0-867E7BE90BA5}"/>
    <cellStyle name="Comma 2 2 6 2 2 2 2 2 3 5" xfId="18664" xr:uid="{F014558B-8403-44B6-ADBC-5CCBA1F12659}"/>
    <cellStyle name="Comma 2 2 6 2 2 2 2 2 3 6" xfId="18665" xr:uid="{DFBFC882-64A7-4EB9-A930-ED43FE5FEA4B}"/>
    <cellStyle name="Comma 2 2 6 2 2 2 2 2 3 7" xfId="18666" xr:uid="{7B8D392B-C319-47BD-901C-4C0354F2DCF7}"/>
    <cellStyle name="Comma 2 2 6 2 2 2 2 2 3 8" xfId="18667" xr:uid="{67D0713F-0B77-4E82-95CE-991257C9902F}"/>
    <cellStyle name="Comma 2 2 6 2 2 2 2 2 3 9" xfId="18668" xr:uid="{6AB2B077-E140-4542-87FF-9D454EEBE37D}"/>
    <cellStyle name="Comma 2 2 6 2 2 2 2 2 4" xfId="18669" xr:uid="{4792905A-F358-44C9-971F-75166BE3C737}"/>
    <cellStyle name="Comma 2 2 6 2 2 2 2 2 4 2" xfId="18670" xr:uid="{11D97FF4-DECB-440C-8774-F929793CCB6B}"/>
    <cellStyle name="Comma 2 2 6 2 2 2 2 2 4 2 2" xfId="18671" xr:uid="{E5B1C7BF-6647-460C-AA5E-CB4EC4604354}"/>
    <cellStyle name="Comma 2 2 6 2 2 2 2 2 4 2 3" xfId="18672" xr:uid="{C7C82E08-39AB-4857-88D9-02FC90914253}"/>
    <cellStyle name="Comma 2 2 6 2 2 2 2 2 4 2 4" xfId="18673" xr:uid="{2E8748B7-A31C-4F74-AF68-465A35D645A6}"/>
    <cellStyle name="Comma 2 2 6 2 2 2 2 2 4 3" xfId="18674" xr:uid="{DF9D326C-5811-4271-8657-BC2D61752A70}"/>
    <cellStyle name="Comma 2 2 6 2 2 2 2 2 4 4" xfId="18675" xr:uid="{7B292031-C640-4F0E-87BB-8BD637D89CEF}"/>
    <cellStyle name="Comma 2 2 6 2 2 2 2 2 4 5" xfId="18676" xr:uid="{2AE27BF4-6A75-494F-957D-9DDEDF44BCD0}"/>
    <cellStyle name="Comma 2 2 6 2 2 2 2 2 4 6" xfId="18677" xr:uid="{B36611A3-BED1-45ED-9ACC-ABE996CBC023}"/>
    <cellStyle name="Comma 2 2 6 2 2 2 2 2 4 7" xfId="18678" xr:uid="{1E77B723-6683-43DC-9642-E5794D018273}"/>
    <cellStyle name="Comma 2 2 6 2 2 2 2 2 4 8" xfId="18679" xr:uid="{942E04D2-5882-40AF-B7FF-DDA9CFAF0A5B}"/>
    <cellStyle name="Comma 2 2 6 2 2 2 2 2 4 9" xfId="18680" xr:uid="{F98EAF63-1F49-4381-AFD8-A04322583D4A}"/>
    <cellStyle name="Comma 2 2 6 2 2 2 2 2 5" xfId="18681" xr:uid="{10B309B5-AE95-4D7D-B008-8E4C86A858BA}"/>
    <cellStyle name="Comma 2 2 6 2 2 2 2 2 5 2" xfId="18682" xr:uid="{23CFD235-00F3-40B4-98B9-BF411B186C3C}"/>
    <cellStyle name="Comma 2 2 6 2 2 2 2 2 5 3" xfId="18683" xr:uid="{D0614B0E-AD8B-44B9-85E9-0428229C9269}"/>
    <cellStyle name="Comma 2 2 6 2 2 2 2 2 5 4" xfId="18684" xr:uid="{E0FD49B7-305C-4E00-B543-0D9689FD7EB2}"/>
    <cellStyle name="Comma 2 2 6 2 2 2 2 2 5 5" xfId="18685" xr:uid="{5B127237-1C69-4ECB-AAC4-A95788E6DE3A}"/>
    <cellStyle name="Comma 2 2 6 2 2 2 2 2 5 6" xfId="18686" xr:uid="{16936955-FA0A-4FEB-86CE-CF3F5ACE9FB0}"/>
    <cellStyle name="Comma 2 2 6 2 2 2 2 2 5 7" xfId="18687" xr:uid="{B7003E00-9993-4F6C-AE32-2EBA49163553}"/>
    <cellStyle name="Comma 2 2 6 2 2 2 2 2 5 8" xfId="18688" xr:uid="{AC9FFAA3-3BD7-4A4F-B733-566347AF11AB}"/>
    <cellStyle name="Comma 2 2 6 2 2 2 2 2 6" xfId="18689" xr:uid="{A713505B-27AE-4D27-9A68-DA8F96BAF406}"/>
    <cellStyle name="Comma 2 2 6 2 2 2 2 2 6 2" xfId="18690" xr:uid="{B6041EDD-595E-49F5-9052-86C2E3DA76AE}"/>
    <cellStyle name="Comma 2 2 6 2 2 2 2 2 6 3" xfId="18691" xr:uid="{BACE7B28-C6E4-4D77-8AD7-7A044607DD91}"/>
    <cellStyle name="Comma 2 2 6 2 2 2 2 2 6 4" xfId="18692" xr:uid="{4AE7C4F6-E741-49E1-93C0-F7709D866709}"/>
    <cellStyle name="Comma 2 2 6 2 2 2 2 2 7" xfId="18693" xr:uid="{275025F6-A9F7-403D-B857-7E2E48E2C841}"/>
    <cellStyle name="Comma 2 2 6 2 2 2 2 2 8" xfId="18694" xr:uid="{AE16DCDA-D377-4196-9EB6-96000F9D75F2}"/>
    <cellStyle name="Comma 2 2 6 2 2 2 2 2 9" xfId="18695" xr:uid="{89CD98A0-28A9-44EB-914B-47923B257BFB}"/>
    <cellStyle name="Comma 2 2 6 2 2 2 2 3" xfId="18696" xr:uid="{5F63FAF0-049E-4A5D-9F19-ABEF7C1951D0}"/>
    <cellStyle name="Comma 2 2 6 2 2 2 2 3 2" xfId="18697" xr:uid="{9A9F3691-A1D5-4FB8-AACD-6E083A97EFDE}"/>
    <cellStyle name="Comma 2 2 6 2 2 2 2 3 2 2" xfId="18698" xr:uid="{E00D141E-2FDB-450D-80FB-33AC1A755940}"/>
    <cellStyle name="Comma 2 2 6 2 2 2 2 3 2 3" xfId="18699" xr:uid="{44B63FCB-8BF5-4F6C-9928-0D771D7F58D3}"/>
    <cellStyle name="Comma 2 2 6 2 2 2 2 3 2 4" xfId="18700" xr:uid="{C9CEC7E7-E3E0-4ED6-B0D0-A05649CF121E}"/>
    <cellStyle name="Comma 2 2 6 2 2 2 2 3 3" xfId="18701" xr:uid="{6D3CF86A-C42C-4CE7-ABB2-3FE31E990DC0}"/>
    <cellStyle name="Comma 2 2 6 2 2 2 2 3 4" xfId="18702" xr:uid="{2F407CC8-009F-434D-B111-715830E97A29}"/>
    <cellStyle name="Comma 2 2 6 2 2 2 2 3 5" xfId="18703" xr:uid="{CCD9D220-8C9B-4943-AE74-F3330B0586E6}"/>
    <cellStyle name="Comma 2 2 6 2 2 2 2 3 6" xfId="18704" xr:uid="{AAD53E06-F236-491E-9846-3698C0307DE0}"/>
    <cellStyle name="Comma 2 2 6 2 2 2 2 3 7" xfId="18705" xr:uid="{E92E1ED2-CBD1-407A-A8C6-808B0EE18504}"/>
    <cellStyle name="Comma 2 2 6 2 2 2 2 3 8" xfId="18706" xr:uid="{F6D40F4F-2767-4317-A59F-B84438C3D9C7}"/>
    <cellStyle name="Comma 2 2 6 2 2 2 2 3 9" xfId="18707" xr:uid="{7673ACFB-CD4B-4A7D-960E-26250CD1932D}"/>
    <cellStyle name="Comma 2 2 6 2 2 2 2 4" xfId="18708" xr:uid="{5979C504-31E0-4D94-8474-543FCEA43B36}"/>
    <cellStyle name="Comma 2 2 6 2 2 2 2 4 10" xfId="18709" xr:uid="{D30B4735-72C2-449F-A734-2C02BD118A9E}"/>
    <cellStyle name="Comma 2 2 6 2 2 2 2 4 11" xfId="18710" xr:uid="{2F30EE03-60C5-49DD-9B35-2BAEDE3964B0}"/>
    <cellStyle name="Comma 2 2 6 2 2 2 2 4 2" xfId="18711" xr:uid="{19612B54-E9A4-455A-9F98-697918129757}"/>
    <cellStyle name="Comma 2 2 6 2 2 2 2 4 2 2" xfId="18712" xr:uid="{F98C1508-697F-4C7E-A8F6-D908A00F371D}"/>
    <cellStyle name="Comma 2 2 6 2 2 2 2 4 2 3" xfId="18713" xr:uid="{D6D5A508-E567-4FAB-9F32-041E7D98D4A3}"/>
    <cellStyle name="Comma 2 2 6 2 2 2 2 4 2 4" xfId="18714" xr:uid="{26CF0F83-3136-4468-B796-C9E697947E20}"/>
    <cellStyle name="Comma 2 2 6 2 2 2 2 4 2 5" xfId="18715" xr:uid="{22A59224-A243-4237-A03D-3B31052EC58C}"/>
    <cellStyle name="Comma 2 2 6 2 2 2 2 4 2 6" xfId="18716" xr:uid="{B4040F9D-4989-40B5-B63B-6C47D7CC6DFE}"/>
    <cellStyle name="Comma 2 2 6 2 2 2 2 4 2 7" xfId="18717" xr:uid="{37A81464-2A27-4D7A-88CA-2A830BEFEC6A}"/>
    <cellStyle name="Comma 2 2 6 2 2 2 2 4 2 8" xfId="18718" xr:uid="{26EF199B-89AC-4812-834F-580D453E8086}"/>
    <cellStyle name="Comma 2 2 6 2 2 2 2 4 3" xfId="18719" xr:uid="{FDA31A10-F04E-4E0B-A498-C41932946D9A}"/>
    <cellStyle name="Comma 2 2 6 2 2 2 2 4 3 2" xfId="18720" xr:uid="{6FABCCD8-55C8-4429-9D67-D94E0FD36C3A}"/>
    <cellStyle name="Comma 2 2 6 2 2 2 2 4 3 3" xfId="18721" xr:uid="{916895FB-A08A-4956-92EF-2C0F0E5304BA}"/>
    <cellStyle name="Comma 2 2 6 2 2 2 2 4 3 4" xfId="18722" xr:uid="{D7EAAAAD-8B05-4014-B9E9-FCD060103C3A}"/>
    <cellStyle name="Comma 2 2 6 2 2 2 2 4 3 5" xfId="18723" xr:uid="{C350D7A4-1554-442F-9291-18A6E66A30BB}"/>
    <cellStyle name="Comma 2 2 6 2 2 2 2 4 3 6" xfId="18724" xr:uid="{38A79E0E-DBD3-4DE9-A5DD-0930A162E942}"/>
    <cellStyle name="Comma 2 2 6 2 2 2 2 4 3 7" xfId="18725" xr:uid="{2384F330-492C-445B-981D-6A257BBE2393}"/>
    <cellStyle name="Comma 2 2 6 2 2 2 2 4 3 8" xfId="18726" xr:uid="{375AA0A6-2562-45C1-B9B4-D4D9CB580370}"/>
    <cellStyle name="Comma 2 2 6 2 2 2 2 4 4" xfId="18727" xr:uid="{050A50C7-0944-4762-A245-674ABA4E3F72}"/>
    <cellStyle name="Comma 2 2 6 2 2 2 2 4 4 2" xfId="18728" xr:uid="{6E680D02-70CA-49F5-8E57-F6884644F109}"/>
    <cellStyle name="Comma 2 2 6 2 2 2 2 4 4 3" xfId="18729" xr:uid="{B0637884-5A68-48A5-86DE-C6D24B0A9851}"/>
    <cellStyle name="Comma 2 2 6 2 2 2 2 4 4 4" xfId="18730" xr:uid="{4F3FDE00-9270-460E-9A27-C5021506385A}"/>
    <cellStyle name="Comma 2 2 6 2 2 2 2 4 5" xfId="18731" xr:uid="{74E1225F-3EC0-4F7E-A0C8-07789CE00CA6}"/>
    <cellStyle name="Comma 2 2 6 2 2 2 2 4 6" xfId="18732" xr:uid="{44E8AC7A-F520-4B39-A2FF-0734D8C77BC3}"/>
    <cellStyle name="Comma 2 2 6 2 2 2 2 4 7" xfId="18733" xr:uid="{548EA707-5594-45BA-9EC1-B1654E95003E}"/>
    <cellStyle name="Comma 2 2 6 2 2 2 2 4 8" xfId="18734" xr:uid="{F11EE332-34AC-4D58-9E89-8CB9EBEB93F4}"/>
    <cellStyle name="Comma 2 2 6 2 2 2 2 4 9" xfId="18735" xr:uid="{0A963E65-ADB9-40F0-A71A-B39E4C3D76CD}"/>
    <cellStyle name="Comma 2 2 6 2 2 2 2 5" xfId="18736" xr:uid="{06C603C2-FF1B-4529-A808-95833EA16D35}"/>
    <cellStyle name="Comma 2 2 6 2 2 2 2 5 2" xfId="18737" xr:uid="{073E5F3C-1381-4A13-A9BC-2D7CD0E8DA77}"/>
    <cellStyle name="Comma 2 2 6 2 2 2 2 5 3" xfId="18738" xr:uid="{FE85DEBA-697F-4919-9B38-7B2E37792C70}"/>
    <cellStyle name="Comma 2 2 6 2 2 2 2 5 4" xfId="18739" xr:uid="{99079743-7ACC-49B1-8D58-D9A3A2CDFB0B}"/>
    <cellStyle name="Comma 2 2 6 2 2 2 2 5 5" xfId="18740" xr:uid="{003B989D-DDAD-4A2B-A288-43D7BBA5ADCF}"/>
    <cellStyle name="Comma 2 2 6 2 2 2 2 5 6" xfId="18741" xr:uid="{ADF885DE-04D4-4BC3-BA4A-2BFD296DD351}"/>
    <cellStyle name="Comma 2 2 6 2 2 2 2 5 7" xfId="18742" xr:uid="{F8FFEE8F-47EB-4903-85D7-BA35778308BE}"/>
    <cellStyle name="Comma 2 2 6 2 2 2 2 5 8" xfId="18743" xr:uid="{491E1A22-5078-4CDD-9338-90221B9C6D8C}"/>
    <cellStyle name="Comma 2 2 6 2 2 2 2 6" xfId="18744" xr:uid="{1E068C84-7A29-41F7-A192-BBBC765D45D1}"/>
    <cellStyle name="Comma 2 2 6 2 2 2 2 6 2" xfId="18745" xr:uid="{B8EACE74-B8E1-46D0-A417-81DA07EA5D04}"/>
    <cellStyle name="Comma 2 2 6 2 2 2 2 6 2 2" xfId="18746" xr:uid="{2E51E350-8291-41D9-A964-6E1CD2DAFED1}"/>
    <cellStyle name="Comma 2 2 6 2 2 2 2 6 2 3" xfId="18747" xr:uid="{2E3F50C7-A475-406C-953A-A6659333F0F5}"/>
    <cellStyle name="Comma 2 2 6 2 2 2 2 6 2 4" xfId="18748" xr:uid="{0D8B4003-925F-4764-9EC7-06D71D79E22E}"/>
    <cellStyle name="Comma 2 2 6 2 2 2 2 6 3" xfId="18749" xr:uid="{1DF4F090-D447-414D-A273-B7A4DFC6CC2A}"/>
    <cellStyle name="Comma 2 2 6 2 2 2 2 6 4" xfId="18750" xr:uid="{C5F84974-9B30-4561-8D96-132FF59AD31E}"/>
    <cellStyle name="Comma 2 2 6 2 2 2 2 6 5" xfId="18751" xr:uid="{A30D4376-BDEE-46E1-B7FC-D1DFEFE83F0F}"/>
    <cellStyle name="Comma 2 2 6 2 2 2 2 6 6" xfId="18752" xr:uid="{938D4FCC-53DE-4A1B-BFB0-81EB4A9B53BD}"/>
    <cellStyle name="Comma 2 2 6 2 2 2 2 6 7" xfId="18753" xr:uid="{EC54C08B-36CE-4F14-B2C4-92CDCA9BD457}"/>
    <cellStyle name="Comma 2 2 6 2 2 2 2 6 8" xfId="18754" xr:uid="{D3F43053-CA36-47F1-AFE1-F645BAC1BD4E}"/>
    <cellStyle name="Comma 2 2 6 2 2 2 2 6 9" xfId="18755" xr:uid="{CE09915C-9474-4F31-9060-86D9DCAE85C2}"/>
    <cellStyle name="Comma 2 2 6 2 2 2 2 7" xfId="18756" xr:uid="{5448ED0B-2299-427A-86DC-6857E3394ACC}"/>
    <cellStyle name="Comma 2 2 6 2 2 2 2 8" xfId="18757" xr:uid="{CB89E5C1-6F3B-41B9-A73A-75E5ECDC3B7E}"/>
    <cellStyle name="Comma 2 2 6 2 2 2 2 9" xfId="18758" xr:uid="{91370775-8A63-4310-9B97-7E6F2780A131}"/>
    <cellStyle name="Comma 2 2 6 2 2 2 3" xfId="18759" xr:uid="{EF4F479D-67E7-401A-A43A-37DCB272C5B9}"/>
    <cellStyle name="Comma 2 2 6 2 2 2 3 10" xfId="18760" xr:uid="{890B9367-C0B4-4877-A6B4-DC3BCD427F05}"/>
    <cellStyle name="Comma 2 2 6 2 2 2 3 11" xfId="18761" xr:uid="{88855B93-0725-4382-A2DE-C99188DFE96E}"/>
    <cellStyle name="Comma 2 2 6 2 2 2 3 12" xfId="18762" xr:uid="{60BB6D38-9CF0-4F4F-B38B-DBA33E853AE4}"/>
    <cellStyle name="Comma 2 2 6 2 2 2 3 2" xfId="18763" xr:uid="{25F413F1-0A68-44BD-9F12-2C6152168439}"/>
    <cellStyle name="Comma 2 2 6 2 2 2 3 2 10" xfId="18764" xr:uid="{7C11BF83-FE85-45B9-AFE7-5F21B3134F96}"/>
    <cellStyle name="Comma 2 2 6 2 2 2 3 2 11" xfId="18765" xr:uid="{E6626DCC-1A76-4349-8E57-E5CAEE566D5C}"/>
    <cellStyle name="Comma 2 2 6 2 2 2 3 2 2" xfId="18766" xr:uid="{C3575BB1-4EC6-49E9-9276-BBF46E5903FF}"/>
    <cellStyle name="Comma 2 2 6 2 2 2 3 2 2 2" xfId="18767" xr:uid="{39BA62EF-DCCA-4178-A528-A37CF8C13F8A}"/>
    <cellStyle name="Comma 2 2 6 2 2 2 3 2 2 3" xfId="18768" xr:uid="{873BB1B0-5CE3-4DA3-8C5E-71ABF6CDC5E8}"/>
    <cellStyle name="Comma 2 2 6 2 2 2 3 2 2 4" xfId="18769" xr:uid="{3F38E9BA-A3F1-4A97-AC98-F4DD70C9C255}"/>
    <cellStyle name="Comma 2 2 6 2 2 2 3 2 2 5" xfId="18770" xr:uid="{59F895EC-FFBC-4304-A0C6-E1B3EEF9D2F8}"/>
    <cellStyle name="Comma 2 2 6 2 2 2 3 2 2 6" xfId="18771" xr:uid="{C94A8C38-9D66-4900-80CA-DA6A07E2DF0D}"/>
    <cellStyle name="Comma 2 2 6 2 2 2 3 2 2 7" xfId="18772" xr:uid="{8A33E6D5-96FA-4C41-B720-8125864700F8}"/>
    <cellStyle name="Comma 2 2 6 2 2 2 3 2 2 8" xfId="18773" xr:uid="{90D0D4CF-0ECA-4A95-9236-044FE452F2A7}"/>
    <cellStyle name="Comma 2 2 6 2 2 2 3 2 3" xfId="18774" xr:uid="{A667C17B-F58F-42EF-8DB7-79C807D2DFBD}"/>
    <cellStyle name="Comma 2 2 6 2 2 2 3 2 3 2" xfId="18775" xr:uid="{0F07AD6A-B130-4D51-B4F5-5092467F6DA7}"/>
    <cellStyle name="Comma 2 2 6 2 2 2 3 2 3 3" xfId="18776" xr:uid="{5168B375-36EF-4377-9774-76ACE6FD0C45}"/>
    <cellStyle name="Comma 2 2 6 2 2 2 3 2 3 4" xfId="18777" xr:uid="{0D19D12C-321E-4FA6-A85C-0CA82459EC75}"/>
    <cellStyle name="Comma 2 2 6 2 2 2 3 2 3 5" xfId="18778" xr:uid="{45810AEB-09B4-49B2-8D03-440308945DAF}"/>
    <cellStyle name="Comma 2 2 6 2 2 2 3 2 3 6" xfId="18779" xr:uid="{CA6ABB71-3496-450F-9B7B-A9087B517CA3}"/>
    <cellStyle name="Comma 2 2 6 2 2 2 3 2 3 7" xfId="18780" xr:uid="{DC215767-EF7E-4FFC-A715-E4ABD4CB0F09}"/>
    <cellStyle name="Comma 2 2 6 2 2 2 3 2 3 8" xfId="18781" xr:uid="{23A57224-4157-4E46-9596-E06F8A0BFCBA}"/>
    <cellStyle name="Comma 2 2 6 2 2 2 3 2 4" xfId="18782" xr:uid="{CFE1EB70-EFDB-41E2-B593-2A8C1295E234}"/>
    <cellStyle name="Comma 2 2 6 2 2 2 3 2 4 2" xfId="18783" xr:uid="{D68CFD9E-FC03-41E3-AC42-9207B33B50AD}"/>
    <cellStyle name="Comma 2 2 6 2 2 2 3 2 4 3" xfId="18784" xr:uid="{4E26CC31-2328-4364-8A51-E5943D85B31C}"/>
    <cellStyle name="Comma 2 2 6 2 2 2 3 2 4 4" xfId="18785" xr:uid="{476D02E5-3649-44C0-B6A9-14AA2CE1361D}"/>
    <cellStyle name="Comma 2 2 6 2 2 2 3 2 5" xfId="18786" xr:uid="{435C6D6B-0DFB-4D60-AED5-BB6E4E803C6F}"/>
    <cellStyle name="Comma 2 2 6 2 2 2 3 2 6" xfId="18787" xr:uid="{E809000D-CF0C-4B2E-AC11-A8C59BF70A8B}"/>
    <cellStyle name="Comma 2 2 6 2 2 2 3 2 7" xfId="18788" xr:uid="{3222BAD3-F84C-4402-9B7E-824A15A38BD6}"/>
    <cellStyle name="Comma 2 2 6 2 2 2 3 2 8" xfId="18789" xr:uid="{A8707D61-0A73-478D-818D-7C2BBAE5E245}"/>
    <cellStyle name="Comma 2 2 6 2 2 2 3 2 9" xfId="18790" xr:uid="{F9A62023-588F-421A-8FE8-E9A50A89BF97}"/>
    <cellStyle name="Comma 2 2 6 2 2 2 3 3" xfId="18791" xr:uid="{2F4A9666-8E96-4B14-9CA8-CA7B8387E5EA}"/>
    <cellStyle name="Comma 2 2 6 2 2 2 3 3 2" xfId="18792" xr:uid="{020518E0-5B8F-4CA5-81F2-BDCC5C6595BE}"/>
    <cellStyle name="Comma 2 2 6 2 2 2 3 3 3" xfId="18793" xr:uid="{6D885ACC-C684-4218-AFFB-45462E7D64F8}"/>
    <cellStyle name="Comma 2 2 6 2 2 2 3 3 4" xfId="18794" xr:uid="{A91992B3-4A82-4DFB-A2CB-1F1FB4AF3E57}"/>
    <cellStyle name="Comma 2 2 6 2 2 2 3 3 5" xfId="18795" xr:uid="{14B1E431-ACE3-4D4B-9B28-B5F78DC93411}"/>
    <cellStyle name="Comma 2 2 6 2 2 2 3 3 6" xfId="18796" xr:uid="{F174C517-9706-46B3-8A09-7DB65E2EB7AD}"/>
    <cellStyle name="Comma 2 2 6 2 2 2 3 3 7" xfId="18797" xr:uid="{587C6885-7EAC-4DAB-9F37-FA094A449F6C}"/>
    <cellStyle name="Comma 2 2 6 2 2 2 3 3 8" xfId="18798" xr:uid="{2549D1A4-F33F-49A2-AD29-CE47CE1BC4DC}"/>
    <cellStyle name="Comma 2 2 6 2 2 2 3 4" xfId="18799" xr:uid="{313C6A67-4FFC-44C8-8625-DB6513F6C9EA}"/>
    <cellStyle name="Comma 2 2 6 2 2 2 3 4 2" xfId="18800" xr:uid="{55C9535B-2ED3-4B16-9BE4-D0A843C00435}"/>
    <cellStyle name="Comma 2 2 6 2 2 2 3 4 3" xfId="18801" xr:uid="{46F62311-91AB-46D6-AB81-E1E311440959}"/>
    <cellStyle name="Comma 2 2 6 2 2 2 3 4 4" xfId="18802" xr:uid="{CB8126A2-9F3B-461D-A913-E19DA8DADF2D}"/>
    <cellStyle name="Comma 2 2 6 2 2 2 3 4 5" xfId="18803" xr:uid="{A78AF1FA-1ED3-44C1-A651-5CAB07C706F4}"/>
    <cellStyle name="Comma 2 2 6 2 2 2 3 4 6" xfId="18804" xr:uid="{A99CCC4B-936B-4855-8D58-A9AC189E400B}"/>
    <cellStyle name="Comma 2 2 6 2 2 2 3 4 7" xfId="18805" xr:uid="{D9547641-752A-421C-90CE-E71568FAE9C7}"/>
    <cellStyle name="Comma 2 2 6 2 2 2 3 4 8" xfId="18806" xr:uid="{928627A2-D762-460F-BB0A-B67150F2E19F}"/>
    <cellStyle name="Comma 2 2 6 2 2 2 3 5" xfId="18807" xr:uid="{CCA22EB8-0FCD-421E-A647-CAADD9B42801}"/>
    <cellStyle name="Comma 2 2 6 2 2 2 3 5 2" xfId="18808" xr:uid="{FE0EED11-D61D-4F27-9BB9-0F5922640A81}"/>
    <cellStyle name="Comma 2 2 6 2 2 2 3 5 2 2" xfId="18809" xr:uid="{6CE01BD9-4B39-40CB-9D3A-CBD362FFA566}"/>
    <cellStyle name="Comma 2 2 6 2 2 2 3 5 2 3" xfId="18810" xr:uid="{2526E468-E19A-4F9F-88A2-3A1604F010F0}"/>
    <cellStyle name="Comma 2 2 6 2 2 2 3 5 2 4" xfId="18811" xr:uid="{D59A32D4-136F-4B3E-B9E2-BA7BF5A353DF}"/>
    <cellStyle name="Comma 2 2 6 2 2 2 3 5 3" xfId="18812" xr:uid="{DD1BD641-06DE-421C-B9D0-468C6207DA7D}"/>
    <cellStyle name="Comma 2 2 6 2 2 2 3 5 4" xfId="18813" xr:uid="{F84F16F4-7A5F-4BB6-B27D-40AC1147FFB8}"/>
    <cellStyle name="Comma 2 2 6 2 2 2 3 5 5" xfId="18814" xr:uid="{1C18D01C-EF22-4CAB-A52B-390B88080C75}"/>
    <cellStyle name="Comma 2 2 6 2 2 2 3 5 6" xfId="18815" xr:uid="{0B393DD5-73AE-4218-AAEA-AFBCD56F2805}"/>
    <cellStyle name="Comma 2 2 6 2 2 2 3 5 7" xfId="18816" xr:uid="{978E32E9-BCC5-4F47-A13C-94D9C9DCCF6D}"/>
    <cellStyle name="Comma 2 2 6 2 2 2 3 5 8" xfId="18817" xr:uid="{8E572804-78C2-4C4A-B593-4EB189D27761}"/>
    <cellStyle name="Comma 2 2 6 2 2 2 3 5 9" xfId="18818" xr:uid="{60F31B45-DAEB-49B9-9740-C2A4DD6218CA}"/>
    <cellStyle name="Comma 2 2 6 2 2 2 3 6" xfId="18819" xr:uid="{BF208069-AF15-4C40-A038-1386F0A13682}"/>
    <cellStyle name="Comma 2 2 6 2 2 2 3 7" xfId="18820" xr:uid="{789AEFEF-09B9-4261-B836-BC8B7981134C}"/>
    <cellStyle name="Comma 2 2 6 2 2 2 3 8" xfId="18821" xr:uid="{71D3CC72-FAC3-4CC3-AB6F-D94CE0531D2F}"/>
    <cellStyle name="Comma 2 2 6 2 2 2 3 9" xfId="18822" xr:uid="{CA5FB2DE-B0B3-45A8-BA2E-B9EBB5239231}"/>
    <cellStyle name="Comma 2 2 6 2 2 2 4" xfId="18823" xr:uid="{DC0FBE8B-1128-4893-847B-FA08D63F98D9}"/>
    <cellStyle name="Comma 2 2 6 2 2 2 4 10" xfId="18824" xr:uid="{36A6AAF8-F228-4E99-9D3F-F2BA8CB84D2C}"/>
    <cellStyle name="Comma 2 2 6 2 2 2 4 2" xfId="18825" xr:uid="{7E9A1D44-4322-4C25-A6D7-3BB817AB6A14}"/>
    <cellStyle name="Comma 2 2 6 2 2 2 4 2 2" xfId="18826" xr:uid="{41893343-B168-485A-B302-9B85EA45C743}"/>
    <cellStyle name="Comma 2 2 6 2 2 2 4 2 2 2" xfId="18827" xr:uid="{CCA941A0-9276-4A73-89EF-9E2449953BD1}"/>
    <cellStyle name="Comma 2 2 6 2 2 2 4 2 2 3" xfId="18828" xr:uid="{9F50E4C9-8374-444F-8755-B83AF52D2900}"/>
    <cellStyle name="Comma 2 2 6 2 2 2 4 2 2 4" xfId="18829" xr:uid="{8A133441-1540-43A5-941D-0A0592DE5F63}"/>
    <cellStyle name="Comma 2 2 6 2 2 2 4 2 3" xfId="18830" xr:uid="{1CD3231A-56EB-435F-A08B-FFD825EDC6C8}"/>
    <cellStyle name="Comma 2 2 6 2 2 2 4 2 4" xfId="18831" xr:uid="{D25B5945-576E-4ED9-95CF-160C7BF8E5AD}"/>
    <cellStyle name="Comma 2 2 6 2 2 2 4 2 5" xfId="18832" xr:uid="{3AC4F11D-101A-4415-8E96-770362983A23}"/>
    <cellStyle name="Comma 2 2 6 2 2 2 4 2 6" xfId="18833" xr:uid="{610ECEF6-BD63-4CF2-A322-6B105CBA1FE3}"/>
    <cellStyle name="Comma 2 2 6 2 2 2 4 2 7" xfId="18834" xr:uid="{76670415-0EF2-4C3D-93F0-02DDCECB2FA3}"/>
    <cellStyle name="Comma 2 2 6 2 2 2 4 2 8" xfId="18835" xr:uid="{FA75BA3E-159E-4396-A3C1-F512FE76B993}"/>
    <cellStyle name="Comma 2 2 6 2 2 2 4 2 9" xfId="18836" xr:uid="{23E9135A-D642-480D-85DB-4F62C6CCC775}"/>
    <cellStyle name="Comma 2 2 6 2 2 2 4 3" xfId="18837" xr:uid="{08CAFA9C-46AA-491E-BAC0-970C59A512DD}"/>
    <cellStyle name="Comma 2 2 6 2 2 2 4 3 2" xfId="18838" xr:uid="{9A995F17-7B12-41CE-87DB-E50FB44FC57C}"/>
    <cellStyle name="Comma 2 2 6 2 2 2 4 3 2 2" xfId="18839" xr:uid="{F121C597-CCF3-463B-B1C1-A07A7E117E37}"/>
    <cellStyle name="Comma 2 2 6 2 2 2 4 3 2 3" xfId="18840" xr:uid="{FD0E0544-2F39-47AA-953D-89ED09EE8C82}"/>
    <cellStyle name="Comma 2 2 6 2 2 2 4 3 2 4" xfId="18841" xr:uid="{626295B1-7CD4-4BDF-9F5A-45CF5023FF58}"/>
    <cellStyle name="Comma 2 2 6 2 2 2 4 3 3" xfId="18842" xr:uid="{8B690576-5327-4714-B462-FFDBC3EC5B2B}"/>
    <cellStyle name="Comma 2 2 6 2 2 2 4 3 4" xfId="18843" xr:uid="{9A909C8E-11AF-4EF8-8DAC-FCF51C252E57}"/>
    <cellStyle name="Comma 2 2 6 2 2 2 4 3 5" xfId="18844" xr:uid="{8BF29CA6-EFC8-4DEB-8693-E14EE8B5BBAB}"/>
    <cellStyle name="Comma 2 2 6 2 2 2 4 3 6" xfId="18845" xr:uid="{95CE3B00-A09C-4C96-894B-16B817B3E684}"/>
    <cellStyle name="Comma 2 2 6 2 2 2 4 3 7" xfId="18846" xr:uid="{C1458956-B854-4958-A761-705E6090BCDF}"/>
    <cellStyle name="Comma 2 2 6 2 2 2 4 3 8" xfId="18847" xr:uid="{8E3F0361-D152-478C-8CE1-59F9F4ADF383}"/>
    <cellStyle name="Comma 2 2 6 2 2 2 4 3 9" xfId="18848" xr:uid="{0F07408E-025C-4EA1-BDFF-8B3AED3E1924}"/>
    <cellStyle name="Comma 2 2 6 2 2 2 4 4" xfId="18849" xr:uid="{61755AC4-5A8B-4F9A-8B9C-6D1CB914BB46}"/>
    <cellStyle name="Comma 2 2 6 2 2 2 4 5" xfId="18850" xr:uid="{3A56D701-68BD-4133-A6B8-CE80896198B7}"/>
    <cellStyle name="Comma 2 2 6 2 2 2 4 6" xfId="18851" xr:uid="{EE088B81-E31F-472B-A937-A638B253D3DA}"/>
    <cellStyle name="Comma 2 2 6 2 2 2 4 7" xfId="18852" xr:uid="{26BD912E-4E74-4ABF-B5E8-45662D2C1697}"/>
    <cellStyle name="Comma 2 2 6 2 2 2 4 8" xfId="18853" xr:uid="{677EB7DC-267F-444D-A729-4DE367091E8E}"/>
    <cellStyle name="Comma 2 2 6 2 2 2 4 9" xfId="18854" xr:uid="{0867403C-B341-42AB-864B-F46C1530A76B}"/>
    <cellStyle name="Comma 2 2 6 2 2 2 5" xfId="18855" xr:uid="{BC41D68B-15AF-4506-B517-7D8860348211}"/>
    <cellStyle name="Comma 2 2 6 2 2 2 5 2" xfId="18856" xr:uid="{AD6AF0A8-1A6B-4CCA-9386-8598FACA4344}"/>
    <cellStyle name="Comma 2 2 6 2 2 2 5 2 2" xfId="18857" xr:uid="{6849EA70-FF5F-40FD-828A-2AC6F9D72818}"/>
    <cellStyle name="Comma 2 2 6 2 2 2 5 2 3" xfId="18858" xr:uid="{EC139C57-14BB-4240-8E7E-416F52289892}"/>
    <cellStyle name="Comma 2 2 6 2 2 2 5 2 4" xfId="18859" xr:uid="{3DF87FA0-1CA2-4991-A5E5-51B7673190CA}"/>
    <cellStyle name="Comma 2 2 6 2 2 2 5 3" xfId="18860" xr:uid="{7AA26A09-DE42-4B56-A837-F04AF5B36421}"/>
    <cellStyle name="Comma 2 2 6 2 2 2 5 4" xfId="18861" xr:uid="{8E3CBF90-9124-4258-8F46-DBB7D1D997DC}"/>
    <cellStyle name="Comma 2 2 6 2 2 2 5 5" xfId="18862" xr:uid="{A55CFCB2-877D-4F6F-B81E-884E7262987B}"/>
    <cellStyle name="Comma 2 2 6 2 2 2 5 6" xfId="18863" xr:uid="{1D9B0C99-C503-44A2-8D52-EB3B4B570764}"/>
    <cellStyle name="Comma 2 2 6 2 2 2 5 7" xfId="18864" xr:uid="{12C0F262-8904-483E-9F71-E18BA43381D4}"/>
    <cellStyle name="Comma 2 2 6 2 2 2 5 8" xfId="18865" xr:uid="{B6C1EC41-7508-4E50-880D-2994A2CAC0C0}"/>
    <cellStyle name="Comma 2 2 6 2 2 2 5 9" xfId="18866" xr:uid="{52AAA7A0-F93E-4312-9893-BBA06B6834A4}"/>
    <cellStyle name="Comma 2 2 6 2 2 2 6" xfId="18867" xr:uid="{020C8913-99B0-412D-992E-2FD36212ED7B}"/>
    <cellStyle name="Comma 2 2 6 2 2 2 6 2" xfId="18868" xr:uid="{B9FD41E2-440B-49DD-8139-D33BF0ABCB91}"/>
    <cellStyle name="Comma 2 2 6 2 2 2 6 3" xfId="18869" xr:uid="{287FBC82-BDCB-4FA4-ABF1-47A725B0B074}"/>
    <cellStyle name="Comma 2 2 6 2 2 2 6 4" xfId="18870" xr:uid="{77479DD5-29CC-4266-BA3F-882C9AB81A96}"/>
    <cellStyle name="Comma 2 2 6 2 2 2 6 5" xfId="18871" xr:uid="{0B884F1D-A647-4D87-A18B-A2D2F7444846}"/>
    <cellStyle name="Comma 2 2 6 2 2 2 6 6" xfId="18872" xr:uid="{5F00F262-858C-412E-A911-82F609224918}"/>
    <cellStyle name="Comma 2 2 6 2 2 2 6 7" xfId="18873" xr:uid="{56B17441-7995-4705-A378-27DD4BDBCAEA}"/>
    <cellStyle name="Comma 2 2 6 2 2 2 6 8" xfId="18874" xr:uid="{F70D83FA-C97D-4DFC-A7CA-709BD8991B35}"/>
    <cellStyle name="Comma 2 2 6 2 2 2 7" xfId="18875" xr:uid="{66F8DB7F-3251-4B4D-AFB0-F36DFA7883C6}"/>
    <cellStyle name="Comma 2 2 6 2 2 2 7 2" xfId="18876" xr:uid="{90BCA17E-6015-466D-A988-6AA74E9C7583}"/>
    <cellStyle name="Comma 2 2 6 2 2 2 7 3" xfId="18877" xr:uid="{32AB0108-4C9E-419A-AF7D-69B6B24B8614}"/>
    <cellStyle name="Comma 2 2 6 2 2 2 7 4" xfId="18878" xr:uid="{213229F4-C9C0-4515-8506-DA2EE314EC35}"/>
    <cellStyle name="Comma 2 2 6 2 2 2 8" xfId="18879" xr:uid="{1C125956-9335-4B64-AE8C-3EC4A24808C9}"/>
    <cellStyle name="Comma 2 2 6 2 2 2 9" xfId="18880" xr:uid="{26655F06-FB32-4D6C-B0DA-46809B525CA4}"/>
    <cellStyle name="Comma 2 2 6 2 2 3" xfId="18881" xr:uid="{B97CA442-084E-4F69-8C3D-F68058E40EAA}"/>
    <cellStyle name="Comma 2 2 6 2 2 3 10" xfId="18882" xr:uid="{3CEFCF7B-794E-4665-96A0-505AD3CBD480}"/>
    <cellStyle name="Comma 2 2 6 2 2 3 11" xfId="18883" xr:uid="{75C3F64B-4880-47C3-83CF-38517DEA4A22}"/>
    <cellStyle name="Comma 2 2 6 2 2 3 12" xfId="18884" xr:uid="{D47167DC-1215-4918-96DB-B45FB54E6076}"/>
    <cellStyle name="Comma 2 2 6 2 2 3 13" xfId="18885" xr:uid="{2F4DB298-CB7F-4773-A3B8-8B683215C8C1}"/>
    <cellStyle name="Comma 2 2 6 2 2 3 2" xfId="18886" xr:uid="{29FBEFE2-FE87-4BE5-9525-909E00BD2EE3}"/>
    <cellStyle name="Comma 2 2 6 2 2 3 2 10" xfId="18887" xr:uid="{42C6E189-C801-4E84-9B34-FACAC298BBE0}"/>
    <cellStyle name="Comma 2 2 6 2 2 3 2 2" xfId="18888" xr:uid="{372A135C-2FDE-44E2-8E40-8331A81888B9}"/>
    <cellStyle name="Comma 2 2 6 2 2 3 2 2 2" xfId="18889" xr:uid="{B6D0FC4E-EE4D-4C31-BD9C-6BB24B3C490A}"/>
    <cellStyle name="Comma 2 2 6 2 2 3 2 2 2 2" xfId="18890" xr:uid="{443BCB43-1235-456E-93D9-6931628D44DA}"/>
    <cellStyle name="Comma 2 2 6 2 2 3 2 2 2 3" xfId="18891" xr:uid="{06DC2041-2F97-4257-B53C-7D8E48117929}"/>
    <cellStyle name="Comma 2 2 6 2 2 3 2 2 2 4" xfId="18892" xr:uid="{E3E6ADB8-A7B1-45C9-9548-475F8ADBAD84}"/>
    <cellStyle name="Comma 2 2 6 2 2 3 2 2 3" xfId="18893" xr:uid="{4277E0F4-7D39-4314-982D-9BCB2DD379AA}"/>
    <cellStyle name="Comma 2 2 6 2 2 3 2 2 4" xfId="18894" xr:uid="{7375408D-7A91-42E6-8A10-ECB16E93D3B2}"/>
    <cellStyle name="Comma 2 2 6 2 2 3 2 2 5" xfId="18895" xr:uid="{CD40F46B-D6AC-438E-A9C4-2C098CDA592F}"/>
    <cellStyle name="Comma 2 2 6 2 2 3 2 2 6" xfId="18896" xr:uid="{077B379F-F4C0-440B-9767-73E2C21E308F}"/>
    <cellStyle name="Comma 2 2 6 2 2 3 2 2 7" xfId="18897" xr:uid="{600C6BFE-C20E-463B-BCD0-566CCA7954BD}"/>
    <cellStyle name="Comma 2 2 6 2 2 3 2 2 8" xfId="18898" xr:uid="{1E559D78-66E1-4DBE-AD62-21D2953C14CF}"/>
    <cellStyle name="Comma 2 2 6 2 2 3 2 2 9" xfId="18899" xr:uid="{FE325568-775F-40F1-BF39-6E219D9DD68E}"/>
    <cellStyle name="Comma 2 2 6 2 2 3 2 3" xfId="18900" xr:uid="{DB491B32-185C-4745-9D75-B6BEDF69B458}"/>
    <cellStyle name="Comma 2 2 6 2 2 3 2 3 2" xfId="18901" xr:uid="{E56EC3F3-9651-4A77-9B8D-2C8034A70BF4}"/>
    <cellStyle name="Comma 2 2 6 2 2 3 2 3 2 2" xfId="18902" xr:uid="{B6C7B238-98CF-4EEF-9151-1771085989B2}"/>
    <cellStyle name="Comma 2 2 6 2 2 3 2 3 2 3" xfId="18903" xr:uid="{3AD0BBDF-88EE-46AB-B1C1-71D4413E42AD}"/>
    <cellStyle name="Comma 2 2 6 2 2 3 2 3 2 4" xfId="18904" xr:uid="{CF66F3FA-7581-4B3C-A05F-AAFCE431E5BA}"/>
    <cellStyle name="Comma 2 2 6 2 2 3 2 3 3" xfId="18905" xr:uid="{7A29E014-5BCD-40A0-A77D-DBCA3155B394}"/>
    <cellStyle name="Comma 2 2 6 2 2 3 2 3 4" xfId="18906" xr:uid="{4ADFFE4F-A560-4001-9AE8-9108D99C735C}"/>
    <cellStyle name="Comma 2 2 6 2 2 3 2 3 5" xfId="18907" xr:uid="{40407B8D-EF1A-4EBA-8391-293C5F409027}"/>
    <cellStyle name="Comma 2 2 6 2 2 3 2 3 6" xfId="18908" xr:uid="{F5F276CE-3BFD-4563-B0E0-8571F75DF22D}"/>
    <cellStyle name="Comma 2 2 6 2 2 3 2 3 7" xfId="18909" xr:uid="{13ED0FA5-DE36-42B1-AAA4-9875A9B20E9E}"/>
    <cellStyle name="Comma 2 2 6 2 2 3 2 3 8" xfId="18910" xr:uid="{72DCCF5E-9AD1-4641-A5DF-9E0773B5F34D}"/>
    <cellStyle name="Comma 2 2 6 2 2 3 2 3 9" xfId="18911" xr:uid="{56F54718-82A5-486F-A6B7-D864FB74E298}"/>
    <cellStyle name="Comma 2 2 6 2 2 3 2 4" xfId="18912" xr:uid="{C1000E53-D325-46EA-BED3-6585F1486B2F}"/>
    <cellStyle name="Comma 2 2 6 2 2 3 2 5" xfId="18913" xr:uid="{4663A5C4-AFC9-4713-A624-5D624D9230DF}"/>
    <cellStyle name="Comma 2 2 6 2 2 3 2 6" xfId="18914" xr:uid="{91CE790F-AE34-4C4F-A40F-B565775442B5}"/>
    <cellStyle name="Comma 2 2 6 2 2 3 2 7" xfId="18915" xr:uid="{2A7B44BF-3B94-4715-98BA-6D950932C8B3}"/>
    <cellStyle name="Comma 2 2 6 2 2 3 2 8" xfId="18916" xr:uid="{44A5932E-9112-40A9-A488-EBFC05E1BC20}"/>
    <cellStyle name="Comma 2 2 6 2 2 3 2 9" xfId="18917" xr:uid="{606F42B3-2DAC-4A87-9DA9-5A1D7E151D78}"/>
    <cellStyle name="Comma 2 2 6 2 2 3 3" xfId="18918" xr:uid="{4A232320-F78B-49A5-89FB-1C158DC4537C}"/>
    <cellStyle name="Comma 2 2 6 2 2 3 3 2" xfId="18919" xr:uid="{2EEB04EE-B528-4C3A-A652-ED2F15477793}"/>
    <cellStyle name="Comma 2 2 6 2 2 3 3 2 2" xfId="18920" xr:uid="{8341FA77-0B05-4D92-99F7-DC1EED75039D}"/>
    <cellStyle name="Comma 2 2 6 2 2 3 3 2 3" xfId="18921" xr:uid="{EF63BD92-3BEC-447B-94D5-3408B3B4A8AF}"/>
    <cellStyle name="Comma 2 2 6 2 2 3 3 2 4" xfId="18922" xr:uid="{537E5148-3E43-4987-8E6E-1A8C6F0A74DC}"/>
    <cellStyle name="Comma 2 2 6 2 2 3 3 3" xfId="18923" xr:uid="{AAB5236D-1765-4895-BE14-039F2DED7D00}"/>
    <cellStyle name="Comma 2 2 6 2 2 3 3 4" xfId="18924" xr:uid="{C895679C-7F18-48EF-9E41-F3FF562EDB87}"/>
    <cellStyle name="Comma 2 2 6 2 2 3 3 5" xfId="18925" xr:uid="{4D9CA6DE-43E7-4851-9B0B-CDCF918FD83E}"/>
    <cellStyle name="Comma 2 2 6 2 2 3 3 6" xfId="18926" xr:uid="{54B28921-0B5A-4409-BBF7-BF51CFD7E347}"/>
    <cellStyle name="Comma 2 2 6 2 2 3 3 7" xfId="18927" xr:uid="{13902F8E-B856-4D68-B684-1406156559E5}"/>
    <cellStyle name="Comma 2 2 6 2 2 3 3 8" xfId="18928" xr:uid="{349B469F-100B-4686-A238-B34F18C646F2}"/>
    <cellStyle name="Comma 2 2 6 2 2 3 3 9" xfId="18929" xr:uid="{B9F8F038-7173-42F9-916D-80803D234433}"/>
    <cellStyle name="Comma 2 2 6 2 2 3 4" xfId="18930" xr:uid="{5AF422F7-7FA8-4C7A-A3CC-BB5A805BA48A}"/>
    <cellStyle name="Comma 2 2 6 2 2 3 4 2" xfId="18931" xr:uid="{B7F45DDA-36CA-4E85-B4C8-D5BAF49B2535}"/>
    <cellStyle name="Comma 2 2 6 2 2 3 4 2 2" xfId="18932" xr:uid="{EC54BF33-BB42-4D92-83A5-2CB5CB76A4E0}"/>
    <cellStyle name="Comma 2 2 6 2 2 3 4 2 3" xfId="18933" xr:uid="{678B3BB7-752D-45FD-B4BF-77F598EA3185}"/>
    <cellStyle name="Comma 2 2 6 2 2 3 4 2 4" xfId="18934" xr:uid="{805B0394-2A13-4991-8B49-084CD2DB4373}"/>
    <cellStyle name="Comma 2 2 6 2 2 3 4 3" xfId="18935" xr:uid="{A68C135D-0DB2-4D4A-8A44-E3A1E57D5F0A}"/>
    <cellStyle name="Comma 2 2 6 2 2 3 4 4" xfId="18936" xr:uid="{3F270B67-73DF-4643-8B30-3684E820C25D}"/>
    <cellStyle name="Comma 2 2 6 2 2 3 4 5" xfId="18937" xr:uid="{93652F92-66DB-4144-8B4C-305D61008A9D}"/>
    <cellStyle name="Comma 2 2 6 2 2 3 4 6" xfId="18938" xr:uid="{31C8CBCB-89D4-4686-9083-88F4EBB9C5A1}"/>
    <cellStyle name="Comma 2 2 6 2 2 3 4 7" xfId="18939" xr:uid="{0BF31E5B-D93D-4430-B9CC-C821E6027853}"/>
    <cellStyle name="Comma 2 2 6 2 2 3 4 8" xfId="18940" xr:uid="{BF2385B3-2F00-4333-A70C-C55259FA67C5}"/>
    <cellStyle name="Comma 2 2 6 2 2 3 4 9" xfId="18941" xr:uid="{BC00D33F-E833-490B-9F7B-81C14E56E6ED}"/>
    <cellStyle name="Comma 2 2 6 2 2 3 5" xfId="18942" xr:uid="{695951A5-5F4C-4328-9380-E51F0BF13A55}"/>
    <cellStyle name="Comma 2 2 6 2 2 3 5 2" xfId="18943" xr:uid="{8147557C-F841-499D-851C-DDA06743C4B0}"/>
    <cellStyle name="Comma 2 2 6 2 2 3 5 3" xfId="18944" xr:uid="{BBC50BCD-5CC4-45ED-8FE7-3E27F7A15350}"/>
    <cellStyle name="Comma 2 2 6 2 2 3 5 4" xfId="18945" xr:uid="{853C3027-CEB9-4105-9A45-0F3E967ABE39}"/>
    <cellStyle name="Comma 2 2 6 2 2 3 5 5" xfId="18946" xr:uid="{91E6940C-5BFF-454D-A39B-02549BCF9DE8}"/>
    <cellStyle name="Comma 2 2 6 2 2 3 5 6" xfId="18947" xr:uid="{95C88B3C-C9ED-4734-A44D-6F05891FD2F7}"/>
    <cellStyle name="Comma 2 2 6 2 2 3 5 7" xfId="18948" xr:uid="{12D8095E-8153-4F20-88A9-24EAB18A3D86}"/>
    <cellStyle name="Comma 2 2 6 2 2 3 5 8" xfId="18949" xr:uid="{7579F420-C980-4540-9831-70E58EB3AA54}"/>
    <cellStyle name="Comma 2 2 6 2 2 3 6" xfId="18950" xr:uid="{C8E7837E-16D7-4D6B-9470-1ABB79F7F8A0}"/>
    <cellStyle name="Comma 2 2 6 2 2 3 6 2" xfId="18951" xr:uid="{BA90B36A-A32C-41EF-BD13-ABACDDB8C727}"/>
    <cellStyle name="Comma 2 2 6 2 2 3 6 3" xfId="18952" xr:uid="{8C5D0B2B-4A3E-4DC1-B51E-E2934FDE54E2}"/>
    <cellStyle name="Comma 2 2 6 2 2 3 6 4" xfId="18953" xr:uid="{FB16C8B8-A4F6-4DDF-8F01-CE848A366D86}"/>
    <cellStyle name="Comma 2 2 6 2 2 3 7" xfId="18954" xr:uid="{7B36E904-22F2-49FF-825F-A5F01AEA2F0C}"/>
    <cellStyle name="Comma 2 2 6 2 2 3 8" xfId="18955" xr:uid="{90F59632-B5EB-45E0-A7A5-FA2AB1C954DE}"/>
    <cellStyle name="Comma 2 2 6 2 2 3 9" xfId="18956" xr:uid="{CB3681B8-D3CE-48FA-874C-6A9EBBE9CACB}"/>
    <cellStyle name="Comma 2 2 6 2 2 4" xfId="18957" xr:uid="{A6D2B358-F036-47C6-B603-B74975EB8113}"/>
    <cellStyle name="Comma 2 2 6 2 2 4 2" xfId="18958" xr:uid="{4330C4CB-74FA-4DFF-93D1-FB2AB0392889}"/>
    <cellStyle name="Comma 2 2 6 2 2 4 2 2" xfId="18959" xr:uid="{D4A8A7A5-546E-42B2-B5BE-001C1360E9B0}"/>
    <cellStyle name="Comma 2 2 6 2 2 4 2 3" xfId="18960" xr:uid="{8987802E-6EDE-4DB9-A917-C023F0539133}"/>
    <cellStyle name="Comma 2 2 6 2 2 4 2 4" xfId="18961" xr:uid="{27FC66D0-3B5D-4D7F-A58C-0481820343A8}"/>
    <cellStyle name="Comma 2 2 6 2 2 4 3" xfId="18962" xr:uid="{FCDFEBBA-F610-4F26-A0BE-8774AB3D7FF4}"/>
    <cellStyle name="Comma 2 2 6 2 2 4 4" xfId="18963" xr:uid="{FE854EB1-3E88-4059-AF23-40AC27FC4552}"/>
    <cellStyle name="Comma 2 2 6 2 2 4 5" xfId="18964" xr:uid="{7DFD7102-59EE-4310-B6C5-24CF8367DC8B}"/>
    <cellStyle name="Comma 2 2 6 2 2 4 6" xfId="18965" xr:uid="{6A066A67-161D-44CC-98FA-D8A25B2F1A73}"/>
    <cellStyle name="Comma 2 2 6 2 2 4 7" xfId="18966" xr:uid="{78C1CD20-056A-4C0B-9E52-A6F8A9B5BDA1}"/>
    <cellStyle name="Comma 2 2 6 2 2 4 8" xfId="18967" xr:uid="{593122BB-9B3F-413D-B582-390C497A0B93}"/>
    <cellStyle name="Comma 2 2 6 2 2 4 9" xfId="18968" xr:uid="{B3AEF49B-BBF9-4AB7-B41F-4E032CBEE547}"/>
    <cellStyle name="Comma 2 2 6 2 2 5" xfId="18969" xr:uid="{AB630615-61C7-4282-BF9C-86CE412134A3}"/>
    <cellStyle name="Comma 2 2 6 2 2 5 10" xfId="18970" xr:uid="{9E5DC07E-416C-416B-B90F-C6BE66000E2B}"/>
    <cellStyle name="Comma 2 2 6 2 2 5 11" xfId="18971" xr:uid="{63247F58-D6C0-4008-AE59-F508C635BF7E}"/>
    <cellStyle name="Comma 2 2 6 2 2 5 2" xfId="18972" xr:uid="{DC1B2EA2-2DDC-4BA3-BCBC-0A0AF5DDF3CE}"/>
    <cellStyle name="Comma 2 2 6 2 2 5 2 2" xfId="18973" xr:uid="{F1BEAE90-74DC-42C7-9AA6-C076EC7607A9}"/>
    <cellStyle name="Comma 2 2 6 2 2 5 2 3" xfId="18974" xr:uid="{DBCEE1B7-A74F-4737-919D-4CCB1F3EAEFC}"/>
    <cellStyle name="Comma 2 2 6 2 2 5 2 4" xfId="18975" xr:uid="{5A24D9D6-B92E-46BE-9163-508929683E10}"/>
    <cellStyle name="Comma 2 2 6 2 2 5 2 5" xfId="18976" xr:uid="{39B43017-8B4C-4A97-8218-29F0D08FBE8A}"/>
    <cellStyle name="Comma 2 2 6 2 2 5 2 6" xfId="18977" xr:uid="{2A192028-F02D-4420-A5E9-55BCB8BBDF7B}"/>
    <cellStyle name="Comma 2 2 6 2 2 5 2 7" xfId="18978" xr:uid="{32441944-F7B1-44E5-AC2F-8541E1208291}"/>
    <cellStyle name="Comma 2 2 6 2 2 5 2 8" xfId="18979" xr:uid="{C856A37F-6729-4EFA-BFFA-E016C95D952F}"/>
    <cellStyle name="Comma 2 2 6 2 2 5 3" xfId="18980" xr:uid="{945DFFB5-47C1-4FDF-87B7-4EF6B84E0535}"/>
    <cellStyle name="Comma 2 2 6 2 2 5 3 2" xfId="18981" xr:uid="{12FBE5BF-5D65-40F3-BE09-53881AF92421}"/>
    <cellStyle name="Comma 2 2 6 2 2 5 3 3" xfId="18982" xr:uid="{201AF23B-53D4-4095-99AF-2ABE265AC37C}"/>
    <cellStyle name="Comma 2 2 6 2 2 5 3 4" xfId="18983" xr:uid="{36A5E0BA-4CBA-43A7-85FC-17A78A96E57B}"/>
    <cellStyle name="Comma 2 2 6 2 2 5 3 5" xfId="18984" xr:uid="{D7D99810-F208-4130-8295-EC5DC9CFB50E}"/>
    <cellStyle name="Comma 2 2 6 2 2 5 3 6" xfId="18985" xr:uid="{EFA803BE-1DC7-4428-9372-F77501234DD4}"/>
    <cellStyle name="Comma 2 2 6 2 2 5 3 7" xfId="18986" xr:uid="{F95370FF-66C1-4871-B193-2745EFC1BD57}"/>
    <cellStyle name="Comma 2 2 6 2 2 5 3 8" xfId="18987" xr:uid="{8256483A-1B50-465A-8DC6-814D980D8DA7}"/>
    <cellStyle name="Comma 2 2 6 2 2 5 4" xfId="18988" xr:uid="{F7BFE148-7E8F-4ADD-9DB8-8BEB2963710F}"/>
    <cellStyle name="Comma 2 2 6 2 2 5 4 2" xfId="18989" xr:uid="{584BDF41-921C-45ED-8A82-2A10BC18A82A}"/>
    <cellStyle name="Comma 2 2 6 2 2 5 4 3" xfId="18990" xr:uid="{51B01F8E-D941-4FF5-968A-B535942C0391}"/>
    <cellStyle name="Comma 2 2 6 2 2 5 4 4" xfId="18991" xr:uid="{E6BE9633-4F4C-461F-810D-A9D3DE3904FE}"/>
    <cellStyle name="Comma 2 2 6 2 2 5 5" xfId="18992" xr:uid="{A0357805-18EF-47E3-927C-26CF55B580BC}"/>
    <cellStyle name="Comma 2 2 6 2 2 5 6" xfId="18993" xr:uid="{EDF10407-D234-40E8-875D-7C563CB0AAE5}"/>
    <cellStyle name="Comma 2 2 6 2 2 5 7" xfId="18994" xr:uid="{A3BF23E2-FE68-4262-A23D-6AABA87B7A95}"/>
    <cellStyle name="Comma 2 2 6 2 2 5 8" xfId="18995" xr:uid="{37D0B12D-1251-4430-9EA3-95D159373FA4}"/>
    <cellStyle name="Comma 2 2 6 2 2 5 9" xfId="18996" xr:uid="{1DE582E5-1EA5-4C16-8284-EB90207D9AF4}"/>
    <cellStyle name="Comma 2 2 6 2 2 6" xfId="18997" xr:uid="{8AF5A269-12F8-42A7-8DDF-77E77D1DC7EB}"/>
    <cellStyle name="Comma 2 2 6 2 2 6 2" xfId="18998" xr:uid="{32F4D0F9-BC6A-4267-8691-B1EE6A6D0927}"/>
    <cellStyle name="Comma 2 2 6 2 2 6 3" xfId="18999" xr:uid="{D1A0D031-02E9-4B2D-8020-F14145A4C856}"/>
    <cellStyle name="Comma 2 2 6 2 2 6 4" xfId="19000" xr:uid="{4790BE62-6B90-4BF6-A1E2-C3D8E3F351BD}"/>
    <cellStyle name="Comma 2 2 6 2 2 6 5" xfId="19001" xr:uid="{A9A1EC14-A6C1-4267-95B7-5A866186F741}"/>
    <cellStyle name="Comma 2 2 6 2 2 6 6" xfId="19002" xr:uid="{1FEB810C-A0C5-46C4-A2FC-5A3BA0675F8E}"/>
    <cellStyle name="Comma 2 2 6 2 2 6 7" xfId="19003" xr:uid="{B5090C6D-48B4-4E37-BF60-71477BC36BBE}"/>
    <cellStyle name="Comma 2 2 6 2 2 6 8" xfId="19004" xr:uid="{238D9C14-2AF1-488A-837D-4568A5049E80}"/>
    <cellStyle name="Comma 2 2 6 2 2 7" xfId="19005" xr:uid="{DE020E9F-E9CA-47D8-86DA-4FBA92266D74}"/>
    <cellStyle name="Comma 2 2 6 2 2 7 2" xfId="19006" xr:uid="{F485736D-19EC-44B4-BDE1-811457576F7A}"/>
    <cellStyle name="Comma 2 2 6 2 2 7 2 2" xfId="19007" xr:uid="{99CFD017-6138-4EDF-AE06-C41E9821D4F2}"/>
    <cellStyle name="Comma 2 2 6 2 2 7 2 3" xfId="19008" xr:uid="{7BD13B57-06A1-41F6-8FD7-644101D1A006}"/>
    <cellStyle name="Comma 2 2 6 2 2 7 2 4" xfId="19009" xr:uid="{63B21560-FC6A-42CE-988C-E9050B470807}"/>
    <cellStyle name="Comma 2 2 6 2 2 7 3" xfId="19010" xr:uid="{C5543F3B-7470-4036-9660-0225182B4F1C}"/>
    <cellStyle name="Comma 2 2 6 2 2 7 4" xfId="19011" xr:uid="{F84CD151-ECAF-47D2-8FAB-9CFB872047D6}"/>
    <cellStyle name="Comma 2 2 6 2 2 7 5" xfId="19012" xr:uid="{84F4EFE7-AD65-459C-A0FB-161983EDB731}"/>
    <cellStyle name="Comma 2 2 6 2 2 7 6" xfId="19013" xr:uid="{D131482C-ED4D-4B10-89DD-1A80891A6C98}"/>
    <cellStyle name="Comma 2 2 6 2 2 7 7" xfId="19014" xr:uid="{A058C937-F4B7-4691-B6F2-390368C11274}"/>
    <cellStyle name="Comma 2 2 6 2 2 7 8" xfId="19015" xr:uid="{20D09D9C-BC56-4D7C-9BF1-88A64EF6F6F7}"/>
    <cellStyle name="Comma 2 2 6 2 2 7 9" xfId="19016" xr:uid="{61980DC2-6657-49D7-A681-061C9516CB95}"/>
    <cellStyle name="Comma 2 2 6 2 2 8" xfId="19017" xr:uid="{78480E6D-7CD1-44AE-AF40-BBE63C932C24}"/>
    <cellStyle name="Comma 2 2 6 2 2 9" xfId="19018" xr:uid="{E33F85A5-BD82-4878-AF3D-B19712BA8A6C}"/>
    <cellStyle name="Comma 2 2 6 2 3" xfId="19019" xr:uid="{C0F332E0-2905-4BE2-8333-3A825CD8C6CC}"/>
    <cellStyle name="Comma 2 2 6 2 3 10" xfId="19020" xr:uid="{3ADCB5B2-BD96-411C-BFFD-321C43F97090}"/>
    <cellStyle name="Comma 2 2 6 2 3 11" xfId="19021" xr:uid="{35B9A011-E4D1-4CF9-B5B4-D18E56140D90}"/>
    <cellStyle name="Comma 2 2 6 2 3 12" xfId="19022" xr:uid="{0B71A955-7DD3-4079-AA94-328DD96C6BFA}"/>
    <cellStyle name="Comma 2 2 6 2 3 13" xfId="19023" xr:uid="{784FBF33-9ACB-4F87-B18D-9B4133C48F38}"/>
    <cellStyle name="Comma 2 2 6 2 3 2" xfId="19024" xr:uid="{68721788-1224-4310-825F-7D45D1924007}"/>
    <cellStyle name="Comma 2 2 6 2 3 2 10" xfId="19025" xr:uid="{83D0FBA3-01A6-49E8-89D9-78A6F0F71868}"/>
    <cellStyle name="Comma 2 2 6 2 3 2 11" xfId="19026" xr:uid="{2C99A0B6-9727-4730-97E3-37B3EB26A8F4}"/>
    <cellStyle name="Comma 2 2 6 2 3 2 12" xfId="19027" xr:uid="{CA9F60B8-EB83-4A92-B725-8D45B4DEE1E3}"/>
    <cellStyle name="Comma 2 2 6 2 3 2 13" xfId="19028" xr:uid="{CE95D618-2484-4F2D-9B6C-7A53DB3E8751}"/>
    <cellStyle name="Comma 2 2 6 2 3 2 2" xfId="19029" xr:uid="{7537F4B5-2B22-40E9-8B44-B4DD544AC350}"/>
    <cellStyle name="Comma 2 2 6 2 3 2 2 10" xfId="19030" xr:uid="{12CBBF16-AFFD-48EE-9B40-6CCE5D06BAB0}"/>
    <cellStyle name="Comma 2 2 6 2 3 2 2 2" xfId="19031" xr:uid="{49529126-5D03-4547-8E2D-2746475F2BEB}"/>
    <cellStyle name="Comma 2 2 6 2 3 2 2 2 2" xfId="19032" xr:uid="{63A7696D-985A-4C11-98BC-723B7C1BB177}"/>
    <cellStyle name="Comma 2 2 6 2 3 2 2 2 2 2" xfId="19033" xr:uid="{0DA3627A-546F-436D-A1CE-5E4345B64096}"/>
    <cellStyle name="Comma 2 2 6 2 3 2 2 2 2 3" xfId="19034" xr:uid="{DAEBD93C-D671-45AA-8947-3802481444C2}"/>
    <cellStyle name="Comma 2 2 6 2 3 2 2 2 2 4" xfId="19035" xr:uid="{9D134069-FFAD-46EE-81F3-37519A207C49}"/>
    <cellStyle name="Comma 2 2 6 2 3 2 2 2 3" xfId="19036" xr:uid="{62064D53-FF42-4548-B331-7BF7052600E2}"/>
    <cellStyle name="Comma 2 2 6 2 3 2 2 2 4" xfId="19037" xr:uid="{587D7F96-B9EF-4BB0-B965-5E1B91D8E106}"/>
    <cellStyle name="Comma 2 2 6 2 3 2 2 2 5" xfId="19038" xr:uid="{F6A939BA-3A19-4054-B9BA-69A6F6E84891}"/>
    <cellStyle name="Comma 2 2 6 2 3 2 2 2 6" xfId="19039" xr:uid="{0C7B4F1D-B475-45CF-A40C-F3776F1D8B3E}"/>
    <cellStyle name="Comma 2 2 6 2 3 2 2 2 7" xfId="19040" xr:uid="{1A8DFF74-5019-44A5-A6C1-440C742FEBA6}"/>
    <cellStyle name="Comma 2 2 6 2 3 2 2 2 8" xfId="19041" xr:uid="{63A47218-F938-42FC-81CC-8211E75A3049}"/>
    <cellStyle name="Comma 2 2 6 2 3 2 2 2 9" xfId="19042" xr:uid="{086080F2-80B6-4DA5-9CCC-70532482DCFF}"/>
    <cellStyle name="Comma 2 2 6 2 3 2 2 3" xfId="19043" xr:uid="{7C5CB407-F472-4DE5-A4B3-0AC3F7518FCA}"/>
    <cellStyle name="Comma 2 2 6 2 3 2 2 3 2" xfId="19044" xr:uid="{AA5AF1D3-4875-4FD2-A5BC-BC49F73A583D}"/>
    <cellStyle name="Comma 2 2 6 2 3 2 2 3 2 2" xfId="19045" xr:uid="{BBF99CF0-BBF9-469A-B457-42F7E43199B8}"/>
    <cellStyle name="Comma 2 2 6 2 3 2 2 3 2 3" xfId="19046" xr:uid="{62FFD5E5-F70B-4C2F-8B0A-C903E8E78EAC}"/>
    <cellStyle name="Comma 2 2 6 2 3 2 2 3 2 4" xfId="19047" xr:uid="{AABA3DAE-5060-4D07-90FD-AC6F2B440799}"/>
    <cellStyle name="Comma 2 2 6 2 3 2 2 3 3" xfId="19048" xr:uid="{4D0D82C2-13F6-40C5-8E59-033A41859FDD}"/>
    <cellStyle name="Comma 2 2 6 2 3 2 2 3 4" xfId="19049" xr:uid="{52FF46AA-34E6-49A9-938B-5598333263EC}"/>
    <cellStyle name="Comma 2 2 6 2 3 2 2 3 5" xfId="19050" xr:uid="{AB277748-06C5-4B3C-809C-2954BD5FDF81}"/>
    <cellStyle name="Comma 2 2 6 2 3 2 2 3 6" xfId="19051" xr:uid="{D0F398EE-3701-481D-9D86-388636E365F6}"/>
    <cellStyle name="Comma 2 2 6 2 3 2 2 3 7" xfId="19052" xr:uid="{5763559B-272C-4456-84A7-C571D15B9216}"/>
    <cellStyle name="Comma 2 2 6 2 3 2 2 3 8" xfId="19053" xr:uid="{FB6FF971-C5B5-40AD-A846-6DECB3DE2B5B}"/>
    <cellStyle name="Comma 2 2 6 2 3 2 2 3 9" xfId="19054" xr:uid="{F094772F-D2E3-42AD-8E6E-3482FC4BA757}"/>
    <cellStyle name="Comma 2 2 6 2 3 2 2 4" xfId="19055" xr:uid="{3D3FE32F-B533-4168-914B-B16A67FE6B0B}"/>
    <cellStyle name="Comma 2 2 6 2 3 2 2 5" xfId="19056" xr:uid="{FE1577A9-72F6-4F38-BABD-C9E5F4D7F1D5}"/>
    <cellStyle name="Comma 2 2 6 2 3 2 2 6" xfId="19057" xr:uid="{FB4B23D0-C766-4A63-A30C-17C937DB163A}"/>
    <cellStyle name="Comma 2 2 6 2 3 2 2 7" xfId="19058" xr:uid="{2F30788C-D277-451C-A2A0-4DD0CD6EC64C}"/>
    <cellStyle name="Comma 2 2 6 2 3 2 2 8" xfId="19059" xr:uid="{7703F366-F200-41C1-9183-BFA23F359316}"/>
    <cellStyle name="Comma 2 2 6 2 3 2 2 9" xfId="19060" xr:uid="{D3175C07-E6EA-443F-917E-22562CC127BE}"/>
    <cellStyle name="Comma 2 2 6 2 3 2 3" xfId="19061" xr:uid="{E2408C81-0AF9-45BC-A014-151C33178E13}"/>
    <cellStyle name="Comma 2 2 6 2 3 2 3 2" xfId="19062" xr:uid="{92B9E304-DB7A-4CFB-AC91-5562995B32D2}"/>
    <cellStyle name="Comma 2 2 6 2 3 2 3 2 2" xfId="19063" xr:uid="{26FFEB57-D9DA-49BC-9D47-6984063840D3}"/>
    <cellStyle name="Comma 2 2 6 2 3 2 3 2 3" xfId="19064" xr:uid="{F493622E-5BCF-4F76-B639-D72A78ED25D5}"/>
    <cellStyle name="Comma 2 2 6 2 3 2 3 2 4" xfId="19065" xr:uid="{F21C23EC-E2E8-4FB1-A77E-1C5355BDD3BB}"/>
    <cellStyle name="Comma 2 2 6 2 3 2 3 3" xfId="19066" xr:uid="{D1B8037E-6524-4D74-96BE-F3E8049F0A40}"/>
    <cellStyle name="Comma 2 2 6 2 3 2 3 4" xfId="19067" xr:uid="{FBC0024F-14DE-4E74-B2C9-7D3B80EFEE83}"/>
    <cellStyle name="Comma 2 2 6 2 3 2 3 5" xfId="19068" xr:uid="{A522CE40-E05B-45FD-89D0-168F2737EB68}"/>
    <cellStyle name="Comma 2 2 6 2 3 2 3 6" xfId="19069" xr:uid="{07C2C929-4190-4B16-AC7A-1B77A036583D}"/>
    <cellStyle name="Comma 2 2 6 2 3 2 3 7" xfId="19070" xr:uid="{02307258-906B-4385-9086-964C495FFA5F}"/>
    <cellStyle name="Comma 2 2 6 2 3 2 3 8" xfId="19071" xr:uid="{EC529C54-BED3-485C-9275-A57D91CEB27F}"/>
    <cellStyle name="Comma 2 2 6 2 3 2 3 9" xfId="19072" xr:uid="{6B4C6DDE-26B8-45D7-823C-EFD457CF40BA}"/>
    <cellStyle name="Comma 2 2 6 2 3 2 4" xfId="19073" xr:uid="{2F5791BA-DD27-45D6-87B2-0D067EE0BE5C}"/>
    <cellStyle name="Comma 2 2 6 2 3 2 4 2" xfId="19074" xr:uid="{9102C44A-7068-457C-B0CD-8480EB3F8EB3}"/>
    <cellStyle name="Comma 2 2 6 2 3 2 4 2 2" xfId="19075" xr:uid="{C00C033C-2A37-4C5E-A357-AD82FB465C33}"/>
    <cellStyle name="Comma 2 2 6 2 3 2 4 2 3" xfId="19076" xr:uid="{468111EF-3FA5-4281-A574-E714707CF82C}"/>
    <cellStyle name="Comma 2 2 6 2 3 2 4 2 4" xfId="19077" xr:uid="{40FF8797-2637-44E4-B48C-A8B4021C14B3}"/>
    <cellStyle name="Comma 2 2 6 2 3 2 4 3" xfId="19078" xr:uid="{0FA0BF45-97A7-4080-863C-E206384DDB4C}"/>
    <cellStyle name="Comma 2 2 6 2 3 2 4 4" xfId="19079" xr:uid="{F11A43C9-4973-4B18-9984-A6ADA3ED3293}"/>
    <cellStyle name="Comma 2 2 6 2 3 2 4 5" xfId="19080" xr:uid="{26333E83-98D2-42FC-BA18-F260DB90985C}"/>
    <cellStyle name="Comma 2 2 6 2 3 2 4 6" xfId="19081" xr:uid="{C619059C-86DF-441C-B383-1EC1F96D72E0}"/>
    <cellStyle name="Comma 2 2 6 2 3 2 4 7" xfId="19082" xr:uid="{1A6C0911-CE98-4A9A-B239-160C3AF98491}"/>
    <cellStyle name="Comma 2 2 6 2 3 2 4 8" xfId="19083" xr:uid="{3972A40E-2B94-46C6-9879-D503A7F2A260}"/>
    <cellStyle name="Comma 2 2 6 2 3 2 4 9" xfId="19084" xr:uid="{E623775C-8D8E-4FFA-B2F3-82990536D71D}"/>
    <cellStyle name="Comma 2 2 6 2 3 2 5" xfId="19085" xr:uid="{5E15136C-A7D7-4796-8557-EB73BB76E56C}"/>
    <cellStyle name="Comma 2 2 6 2 3 2 5 2" xfId="19086" xr:uid="{60DF1CAC-CC05-4976-9E1A-0341D61C447D}"/>
    <cellStyle name="Comma 2 2 6 2 3 2 5 3" xfId="19087" xr:uid="{00EAECD5-C862-4312-8809-CD8DE13A4F3B}"/>
    <cellStyle name="Comma 2 2 6 2 3 2 5 4" xfId="19088" xr:uid="{E0491767-0315-4730-8DA8-8ED6BBC948C3}"/>
    <cellStyle name="Comma 2 2 6 2 3 2 5 5" xfId="19089" xr:uid="{8FCF24B2-E15E-4762-88D4-E8E22B2B0AC6}"/>
    <cellStyle name="Comma 2 2 6 2 3 2 5 6" xfId="19090" xr:uid="{60BFED06-433D-4596-A7AE-8B6F456520DE}"/>
    <cellStyle name="Comma 2 2 6 2 3 2 5 7" xfId="19091" xr:uid="{934AF867-25B4-4514-88AD-AFA766A0DD1E}"/>
    <cellStyle name="Comma 2 2 6 2 3 2 5 8" xfId="19092" xr:uid="{4D488A7C-8226-41C5-AFFC-10825752FDBA}"/>
    <cellStyle name="Comma 2 2 6 2 3 2 6" xfId="19093" xr:uid="{98C82483-D253-4273-8A69-1B830CC98312}"/>
    <cellStyle name="Comma 2 2 6 2 3 2 6 2" xfId="19094" xr:uid="{B05FE26E-7C56-4964-B282-47494CFC8FD6}"/>
    <cellStyle name="Comma 2 2 6 2 3 2 6 3" xfId="19095" xr:uid="{43E1A75B-7E7A-4B7F-9632-DF57F48E915C}"/>
    <cellStyle name="Comma 2 2 6 2 3 2 6 4" xfId="19096" xr:uid="{D744D354-A764-4B6B-A24C-6C250A27F773}"/>
    <cellStyle name="Comma 2 2 6 2 3 2 7" xfId="19097" xr:uid="{30AFC2FC-2B5B-4D6C-A8C1-4509AB2A91A4}"/>
    <cellStyle name="Comma 2 2 6 2 3 2 8" xfId="19098" xr:uid="{9E576705-155B-49F7-BCCD-E09017B9C2D5}"/>
    <cellStyle name="Comma 2 2 6 2 3 2 9" xfId="19099" xr:uid="{2D7C8FA7-0609-4479-89BA-D02365ED191D}"/>
    <cellStyle name="Comma 2 2 6 2 3 3" xfId="19100" xr:uid="{4F1E40E7-69D1-4619-8B57-B0143FB033BC}"/>
    <cellStyle name="Comma 2 2 6 2 3 3 2" xfId="19101" xr:uid="{0C4A83D6-C0DB-4FF3-A899-DBB6E598D0C2}"/>
    <cellStyle name="Comma 2 2 6 2 3 3 2 2" xfId="19102" xr:uid="{FCB054E1-B6E2-44B7-9519-09CFED80D0B4}"/>
    <cellStyle name="Comma 2 2 6 2 3 3 2 3" xfId="19103" xr:uid="{78482787-50AC-418E-B3CA-4A5451D377BE}"/>
    <cellStyle name="Comma 2 2 6 2 3 3 2 4" xfId="19104" xr:uid="{F5EDCD8F-B352-4F52-9502-2E277FA65FB8}"/>
    <cellStyle name="Comma 2 2 6 2 3 3 3" xfId="19105" xr:uid="{C3B8FA79-C3A0-4B28-BB28-533810F4F7CC}"/>
    <cellStyle name="Comma 2 2 6 2 3 3 4" xfId="19106" xr:uid="{366CF9E3-5FC7-48A0-87F3-6D18C53D6FF5}"/>
    <cellStyle name="Comma 2 2 6 2 3 3 5" xfId="19107" xr:uid="{F7F2D969-AB80-4067-9501-3D2BCEC836DF}"/>
    <cellStyle name="Comma 2 2 6 2 3 3 6" xfId="19108" xr:uid="{A853F645-FBBE-4AA3-83F6-FB892EEEB82C}"/>
    <cellStyle name="Comma 2 2 6 2 3 3 7" xfId="19109" xr:uid="{B225E972-8B7E-416D-A2F7-793794796CF1}"/>
    <cellStyle name="Comma 2 2 6 2 3 3 8" xfId="19110" xr:uid="{C36584AE-D778-4D8E-B764-D29766002729}"/>
    <cellStyle name="Comma 2 2 6 2 3 3 9" xfId="19111" xr:uid="{D4CACE36-F4C8-447C-9F68-98F0AB961A6C}"/>
    <cellStyle name="Comma 2 2 6 2 3 4" xfId="19112" xr:uid="{981A206C-55B0-4C13-AE5E-8DCBFB649C01}"/>
    <cellStyle name="Comma 2 2 6 2 3 4 10" xfId="19113" xr:uid="{CEA2F527-7B3D-4878-A3AB-F244F85D2CCA}"/>
    <cellStyle name="Comma 2 2 6 2 3 4 11" xfId="19114" xr:uid="{6D544E04-7067-4C4F-B57B-13A226C6755B}"/>
    <cellStyle name="Comma 2 2 6 2 3 4 2" xfId="19115" xr:uid="{F407C586-EA07-4C9F-AA36-3F071B038CA7}"/>
    <cellStyle name="Comma 2 2 6 2 3 4 2 2" xfId="19116" xr:uid="{CFD9F7E4-3069-44E8-8A37-B65485039CB9}"/>
    <cellStyle name="Comma 2 2 6 2 3 4 2 3" xfId="19117" xr:uid="{8FC8F474-144E-48AD-8079-5432D8AEDA11}"/>
    <cellStyle name="Comma 2 2 6 2 3 4 2 4" xfId="19118" xr:uid="{6C033511-A6D4-4FF9-8AFC-A7C0B3810102}"/>
    <cellStyle name="Comma 2 2 6 2 3 4 2 5" xfId="19119" xr:uid="{6633A2AE-72E0-44F1-BC4D-FF77F5F27C81}"/>
    <cellStyle name="Comma 2 2 6 2 3 4 2 6" xfId="19120" xr:uid="{03F285B5-82EF-4553-A1D3-9266D79A17B1}"/>
    <cellStyle name="Comma 2 2 6 2 3 4 2 7" xfId="19121" xr:uid="{D83B5CF5-33B6-401C-8F54-047591E997C7}"/>
    <cellStyle name="Comma 2 2 6 2 3 4 2 8" xfId="19122" xr:uid="{B5474767-7AD1-4740-AB48-48225ED767E2}"/>
    <cellStyle name="Comma 2 2 6 2 3 4 3" xfId="19123" xr:uid="{A7E9FF5A-8185-4554-A13A-BBF25CEF44A9}"/>
    <cellStyle name="Comma 2 2 6 2 3 4 3 2" xfId="19124" xr:uid="{436FB64A-0CFB-4E2F-BF4B-ED608FF8B7EB}"/>
    <cellStyle name="Comma 2 2 6 2 3 4 3 3" xfId="19125" xr:uid="{4F932E85-0C27-48F7-82A4-963E1DDFEFF3}"/>
    <cellStyle name="Comma 2 2 6 2 3 4 3 4" xfId="19126" xr:uid="{2844FAFE-E662-40DD-844F-E6AA7A10D682}"/>
    <cellStyle name="Comma 2 2 6 2 3 4 3 5" xfId="19127" xr:uid="{354B9B56-71DE-4419-A530-A1ED7B6D55D7}"/>
    <cellStyle name="Comma 2 2 6 2 3 4 3 6" xfId="19128" xr:uid="{D17AD1DB-6195-47EF-809A-EF905B322FD2}"/>
    <cellStyle name="Comma 2 2 6 2 3 4 3 7" xfId="19129" xr:uid="{B9660F72-285F-46B3-8B73-37C0E13C13B3}"/>
    <cellStyle name="Comma 2 2 6 2 3 4 3 8" xfId="19130" xr:uid="{E6FECEA0-A22A-4664-B41C-3D964D8E75A4}"/>
    <cellStyle name="Comma 2 2 6 2 3 4 4" xfId="19131" xr:uid="{3C2366FC-5377-45FC-94D4-77F4D5D1F4B6}"/>
    <cellStyle name="Comma 2 2 6 2 3 4 4 2" xfId="19132" xr:uid="{60F807CC-24A3-4F4F-BE22-CCFC3E5E2B74}"/>
    <cellStyle name="Comma 2 2 6 2 3 4 4 3" xfId="19133" xr:uid="{79E5599E-3630-4BAF-AD82-2B1792603236}"/>
    <cellStyle name="Comma 2 2 6 2 3 4 4 4" xfId="19134" xr:uid="{59B867E8-7C67-46D6-9DB1-A81667B13527}"/>
    <cellStyle name="Comma 2 2 6 2 3 4 5" xfId="19135" xr:uid="{FABD0026-21C5-45EC-A615-E7092DB32D73}"/>
    <cellStyle name="Comma 2 2 6 2 3 4 6" xfId="19136" xr:uid="{98D410DC-5399-4E7F-9BDE-A6447AEF9CAC}"/>
    <cellStyle name="Comma 2 2 6 2 3 4 7" xfId="19137" xr:uid="{361C08A7-C222-403E-B91E-8B525A6F8C6E}"/>
    <cellStyle name="Comma 2 2 6 2 3 4 8" xfId="19138" xr:uid="{F5190AA2-46BE-4509-B039-C91890B83C4F}"/>
    <cellStyle name="Comma 2 2 6 2 3 4 9" xfId="19139" xr:uid="{FAFA7447-32DF-4F7D-9CA8-57787883E066}"/>
    <cellStyle name="Comma 2 2 6 2 3 5" xfId="19140" xr:uid="{20A7C59F-BC13-4CC6-9E4C-19AF256F202A}"/>
    <cellStyle name="Comma 2 2 6 2 3 5 2" xfId="19141" xr:uid="{1F51E0D7-FD70-4239-9284-0D58128AC015}"/>
    <cellStyle name="Comma 2 2 6 2 3 5 3" xfId="19142" xr:uid="{2659ED94-E5B6-495A-88EE-BD412FEC29EE}"/>
    <cellStyle name="Comma 2 2 6 2 3 5 4" xfId="19143" xr:uid="{27D79C37-0CFA-426F-8711-0E58451850AE}"/>
    <cellStyle name="Comma 2 2 6 2 3 5 5" xfId="19144" xr:uid="{6605358B-4A8A-474F-9AA7-1B0786DB8E0D}"/>
    <cellStyle name="Comma 2 2 6 2 3 5 6" xfId="19145" xr:uid="{17732196-A876-4710-B9DB-D3242513067A}"/>
    <cellStyle name="Comma 2 2 6 2 3 5 7" xfId="19146" xr:uid="{AF90C8B5-0BF8-48CD-B215-6CB11B8C7FFE}"/>
    <cellStyle name="Comma 2 2 6 2 3 5 8" xfId="19147" xr:uid="{5613BB15-0307-464B-8190-86FAB976419A}"/>
    <cellStyle name="Comma 2 2 6 2 3 6" xfId="19148" xr:uid="{00AC4895-1C6A-45FB-8B1E-4C6A5CBFBDD7}"/>
    <cellStyle name="Comma 2 2 6 2 3 6 2" xfId="19149" xr:uid="{583AD04C-3B9A-45B0-9047-894788015FB4}"/>
    <cellStyle name="Comma 2 2 6 2 3 6 2 2" xfId="19150" xr:uid="{3BFAE4A2-E69C-4B6B-AD50-1A6C956FDB06}"/>
    <cellStyle name="Comma 2 2 6 2 3 6 2 3" xfId="19151" xr:uid="{5F046240-28AA-40D9-869A-CD9AA5D6777C}"/>
    <cellStyle name="Comma 2 2 6 2 3 6 2 4" xfId="19152" xr:uid="{CA63F353-2589-434F-9F02-943DE5F3838C}"/>
    <cellStyle name="Comma 2 2 6 2 3 6 3" xfId="19153" xr:uid="{97AE12D8-AB45-4C22-9A79-C72CF72F0847}"/>
    <cellStyle name="Comma 2 2 6 2 3 6 4" xfId="19154" xr:uid="{7E2A1AAB-BA82-4211-8CE6-405166E7C0A6}"/>
    <cellStyle name="Comma 2 2 6 2 3 6 5" xfId="19155" xr:uid="{5E5495C3-2B54-431E-9E29-25DA838367D6}"/>
    <cellStyle name="Comma 2 2 6 2 3 6 6" xfId="19156" xr:uid="{4A833483-D588-40ED-949C-00245A55CB6A}"/>
    <cellStyle name="Comma 2 2 6 2 3 6 7" xfId="19157" xr:uid="{8138E2BA-F7FE-4C54-9915-F141678B1C0E}"/>
    <cellStyle name="Comma 2 2 6 2 3 6 8" xfId="19158" xr:uid="{057B758F-FA7A-4E1B-91B7-E281F875BBEF}"/>
    <cellStyle name="Comma 2 2 6 2 3 6 9" xfId="19159" xr:uid="{0648BFE8-EA30-4EFC-9CBE-CA0AABB11D4D}"/>
    <cellStyle name="Comma 2 2 6 2 3 7" xfId="19160" xr:uid="{BCB37240-5B1C-44A7-B1B8-9BC3E025CCFD}"/>
    <cellStyle name="Comma 2 2 6 2 3 8" xfId="19161" xr:uid="{7091BE40-26BC-4FC7-8F77-75A64E5F7FAA}"/>
    <cellStyle name="Comma 2 2 6 2 3 9" xfId="19162" xr:uid="{93078EF0-1D1C-4EFB-B918-2B04653E670A}"/>
    <cellStyle name="Comma 2 2 6 2 4" xfId="19163" xr:uid="{233FE6AF-FCA9-419C-A0C6-1F42446B1159}"/>
    <cellStyle name="Comma 2 2 6 2 4 10" xfId="19164" xr:uid="{08601BEB-A929-457A-8826-624C6BDF014E}"/>
    <cellStyle name="Comma 2 2 6 2 4 11" xfId="19165" xr:uid="{B733A446-E660-46C4-85CC-8988AC33DBC4}"/>
    <cellStyle name="Comma 2 2 6 2 4 12" xfId="19166" xr:uid="{F4E730A5-527F-4D47-A731-6CED97F57B1B}"/>
    <cellStyle name="Comma 2 2 6 2 4 2" xfId="19167" xr:uid="{C9011450-3473-44A1-8DB5-8BCA4A388C91}"/>
    <cellStyle name="Comma 2 2 6 2 4 2 10" xfId="19168" xr:uid="{42566FAF-C7D5-4B06-937E-0C3EEA33CE9F}"/>
    <cellStyle name="Comma 2 2 6 2 4 2 11" xfId="19169" xr:uid="{BE43B442-8ACE-43E3-8F21-9C4F11CF422A}"/>
    <cellStyle name="Comma 2 2 6 2 4 2 2" xfId="19170" xr:uid="{70249591-2963-4E19-A45E-FAE81153672B}"/>
    <cellStyle name="Comma 2 2 6 2 4 2 2 2" xfId="19171" xr:uid="{2F8C0C8A-E3B2-4386-ACE7-4E2AF2AF6567}"/>
    <cellStyle name="Comma 2 2 6 2 4 2 2 3" xfId="19172" xr:uid="{466FE476-F35C-4C86-905E-B322A659A6F2}"/>
    <cellStyle name="Comma 2 2 6 2 4 2 2 4" xfId="19173" xr:uid="{99F92C2F-AEB8-4EB3-8F69-D3BDB62AF4FF}"/>
    <cellStyle name="Comma 2 2 6 2 4 2 2 5" xfId="19174" xr:uid="{1EE50CD5-29AE-41BC-B59E-97C86B1FF976}"/>
    <cellStyle name="Comma 2 2 6 2 4 2 2 6" xfId="19175" xr:uid="{CDC62A3D-4A1E-4CCD-8214-FC1A211622C3}"/>
    <cellStyle name="Comma 2 2 6 2 4 2 2 7" xfId="19176" xr:uid="{2B3627B2-9769-41FA-90BC-6749B27AA674}"/>
    <cellStyle name="Comma 2 2 6 2 4 2 2 8" xfId="19177" xr:uid="{C0A3089B-E1B9-4D2C-A67E-2A0BD050B2C5}"/>
    <cellStyle name="Comma 2 2 6 2 4 2 3" xfId="19178" xr:uid="{C6F4C4EC-4EBC-43C6-A8CC-CFF988687797}"/>
    <cellStyle name="Comma 2 2 6 2 4 2 3 2" xfId="19179" xr:uid="{2BD9DF16-648A-46D2-8AF7-CCB4A5E4FCCD}"/>
    <cellStyle name="Comma 2 2 6 2 4 2 3 3" xfId="19180" xr:uid="{FD6EB817-447A-48FD-9669-E1DF2557DE0B}"/>
    <cellStyle name="Comma 2 2 6 2 4 2 3 4" xfId="19181" xr:uid="{4FA77670-8EBB-4EA5-9A99-4213FF9BEEF9}"/>
    <cellStyle name="Comma 2 2 6 2 4 2 3 5" xfId="19182" xr:uid="{15A6F6FD-6F22-4E9D-AB3D-C75F66E88842}"/>
    <cellStyle name="Comma 2 2 6 2 4 2 3 6" xfId="19183" xr:uid="{56863F7C-A3EF-40E0-AEEF-A35E94C532AF}"/>
    <cellStyle name="Comma 2 2 6 2 4 2 3 7" xfId="19184" xr:uid="{D21DBD2E-A89E-435F-A86A-E3CCC2744965}"/>
    <cellStyle name="Comma 2 2 6 2 4 2 3 8" xfId="19185" xr:uid="{A534F0C9-5008-495F-AA8C-33ED812F1088}"/>
    <cellStyle name="Comma 2 2 6 2 4 2 4" xfId="19186" xr:uid="{6E4FAC0C-29CF-4D35-AD07-9AE92A636DEE}"/>
    <cellStyle name="Comma 2 2 6 2 4 2 4 2" xfId="19187" xr:uid="{F2793116-0864-4350-9AD5-01C0EB3510ED}"/>
    <cellStyle name="Comma 2 2 6 2 4 2 4 3" xfId="19188" xr:uid="{A81DC175-E163-4419-9AE0-90DB4C262348}"/>
    <cellStyle name="Comma 2 2 6 2 4 2 4 4" xfId="19189" xr:uid="{BDF8A78C-9521-49FA-973F-933D547CED8D}"/>
    <cellStyle name="Comma 2 2 6 2 4 2 5" xfId="19190" xr:uid="{F8650C7D-1886-44D2-B678-30E0E9D35964}"/>
    <cellStyle name="Comma 2 2 6 2 4 2 6" xfId="19191" xr:uid="{29C81F28-22EB-41CB-9D68-7C93E9EB3C5F}"/>
    <cellStyle name="Comma 2 2 6 2 4 2 7" xfId="19192" xr:uid="{5CAF2768-CA35-4F27-B553-8049A1B24E08}"/>
    <cellStyle name="Comma 2 2 6 2 4 2 8" xfId="19193" xr:uid="{32C3572D-DA57-48C1-9849-3ADE12C5B13E}"/>
    <cellStyle name="Comma 2 2 6 2 4 2 9" xfId="19194" xr:uid="{1BDD9553-1BAA-4FC5-818B-8678EBE06DB7}"/>
    <cellStyle name="Comma 2 2 6 2 4 3" xfId="19195" xr:uid="{3AC04B03-0611-4E79-87D5-3A51D427CC9A}"/>
    <cellStyle name="Comma 2 2 6 2 4 3 2" xfId="19196" xr:uid="{DB74E345-20FD-49DF-9CF1-D02837E0ADEC}"/>
    <cellStyle name="Comma 2 2 6 2 4 3 3" xfId="19197" xr:uid="{B71F6624-E106-4025-8933-6B8C6C6059FB}"/>
    <cellStyle name="Comma 2 2 6 2 4 3 4" xfId="19198" xr:uid="{C143FA5C-C4E2-4027-88A1-F80FE8D67D53}"/>
    <cellStyle name="Comma 2 2 6 2 4 3 5" xfId="19199" xr:uid="{B2945398-5B1F-4E86-AB2E-5005DB09B4CD}"/>
    <cellStyle name="Comma 2 2 6 2 4 3 6" xfId="19200" xr:uid="{CF57F5E9-3FEA-448A-A611-6A64AE4BEB06}"/>
    <cellStyle name="Comma 2 2 6 2 4 3 7" xfId="19201" xr:uid="{142CDA1F-49B9-4545-87E6-DC6D49F1DC0B}"/>
    <cellStyle name="Comma 2 2 6 2 4 3 8" xfId="19202" xr:uid="{C26F0EF5-91A6-4D98-88A7-224AADA5E29B}"/>
    <cellStyle name="Comma 2 2 6 2 4 4" xfId="19203" xr:uid="{D282EA21-929C-4EA4-BD68-E657F35C0A8D}"/>
    <cellStyle name="Comma 2 2 6 2 4 4 2" xfId="19204" xr:uid="{97A5DA1B-8E4F-4A69-A2E6-F860DCBD1CEA}"/>
    <cellStyle name="Comma 2 2 6 2 4 4 3" xfId="19205" xr:uid="{508F515D-DD44-45F0-A509-F894F4AEEEB1}"/>
    <cellStyle name="Comma 2 2 6 2 4 4 4" xfId="19206" xr:uid="{523D0DAA-B520-4CAF-AA4B-11563B87ADD6}"/>
    <cellStyle name="Comma 2 2 6 2 4 4 5" xfId="19207" xr:uid="{A90D0597-5A5F-4383-92CE-7030CF40F94C}"/>
    <cellStyle name="Comma 2 2 6 2 4 4 6" xfId="19208" xr:uid="{94ACD504-FFFB-4E07-A0C7-2A13F4439A2C}"/>
    <cellStyle name="Comma 2 2 6 2 4 4 7" xfId="19209" xr:uid="{F30625B5-812B-4192-8A3C-4F5729BB3A67}"/>
    <cellStyle name="Comma 2 2 6 2 4 4 8" xfId="19210" xr:uid="{7C5B31C8-515E-44A0-93A9-2BF79D71FE4B}"/>
    <cellStyle name="Comma 2 2 6 2 4 5" xfId="19211" xr:uid="{B4EAFD64-3561-490B-831E-D5F799F2C801}"/>
    <cellStyle name="Comma 2 2 6 2 4 5 2" xfId="19212" xr:uid="{E638E09B-212E-4EFD-8653-0C9A65F964BE}"/>
    <cellStyle name="Comma 2 2 6 2 4 5 2 2" xfId="19213" xr:uid="{D285A28E-0186-4A6B-B38C-0639F5F90D9A}"/>
    <cellStyle name="Comma 2 2 6 2 4 5 2 3" xfId="19214" xr:uid="{31E97191-3824-4D6C-8473-E3662B55C057}"/>
    <cellStyle name="Comma 2 2 6 2 4 5 2 4" xfId="19215" xr:uid="{22E66F5B-5ACA-4582-AB5F-6A78AB1D26E3}"/>
    <cellStyle name="Comma 2 2 6 2 4 5 3" xfId="19216" xr:uid="{134B9CA6-A2D9-4B79-960F-B41DB9E0FBB9}"/>
    <cellStyle name="Comma 2 2 6 2 4 5 4" xfId="19217" xr:uid="{18419AE0-F750-4705-AD78-A27368BBC21B}"/>
    <cellStyle name="Comma 2 2 6 2 4 5 5" xfId="19218" xr:uid="{EA449389-E655-436C-8C14-96DA9F450F36}"/>
    <cellStyle name="Comma 2 2 6 2 4 5 6" xfId="19219" xr:uid="{16B8946B-FCE7-4A21-AB66-098B6D6AD9FC}"/>
    <cellStyle name="Comma 2 2 6 2 4 5 7" xfId="19220" xr:uid="{6684C68F-F538-410D-95F0-55E1667822E6}"/>
    <cellStyle name="Comma 2 2 6 2 4 5 8" xfId="19221" xr:uid="{D9AA3F5B-7610-48C1-8F7D-907C44078A7F}"/>
    <cellStyle name="Comma 2 2 6 2 4 5 9" xfId="19222" xr:uid="{B1D68584-2B8D-4C92-8881-DDEA47D3F9B4}"/>
    <cellStyle name="Comma 2 2 6 2 4 6" xfId="19223" xr:uid="{BEF1DF5A-2F05-42BE-9D34-9E2370D8F72A}"/>
    <cellStyle name="Comma 2 2 6 2 4 7" xfId="19224" xr:uid="{15006509-1367-43A8-9CED-1D5A04D76018}"/>
    <cellStyle name="Comma 2 2 6 2 4 8" xfId="19225" xr:uid="{DE46EB7A-44F2-4C11-AC20-6158D30B8BEC}"/>
    <cellStyle name="Comma 2 2 6 2 4 9" xfId="19226" xr:uid="{89E98ED9-5C15-48D1-8F6B-65FBD665900B}"/>
    <cellStyle name="Comma 2 2 6 2 5" xfId="19227" xr:uid="{8E577694-95CD-4C13-B120-746B52EE9F5F}"/>
    <cellStyle name="Comma 2 2 6 2 5 10" xfId="19228" xr:uid="{EE56BC4E-84D4-4574-8A16-923B4CFD0E40}"/>
    <cellStyle name="Comma 2 2 6 2 5 2" xfId="19229" xr:uid="{6174DCF9-1213-4111-A628-AF322283F6B9}"/>
    <cellStyle name="Comma 2 2 6 2 5 2 2" xfId="19230" xr:uid="{0484E556-B042-485F-AB86-0C6AA4BD3201}"/>
    <cellStyle name="Comma 2 2 6 2 5 2 2 2" xfId="19231" xr:uid="{84E36DFD-1AAD-4F54-BE50-2E8BB6657C2C}"/>
    <cellStyle name="Comma 2 2 6 2 5 2 2 3" xfId="19232" xr:uid="{7ECA0E86-DDF4-4782-81E1-BC60BCC7288F}"/>
    <cellStyle name="Comma 2 2 6 2 5 2 2 4" xfId="19233" xr:uid="{99558F5A-30EE-4A3A-9380-A7FA277F5D65}"/>
    <cellStyle name="Comma 2 2 6 2 5 2 3" xfId="19234" xr:uid="{F1AF8DE4-B029-41E3-97D0-6E8A1E564619}"/>
    <cellStyle name="Comma 2 2 6 2 5 2 4" xfId="19235" xr:uid="{F6E65AD8-2E55-4986-9572-47166D1E43BE}"/>
    <cellStyle name="Comma 2 2 6 2 5 2 5" xfId="19236" xr:uid="{9487C89F-053A-43F4-AD7F-9F6E2799BD78}"/>
    <cellStyle name="Comma 2 2 6 2 5 2 6" xfId="19237" xr:uid="{F644E638-A36B-4EC8-9A96-B35A217C34EE}"/>
    <cellStyle name="Comma 2 2 6 2 5 2 7" xfId="19238" xr:uid="{25EDB892-B2A3-4E04-91EC-8E4F4C69D74A}"/>
    <cellStyle name="Comma 2 2 6 2 5 2 8" xfId="19239" xr:uid="{BAED899C-7AD7-444E-849C-8557F6CCCACD}"/>
    <cellStyle name="Comma 2 2 6 2 5 2 9" xfId="19240" xr:uid="{21B9C83B-58C0-4663-8BCE-DA0DAC3241F1}"/>
    <cellStyle name="Comma 2 2 6 2 5 3" xfId="19241" xr:uid="{31BCEB65-88FD-4A96-BCBF-983C197DDE62}"/>
    <cellStyle name="Comma 2 2 6 2 5 3 2" xfId="19242" xr:uid="{DF8FCC96-B4AF-4D1D-8E0C-D993B98E02C2}"/>
    <cellStyle name="Comma 2 2 6 2 5 3 2 2" xfId="19243" xr:uid="{6A271957-47EF-4BD6-9581-0B14D21A3BAE}"/>
    <cellStyle name="Comma 2 2 6 2 5 3 2 3" xfId="19244" xr:uid="{45C74FA1-951E-41B8-99A5-FD2CC14D1974}"/>
    <cellStyle name="Comma 2 2 6 2 5 3 2 4" xfId="19245" xr:uid="{94F8E7AA-C5ED-4C76-8C6B-0BE0314B6D32}"/>
    <cellStyle name="Comma 2 2 6 2 5 3 3" xfId="19246" xr:uid="{62C10B8C-B21F-4502-AA23-D089BA48704D}"/>
    <cellStyle name="Comma 2 2 6 2 5 3 4" xfId="19247" xr:uid="{53DA63D2-85FE-4470-A13F-FA2049088F48}"/>
    <cellStyle name="Comma 2 2 6 2 5 3 5" xfId="19248" xr:uid="{5E2ED4E6-F5E6-46B4-9B42-B9D9B38AB508}"/>
    <cellStyle name="Comma 2 2 6 2 5 3 6" xfId="19249" xr:uid="{80856D65-F175-4EE6-9E05-2D4FD2BB2B63}"/>
    <cellStyle name="Comma 2 2 6 2 5 3 7" xfId="19250" xr:uid="{B6BF26F7-AAB6-40F8-9C79-838B7117D268}"/>
    <cellStyle name="Comma 2 2 6 2 5 3 8" xfId="19251" xr:uid="{E82D3337-5640-48C3-9564-924D42C9B617}"/>
    <cellStyle name="Comma 2 2 6 2 5 3 9" xfId="19252" xr:uid="{3E5B29EA-BA91-4CA2-A7C6-C7B1A10AEA6B}"/>
    <cellStyle name="Comma 2 2 6 2 5 4" xfId="19253" xr:uid="{784B136C-2776-4E27-AA64-10023C184F88}"/>
    <cellStyle name="Comma 2 2 6 2 5 5" xfId="19254" xr:uid="{B2255AA9-3BEF-4769-B7D4-5DE942C19503}"/>
    <cellStyle name="Comma 2 2 6 2 5 6" xfId="19255" xr:uid="{8C2DC82E-B558-4350-B5EA-C0DFCC8312DD}"/>
    <cellStyle name="Comma 2 2 6 2 5 7" xfId="19256" xr:uid="{95B067B1-B812-4B8E-AA5D-B11269EA4F67}"/>
    <cellStyle name="Comma 2 2 6 2 5 8" xfId="19257" xr:uid="{D2D395DE-6716-480B-A346-A0BE21FB45CC}"/>
    <cellStyle name="Comma 2 2 6 2 5 9" xfId="19258" xr:uid="{8DE6B965-2E66-45F2-B890-4F98454C8338}"/>
    <cellStyle name="Comma 2 2 6 2 6" xfId="19259" xr:uid="{019AB6C3-1483-4049-9F56-6A6530A35FE0}"/>
    <cellStyle name="Comma 2 2 6 2 6 2" xfId="19260" xr:uid="{566BE7B0-088E-4A7D-9553-1654BB42ECA1}"/>
    <cellStyle name="Comma 2 2 6 2 6 2 2" xfId="19261" xr:uid="{3CFB5CF2-C937-40BF-8CC9-CA5F04D6CB88}"/>
    <cellStyle name="Comma 2 2 6 2 6 2 3" xfId="19262" xr:uid="{695E7081-7D90-481A-90E2-C9B73ACCFAE6}"/>
    <cellStyle name="Comma 2 2 6 2 6 2 4" xfId="19263" xr:uid="{7120A734-0C92-474F-8397-555B847C0E7E}"/>
    <cellStyle name="Comma 2 2 6 2 6 3" xfId="19264" xr:uid="{7F87B7B0-88AB-463C-B7BB-F922E764D4D3}"/>
    <cellStyle name="Comma 2 2 6 2 6 4" xfId="19265" xr:uid="{A9CB5755-129D-49FD-904C-CC4822343DD6}"/>
    <cellStyle name="Comma 2 2 6 2 6 5" xfId="19266" xr:uid="{B4277ED2-B897-4773-9E83-5C445027FB2A}"/>
    <cellStyle name="Comma 2 2 6 2 6 6" xfId="19267" xr:uid="{E7885D72-DFD1-47EA-9C8B-F9B52842B454}"/>
    <cellStyle name="Comma 2 2 6 2 6 7" xfId="19268" xr:uid="{809A1DAA-1D1F-4D16-8467-2E680532B41B}"/>
    <cellStyle name="Comma 2 2 6 2 6 8" xfId="19269" xr:uid="{914675A9-A113-4DD6-98F4-D3B9159CD90A}"/>
    <cellStyle name="Comma 2 2 6 2 6 9" xfId="19270" xr:uid="{83AD2E85-AB75-4D83-896D-3794ACA141B8}"/>
    <cellStyle name="Comma 2 2 6 2 7" xfId="19271" xr:uid="{9059011A-27C4-42DA-B20A-BD54EB0B313C}"/>
    <cellStyle name="Comma 2 2 6 2 7 2" xfId="19272" xr:uid="{3A645C29-D71F-4686-BEEC-6CF0965DA8B7}"/>
    <cellStyle name="Comma 2 2 6 2 7 3" xfId="19273" xr:uid="{EDDE49EF-8D9C-4962-A0DB-8D23B1999C80}"/>
    <cellStyle name="Comma 2 2 6 2 7 4" xfId="19274" xr:uid="{6DD3F968-6739-4272-8DA4-F042F0C6A693}"/>
    <cellStyle name="Comma 2 2 6 2 7 5" xfId="19275" xr:uid="{D520ACF2-2A68-4EF7-A4B7-43CC70E3FD7E}"/>
    <cellStyle name="Comma 2 2 6 2 7 6" xfId="19276" xr:uid="{86DAC301-441B-4894-A228-69B0DC1E3069}"/>
    <cellStyle name="Comma 2 2 6 2 7 7" xfId="19277" xr:uid="{5546FDB1-5089-469E-9FB9-172197EC015D}"/>
    <cellStyle name="Comma 2 2 6 2 7 8" xfId="19278" xr:uid="{2D666604-E101-46E4-B78F-415F495EFE60}"/>
    <cellStyle name="Comma 2 2 6 2 8" xfId="19279" xr:uid="{45903AAE-24DB-4352-BF70-9B536C584089}"/>
    <cellStyle name="Comma 2 2 6 2 8 2" xfId="19280" xr:uid="{89679DF3-6CA9-425A-89DD-FF339F654EAA}"/>
    <cellStyle name="Comma 2 2 6 2 8 3" xfId="19281" xr:uid="{AD474F6C-8305-4C85-9A9C-41F117591FF1}"/>
    <cellStyle name="Comma 2 2 6 2 8 4" xfId="19282" xr:uid="{1742EA98-D8B6-461D-864E-AAFEFC874DE4}"/>
    <cellStyle name="Comma 2 2 6 2 9" xfId="19283" xr:uid="{36A4521A-34B4-4A54-B0CE-87B672272158}"/>
    <cellStyle name="Comma 2 2 6 3" xfId="19284" xr:uid="{39507716-35F2-480F-A278-C9D43A515BF8}"/>
    <cellStyle name="Comma 2 2 6 3 2" xfId="19285" xr:uid="{A6A86A09-426B-4ADE-BA5A-B29323FA602E}"/>
    <cellStyle name="Comma 2 2 6 3 2 2" xfId="19286" xr:uid="{00D093D0-E712-46E4-A5E1-63E433DA463E}"/>
    <cellStyle name="Comma 2 2 6 3 2 3" xfId="19287" xr:uid="{4819DEC1-1D64-46CE-A0E4-FAC8E3BE60BC}"/>
    <cellStyle name="Comma 2 2 6 3 2 4" xfId="19288" xr:uid="{2F6FFCB2-5002-4ED5-AF02-5421301FC571}"/>
    <cellStyle name="Comma 2 2 6 3 3" xfId="19289" xr:uid="{CA190CCC-14C4-4952-812A-75B234BD7A09}"/>
    <cellStyle name="Comma 2 2 6 3 4" xfId="19290" xr:uid="{48BC2BC6-FD07-4842-935F-0F6CF07FC687}"/>
    <cellStyle name="Comma 2 2 6 3 5" xfId="19291" xr:uid="{01674395-991D-49DD-929C-304EADB5F0A8}"/>
    <cellStyle name="Comma 2 2 6 3 6" xfId="19292" xr:uid="{3D9DC118-518A-47D7-A59B-9BFACC335D37}"/>
    <cellStyle name="Comma 2 2 6 3 7" xfId="19293" xr:uid="{70E52044-5EDE-4E27-88AF-4901342338ED}"/>
    <cellStyle name="Comma 2 2 6 3 8" xfId="19294" xr:uid="{46F50E4F-56D6-415C-857E-49CAF9D233EA}"/>
    <cellStyle name="Comma 2 2 6 3 9" xfId="19295" xr:uid="{DE55AB08-5DE1-4319-859A-6448D9045744}"/>
    <cellStyle name="Comma 2 2 6 4" xfId="19296" xr:uid="{3D08EC09-6AEF-4D3F-AD59-BCF7B7090307}"/>
    <cellStyle name="Comma 2 2 6 4 10" xfId="19297" xr:uid="{2A8CFD3C-8963-4D1C-9D8F-F1CF4D8BBFDD}"/>
    <cellStyle name="Comma 2 2 6 4 11" xfId="19298" xr:uid="{6E2C0B2A-BFD0-4AC2-85E6-9021AFA42F22}"/>
    <cellStyle name="Comma 2 2 6 4 12" xfId="19299" xr:uid="{19EDADC6-9E82-4014-B768-21B45DE5082D}"/>
    <cellStyle name="Comma 2 2 6 4 13" xfId="19300" xr:uid="{12592C49-C2A5-4ABD-8810-F655E47A7688}"/>
    <cellStyle name="Comma 2 2 6 4 14" xfId="19301" xr:uid="{FBFD81B9-DFE9-4460-B2A6-852FFDAEEC18}"/>
    <cellStyle name="Comma 2 2 6 4 2" xfId="19302" xr:uid="{6AF2B5BE-2E2D-41D6-9192-5FCA7F27B09D}"/>
    <cellStyle name="Comma 2 2 6 4 2 10" xfId="19303" xr:uid="{CE4D754A-6FDA-4557-A823-CA2062DC535A}"/>
    <cellStyle name="Comma 2 2 6 4 2 11" xfId="19304" xr:uid="{1B5B31B4-E630-4CAF-B84A-EC14C07FDC7F}"/>
    <cellStyle name="Comma 2 2 6 4 2 12" xfId="19305" xr:uid="{4765809F-7F61-4043-9F60-19C018DC712E}"/>
    <cellStyle name="Comma 2 2 6 4 2 13" xfId="19306" xr:uid="{BEDAF37E-FA31-4DA6-A594-8D3FA93C73D3}"/>
    <cellStyle name="Comma 2 2 6 4 2 2" xfId="19307" xr:uid="{9EA8F100-BB24-4141-939F-503E4EF7A5DE}"/>
    <cellStyle name="Comma 2 2 6 4 2 2 10" xfId="19308" xr:uid="{EC5E9FE1-948D-4931-B150-91167A69F57F}"/>
    <cellStyle name="Comma 2 2 6 4 2 2 11" xfId="19309" xr:uid="{99871CA1-F84C-470D-9BB5-69AADED7C7BC}"/>
    <cellStyle name="Comma 2 2 6 4 2 2 12" xfId="19310" xr:uid="{26438F7A-955D-469D-96FB-E8D91B3AB458}"/>
    <cellStyle name="Comma 2 2 6 4 2 2 13" xfId="19311" xr:uid="{30253337-E9EF-428D-8F28-1C9994CD2C25}"/>
    <cellStyle name="Comma 2 2 6 4 2 2 2" xfId="19312" xr:uid="{50B55F23-780C-4FA2-9371-57A085593EEB}"/>
    <cellStyle name="Comma 2 2 6 4 2 2 2 10" xfId="19313" xr:uid="{E7AA07D6-A861-40DD-A46B-32E3071C5FD8}"/>
    <cellStyle name="Comma 2 2 6 4 2 2 2 2" xfId="19314" xr:uid="{83B80B61-2DA1-417E-802E-A5A0BCBF353D}"/>
    <cellStyle name="Comma 2 2 6 4 2 2 2 2 2" xfId="19315" xr:uid="{C2341DA8-7A07-4135-8F27-CB993D8841AB}"/>
    <cellStyle name="Comma 2 2 6 4 2 2 2 2 2 2" xfId="19316" xr:uid="{643E7D41-E8E2-47F6-A9C2-FD33382945B7}"/>
    <cellStyle name="Comma 2 2 6 4 2 2 2 2 2 3" xfId="19317" xr:uid="{B7256C31-477A-4849-AFF0-E32632BE38D4}"/>
    <cellStyle name="Comma 2 2 6 4 2 2 2 2 2 4" xfId="19318" xr:uid="{504826D4-E1B5-43F1-AEBA-0DF469AB63E5}"/>
    <cellStyle name="Comma 2 2 6 4 2 2 2 2 3" xfId="19319" xr:uid="{3F919E86-2C26-4846-8104-BC132D3B9ED8}"/>
    <cellStyle name="Comma 2 2 6 4 2 2 2 2 4" xfId="19320" xr:uid="{2C9A7072-F819-4096-AF37-31E2ED3A6AA7}"/>
    <cellStyle name="Comma 2 2 6 4 2 2 2 2 5" xfId="19321" xr:uid="{6BEEF60F-97D7-474E-B697-9B4062FC167D}"/>
    <cellStyle name="Comma 2 2 6 4 2 2 2 2 6" xfId="19322" xr:uid="{E2168588-B723-4D01-AAFD-7EB352626F75}"/>
    <cellStyle name="Comma 2 2 6 4 2 2 2 2 7" xfId="19323" xr:uid="{357863CD-1A99-40CF-9D1A-A624FF0E87E6}"/>
    <cellStyle name="Comma 2 2 6 4 2 2 2 2 8" xfId="19324" xr:uid="{2629BC88-0813-4E1D-B008-87256453DFD5}"/>
    <cellStyle name="Comma 2 2 6 4 2 2 2 2 9" xfId="19325" xr:uid="{713E9E75-136C-4747-8932-493B1E18D837}"/>
    <cellStyle name="Comma 2 2 6 4 2 2 2 3" xfId="19326" xr:uid="{176037C2-5552-4400-A3F8-8ECDD864E1C5}"/>
    <cellStyle name="Comma 2 2 6 4 2 2 2 3 2" xfId="19327" xr:uid="{3E119F79-8129-4247-B5AA-7DE74CBF7D2C}"/>
    <cellStyle name="Comma 2 2 6 4 2 2 2 3 2 2" xfId="19328" xr:uid="{B3BC8FCC-3A16-4785-B8C9-DA342C9D8F04}"/>
    <cellStyle name="Comma 2 2 6 4 2 2 2 3 2 3" xfId="19329" xr:uid="{E1BD27E6-74EE-4F05-B234-59D28B2CA7A1}"/>
    <cellStyle name="Comma 2 2 6 4 2 2 2 3 2 4" xfId="19330" xr:uid="{60BF1B81-E297-41C0-B707-F132EC21D6B1}"/>
    <cellStyle name="Comma 2 2 6 4 2 2 2 3 3" xfId="19331" xr:uid="{DDE40AAF-6A5E-4D8C-A09D-1FD2F4186D0A}"/>
    <cellStyle name="Comma 2 2 6 4 2 2 2 3 4" xfId="19332" xr:uid="{95309922-8E42-4B76-ABF2-3D0C44D0DE4F}"/>
    <cellStyle name="Comma 2 2 6 4 2 2 2 3 5" xfId="19333" xr:uid="{1FBF92BC-2790-437D-9BA0-3CC91B8D60B2}"/>
    <cellStyle name="Comma 2 2 6 4 2 2 2 3 6" xfId="19334" xr:uid="{A11628E9-FB86-4A28-A62C-F4BCFAE73863}"/>
    <cellStyle name="Comma 2 2 6 4 2 2 2 3 7" xfId="19335" xr:uid="{0F8B3594-1C59-4A6B-924D-50ECC2BCC138}"/>
    <cellStyle name="Comma 2 2 6 4 2 2 2 3 8" xfId="19336" xr:uid="{8A15899D-94EE-4B0F-87C8-4A1B3DBC219D}"/>
    <cellStyle name="Comma 2 2 6 4 2 2 2 3 9" xfId="19337" xr:uid="{DF4EDA10-6262-4E8B-A727-50709677AFBF}"/>
    <cellStyle name="Comma 2 2 6 4 2 2 2 4" xfId="19338" xr:uid="{13A07687-1AAD-4137-A4C5-9657FAC90F47}"/>
    <cellStyle name="Comma 2 2 6 4 2 2 2 5" xfId="19339" xr:uid="{3BE21B09-8135-4E20-A959-97F335313B80}"/>
    <cellStyle name="Comma 2 2 6 4 2 2 2 6" xfId="19340" xr:uid="{0D00A848-78B5-4F79-99BC-D8D703EBF46A}"/>
    <cellStyle name="Comma 2 2 6 4 2 2 2 7" xfId="19341" xr:uid="{BC2551FC-5CF2-41ED-929D-36968E17AF14}"/>
    <cellStyle name="Comma 2 2 6 4 2 2 2 8" xfId="19342" xr:uid="{41E54625-813C-45BF-AAEE-D489871691BA}"/>
    <cellStyle name="Comma 2 2 6 4 2 2 2 9" xfId="19343" xr:uid="{6CEA57C2-76E5-45E8-BB73-F05E0BE6DB8C}"/>
    <cellStyle name="Comma 2 2 6 4 2 2 3" xfId="19344" xr:uid="{424EC59E-E49F-47E4-927F-23117A309426}"/>
    <cellStyle name="Comma 2 2 6 4 2 2 3 2" xfId="19345" xr:uid="{40B286BA-00AA-4324-9AC3-CD173F8AE305}"/>
    <cellStyle name="Comma 2 2 6 4 2 2 3 2 2" xfId="19346" xr:uid="{B133D3CD-0E06-4629-B40A-1ECFE730E24D}"/>
    <cellStyle name="Comma 2 2 6 4 2 2 3 2 3" xfId="19347" xr:uid="{39A3DA8C-F834-4C54-8B43-7000416808EF}"/>
    <cellStyle name="Comma 2 2 6 4 2 2 3 2 4" xfId="19348" xr:uid="{E74F42D6-8D8D-4050-8292-ED9D20823FCB}"/>
    <cellStyle name="Comma 2 2 6 4 2 2 3 3" xfId="19349" xr:uid="{0D41ED70-FB63-494E-BE67-B1E457F26A1C}"/>
    <cellStyle name="Comma 2 2 6 4 2 2 3 4" xfId="19350" xr:uid="{E2FAD683-A237-4BD3-B0C0-3C410314C452}"/>
    <cellStyle name="Comma 2 2 6 4 2 2 3 5" xfId="19351" xr:uid="{2CFA23E6-47B7-420C-A270-077541EF91F0}"/>
    <cellStyle name="Comma 2 2 6 4 2 2 3 6" xfId="19352" xr:uid="{1E493372-7810-46EB-9B41-014DF915D2F4}"/>
    <cellStyle name="Comma 2 2 6 4 2 2 3 7" xfId="19353" xr:uid="{66EBEC81-E40C-426D-8786-3AC11B76AA3E}"/>
    <cellStyle name="Comma 2 2 6 4 2 2 3 8" xfId="19354" xr:uid="{890A7222-E6CD-4F0B-B911-21D8A339E3B2}"/>
    <cellStyle name="Comma 2 2 6 4 2 2 3 9" xfId="19355" xr:uid="{0F8EA494-2E1B-427B-80F8-B22FECB07966}"/>
    <cellStyle name="Comma 2 2 6 4 2 2 4" xfId="19356" xr:uid="{BA94D5C4-2F3C-4DFC-A592-149B9F6E9230}"/>
    <cellStyle name="Comma 2 2 6 4 2 2 4 2" xfId="19357" xr:uid="{22922061-336F-4C33-8162-B9A4BDE3C8DC}"/>
    <cellStyle name="Comma 2 2 6 4 2 2 4 2 2" xfId="19358" xr:uid="{FEB4D26C-7F5C-47FE-8820-7DC8191D32A5}"/>
    <cellStyle name="Comma 2 2 6 4 2 2 4 2 3" xfId="19359" xr:uid="{3DFED525-4BBC-41F1-BD5F-87617BDAD02D}"/>
    <cellStyle name="Comma 2 2 6 4 2 2 4 2 4" xfId="19360" xr:uid="{FFCCCBC3-8D10-4F18-9DE9-53B514ABFAF7}"/>
    <cellStyle name="Comma 2 2 6 4 2 2 4 3" xfId="19361" xr:uid="{D122EACA-AD13-4C27-839B-D9F9016CC665}"/>
    <cellStyle name="Comma 2 2 6 4 2 2 4 4" xfId="19362" xr:uid="{A1EE51F3-7F01-4703-8028-50D04DFBB0EC}"/>
    <cellStyle name="Comma 2 2 6 4 2 2 4 5" xfId="19363" xr:uid="{6DA9540E-71D6-4835-880C-BEF4D34F93FA}"/>
    <cellStyle name="Comma 2 2 6 4 2 2 4 6" xfId="19364" xr:uid="{939C6C13-D29F-421E-84F8-72E769F4CAE0}"/>
    <cellStyle name="Comma 2 2 6 4 2 2 4 7" xfId="19365" xr:uid="{16AADCA0-CF37-45E3-AE66-7E782A363650}"/>
    <cellStyle name="Comma 2 2 6 4 2 2 4 8" xfId="19366" xr:uid="{0BDECF55-7D1E-4922-AD0D-218749463C8B}"/>
    <cellStyle name="Comma 2 2 6 4 2 2 4 9" xfId="19367" xr:uid="{F59DA3B4-5974-4D6F-A6DC-32067489D4B6}"/>
    <cellStyle name="Comma 2 2 6 4 2 2 5" xfId="19368" xr:uid="{D234B631-22D0-48FA-A554-AB1D44B9D321}"/>
    <cellStyle name="Comma 2 2 6 4 2 2 5 2" xfId="19369" xr:uid="{1C2FB669-C79A-4CD7-A409-FF7B5EAAAC56}"/>
    <cellStyle name="Comma 2 2 6 4 2 2 5 3" xfId="19370" xr:uid="{5A466C5A-E875-48D6-870D-D2E5992F145B}"/>
    <cellStyle name="Comma 2 2 6 4 2 2 5 4" xfId="19371" xr:uid="{4C2D51E8-603B-473D-B4BA-07E9960782E3}"/>
    <cellStyle name="Comma 2 2 6 4 2 2 5 5" xfId="19372" xr:uid="{FB341905-3C1E-484F-944F-A7EB17C83445}"/>
    <cellStyle name="Comma 2 2 6 4 2 2 5 6" xfId="19373" xr:uid="{114D71C3-EF6D-45EF-8E22-08FC0CCB83F8}"/>
    <cellStyle name="Comma 2 2 6 4 2 2 5 7" xfId="19374" xr:uid="{595D7D73-D786-48C1-BB20-6768F68EE665}"/>
    <cellStyle name="Comma 2 2 6 4 2 2 5 8" xfId="19375" xr:uid="{95531159-4851-401D-8BD9-0E4402DC13D8}"/>
    <cellStyle name="Comma 2 2 6 4 2 2 6" xfId="19376" xr:uid="{CEFF5CA3-7C64-4050-AC6D-67E04813C675}"/>
    <cellStyle name="Comma 2 2 6 4 2 2 6 2" xfId="19377" xr:uid="{8BC7E7EF-E60C-46AC-9A67-3EDF07FC6F4D}"/>
    <cellStyle name="Comma 2 2 6 4 2 2 6 3" xfId="19378" xr:uid="{2D145850-B1B6-444C-A706-4B781B3923CD}"/>
    <cellStyle name="Comma 2 2 6 4 2 2 6 4" xfId="19379" xr:uid="{A50E38BB-631E-4135-A608-09FABAE36CFC}"/>
    <cellStyle name="Comma 2 2 6 4 2 2 7" xfId="19380" xr:uid="{2CCC5C5F-C91E-4463-918A-70E849E0C446}"/>
    <cellStyle name="Comma 2 2 6 4 2 2 8" xfId="19381" xr:uid="{01A3006C-13FB-4832-B3C5-C72F24A718A8}"/>
    <cellStyle name="Comma 2 2 6 4 2 2 9" xfId="19382" xr:uid="{C0550104-5DB3-409F-8B60-4C00E4177AE1}"/>
    <cellStyle name="Comma 2 2 6 4 2 3" xfId="19383" xr:uid="{7C7634ED-AEF2-468C-BDC4-CCD73C3D7860}"/>
    <cellStyle name="Comma 2 2 6 4 2 3 2" xfId="19384" xr:uid="{26806742-E682-4594-A4F5-B04F589A330B}"/>
    <cellStyle name="Comma 2 2 6 4 2 3 2 2" xfId="19385" xr:uid="{A71C45F7-2374-4C1B-903A-575CF3E871E6}"/>
    <cellStyle name="Comma 2 2 6 4 2 3 2 3" xfId="19386" xr:uid="{9D78F9CC-89AD-4364-9D04-AA1C01DC69AF}"/>
    <cellStyle name="Comma 2 2 6 4 2 3 2 4" xfId="19387" xr:uid="{3E92CE72-E2C8-41EA-94D2-41EFCA4991E8}"/>
    <cellStyle name="Comma 2 2 6 4 2 3 3" xfId="19388" xr:uid="{1E031C72-1DA2-41E6-8BB0-EFAC3938D5E3}"/>
    <cellStyle name="Comma 2 2 6 4 2 3 4" xfId="19389" xr:uid="{AE481590-1271-4A6C-AD19-359C147A3E5D}"/>
    <cellStyle name="Comma 2 2 6 4 2 3 5" xfId="19390" xr:uid="{370F9534-C2E9-4DBF-8EB3-0C876BD6E6D3}"/>
    <cellStyle name="Comma 2 2 6 4 2 3 6" xfId="19391" xr:uid="{5C3BF2F1-4E47-4497-B324-E15192539E4F}"/>
    <cellStyle name="Comma 2 2 6 4 2 3 7" xfId="19392" xr:uid="{43FFF8F7-1486-42CF-A678-8AEA3B2533BF}"/>
    <cellStyle name="Comma 2 2 6 4 2 3 8" xfId="19393" xr:uid="{1ABB42ED-E85E-40F9-A19E-9E8700BDE173}"/>
    <cellStyle name="Comma 2 2 6 4 2 3 9" xfId="19394" xr:uid="{E294C035-3E17-4392-9B46-CB5DA81F3B4B}"/>
    <cellStyle name="Comma 2 2 6 4 2 4" xfId="19395" xr:uid="{6A4B3B61-A0BA-4E42-AF96-2880681B1DA9}"/>
    <cellStyle name="Comma 2 2 6 4 2 4 10" xfId="19396" xr:uid="{62F21121-D352-4B84-AFA1-048FE17E235E}"/>
    <cellStyle name="Comma 2 2 6 4 2 4 11" xfId="19397" xr:uid="{D08C8EE9-1F48-412A-8032-9D40FF9A56CC}"/>
    <cellStyle name="Comma 2 2 6 4 2 4 2" xfId="19398" xr:uid="{0757FB40-3993-4B3F-B2AB-5870DEE17BD9}"/>
    <cellStyle name="Comma 2 2 6 4 2 4 2 2" xfId="19399" xr:uid="{4984A450-60AD-4621-AE17-05EE16B32A97}"/>
    <cellStyle name="Comma 2 2 6 4 2 4 2 3" xfId="19400" xr:uid="{C455D96F-1EE5-4108-B5ED-9FC68B47F70C}"/>
    <cellStyle name="Comma 2 2 6 4 2 4 2 4" xfId="19401" xr:uid="{C2CF321D-AC91-4354-8BAC-8619D516B096}"/>
    <cellStyle name="Comma 2 2 6 4 2 4 2 5" xfId="19402" xr:uid="{919C2C97-C63B-427E-94B7-C687B0790300}"/>
    <cellStyle name="Comma 2 2 6 4 2 4 2 6" xfId="19403" xr:uid="{1DF426BB-4069-441D-AF95-30549445BA35}"/>
    <cellStyle name="Comma 2 2 6 4 2 4 2 7" xfId="19404" xr:uid="{B7D0C888-9631-41AE-8C6C-EBE6F41555FD}"/>
    <cellStyle name="Comma 2 2 6 4 2 4 2 8" xfId="19405" xr:uid="{5366FA65-38B9-4F29-B6BB-5550A45C18EB}"/>
    <cellStyle name="Comma 2 2 6 4 2 4 3" xfId="19406" xr:uid="{7C336C29-CAE4-42DD-B88F-EBA43AC58B90}"/>
    <cellStyle name="Comma 2 2 6 4 2 4 3 2" xfId="19407" xr:uid="{7F98EBB0-79F6-430C-B1E0-F0636837B09D}"/>
    <cellStyle name="Comma 2 2 6 4 2 4 3 3" xfId="19408" xr:uid="{CC254D18-C3C4-41C7-A83B-0BB444590C0F}"/>
    <cellStyle name="Comma 2 2 6 4 2 4 3 4" xfId="19409" xr:uid="{D98B83F8-CADB-4543-83F3-9C1F3AF94EAF}"/>
    <cellStyle name="Comma 2 2 6 4 2 4 3 5" xfId="19410" xr:uid="{DAE60D7D-E1B9-420A-B69B-632B213D50AB}"/>
    <cellStyle name="Comma 2 2 6 4 2 4 3 6" xfId="19411" xr:uid="{5CB8FFF9-478B-4057-B523-10E51FFB2D1E}"/>
    <cellStyle name="Comma 2 2 6 4 2 4 3 7" xfId="19412" xr:uid="{83197086-6A40-407B-84CB-7B72BA0544D1}"/>
    <cellStyle name="Comma 2 2 6 4 2 4 3 8" xfId="19413" xr:uid="{3D2B9496-BD0E-4520-8AC0-029E694BE097}"/>
    <cellStyle name="Comma 2 2 6 4 2 4 4" xfId="19414" xr:uid="{8F951154-C6DA-43B1-9A8B-DB77C06749D8}"/>
    <cellStyle name="Comma 2 2 6 4 2 4 4 2" xfId="19415" xr:uid="{4BB89A0D-3627-498A-BB78-ABA4AFD390AE}"/>
    <cellStyle name="Comma 2 2 6 4 2 4 4 3" xfId="19416" xr:uid="{89481DCE-0265-4EBC-A93A-6E3443DB3244}"/>
    <cellStyle name="Comma 2 2 6 4 2 4 4 4" xfId="19417" xr:uid="{BDAF22FE-0FEA-472B-AD60-3428FB71DB81}"/>
    <cellStyle name="Comma 2 2 6 4 2 4 5" xfId="19418" xr:uid="{04C19E22-9177-440E-BF77-8C9ABD6F1815}"/>
    <cellStyle name="Comma 2 2 6 4 2 4 6" xfId="19419" xr:uid="{3BC5DD28-3FA2-4E29-A461-DC759F486533}"/>
    <cellStyle name="Comma 2 2 6 4 2 4 7" xfId="19420" xr:uid="{E7CED681-2553-43ED-91B4-9D5945BCDB40}"/>
    <cellStyle name="Comma 2 2 6 4 2 4 8" xfId="19421" xr:uid="{447F4ED2-A2F3-4FDB-8857-643784350C88}"/>
    <cellStyle name="Comma 2 2 6 4 2 4 9" xfId="19422" xr:uid="{EEF7D62D-8495-4B5D-A287-E9AFE58C3DCC}"/>
    <cellStyle name="Comma 2 2 6 4 2 5" xfId="19423" xr:uid="{988525AE-5813-4DF2-B839-73C2A2FEBC2D}"/>
    <cellStyle name="Comma 2 2 6 4 2 5 2" xfId="19424" xr:uid="{4336963A-F877-442C-BFA1-08EBC3183993}"/>
    <cellStyle name="Comma 2 2 6 4 2 5 3" xfId="19425" xr:uid="{854F7E06-C2F1-4710-9A6A-AE08D5D5CC09}"/>
    <cellStyle name="Comma 2 2 6 4 2 5 4" xfId="19426" xr:uid="{070F9618-3ABA-4BEE-BE66-EE539F152491}"/>
    <cellStyle name="Comma 2 2 6 4 2 5 5" xfId="19427" xr:uid="{12411928-D785-4E0E-9FB3-938BC1C3EE2F}"/>
    <cellStyle name="Comma 2 2 6 4 2 5 6" xfId="19428" xr:uid="{382B9052-8BF8-4DCF-8F98-DA4AFC5217A1}"/>
    <cellStyle name="Comma 2 2 6 4 2 5 7" xfId="19429" xr:uid="{FA2CD91F-EB71-4341-AA74-9603228289FD}"/>
    <cellStyle name="Comma 2 2 6 4 2 5 8" xfId="19430" xr:uid="{95939EE5-7D28-47D6-A3A4-04DA72D30AD2}"/>
    <cellStyle name="Comma 2 2 6 4 2 6" xfId="19431" xr:uid="{B7A2272E-D52E-48C7-9B14-419AC4EB1D9C}"/>
    <cellStyle name="Comma 2 2 6 4 2 6 2" xfId="19432" xr:uid="{67304AC7-8727-41AE-9CD6-0F32294125B7}"/>
    <cellStyle name="Comma 2 2 6 4 2 6 2 2" xfId="19433" xr:uid="{190EED70-ACBB-4955-A5EF-757BF03DE2C1}"/>
    <cellStyle name="Comma 2 2 6 4 2 6 2 3" xfId="19434" xr:uid="{1A21723D-2383-4131-8A29-25DCB5209D98}"/>
    <cellStyle name="Comma 2 2 6 4 2 6 2 4" xfId="19435" xr:uid="{2B629715-26DE-4D18-981C-C318E686E9E4}"/>
    <cellStyle name="Comma 2 2 6 4 2 6 3" xfId="19436" xr:uid="{B3DD7D66-4EBC-47E9-A314-3512F4163088}"/>
    <cellStyle name="Comma 2 2 6 4 2 6 4" xfId="19437" xr:uid="{5F08632C-4477-4CC6-8874-AA3B211C6DBD}"/>
    <cellStyle name="Comma 2 2 6 4 2 6 5" xfId="19438" xr:uid="{948CA21B-E030-41B4-BDDB-4F0BCF435FBA}"/>
    <cellStyle name="Comma 2 2 6 4 2 6 6" xfId="19439" xr:uid="{0090BF66-481F-4301-AD23-EAC09E2929DF}"/>
    <cellStyle name="Comma 2 2 6 4 2 6 7" xfId="19440" xr:uid="{A2AEBC53-D963-4EA8-BF4A-FE247EF14883}"/>
    <cellStyle name="Comma 2 2 6 4 2 6 8" xfId="19441" xr:uid="{7D764756-A1BE-484B-8C34-5FB09B2260A2}"/>
    <cellStyle name="Comma 2 2 6 4 2 6 9" xfId="19442" xr:uid="{00338FF3-1799-4667-B8EB-E7BD7B6BEA5D}"/>
    <cellStyle name="Comma 2 2 6 4 2 7" xfId="19443" xr:uid="{1E0E7258-AF61-48D5-8C1B-F88CE5CB599A}"/>
    <cellStyle name="Comma 2 2 6 4 2 8" xfId="19444" xr:uid="{FBED2FAF-C186-48D1-BA00-E31B942486EE}"/>
    <cellStyle name="Comma 2 2 6 4 2 9" xfId="19445" xr:uid="{2E20F055-B865-4CD5-8232-A6E37D6205B2}"/>
    <cellStyle name="Comma 2 2 6 4 3" xfId="19446" xr:uid="{15539115-AC96-4B4D-AE4C-0658AE45CE7C}"/>
    <cellStyle name="Comma 2 2 6 4 3 10" xfId="19447" xr:uid="{0F1DD164-F8C7-40DE-A4A9-C49EC3EBA67C}"/>
    <cellStyle name="Comma 2 2 6 4 3 11" xfId="19448" xr:uid="{25D1D9EF-B83C-43BB-A559-DB1EAF21619B}"/>
    <cellStyle name="Comma 2 2 6 4 3 12" xfId="19449" xr:uid="{A2E5BD4D-82CC-4F78-BDB8-2C02215A2174}"/>
    <cellStyle name="Comma 2 2 6 4 3 2" xfId="19450" xr:uid="{9B0B7D9A-6987-4FEB-94FD-A7B94429EA46}"/>
    <cellStyle name="Comma 2 2 6 4 3 2 10" xfId="19451" xr:uid="{6E7D8AAD-305C-4A29-BBF5-DE53B995AC9C}"/>
    <cellStyle name="Comma 2 2 6 4 3 2 11" xfId="19452" xr:uid="{94A285D5-8F42-4ABF-A5C5-29F8ACA32BE5}"/>
    <cellStyle name="Comma 2 2 6 4 3 2 2" xfId="19453" xr:uid="{3490F47D-D40F-4DFC-9CC3-C540B710CA3A}"/>
    <cellStyle name="Comma 2 2 6 4 3 2 2 2" xfId="19454" xr:uid="{67243EC7-AD18-4E77-8011-EABB21673C65}"/>
    <cellStyle name="Comma 2 2 6 4 3 2 2 3" xfId="19455" xr:uid="{A7679A04-8B2C-4F0F-89F2-E3D2329D0C7B}"/>
    <cellStyle name="Comma 2 2 6 4 3 2 2 4" xfId="19456" xr:uid="{CE18BADA-7EBA-4A56-A980-EF5CCA17CF57}"/>
    <cellStyle name="Comma 2 2 6 4 3 2 2 5" xfId="19457" xr:uid="{B3C7C630-204F-4D54-A477-479ADAABAF8D}"/>
    <cellStyle name="Comma 2 2 6 4 3 2 2 6" xfId="19458" xr:uid="{F328E6E0-8BB2-440F-BD07-E736C66D24DC}"/>
    <cellStyle name="Comma 2 2 6 4 3 2 2 7" xfId="19459" xr:uid="{BC31EDEF-4346-4A87-A53C-D05D01CE46B9}"/>
    <cellStyle name="Comma 2 2 6 4 3 2 2 8" xfId="19460" xr:uid="{A59CB2E4-09FC-4BBE-B22B-7D40CCDEF979}"/>
    <cellStyle name="Comma 2 2 6 4 3 2 3" xfId="19461" xr:uid="{5CF2C991-A9B5-453C-83F0-A9D7A299AF25}"/>
    <cellStyle name="Comma 2 2 6 4 3 2 3 2" xfId="19462" xr:uid="{3D874539-2EE5-4F2A-AFF7-269C1FCFD942}"/>
    <cellStyle name="Comma 2 2 6 4 3 2 3 3" xfId="19463" xr:uid="{0DB108E6-AA38-433B-ACEE-DCA667133042}"/>
    <cellStyle name="Comma 2 2 6 4 3 2 3 4" xfId="19464" xr:uid="{C257E868-A494-41D1-8CE2-7B8F013D51C6}"/>
    <cellStyle name="Comma 2 2 6 4 3 2 3 5" xfId="19465" xr:uid="{85B1ABFA-A2FC-4445-AB60-B046E597BA51}"/>
    <cellStyle name="Comma 2 2 6 4 3 2 3 6" xfId="19466" xr:uid="{D51D4837-A3F2-41F7-9DE5-050F77B8B885}"/>
    <cellStyle name="Comma 2 2 6 4 3 2 3 7" xfId="19467" xr:uid="{B855C5F1-F427-43D7-B5BC-7DD6F62E9D8E}"/>
    <cellStyle name="Comma 2 2 6 4 3 2 3 8" xfId="19468" xr:uid="{CEA35AFD-796C-421C-B6AB-771DF09453C7}"/>
    <cellStyle name="Comma 2 2 6 4 3 2 4" xfId="19469" xr:uid="{87ADBA87-5325-4AC6-8AB4-E68240308AED}"/>
    <cellStyle name="Comma 2 2 6 4 3 2 4 2" xfId="19470" xr:uid="{AEC918C3-0D98-4372-A20B-D9C220FD9AE6}"/>
    <cellStyle name="Comma 2 2 6 4 3 2 4 3" xfId="19471" xr:uid="{79ED9574-A44E-41C0-9A82-CD237D348670}"/>
    <cellStyle name="Comma 2 2 6 4 3 2 4 4" xfId="19472" xr:uid="{4929154F-B32E-458C-A30D-D562D3C8358F}"/>
    <cellStyle name="Comma 2 2 6 4 3 2 5" xfId="19473" xr:uid="{00476F98-2701-41B6-B621-4E0EE69DF577}"/>
    <cellStyle name="Comma 2 2 6 4 3 2 6" xfId="19474" xr:uid="{C87A624E-A5DD-44CC-A0A1-4099279CE9E6}"/>
    <cellStyle name="Comma 2 2 6 4 3 2 7" xfId="19475" xr:uid="{EBA5B128-70EA-498F-BA26-588997A07134}"/>
    <cellStyle name="Comma 2 2 6 4 3 2 8" xfId="19476" xr:uid="{D9F9812A-7B33-4A1C-B716-CDE75AE45A5D}"/>
    <cellStyle name="Comma 2 2 6 4 3 2 9" xfId="19477" xr:uid="{8DA6E2A8-D005-4299-9E8E-CD234A7E8902}"/>
    <cellStyle name="Comma 2 2 6 4 3 3" xfId="19478" xr:uid="{E9DA694F-18E2-47DB-9819-B07619507FE0}"/>
    <cellStyle name="Comma 2 2 6 4 3 3 2" xfId="19479" xr:uid="{4DCCCDC1-7D1E-4B7E-8999-1874D47AFA08}"/>
    <cellStyle name="Comma 2 2 6 4 3 3 3" xfId="19480" xr:uid="{154F385E-11E4-4B41-8D7B-8BA80EB48696}"/>
    <cellStyle name="Comma 2 2 6 4 3 3 4" xfId="19481" xr:uid="{C15D0269-C72B-424D-AA32-C6E9AC0EC466}"/>
    <cellStyle name="Comma 2 2 6 4 3 3 5" xfId="19482" xr:uid="{8011F3D7-56B3-48FD-8FCE-49816B00BDB1}"/>
    <cellStyle name="Comma 2 2 6 4 3 3 6" xfId="19483" xr:uid="{958BC83D-22B9-4DCB-9A38-16840608D8C6}"/>
    <cellStyle name="Comma 2 2 6 4 3 3 7" xfId="19484" xr:uid="{0AE62FF3-8AD5-4E09-BCBB-0BABA864192D}"/>
    <cellStyle name="Comma 2 2 6 4 3 3 8" xfId="19485" xr:uid="{B7005609-D608-4B23-B382-1617C002F74A}"/>
    <cellStyle name="Comma 2 2 6 4 3 4" xfId="19486" xr:uid="{832DE23A-DA66-439E-B95F-AFBDA70C13FA}"/>
    <cellStyle name="Comma 2 2 6 4 3 4 2" xfId="19487" xr:uid="{8EF92FDD-BA82-4DDC-92EE-FC98E9CEAC72}"/>
    <cellStyle name="Comma 2 2 6 4 3 4 3" xfId="19488" xr:uid="{576C98F8-52E9-48FF-A97A-BDB1112256F0}"/>
    <cellStyle name="Comma 2 2 6 4 3 4 4" xfId="19489" xr:uid="{2A9E5C5D-43E9-48A3-AD84-727747153C3A}"/>
    <cellStyle name="Comma 2 2 6 4 3 4 5" xfId="19490" xr:uid="{2697EBC1-6442-486E-9ED0-64514C49D619}"/>
    <cellStyle name="Comma 2 2 6 4 3 4 6" xfId="19491" xr:uid="{0247B186-6D72-4FC4-807C-CCAB828F1C50}"/>
    <cellStyle name="Comma 2 2 6 4 3 4 7" xfId="19492" xr:uid="{CDD8841A-9733-46B1-8364-7EADF4049B0D}"/>
    <cellStyle name="Comma 2 2 6 4 3 4 8" xfId="19493" xr:uid="{692B0622-C4B2-4602-AAE4-7607E7687FDF}"/>
    <cellStyle name="Comma 2 2 6 4 3 5" xfId="19494" xr:uid="{891E64BE-7FBB-484B-AF17-87023D345C10}"/>
    <cellStyle name="Comma 2 2 6 4 3 5 2" xfId="19495" xr:uid="{8FB8F3B4-8739-4702-97A8-F7BD0532CE3F}"/>
    <cellStyle name="Comma 2 2 6 4 3 5 2 2" xfId="19496" xr:uid="{BA7C4B33-5C94-43DA-BD27-A040FAD54160}"/>
    <cellStyle name="Comma 2 2 6 4 3 5 2 3" xfId="19497" xr:uid="{81B98A4F-654A-49EC-9FF9-B1A5C288016F}"/>
    <cellStyle name="Comma 2 2 6 4 3 5 2 4" xfId="19498" xr:uid="{451B5961-5DD7-46CF-BA93-8581B3D7C982}"/>
    <cellStyle name="Comma 2 2 6 4 3 5 3" xfId="19499" xr:uid="{A12DD459-D1D2-4190-A41F-4362B9990E98}"/>
    <cellStyle name="Comma 2 2 6 4 3 5 4" xfId="19500" xr:uid="{25D7FC67-9C6D-4ED3-9FC8-1567B26E0FAE}"/>
    <cellStyle name="Comma 2 2 6 4 3 5 5" xfId="19501" xr:uid="{4A23932E-5633-4F0E-AE37-3FDE5A135E6E}"/>
    <cellStyle name="Comma 2 2 6 4 3 5 6" xfId="19502" xr:uid="{2DA21E54-C757-4638-84C1-04CA58215218}"/>
    <cellStyle name="Comma 2 2 6 4 3 5 7" xfId="19503" xr:uid="{0205ADAB-8182-41CB-9C83-567D06472DCB}"/>
    <cellStyle name="Comma 2 2 6 4 3 5 8" xfId="19504" xr:uid="{8266F1E2-405E-459D-80C5-634D9F59351F}"/>
    <cellStyle name="Comma 2 2 6 4 3 5 9" xfId="19505" xr:uid="{56C78CAE-6178-4A5E-81BB-F65CC5E7E746}"/>
    <cellStyle name="Comma 2 2 6 4 3 6" xfId="19506" xr:uid="{FF2E9985-4DD6-442D-8DD5-C075322EE177}"/>
    <cellStyle name="Comma 2 2 6 4 3 7" xfId="19507" xr:uid="{9F0F7AFF-5FA0-4E75-88C7-BA3FD3D76ACA}"/>
    <cellStyle name="Comma 2 2 6 4 3 8" xfId="19508" xr:uid="{7D2F71E0-85EE-4B0C-BFB5-BD0D419DAFBE}"/>
    <cellStyle name="Comma 2 2 6 4 3 9" xfId="19509" xr:uid="{EF733659-2B23-4F40-99FE-2D6A33644C7A}"/>
    <cellStyle name="Comma 2 2 6 4 4" xfId="19510" xr:uid="{E7C16046-F2CE-4C61-B174-E1E07A6CEF03}"/>
    <cellStyle name="Comma 2 2 6 4 4 10" xfId="19511" xr:uid="{F661E23F-177F-44CA-ACD7-363E58369067}"/>
    <cellStyle name="Comma 2 2 6 4 4 2" xfId="19512" xr:uid="{081ADF4A-5935-4669-94CA-399B28E34D32}"/>
    <cellStyle name="Comma 2 2 6 4 4 2 2" xfId="19513" xr:uid="{97C8ED51-D0D4-4D12-95B9-104C1ED0BD16}"/>
    <cellStyle name="Comma 2 2 6 4 4 2 2 2" xfId="19514" xr:uid="{78D74406-E038-4B05-9643-C9B7F01D2575}"/>
    <cellStyle name="Comma 2 2 6 4 4 2 2 3" xfId="19515" xr:uid="{0A9C91FB-25D7-4B88-912C-E4B0F7CA8D62}"/>
    <cellStyle name="Comma 2 2 6 4 4 2 2 4" xfId="19516" xr:uid="{249E2596-FA58-447F-ADC4-42B8C6CDA450}"/>
    <cellStyle name="Comma 2 2 6 4 4 2 3" xfId="19517" xr:uid="{0AB86172-9581-4181-8AC1-1AB405D12150}"/>
    <cellStyle name="Comma 2 2 6 4 4 2 4" xfId="19518" xr:uid="{251802A4-3037-4FD9-831C-6E0821789677}"/>
    <cellStyle name="Comma 2 2 6 4 4 2 5" xfId="19519" xr:uid="{843C7941-8F4B-4009-A95E-E8AEAA2CE9E4}"/>
    <cellStyle name="Comma 2 2 6 4 4 2 6" xfId="19520" xr:uid="{0475F727-B5F3-4EEF-B7C0-A43150CA5905}"/>
    <cellStyle name="Comma 2 2 6 4 4 2 7" xfId="19521" xr:uid="{6EB63F6F-6782-4656-BF0E-3BBF4CBBF8A3}"/>
    <cellStyle name="Comma 2 2 6 4 4 2 8" xfId="19522" xr:uid="{F449E18A-77CE-4068-B240-0891423BA515}"/>
    <cellStyle name="Comma 2 2 6 4 4 2 9" xfId="19523" xr:uid="{23CF0ED9-D891-4DD4-8C5F-92EE37D37F4D}"/>
    <cellStyle name="Comma 2 2 6 4 4 3" xfId="19524" xr:uid="{E4979495-AAF1-400F-B56E-3797CA7C78DE}"/>
    <cellStyle name="Comma 2 2 6 4 4 3 2" xfId="19525" xr:uid="{CFFF20E4-1EBB-4BE1-8B9E-1B918725C148}"/>
    <cellStyle name="Comma 2 2 6 4 4 3 2 2" xfId="19526" xr:uid="{2F17DE7E-7E60-4075-B6E3-E6AC4A40100C}"/>
    <cellStyle name="Comma 2 2 6 4 4 3 2 3" xfId="19527" xr:uid="{F3B4B12B-6DAC-4BB6-BCDF-0463F72A1D1F}"/>
    <cellStyle name="Comma 2 2 6 4 4 3 2 4" xfId="19528" xr:uid="{8699E862-3220-4EAA-BA62-8415B2DC1F67}"/>
    <cellStyle name="Comma 2 2 6 4 4 3 3" xfId="19529" xr:uid="{70B9DF66-586E-4741-BCB6-22F4FCFD75C0}"/>
    <cellStyle name="Comma 2 2 6 4 4 3 4" xfId="19530" xr:uid="{C260D479-6891-4730-BBE9-BB274233305C}"/>
    <cellStyle name="Comma 2 2 6 4 4 3 5" xfId="19531" xr:uid="{20A19EBE-6B06-43C9-91ED-F0C51590DA78}"/>
    <cellStyle name="Comma 2 2 6 4 4 3 6" xfId="19532" xr:uid="{FFFFB12F-A10B-478A-8484-AEFA32591579}"/>
    <cellStyle name="Comma 2 2 6 4 4 3 7" xfId="19533" xr:uid="{4C44BC48-C19C-484D-95EB-5C50ADF7DEB5}"/>
    <cellStyle name="Comma 2 2 6 4 4 3 8" xfId="19534" xr:uid="{D875950C-8C4D-445D-BFDC-B12C5484D070}"/>
    <cellStyle name="Comma 2 2 6 4 4 3 9" xfId="19535" xr:uid="{FABCE34D-AB52-4D97-A214-708DDA0D0B75}"/>
    <cellStyle name="Comma 2 2 6 4 4 4" xfId="19536" xr:uid="{0E1B1798-A980-4363-83B6-6764598C9F7C}"/>
    <cellStyle name="Comma 2 2 6 4 4 5" xfId="19537" xr:uid="{FA66883F-CD56-4CF8-B62D-F9D257D323F6}"/>
    <cellStyle name="Comma 2 2 6 4 4 6" xfId="19538" xr:uid="{08C7C8B8-36B9-45E7-9EE5-430C160E1BBA}"/>
    <cellStyle name="Comma 2 2 6 4 4 7" xfId="19539" xr:uid="{BAAD9CC5-6A71-4DD7-8757-52E4BBAE676D}"/>
    <cellStyle name="Comma 2 2 6 4 4 8" xfId="19540" xr:uid="{55E53B63-C33E-4F5A-9249-B1995BED31C3}"/>
    <cellStyle name="Comma 2 2 6 4 4 9" xfId="19541" xr:uid="{C2B1D5BF-BA67-42CC-9559-291FAEC372EC}"/>
    <cellStyle name="Comma 2 2 6 4 5" xfId="19542" xr:uid="{8E7C4460-692A-48CD-B29B-D04FD49EB3AF}"/>
    <cellStyle name="Comma 2 2 6 4 5 2" xfId="19543" xr:uid="{6F4A79CB-B5F8-4C55-B550-C9BD87F313FD}"/>
    <cellStyle name="Comma 2 2 6 4 5 2 2" xfId="19544" xr:uid="{126665F5-EA6E-4AEA-8C94-D79261F81674}"/>
    <cellStyle name="Comma 2 2 6 4 5 2 3" xfId="19545" xr:uid="{814C4850-1A9F-4DB7-8CF5-B2C229CBFA5C}"/>
    <cellStyle name="Comma 2 2 6 4 5 2 4" xfId="19546" xr:uid="{B05B10C5-F8D2-46C7-B1FD-1B22E23EEDE9}"/>
    <cellStyle name="Comma 2 2 6 4 5 3" xfId="19547" xr:uid="{6909B7A9-D17F-42AD-A0CC-70FDB207CA9E}"/>
    <cellStyle name="Comma 2 2 6 4 5 4" xfId="19548" xr:uid="{8880268C-A126-4D36-9F72-563E12A9D9FC}"/>
    <cellStyle name="Comma 2 2 6 4 5 5" xfId="19549" xr:uid="{55BA439C-7717-4CA4-8223-D6B0FF822D00}"/>
    <cellStyle name="Comma 2 2 6 4 5 6" xfId="19550" xr:uid="{C3AB2BBD-5857-49DC-ACA6-BD6C34A7023F}"/>
    <cellStyle name="Comma 2 2 6 4 5 7" xfId="19551" xr:uid="{7A05D6D6-84AD-4A12-B57C-1B8A06B91B5C}"/>
    <cellStyle name="Comma 2 2 6 4 5 8" xfId="19552" xr:uid="{22270DB5-7C09-49CA-9460-F26017516650}"/>
    <cellStyle name="Comma 2 2 6 4 5 9" xfId="19553" xr:uid="{3856874E-CFB4-43EE-B153-6054D2FCB261}"/>
    <cellStyle name="Comma 2 2 6 4 6" xfId="19554" xr:uid="{DAAC70A9-594A-49B9-8095-CB143C4C97E3}"/>
    <cellStyle name="Comma 2 2 6 4 6 2" xfId="19555" xr:uid="{A0117EDF-370F-4543-8566-85C4DD073A2E}"/>
    <cellStyle name="Comma 2 2 6 4 6 3" xfId="19556" xr:uid="{8B262E73-7AB1-419C-923F-9017F2425B63}"/>
    <cellStyle name="Comma 2 2 6 4 6 4" xfId="19557" xr:uid="{8AA92B34-3B55-4955-91CB-D0AE2C6B060C}"/>
    <cellStyle name="Comma 2 2 6 4 6 5" xfId="19558" xr:uid="{542C5F6E-4D28-4F9D-9300-B592667779D8}"/>
    <cellStyle name="Comma 2 2 6 4 6 6" xfId="19559" xr:uid="{15F2E305-7BDB-472A-9C48-7FE4E05F0F2C}"/>
    <cellStyle name="Comma 2 2 6 4 6 7" xfId="19560" xr:uid="{381FA13A-3027-4F2B-9E98-F834FCB220CC}"/>
    <cellStyle name="Comma 2 2 6 4 6 8" xfId="19561" xr:uid="{057330B2-64CA-4B22-ADE1-E6C12BEA5166}"/>
    <cellStyle name="Comma 2 2 6 4 7" xfId="19562" xr:uid="{B1059FEE-AFCD-43DB-94D7-8C721705BF92}"/>
    <cellStyle name="Comma 2 2 6 4 7 2" xfId="19563" xr:uid="{F01A912B-CC3D-4F39-A7B4-40A870DD8AA9}"/>
    <cellStyle name="Comma 2 2 6 4 7 3" xfId="19564" xr:uid="{7F77901A-060D-4AD3-8427-6FFF81DF4526}"/>
    <cellStyle name="Comma 2 2 6 4 7 4" xfId="19565" xr:uid="{24FC8867-B3DE-444E-9737-F480CA7C3843}"/>
    <cellStyle name="Comma 2 2 6 4 8" xfId="19566" xr:uid="{7E822ACE-18C3-4756-A3C3-65F77D012AEF}"/>
    <cellStyle name="Comma 2 2 6 4 9" xfId="19567" xr:uid="{4142D441-D932-4FAD-B626-277BDC4DC4A5}"/>
    <cellStyle name="Comma 2 2 6 5" xfId="19568" xr:uid="{AB36F27C-9C0F-4B66-BC2A-5F9635FEB697}"/>
    <cellStyle name="Comma 2 2 6 5 10" xfId="19569" xr:uid="{082F0B04-F89A-44B7-8435-20ABF348472D}"/>
    <cellStyle name="Comma 2 2 6 5 11" xfId="19570" xr:uid="{A4959B79-2E8E-4068-A51C-ACE440720642}"/>
    <cellStyle name="Comma 2 2 6 5 12" xfId="19571" xr:uid="{BFF4302B-2FB9-4402-8F77-F296CB21DEEF}"/>
    <cellStyle name="Comma 2 2 6 5 13" xfId="19572" xr:uid="{EEC4A68F-9DF6-4B34-9D7B-D1CC71E3FB50}"/>
    <cellStyle name="Comma 2 2 6 5 2" xfId="19573" xr:uid="{A1CC1491-F0AC-49DE-82C9-8DB7FB5C1648}"/>
    <cellStyle name="Comma 2 2 6 5 2 10" xfId="19574" xr:uid="{5F44CBEC-804F-421C-AE1D-B2F55AC9A19E}"/>
    <cellStyle name="Comma 2 2 6 5 2 2" xfId="19575" xr:uid="{187EFED8-2218-4CE1-9654-E630FC3C917A}"/>
    <cellStyle name="Comma 2 2 6 5 2 2 2" xfId="19576" xr:uid="{94C98653-D81B-41D8-AA5B-FC1A323A0347}"/>
    <cellStyle name="Comma 2 2 6 5 2 2 2 2" xfId="19577" xr:uid="{D4CD0E71-5B8B-406C-BBB3-745124AC11A3}"/>
    <cellStyle name="Comma 2 2 6 5 2 2 2 3" xfId="19578" xr:uid="{B3C89C98-FC23-4E46-933B-DCA79C38A7E0}"/>
    <cellStyle name="Comma 2 2 6 5 2 2 2 4" xfId="19579" xr:uid="{5CD82177-2B15-47AD-8A56-9C9A1334F759}"/>
    <cellStyle name="Comma 2 2 6 5 2 2 3" xfId="19580" xr:uid="{C1004373-D6C9-49F6-B286-1A854125D4C4}"/>
    <cellStyle name="Comma 2 2 6 5 2 2 4" xfId="19581" xr:uid="{85078ED3-40C4-4F99-817C-C4914B60CCA6}"/>
    <cellStyle name="Comma 2 2 6 5 2 2 5" xfId="19582" xr:uid="{DFF97EDC-5E36-43AE-BD83-44189BD4D8B2}"/>
    <cellStyle name="Comma 2 2 6 5 2 2 6" xfId="19583" xr:uid="{9DA5D47E-2137-4279-9DD7-6C06E4243D69}"/>
    <cellStyle name="Comma 2 2 6 5 2 2 7" xfId="19584" xr:uid="{91569F92-B623-4041-9644-88FD011F99A2}"/>
    <cellStyle name="Comma 2 2 6 5 2 2 8" xfId="19585" xr:uid="{3E8D746A-10CE-48C1-B1F2-8288788AD3D4}"/>
    <cellStyle name="Comma 2 2 6 5 2 2 9" xfId="19586" xr:uid="{69862AFC-73C0-4CD6-9467-B9DFCBA144F5}"/>
    <cellStyle name="Comma 2 2 6 5 2 3" xfId="19587" xr:uid="{4E6D3CE1-1E53-48F4-8D10-F9F1BBC340EF}"/>
    <cellStyle name="Comma 2 2 6 5 2 3 2" xfId="19588" xr:uid="{3B8994FC-5352-4BD9-8E6B-D7F264D7CE26}"/>
    <cellStyle name="Comma 2 2 6 5 2 3 2 2" xfId="19589" xr:uid="{233E3177-7D0C-48DF-81B5-A8A356EB4070}"/>
    <cellStyle name="Comma 2 2 6 5 2 3 2 3" xfId="19590" xr:uid="{6364575F-FF24-4F6E-87C6-B045F90938B7}"/>
    <cellStyle name="Comma 2 2 6 5 2 3 2 4" xfId="19591" xr:uid="{5A79C10B-F975-4CF7-B07E-63C2364722EE}"/>
    <cellStyle name="Comma 2 2 6 5 2 3 3" xfId="19592" xr:uid="{707D7118-1021-4797-84D3-91C37623029D}"/>
    <cellStyle name="Comma 2 2 6 5 2 3 4" xfId="19593" xr:uid="{0996194A-F3E6-41D4-8167-89F48BE21687}"/>
    <cellStyle name="Comma 2 2 6 5 2 3 5" xfId="19594" xr:uid="{1F68A60E-8848-484F-889D-BC8599352E50}"/>
    <cellStyle name="Comma 2 2 6 5 2 3 6" xfId="19595" xr:uid="{4EEA47C5-A28F-4010-839A-837A144FD0AC}"/>
    <cellStyle name="Comma 2 2 6 5 2 3 7" xfId="19596" xr:uid="{6FDADB84-6849-494B-AD72-E4970A7BB154}"/>
    <cellStyle name="Comma 2 2 6 5 2 3 8" xfId="19597" xr:uid="{2E2DAC60-5853-4B0D-9928-75B21A740E76}"/>
    <cellStyle name="Comma 2 2 6 5 2 3 9" xfId="19598" xr:uid="{FC9390CF-70A5-49E2-98FC-866174E99342}"/>
    <cellStyle name="Comma 2 2 6 5 2 4" xfId="19599" xr:uid="{95514317-D50B-4476-8630-0612C36A74F5}"/>
    <cellStyle name="Comma 2 2 6 5 2 5" xfId="19600" xr:uid="{9D6DB886-7436-4C02-9613-A1B55D952B1D}"/>
    <cellStyle name="Comma 2 2 6 5 2 6" xfId="19601" xr:uid="{9B1821E5-98BF-468C-BAE4-6F21F0E6B0E5}"/>
    <cellStyle name="Comma 2 2 6 5 2 7" xfId="19602" xr:uid="{8B1084A8-0109-4B86-9EDD-CA477A30DCB1}"/>
    <cellStyle name="Comma 2 2 6 5 2 8" xfId="19603" xr:uid="{93906EC3-BAC2-4443-8343-F61F83CD34FE}"/>
    <cellStyle name="Comma 2 2 6 5 2 9" xfId="19604" xr:uid="{257F5108-35E6-4C6F-8DFE-6636BD358EA2}"/>
    <cellStyle name="Comma 2 2 6 5 3" xfId="19605" xr:uid="{A596030E-17F9-4702-B784-89C8E0B44B60}"/>
    <cellStyle name="Comma 2 2 6 5 3 2" xfId="19606" xr:uid="{C51D20DF-2658-4EB6-ADAE-7216CF7A53A8}"/>
    <cellStyle name="Comma 2 2 6 5 3 2 2" xfId="19607" xr:uid="{D93BD341-29AD-4EFE-8E12-4AC939498F8F}"/>
    <cellStyle name="Comma 2 2 6 5 3 2 3" xfId="19608" xr:uid="{44A0F695-C51F-45EC-8A1D-B33B20F35BB6}"/>
    <cellStyle name="Comma 2 2 6 5 3 2 4" xfId="19609" xr:uid="{6C9F12D6-E6CF-438E-B494-E15488E60B7A}"/>
    <cellStyle name="Comma 2 2 6 5 3 3" xfId="19610" xr:uid="{A960B363-073E-4F69-9104-C01414AA33CA}"/>
    <cellStyle name="Comma 2 2 6 5 3 4" xfId="19611" xr:uid="{5B9BEA74-73C4-43E9-9F04-DF5C905E89DE}"/>
    <cellStyle name="Comma 2 2 6 5 3 5" xfId="19612" xr:uid="{C6939C63-7F13-42CC-B406-B69104AD1924}"/>
    <cellStyle name="Comma 2 2 6 5 3 6" xfId="19613" xr:uid="{F6CE8ECF-ECBF-4D81-BF98-27E757E6B1B9}"/>
    <cellStyle name="Comma 2 2 6 5 3 7" xfId="19614" xr:uid="{95D81F5B-9397-4499-9231-C2EC7B01072E}"/>
    <cellStyle name="Comma 2 2 6 5 3 8" xfId="19615" xr:uid="{7AC5A93A-75E9-439D-A067-740CFCD341AD}"/>
    <cellStyle name="Comma 2 2 6 5 3 9" xfId="19616" xr:uid="{9C3D2506-2010-4230-85F6-C7B85CB37254}"/>
    <cellStyle name="Comma 2 2 6 5 4" xfId="19617" xr:uid="{F8A3E5D0-6BC6-4335-83F9-8F8DB85A681A}"/>
    <cellStyle name="Comma 2 2 6 5 4 2" xfId="19618" xr:uid="{95C45FE0-CC40-49AA-82A7-0657D616F8B8}"/>
    <cellStyle name="Comma 2 2 6 5 4 2 2" xfId="19619" xr:uid="{1E73D4DB-5510-4A39-86C4-63220563B483}"/>
    <cellStyle name="Comma 2 2 6 5 4 2 3" xfId="19620" xr:uid="{207416D0-5311-4747-BAFE-809B6A4689D5}"/>
    <cellStyle name="Comma 2 2 6 5 4 2 4" xfId="19621" xr:uid="{DDDAF4EA-D50C-4781-A156-1E2664E07D40}"/>
    <cellStyle name="Comma 2 2 6 5 4 3" xfId="19622" xr:uid="{D4B646E5-15B6-453D-8138-C7A2DF15BC53}"/>
    <cellStyle name="Comma 2 2 6 5 4 4" xfId="19623" xr:uid="{B3C379B4-AD87-4F6B-B3A9-068F86FE54AE}"/>
    <cellStyle name="Comma 2 2 6 5 4 5" xfId="19624" xr:uid="{A5CC6A7D-AADE-4033-810E-E4EE04EC169F}"/>
    <cellStyle name="Comma 2 2 6 5 4 6" xfId="19625" xr:uid="{26D2911A-DA52-461E-A211-FFC1377625F3}"/>
    <cellStyle name="Comma 2 2 6 5 4 7" xfId="19626" xr:uid="{CEC47F78-A74A-4CDC-B883-F4B6A7EDAD69}"/>
    <cellStyle name="Comma 2 2 6 5 4 8" xfId="19627" xr:uid="{D9ABB5D7-CE66-48F3-A1A7-375016153EFC}"/>
    <cellStyle name="Comma 2 2 6 5 4 9" xfId="19628" xr:uid="{2F09AF13-7ADD-47CB-B7E6-3FB3F50F1292}"/>
    <cellStyle name="Comma 2 2 6 5 5" xfId="19629" xr:uid="{40D6FA66-D80C-4A43-9E55-69A63896C1AA}"/>
    <cellStyle name="Comma 2 2 6 5 5 2" xfId="19630" xr:uid="{57E23AF2-B82E-4E93-82CE-42A7FB2F58AA}"/>
    <cellStyle name="Comma 2 2 6 5 5 3" xfId="19631" xr:uid="{6FABF82A-6A28-4D3F-80B6-C4324DC5AB59}"/>
    <cellStyle name="Comma 2 2 6 5 5 4" xfId="19632" xr:uid="{BABD274A-FB79-4B94-8056-F7D321D0E9A6}"/>
    <cellStyle name="Comma 2 2 6 5 5 5" xfId="19633" xr:uid="{6709BD5B-76FD-46DB-A4AF-81A53F88FD4B}"/>
    <cellStyle name="Comma 2 2 6 5 5 6" xfId="19634" xr:uid="{215CD3F9-0887-4357-A95F-A49FA2B97B4B}"/>
    <cellStyle name="Comma 2 2 6 5 5 7" xfId="19635" xr:uid="{909E6BA7-D451-4E36-B13A-FA24EFEA41D9}"/>
    <cellStyle name="Comma 2 2 6 5 5 8" xfId="19636" xr:uid="{23931573-0A76-4956-B558-F78A9565C5F7}"/>
    <cellStyle name="Comma 2 2 6 5 6" xfId="19637" xr:uid="{B93ED992-D30C-4FEA-9F73-58A4BF6BED40}"/>
    <cellStyle name="Comma 2 2 6 5 6 2" xfId="19638" xr:uid="{C075C1ED-5EEA-4CE9-91E1-AC3951C47175}"/>
    <cellStyle name="Comma 2 2 6 5 6 3" xfId="19639" xr:uid="{42270C82-4243-405F-881B-EEE4B3B865A7}"/>
    <cellStyle name="Comma 2 2 6 5 6 4" xfId="19640" xr:uid="{C544C929-61A4-40BF-AE91-3AF159802A21}"/>
    <cellStyle name="Comma 2 2 6 5 7" xfId="19641" xr:uid="{F399A9E5-80BB-4E0D-8C12-5F46CCADEE94}"/>
    <cellStyle name="Comma 2 2 6 5 8" xfId="19642" xr:uid="{4779363D-FDF8-4607-96AE-3F24D0DB3C37}"/>
    <cellStyle name="Comma 2 2 6 5 9" xfId="19643" xr:uid="{27F08348-334C-4C2E-9B14-CC7A134D8AC4}"/>
    <cellStyle name="Comma 2 2 6 6" xfId="19644" xr:uid="{8682B33D-137D-46AC-8ABB-4D30AC40A6F7}"/>
    <cellStyle name="Comma 2 2 6 6 2" xfId="19645" xr:uid="{64B4C248-B2AA-4345-BA6E-979CC57F11E1}"/>
    <cellStyle name="Comma 2 2 6 6 2 2" xfId="19646" xr:uid="{45277226-1C8D-41F5-B2C0-3583ED73D385}"/>
    <cellStyle name="Comma 2 2 6 6 2 3" xfId="19647" xr:uid="{C5E75E63-62DE-4B01-A5A8-46869106CAE8}"/>
    <cellStyle name="Comma 2 2 6 6 2 4" xfId="19648" xr:uid="{7A7DF23A-3866-42BD-8E4E-50F62A0EE38E}"/>
    <cellStyle name="Comma 2 2 6 6 3" xfId="19649" xr:uid="{19CABCD3-28B6-453A-B21B-7FF79893C287}"/>
    <cellStyle name="Comma 2 2 6 6 4" xfId="19650" xr:uid="{EAADA0F9-9B51-4221-A7B6-5837B13626AC}"/>
    <cellStyle name="Comma 2 2 6 6 5" xfId="19651" xr:uid="{15B73555-5170-491A-9E50-C5CA480AA17B}"/>
    <cellStyle name="Comma 2 2 6 6 6" xfId="19652" xr:uid="{F5C196D7-2535-454F-800A-48DC8F0DB063}"/>
    <cellStyle name="Comma 2 2 6 6 7" xfId="19653" xr:uid="{460FA9C4-828A-4C76-8FDF-96C6ACDF5C4C}"/>
    <cellStyle name="Comma 2 2 6 6 8" xfId="19654" xr:uid="{782D0CE1-006F-4194-9FA0-C7EDF0C0472C}"/>
    <cellStyle name="Comma 2 2 6 6 9" xfId="19655" xr:uid="{0AE43DC2-826E-4FAA-9A97-2EFE849ADD08}"/>
    <cellStyle name="Comma 2 2 6 7" xfId="19656" xr:uid="{73D01F50-FB27-46F9-9975-F1161E79C137}"/>
    <cellStyle name="Comma 2 2 6 7 10" xfId="19657" xr:uid="{97B7B6ED-93EA-470C-AEF6-86ADBB6F663D}"/>
    <cellStyle name="Comma 2 2 6 7 11" xfId="19658" xr:uid="{54BE2FB6-D5C5-48A0-99EC-1B25778D9FC5}"/>
    <cellStyle name="Comma 2 2 6 7 2" xfId="19659" xr:uid="{09722436-F5C2-4B8C-8439-9C4763344B0F}"/>
    <cellStyle name="Comma 2 2 6 7 2 2" xfId="19660" xr:uid="{35839485-9308-4F49-A6CD-7CDE5660726A}"/>
    <cellStyle name="Comma 2 2 6 7 2 3" xfId="19661" xr:uid="{223FA58A-3E1A-446F-925B-1DA58DBB4E51}"/>
    <cellStyle name="Comma 2 2 6 7 2 4" xfId="19662" xr:uid="{B8A29E99-00FE-4026-83E3-C10CDFB4E2B1}"/>
    <cellStyle name="Comma 2 2 6 7 2 5" xfId="19663" xr:uid="{0A2EE6C6-644A-4460-80E3-7F467E5B3EE7}"/>
    <cellStyle name="Comma 2 2 6 7 2 6" xfId="19664" xr:uid="{7A9417D2-019D-4A55-971B-3D5894331F09}"/>
    <cellStyle name="Comma 2 2 6 7 2 7" xfId="19665" xr:uid="{9839DEB1-E084-4E21-93C7-5D6D90736ACC}"/>
    <cellStyle name="Comma 2 2 6 7 2 8" xfId="19666" xr:uid="{5B2C5CD4-5AA7-40A1-92E0-8B162D00E69B}"/>
    <cellStyle name="Comma 2 2 6 7 3" xfId="19667" xr:uid="{E243AAC0-9D24-4575-914D-71C63AF2DD35}"/>
    <cellStyle name="Comma 2 2 6 7 3 2" xfId="19668" xr:uid="{2D8DA16F-A089-4E55-8F51-599D8083BAF1}"/>
    <cellStyle name="Comma 2 2 6 7 3 3" xfId="19669" xr:uid="{6231F921-A2D5-4DF2-A441-CABD4C6C892E}"/>
    <cellStyle name="Comma 2 2 6 7 3 4" xfId="19670" xr:uid="{A5A3A022-D1D9-4F23-AE1A-C075FDD21DC4}"/>
    <cellStyle name="Comma 2 2 6 7 3 5" xfId="19671" xr:uid="{66919B40-D1BE-4C26-93CF-B66A0986CE4C}"/>
    <cellStyle name="Comma 2 2 6 7 3 6" xfId="19672" xr:uid="{CB06F07D-F87F-4D99-9043-6DD8F4E24DF1}"/>
    <cellStyle name="Comma 2 2 6 7 3 7" xfId="19673" xr:uid="{1D674DB5-784F-4AB1-A658-B1900CA1A3A9}"/>
    <cellStyle name="Comma 2 2 6 7 3 8" xfId="19674" xr:uid="{03D06DA5-2CA8-457A-BD71-E618E76DAF76}"/>
    <cellStyle name="Comma 2 2 6 7 4" xfId="19675" xr:uid="{050E294C-2515-4495-A497-53DD2C578046}"/>
    <cellStyle name="Comma 2 2 6 7 4 2" xfId="19676" xr:uid="{AE1736E1-7E7D-4FA6-B702-31901D54D055}"/>
    <cellStyle name="Comma 2 2 6 7 4 3" xfId="19677" xr:uid="{58C12ACC-A3C3-490B-8DDE-267C6699D22B}"/>
    <cellStyle name="Comma 2 2 6 7 4 4" xfId="19678" xr:uid="{651EAE3C-502E-4763-B2B3-1DB02CF37896}"/>
    <cellStyle name="Comma 2 2 6 7 5" xfId="19679" xr:uid="{DA7528C0-34D7-4529-85D5-5332604EF976}"/>
    <cellStyle name="Comma 2 2 6 7 6" xfId="19680" xr:uid="{290A0146-3E9C-43A7-BBE2-CCA3BAF1B0A0}"/>
    <cellStyle name="Comma 2 2 6 7 7" xfId="19681" xr:uid="{4CC7CCA6-3558-44C4-BDFD-626754CE7650}"/>
    <cellStyle name="Comma 2 2 6 7 8" xfId="19682" xr:uid="{70C4EDE8-96AB-4E05-8446-35B7F0A24913}"/>
    <cellStyle name="Comma 2 2 6 7 9" xfId="19683" xr:uid="{911FF06F-4D4B-4212-AA65-17DC8ACEBD65}"/>
    <cellStyle name="Comma 2 2 6 8" xfId="19684" xr:uid="{CA992DDB-EB48-4A0A-9C4F-7F9E03C8F73C}"/>
    <cellStyle name="Comma 2 2 6 8 2" xfId="19685" xr:uid="{9978F184-AC26-4BEF-8593-EE8D4FDB3BB5}"/>
    <cellStyle name="Comma 2 2 6 8 3" xfId="19686" xr:uid="{DE99C805-FDD8-4409-91D9-17C844CE99FB}"/>
    <cellStyle name="Comma 2 2 6 8 4" xfId="19687" xr:uid="{2F6AC9EE-1FE9-41EC-9E22-D8362245494F}"/>
    <cellStyle name="Comma 2 2 6 8 5" xfId="19688" xr:uid="{36177BFD-C41C-481E-BBC0-431B8F103846}"/>
    <cellStyle name="Comma 2 2 6 8 6" xfId="19689" xr:uid="{77AE0B28-7B01-4630-B914-F011AC6BDCDE}"/>
    <cellStyle name="Comma 2 2 6 8 7" xfId="19690" xr:uid="{897A5808-956A-4EA5-BF1F-707DFEF86AC5}"/>
    <cellStyle name="Comma 2 2 6 8 8" xfId="19691" xr:uid="{82DFED52-C13D-47C4-A890-B943B6A68EC2}"/>
    <cellStyle name="Comma 2 2 6 9" xfId="19692" xr:uid="{9AA39F57-89C9-4E25-8343-182269F195FA}"/>
    <cellStyle name="Comma 2 2 6 9 2" xfId="19693" xr:uid="{887F243F-0B00-4A57-B8A1-C790BD07C818}"/>
    <cellStyle name="Comma 2 2 6 9 2 2" xfId="19694" xr:uid="{3494E0F9-D174-4611-B54C-0167A9A4CE8D}"/>
    <cellStyle name="Comma 2 2 6 9 2 3" xfId="19695" xr:uid="{60A56D4E-C5ED-4A14-A924-DCD3B74B24B1}"/>
    <cellStyle name="Comma 2 2 6 9 2 4" xfId="19696" xr:uid="{33037228-D1EA-4E1A-AF8A-E2FAEE4C31C0}"/>
    <cellStyle name="Comma 2 2 6 9 3" xfId="19697" xr:uid="{8A4C834F-7999-4AF9-9328-BDDB43720A1F}"/>
    <cellStyle name="Comma 2 2 6 9 4" xfId="19698" xr:uid="{E45067A8-4D47-43BC-B46C-53C1A370AC08}"/>
    <cellStyle name="Comma 2 2 6 9 5" xfId="19699" xr:uid="{5CECF57B-F146-4B8D-80D6-3B945AB6929E}"/>
    <cellStyle name="Comma 2 2 6 9 6" xfId="19700" xr:uid="{6FD4E6C2-D947-42BC-91DE-BD0A9B49BADC}"/>
    <cellStyle name="Comma 2 2 6 9 7" xfId="19701" xr:uid="{DA040659-7780-4E3E-8A13-0025E721C758}"/>
    <cellStyle name="Comma 2 2 6 9 8" xfId="19702" xr:uid="{4F8BC697-6769-4D0C-90E2-D4BAD8C81E4D}"/>
    <cellStyle name="Comma 2 2 6 9 9" xfId="19703" xr:uid="{C6EF4506-D343-4D6B-A1B2-FF764C8BC591}"/>
    <cellStyle name="Comma 2 2 7" xfId="680" xr:uid="{473B773C-F4A7-4253-AB82-BEE3FB8C5C1E}"/>
    <cellStyle name="Comma 2 2 7 2" xfId="832" xr:uid="{57E663F4-D009-47CC-B649-05C578219641}"/>
    <cellStyle name="Comma 2 2 7 2 2" xfId="19704" xr:uid="{A20E3D17-D504-4AE1-994D-891801F42EE5}"/>
    <cellStyle name="Comma 2 2 7 2 3" xfId="19705" xr:uid="{A1A41C99-3C31-4866-B0A8-EDD42A3E739D}"/>
    <cellStyle name="Comma 2 2 7 2 4" xfId="19706" xr:uid="{D17FBB0F-FA53-44DA-9797-74D7FFDCC845}"/>
    <cellStyle name="Comma 2 2 7 3" xfId="19707" xr:uid="{3CD92907-9923-4346-ACBA-36F8A6A28FD1}"/>
    <cellStyle name="Comma 2 2 7 4" xfId="19708" xr:uid="{A08C48A2-E11A-4D28-9B77-0EC65E0759E7}"/>
    <cellStyle name="Comma 2 2 7 5" xfId="19709" xr:uid="{1DA237B6-8E42-444D-9EB5-3D7FB55BCE38}"/>
    <cellStyle name="Comma 2 2 7 6" xfId="19710" xr:uid="{3C301215-F51D-4DF5-A8E2-C512D44F2271}"/>
    <cellStyle name="Comma 2 2 7 7" xfId="19711" xr:uid="{76A44B21-E3A7-40EF-AEF0-6E3FEE41FE9D}"/>
    <cellStyle name="Comma 2 2 7 8" xfId="19712" xr:uid="{36C6CB57-CFBA-4FBD-B6E9-EA7F872119A2}"/>
    <cellStyle name="Comma 2 2 7 9" xfId="19713" xr:uid="{85886D56-3B3F-4B1C-8697-2BB731A37A88}"/>
    <cellStyle name="Comma 2 2 8" xfId="701" xr:uid="{8A2D100C-8A36-44BF-9318-B5FAF4DA72CA}"/>
    <cellStyle name="Comma 2 2 8 10" xfId="19714" xr:uid="{DCC65A2D-5667-4ECA-937D-0CED0C0C0599}"/>
    <cellStyle name="Comma 2 2 8 11" xfId="19715" xr:uid="{14380F2E-AE28-41BC-A782-1EA1DEC568A0}"/>
    <cellStyle name="Comma 2 2 8 12" xfId="19716" xr:uid="{5385C5AF-871A-410C-AD2E-D9E1037415C2}"/>
    <cellStyle name="Comma 2 2 8 13" xfId="19717" xr:uid="{56115D41-C7C7-40D2-95D5-F77466FDA860}"/>
    <cellStyle name="Comma 2 2 8 14" xfId="19718" xr:uid="{40A62F9D-97E0-4308-8B1A-423AB0B03E71}"/>
    <cellStyle name="Comma 2 2 8 2" xfId="849" xr:uid="{B3097FFC-5BE4-4A7B-943B-980BDC3E38AD}"/>
    <cellStyle name="Comma 2 2 8 2 10" xfId="19719" xr:uid="{E6694AEA-B92F-4AF8-9887-F1386C774E42}"/>
    <cellStyle name="Comma 2 2 8 2 11" xfId="19720" xr:uid="{9D9E4EEF-E07E-4C45-83D0-E38BD658F7E6}"/>
    <cellStyle name="Comma 2 2 8 2 12" xfId="19721" xr:uid="{2EA89B34-461B-47D4-9D35-D2D9035E3FBB}"/>
    <cellStyle name="Comma 2 2 8 2 13" xfId="19722" xr:uid="{4DA71BF7-23D6-4CC3-A83F-52883C39B545}"/>
    <cellStyle name="Comma 2 2 8 2 14" xfId="19723" xr:uid="{20D4E823-D018-44E5-ADE8-BD492C78878A}"/>
    <cellStyle name="Comma 2 2 8 2 15" xfId="19724" xr:uid="{59F7CC7A-358E-4B1C-85A6-AA5DDE4D7C68}"/>
    <cellStyle name="Comma 2 2 8 2 2" xfId="19725" xr:uid="{7C259929-2E35-4C0E-BE20-4E56B8D3B42F}"/>
    <cellStyle name="Comma 2 2 8 2 2 10" xfId="19726" xr:uid="{1C2A08B4-9A39-4D63-B8A0-17369611A309}"/>
    <cellStyle name="Comma 2 2 8 2 2 11" xfId="19727" xr:uid="{8180801E-7562-4F86-AF67-BC48B5549DCC}"/>
    <cellStyle name="Comma 2 2 8 2 2 12" xfId="19728" xr:uid="{FD828D7D-3BB8-4717-AC88-176E50552626}"/>
    <cellStyle name="Comma 2 2 8 2 2 13" xfId="19729" xr:uid="{5A215C5B-8F3A-4700-8B08-BFC862E86AB5}"/>
    <cellStyle name="Comma 2 2 8 2 2 2" xfId="19730" xr:uid="{6EC51458-F13F-4827-9001-81E2E3451504}"/>
    <cellStyle name="Comma 2 2 8 2 2 2 10" xfId="19731" xr:uid="{A8B48F38-B81D-4FCB-9010-79BEEFD425AB}"/>
    <cellStyle name="Comma 2 2 8 2 2 2 11" xfId="19732" xr:uid="{8AC6C8D2-270D-4532-A1EB-CDDA26A22F2F}"/>
    <cellStyle name="Comma 2 2 8 2 2 2 12" xfId="19733" xr:uid="{A028E0BC-7F35-4DF1-98A5-19F9ECB9DA4E}"/>
    <cellStyle name="Comma 2 2 8 2 2 2 13" xfId="19734" xr:uid="{54E733DA-179D-4668-ABE0-11C9B8484FFE}"/>
    <cellStyle name="Comma 2 2 8 2 2 2 14" xfId="19735" xr:uid="{DCD19089-E576-4988-84B8-68337B898AF4}"/>
    <cellStyle name="Comma 2 2 8 2 2 2 2" xfId="19736" xr:uid="{176B6E3F-A9B1-481F-A0F5-A05A5ECC5E72}"/>
    <cellStyle name="Comma 2 2 8 2 2 2 2 10" xfId="19737" xr:uid="{8F904098-DB2F-41E8-8263-7F1DE0CC6CC1}"/>
    <cellStyle name="Comma 2 2 8 2 2 2 2 11" xfId="19738" xr:uid="{D65365DB-5520-4175-8A03-8FEA43181DB9}"/>
    <cellStyle name="Comma 2 2 8 2 2 2 2 12" xfId="19739" xr:uid="{6EEE59AF-66B0-421E-8045-84A3371B2021}"/>
    <cellStyle name="Comma 2 2 8 2 2 2 2 2" xfId="19740" xr:uid="{F32538F6-A784-4F0E-9D73-FC1F5FE38191}"/>
    <cellStyle name="Comma 2 2 8 2 2 2 2 2 10" xfId="19741" xr:uid="{5E5BCAC9-6C0D-4E2A-A619-B8F4C81BBC57}"/>
    <cellStyle name="Comma 2 2 8 2 2 2 2 2 11" xfId="19742" xr:uid="{86B5A59D-6FAF-44D8-B8D6-389F7D07A1F8}"/>
    <cellStyle name="Comma 2 2 8 2 2 2 2 2 2" xfId="19743" xr:uid="{544E829B-1ADB-4866-8163-4FD987A64205}"/>
    <cellStyle name="Comma 2 2 8 2 2 2 2 2 2 2" xfId="19744" xr:uid="{7908382E-A769-492D-AE31-F973F1D3675E}"/>
    <cellStyle name="Comma 2 2 8 2 2 2 2 2 2 3" xfId="19745" xr:uid="{826C4068-15E8-4A00-AB85-F8C8F17066CB}"/>
    <cellStyle name="Comma 2 2 8 2 2 2 2 2 2 4" xfId="19746" xr:uid="{7E7BD0E2-1C7F-470F-9ADA-B6B7E5864827}"/>
    <cellStyle name="Comma 2 2 8 2 2 2 2 2 2 5" xfId="19747" xr:uid="{A51E9332-F5A4-470C-A573-1AC7C60195D9}"/>
    <cellStyle name="Comma 2 2 8 2 2 2 2 2 2 6" xfId="19748" xr:uid="{78EF2F8F-BBAA-4CEB-A306-FD49C9E9A104}"/>
    <cellStyle name="Comma 2 2 8 2 2 2 2 2 2 7" xfId="19749" xr:uid="{A8B53B85-03B4-47AE-98D8-C77996E2C19F}"/>
    <cellStyle name="Comma 2 2 8 2 2 2 2 2 2 8" xfId="19750" xr:uid="{A4821625-1C61-418F-9193-45E295C41604}"/>
    <cellStyle name="Comma 2 2 8 2 2 2 2 2 3" xfId="19751" xr:uid="{DEA26BB1-6CB8-4DD2-9A7F-DF299C52E194}"/>
    <cellStyle name="Comma 2 2 8 2 2 2 2 2 3 2" xfId="19752" xr:uid="{B548974C-9A67-4AED-8F78-B29F10C3ED91}"/>
    <cellStyle name="Comma 2 2 8 2 2 2 2 2 3 3" xfId="19753" xr:uid="{542B8085-F4D9-416E-BB2C-A5B3EF34D85E}"/>
    <cellStyle name="Comma 2 2 8 2 2 2 2 2 3 4" xfId="19754" xr:uid="{57F41F78-F0F5-43BE-A53E-A02E1A1F0822}"/>
    <cellStyle name="Comma 2 2 8 2 2 2 2 2 3 5" xfId="19755" xr:uid="{0ED42B17-5FDD-49A5-AFED-56196139B3BD}"/>
    <cellStyle name="Comma 2 2 8 2 2 2 2 2 3 6" xfId="19756" xr:uid="{B25A1C09-EA5A-4F55-8BB2-E9CF7C608825}"/>
    <cellStyle name="Comma 2 2 8 2 2 2 2 2 3 7" xfId="19757" xr:uid="{524E6D3A-E103-4FD6-BCB2-B456093355A5}"/>
    <cellStyle name="Comma 2 2 8 2 2 2 2 2 3 8" xfId="19758" xr:uid="{4D195FD6-A129-4093-9341-15FB75BC51A6}"/>
    <cellStyle name="Comma 2 2 8 2 2 2 2 2 4" xfId="19759" xr:uid="{308F5A7A-E5C2-4C61-9054-AE01315B2386}"/>
    <cellStyle name="Comma 2 2 8 2 2 2 2 2 4 2" xfId="19760" xr:uid="{E8704FA5-6598-4607-80C5-BABE64FF864F}"/>
    <cellStyle name="Comma 2 2 8 2 2 2 2 2 4 3" xfId="19761" xr:uid="{B747D0E0-BEA2-4610-8BC3-171CB7D431A9}"/>
    <cellStyle name="Comma 2 2 8 2 2 2 2 2 4 4" xfId="19762" xr:uid="{D9D3D44C-6C07-4C4C-866C-961BFF0D1C07}"/>
    <cellStyle name="Comma 2 2 8 2 2 2 2 2 5" xfId="19763" xr:uid="{B82FA22F-4AFF-4BB7-85EF-FF6E07736295}"/>
    <cellStyle name="Comma 2 2 8 2 2 2 2 2 6" xfId="19764" xr:uid="{7F81DE3F-6BF2-47A5-BD69-6F4C8A3918FE}"/>
    <cellStyle name="Comma 2 2 8 2 2 2 2 2 7" xfId="19765" xr:uid="{57EB6BB5-8B43-460D-B64E-8AFFD16E4925}"/>
    <cellStyle name="Comma 2 2 8 2 2 2 2 2 8" xfId="19766" xr:uid="{4E74C376-DDB3-4A83-BC0E-671E76480AFE}"/>
    <cellStyle name="Comma 2 2 8 2 2 2 2 2 9" xfId="19767" xr:uid="{94FDACD8-1BBC-4B99-BAB6-86E1261FBEAE}"/>
    <cellStyle name="Comma 2 2 8 2 2 2 2 3" xfId="19768" xr:uid="{B50AAE72-8EAF-4FA6-B48F-C0F3D884A84C}"/>
    <cellStyle name="Comma 2 2 8 2 2 2 2 3 2" xfId="19769" xr:uid="{BD7177A2-B89B-4199-A6F5-F43479D88EDE}"/>
    <cellStyle name="Comma 2 2 8 2 2 2 2 3 3" xfId="19770" xr:uid="{589AB765-75D8-4A11-9AB2-7D98D7DA0BCE}"/>
    <cellStyle name="Comma 2 2 8 2 2 2 2 3 4" xfId="19771" xr:uid="{2DEBAD5D-FBFE-4F79-AA9A-9425A4574848}"/>
    <cellStyle name="Comma 2 2 8 2 2 2 2 3 5" xfId="19772" xr:uid="{5F26663A-AD27-4598-AE39-DFCE1B30AB59}"/>
    <cellStyle name="Comma 2 2 8 2 2 2 2 3 6" xfId="19773" xr:uid="{385F42C4-A249-41AE-A561-17C5C4A6DF9F}"/>
    <cellStyle name="Comma 2 2 8 2 2 2 2 3 7" xfId="19774" xr:uid="{B17EEDEF-6E5E-4DEC-9448-77637CE01C53}"/>
    <cellStyle name="Comma 2 2 8 2 2 2 2 3 8" xfId="19775" xr:uid="{FFAEC634-FD9C-41F7-B4E6-1A1280B4A8E3}"/>
    <cellStyle name="Comma 2 2 8 2 2 2 2 4" xfId="19776" xr:uid="{92E54E50-27A7-487D-9650-5E17CEA44FA8}"/>
    <cellStyle name="Comma 2 2 8 2 2 2 2 4 2" xfId="19777" xr:uid="{347B6FAC-CA8A-4312-9AD8-388BB3C806AC}"/>
    <cellStyle name="Comma 2 2 8 2 2 2 2 4 3" xfId="19778" xr:uid="{94D8109B-B3BA-4810-AA20-1D903CA19417}"/>
    <cellStyle name="Comma 2 2 8 2 2 2 2 4 4" xfId="19779" xr:uid="{D468323C-6128-4234-85F8-B86E0E91BCBC}"/>
    <cellStyle name="Comma 2 2 8 2 2 2 2 4 5" xfId="19780" xr:uid="{159E5650-571E-4C3C-AF4C-74468C93C77B}"/>
    <cellStyle name="Comma 2 2 8 2 2 2 2 4 6" xfId="19781" xr:uid="{BF0798C8-CE0F-4F3E-8F46-52ABE23A52E8}"/>
    <cellStyle name="Comma 2 2 8 2 2 2 2 4 7" xfId="19782" xr:uid="{14F277DD-D514-4A33-BAD1-72FF56583CB5}"/>
    <cellStyle name="Comma 2 2 8 2 2 2 2 4 8" xfId="19783" xr:uid="{DAFE7B4E-D93A-4746-BA77-16D6C4B471B5}"/>
    <cellStyle name="Comma 2 2 8 2 2 2 2 5" xfId="19784" xr:uid="{18D1D988-E77B-4804-9AA6-46C3C6CC4022}"/>
    <cellStyle name="Comma 2 2 8 2 2 2 2 5 2" xfId="19785" xr:uid="{8EE95B4D-EED6-42D7-B2E8-AECD591A10EE}"/>
    <cellStyle name="Comma 2 2 8 2 2 2 2 5 2 2" xfId="19786" xr:uid="{86138E26-434A-4F70-8D7B-042219096282}"/>
    <cellStyle name="Comma 2 2 8 2 2 2 2 5 2 3" xfId="19787" xr:uid="{9668CDE3-408F-4022-B55B-57444038070A}"/>
    <cellStyle name="Comma 2 2 8 2 2 2 2 5 2 4" xfId="19788" xr:uid="{D652AE5F-1040-4389-85D7-D35167AC187B}"/>
    <cellStyle name="Comma 2 2 8 2 2 2 2 5 3" xfId="19789" xr:uid="{C862AD2D-49DF-47E5-92E9-3C9D8FB3E72F}"/>
    <cellStyle name="Comma 2 2 8 2 2 2 2 5 4" xfId="19790" xr:uid="{57F3817D-4FF1-4C90-8874-9C9B0EDF0106}"/>
    <cellStyle name="Comma 2 2 8 2 2 2 2 5 5" xfId="19791" xr:uid="{2959EF48-E198-46ED-BE3C-8647371040B4}"/>
    <cellStyle name="Comma 2 2 8 2 2 2 2 5 6" xfId="19792" xr:uid="{715E548F-3B5B-417F-ABA5-B03A12725586}"/>
    <cellStyle name="Comma 2 2 8 2 2 2 2 5 7" xfId="19793" xr:uid="{51C40030-FDA4-4787-9D0C-49FC9AF9C47F}"/>
    <cellStyle name="Comma 2 2 8 2 2 2 2 5 8" xfId="19794" xr:uid="{40D349A6-1200-4791-87AC-BE08CDB8D8C6}"/>
    <cellStyle name="Comma 2 2 8 2 2 2 2 5 9" xfId="19795" xr:uid="{5B1C4C22-C719-4BD6-8CA4-89CB8AF23AF1}"/>
    <cellStyle name="Comma 2 2 8 2 2 2 2 6" xfId="19796" xr:uid="{A3C8D948-C268-4667-ACFA-AB0F9593BDD3}"/>
    <cellStyle name="Comma 2 2 8 2 2 2 2 7" xfId="19797" xr:uid="{55B663AF-D03E-470B-AFC7-F648FBA36283}"/>
    <cellStyle name="Comma 2 2 8 2 2 2 2 8" xfId="19798" xr:uid="{DBA3EA7F-CE27-4FC7-8F76-360F032D1E37}"/>
    <cellStyle name="Comma 2 2 8 2 2 2 2 9" xfId="19799" xr:uid="{892C7361-6E20-4103-A705-3B2E645D8DF9}"/>
    <cellStyle name="Comma 2 2 8 2 2 2 3" xfId="19800" xr:uid="{A65EE85C-BA40-4E47-A5DD-9B184EDC1EA9}"/>
    <cellStyle name="Comma 2 2 8 2 2 2 3 2" xfId="19801" xr:uid="{B5BC9CE3-78D1-4E9E-B000-E7E757E2EC83}"/>
    <cellStyle name="Comma 2 2 8 2 2 2 3 3" xfId="19802" xr:uid="{F0D0A4A3-502A-493B-B551-6706AEFF5A50}"/>
    <cellStyle name="Comma 2 2 8 2 2 2 3 4" xfId="19803" xr:uid="{675FCB16-8DB6-4B07-9CF5-274E0EB6A808}"/>
    <cellStyle name="Comma 2 2 8 2 2 2 3 5" xfId="19804" xr:uid="{0C4E2E64-B5FD-4501-B6AC-25D2FB4320D4}"/>
    <cellStyle name="Comma 2 2 8 2 2 2 3 6" xfId="19805" xr:uid="{1B5FF717-5BCE-4A55-898A-FC4B37B58BEB}"/>
    <cellStyle name="Comma 2 2 8 2 2 2 3 7" xfId="19806" xr:uid="{391F6899-E2C0-43B3-AD63-398FE00E5C56}"/>
    <cellStyle name="Comma 2 2 8 2 2 2 3 8" xfId="19807" xr:uid="{A901880E-62FF-415A-ABFF-7871FA0A919C}"/>
    <cellStyle name="Comma 2 2 8 2 2 2 4" xfId="19808" xr:uid="{3205B44A-2AF3-40B0-B9CE-76975E35E56A}"/>
    <cellStyle name="Comma 2 2 8 2 2 2 4 10" xfId="19809" xr:uid="{FF870806-8928-45A3-9E36-25E7637E390A}"/>
    <cellStyle name="Comma 2 2 8 2 2 2 4 2" xfId="19810" xr:uid="{D7EEFA88-BCEA-4DD4-8ED2-E2EB9351028A}"/>
    <cellStyle name="Comma 2 2 8 2 2 2 4 2 2" xfId="19811" xr:uid="{A24F038A-4E24-469B-A3E4-674C1F0AC02F}"/>
    <cellStyle name="Comma 2 2 8 2 2 2 4 2 2 2" xfId="19812" xr:uid="{B59D27F8-D6C7-46AF-9FA2-6A11C138E00C}"/>
    <cellStyle name="Comma 2 2 8 2 2 2 4 2 2 3" xfId="19813" xr:uid="{26061827-CF25-40E2-830C-2738814931F0}"/>
    <cellStyle name="Comma 2 2 8 2 2 2 4 2 2 4" xfId="19814" xr:uid="{7529938E-F0EB-469E-A829-1ACF4F41F448}"/>
    <cellStyle name="Comma 2 2 8 2 2 2 4 2 3" xfId="19815" xr:uid="{91A1F6F2-CB5A-4B35-ABDB-5DF527F662D2}"/>
    <cellStyle name="Comma 2 2 8 2 2 2 4 2 4" xfId="19816" xr:uid="{D8F6BD7A-5F08-4C83-A09B-E85A098C7736}"/>
    <cellStyle name="Comma 2 2 8 2 2 2 4 2 5" xfId="19817" xr:uid="{EDD656CB-3BF3-4BA5-BD12-1B6300DBD3C6}"/>
    <cellStyle name="Comma 2 2 8 2 2 2 4 2 6" xfId="19818" xr:uid="{78E04254-65A1-4ECA-BC73-4E5D3C071798}"/>
    <cellStyle name="Comma 2 2 8 2 2 2 4 2 7" xfId="19819" xr:uid="{FC0D1805-334A-4C82-84DD-59DD2B05AA10}"/>
    <cellStyle name="Comma 2 2 8 2 2 2 4 2 8" xfId="19820" xr:uid="{66863745-31C5-4F43-A257-3D79A8DA17C8}"/>
    <cellStyle name="Comma 2 2 8 2 2 2 4 2 9" xfId="19821" xr:uid="{54C2371C-2020-4998-A98B-5EA625E21FAA}"/>
    <cellStyle name="Comma 2 2 8 2 2 2 4 3" xfId="19822" xr:uid="{63658C7A-9BB2-4390-A00C-D173D42F5EB9}"/>
    <cellStyle name="Comma 2 2 8 2 2 2 4 3 2" xfId="19823" xr:uid="{EA41BB31-FF30-4991-A676-636868E5A4B4}"/>
    <cellStyle name="Comma 2 2 8 2 2 2 4 3 2 2" xfId="19824" xr:uid="{A6C6798E-91BE-40BA-895E-CF7ED3BEC073}"/>
    <cellStyle name="Comma 2 2 8 2 2 2 4 3 2 3" xfId="19825" xr:uid="{E5FD69D9-F666-47F5-BB62-5297EB11EFEA}"/>
    <cellStyle name="Comma 2 2 8 2 2 2 4 3 2 4" xfId="19826" xr:uid="{6922E642-E2AD-4410-9C6D-1C429CEDBF45}"/>
    <cellStyle name="Comma 2 2 8 2 2 2 4 3 3" xfId="19827" xr:uid="{459BDBD3-A9E4-484B-AE05-0654B5E7D46E}"/>
    <cellStyle name="Comma 2 2 8 2 2 2 4 3 4" xfId="19828" xr:uid="{7D9C3357-0312-482F-80DD-B4E48284CB57}"/>
    <cellStyle name="Comma 2 2 8 2 2 2 4 3 5" xfId="19829" xr:uid="{B7565CC0-A423-4C89-B96A-D9EE1DF4A81D}"/>
    <cellStyle name="Comma 2 2 8 2 2 2 4 3 6" xfId="19830" xr:uid="{624197E5-FE39-490E-828F-A036290FF330}"/>
    <cellStyle name="Comma 2 2 8 2 2 2 4 3 7" xfId="19831" xr:uid="{727EA3D1-84F5-44F9-A30F-EDA088E29282}"/>
    <cellStyle name="Comma 2 2 8 2 2 2 4 3 8" xfId="19832" xr:uid="{9B51DC7D-17B2-43A1-A96B-73487C63D5EF}"/>
    <cellStyle name="Comma 2 2 8 2 2 2 4 3 9" xfId="19833" xr:uid="{3C30B7F4-4D7B-44B6-AF4F-6E0FB02C2D94}"/>
    <cellStyle name="Comma 2 2 8 2 2 2 4 4" xfId="19834" xr:uid="{F879B9B3-F8C2-4EBE-BD18-B2A94317857D}"/>
    <cellStyle name="Comma 2 2 8 2 2 2 4 5" xfId="19835" xr:uid="{7B86C6A6-D363-4E8F-B14E-4B30D9D6AE93}"/>
    <cellStyle name="Comma 2 2 8 2 2 2 4 6" xfId="19836" xr:uid="{330D8D0F-CB58-4346-B1A0-2696C68F06E1}"/>
    <cellStyle name="Comma 2 2 8 2 2 2 4 7" xfId="19837" xr:uid="{2116E2D6-F192-436B-91F0-8B82E1017367}"/>
    <cellStyle name="Comma 2 2 8 2 2 2 4 8" xfId="19838" xr:uid="{1B88AFC4-EF37-453A-8D0F-C69FAB20416D}"/>
    <cellStyle name="Comma 2 2 8 2 2 2 4 9" xfId="19839" xr:uid="{44F78EC6-7894-4644-A904-7069E4AD6129}"/>
    <cellStyle name="Comma 2 2 8 2 2 2 5" xfId="19840" xr:uid="{AE2ABB07-4924-436A-B163-A1376B334A23}"/>
    <cellStyle name="Comma 2 2 8 2 2 2 5 2" xfId="19841" xr:uid="{86FCE8F8-EE2B-4465-8E0B-04EB77512DFC}"/>
    <cellStyle name="Comma 2 2 8 2 2 2 5 2 2" xfId="19842" xr:uid="{C6F91865-7965-480B-851D-632E50F3173F}"/>
    <cellStyle name="Comma 2 2 8 2 2 2 5 2 3" xfId="19843" xr:uid="{52DE3310-26AC-4F3F-B52D-158C48DE687A}"/>
    <cellStyle name="Comma 2 2 8 2 2 2 5 2 4" xfId="19844" xr:uid="{92E53AF7-EE58-4565-88D7-0357026BD6E0}"/>
    <cellStyle name="Comma 2 2 8 2 2 2 5 3" xfId="19845" xr:uid="{4F793172-AA68-4482-8710-49241449B7EF}"/>
    <cellStyle name="Comma 2 2 8 2 2 2 5 4" xfId="19846" xr:uid="{E1C727CA-A447-4798-BBA7-970219E543C5}"/>
    <cellStyle name="Comma 2 2 8 2 2 2 5 5" xfId="19847" xr:uid="{C462EA3F-BE64-4533-938B-6CB90427026A}"/>
    <cellStyle name="Comma 2 2 8 2 2 2 5 6" xfId="19848" xr:uid="{3F567192-2FF1-44D4-BE8A-D0A049CE56D5}"/>
    <cellStyle name="Comma 2 2 8 2 2 2 5 7" xfId="19849" xr:uid="{3DCF3E4A-8C6C-49C4-9F7B-8D508F72AE0E}"/>
    <cellStyle name="Comma 2 2 8 2 2 2 5 8" xfId="19850" xr:uid="{73394E2E-4D9D-4D71-96F5-0DF434E913CD}"/>
    <cellStyle name="Comma 2 2 8 2 2 2 5 9" xfId="19851" xr:uid="{EDA5C653-20E9-4C5C-86D2-7ACF5BE2114E}"/>
    <cellStyle name="Comma 2 2 8 2 2 2 6" xfId="19852" xr:uid="{9D6BF1A8-48B6-4F49-82AB-825D5CE5554C}"/>
    <cellStyle name="Comma 2 2 8 2 2 2 6 2" xfId="19853" xr:uid="{2BFEA06D-BA2C-4C49-BF99-E96B073A91C4}"/>
    <cellStyle name="Comma 2 2 8 2 2 2 6 3" xfId="19854" xr:uid="{EFC8B506-4A0C-4053-83BC-A1B91DBBE23D}"/>
    <cellStyle name="Comma 2 2 8 2 2 2 6 4" xfId="19855" xr:uid="{7CBDC5E9-1B71-4858-B716-43EA0033B9DE}"/>
    <cellStyle name="Comma 2 2 8 2 2 2 6 5" xfId="19856" xr:uid="{FAF5A13C-AC81-42E5-B876-6810CDFF28B5}"/>
    <cellStyle name="Comma 2 2 8 2 2 2 6 6" xfId="19857" xr:uid="{0DCB0597-5C6F-4606-AA21-488CB8EF6E1A}"/>
    <cellStyle name="Comma 2 2 8 2 2 2 6 7" xfId="19858" xr:uid="{53774DA6-A980-4F8B-835A-D25CACF4AF6F}"/>
    <cellStyle name="Comma 2 2 8 2 2 2 6 8" xfId="19859" xr:uid="{F8026A36-DEF9-4494-AA15-20BA7B178871}"/>
    <cellStyle name="Comma 2 2 8 2 2 2 7" xfId="19860" xr:uid="{3580B235-BE41-4B17-A956-4F61ECF08906}"/>
    <cellStyle name="Comma 2 2 8 2 2 2 7 2" xfId="19861" xr:uid="{B00C9C8C-0EF0-4434-9D43-B1C5DBDE7567}"/>
    <cellStyle name="Comma 2 2 8 2 2 2 7 3" xfId="19862" xr:uid="{0824A16A-2AFE-442A-B3DE-9C1AEF21FB95}"/>
    <cellStyle name="Comma 2 2 8 2 2 2 7 4" xfId="19863" xr:uid="{17CAF8CA-330A-4E75-90CF-C7315425BB9B}"/>
    <cellStyle name="Comma 2 2 8 2 2 2 8" xfId="19864" xr:uid="{CD327CB8-81EC-4500-913F-45844C5D7258}"/>
    <cellStyle name="Comma 2 2 8 2 2 2 9" xfId="19865" xr:uid="{94A49B15-69BE-4694-9EA4-9205A455B74A}"/>
    <cellStyle name="Comma 2 2 8 2 2 3" xfId="19866" xr:uid="{425729AF-B713-41AA-B10F-42E03E385F40}"/>
    <cellStyle name="Comma 2 2 8 2 2 3 10" xfId="19867" xr:uid="{E312059B-4905-4373-B561-B808A5704964}"/>
    <cellStyle name="Comma 2 2 8 2 2 3 11" xfId="19868" xr:uid="{253D2395-A3AA-4A11-BEC5-4432D325825C}"/>
    <cellStyle name="Comma 2 2 8 2 2 3 12" xfId="19869" xr:uid="{44EF70B6-DF98-434E-9F9F-F7F7D2203D09}"/>
    <cellStyle name="Comma 2 2 8 2 2 3 13" xfId="19870" xr:uid="{AA837399-E699-4696-8E06-D372475E3BF0}"/>
    <cellStyle name="Comma 2 2 8 2 2 3 2" xfId="19871" xr:uid="{9C509226-D72F-49AB-BBBA-E85FA73E1BDB}"/>
    <cellStyle name="Comma 2 2 8 2 2 3 2 10" xfId="19872" xr:uid="{42848397-4B7A-4E0B-84C3-04A5180ABD68}"/>
    <cellStyle name="Comma 2 2 8 2 2 3 2 2" xfId="19873" xr:uid="{47FECF31-D8C5-4535-B0B2-285BCE70EA68}"/>
    <cellStyle name="Comma 2 2 8 2 2 3 2 2 2" xfId="19874" xr:uid="{56A9E3AA-0E2B-4FC9-B0A9-D582CA7D8BA3}"/>
    <cellStyle name="Comma 2 2 8 2 2 3 2 2 2 2" xfId="19875" xr:uid="{26FA38B9-F97B-4AF8-B67F-E680766D14E9}"/>
    <cellStyle name="Comma 2 2 8 2 2 3 2 2 2 3" xfId="19876" xr:uid="{8DA92517-3EAF-4A4D-8411-5184301FBF63}"/>
    <cellStyle name="Comma 2 2 8 2 2 3 2 2 2 4" xfId="19877" xr:uid="{8D72E913-9842-464A-B635-DBAB885097F9}"/>
    <cellStyle name="Comma 2 2 8 2 2 3 2 2 3" xfId="19878" xr:uid="{68008268-425C-4556-9B97-97B6CA3258BD}"/>
    <cellStyle name="Comma 2 2 8 2 2 3 2 2 4" xfId="19879" xr:uid="{E356E622-ED74-440C-81DF-319C54CE27A0}"/>
    <cellStyle name="Comma 2 2 8 2 2 3 2 2 5" xfId="19880" xr:uid="{A62B12F5-E6C2-4CF0-BCD3-72D64CCA9BCA}"/>
    <cellStyle name="Comma 2 2 8 2 2 3 2 2 6" xfId="19881" xr:uid="{125D0BD9-296D-48B7-8222-4AC9A258ED17}"/>
    <cellStyle name="Comma 2 2 8 2 2 3 2 2 7" xfId="19882" xr:uid="{6C47D58B-90A5-4EF5-B039-CD30714F8EAA}"/>
    <cellStyle name="Comma 2 2 8 2 2 3 2 2 8" xfId="19883" xr:uid="{69670F01-E1EC-49E2-9B1D-A0CE651C08AA}"/>
    <cellStyle name="Comma 2 2 8 2 2 3 2 2 9" xfId="19884" xr:uid="{ACF2D989-34C9-43D8-9630-046E64CC063D}"/>
    <cellStyle name="Comma 2 2 8 2 2 3 2 3" xfId="19885" xr:uid="{AC1D7A6D-3031-4198-9BDD-6F41FDCD3F94}"/>
    <cellStyle name="Comma 2 2 8 2 2 3 2 3 2" xfId="19886" xr:uid="{97C8E530-82F6-42F8-A8A2-29DFA096C747}"/>
    <cellStyle name="Comma 2 2 8 2 2 3 2 3 2 2" xfId="19887" xr:uid="{C8E2C2F9-025B-443B-9DD7-A19F2363966E}"/>
    <cellStyle name="Comma 2 2 8 2 2 3 2 3 2 3" xfId="19888" xr:uid="{871C670D-8CD6-4C87-A583-8CB5F09C8BDA}"/>
    <cellStyle name="Comma 2 2 8 2 2 3 2 3 2 4" xfId="19889" xr:uid="{65ECB0A5-B6E8-4502-96C2-3EDFE7F4053D}"/>
    <cellStyle name="Comma 2 2 8 2 2 3 2 3 3" xfId="19890" xr:uid="{4160FC02-D830-4C01-942C-83DA9A19B66B}"/>
    <cellStyle name="Comma 2 2 8 2 2 3 2 3 4" xfId="19891" xr:uid="{CBADB00D-E01B-471F-B0DE-A1E4B2CC95B1}"/>
    <cellStyle name="Comma 2 2 8 2 2 3 2 3 5" xfId="19892" xr:uid="{6C2739CB-2292-40D9-B9D1-31FE4A436FD2}"/>
    <cellStyle name="Comma 2 2 8 2 2 3 2 3 6" xfId="19893" xr:uid="{33E66019-F03A-408B-A197-F92D75113C4E}"/>
    <cellStyle name="Comma 2 2 8 2 2 3 2 3 7" xfId="19894" xr:uid="{4D7C2D02-3C54-4D00-A1F5-D69984625072}"/>
    <cellStyle name="Comma 2 2 8 2 2 3 2 3 8" xfId="19895" xr:uid="{BEF149B6-E696-4AA8-9F80-1CB63C53DF00}"/>
    <cellStyle name="Comma 2 2 8 2 2 3 2 3 9" xfId="19896" xr:uid="{A1F6A909-C7BB-4A84-87CB-43FEBD05F934}"/>
    <cellStyle name="Comma 2 2 8 2 2 3 2 4" xfId="19897" xr:uid="{65364824-CFCA-430F-A9E3-E2F25993AA52}"/>
    <cellStyle name="Comma 2 2 8 2 2 3 2 5" xfId="19898" xr:uid="{CD9F1DD5-68AB-43FA-82E7-671A623375A9}"/>
    <cellStyle name="Comma 2 2 8 2 2 3 2 6" xfId="19899" xr:uid="{27404F5F-AD04-43FE-B4C0-44E93952BD08}"/>
    <cellStyle name="Comma 2 2 8 2 2 3 2 7" xfId="19900" xr:uid="{BF8041D0-D00D-4D2E-B121-565B321FACE8}"/>
    <cellStyle name="Comma 2 2 8 2 2 3 2 8" xfId="19901" xr:uid="{845B855B-B0A5-496E-BEE4-2C1A26BC7BE4}"/>
    <cellStyle name="Comma 2 2 8 2 2 3 2 9" xfId="19902" xr:uid="{34489D67-9D5A-4E6D-86D0-46AE85F40C90}"/>
    <cellStyle name="Comma 2 2 8 2 2 3 3" xfId="19903" xr:uid="{AA038434-773F-4A74-9A74-8416758FA77F}"/>
    <cellStyle name="Comma 2 2 8 2 2 3 3 2" xfId="19904" xr:uid="{B9E16B8E-1AFD-443E-A422-BBA5EB745A65}"/>
    <cellStyle name="Comma 2 2 8 2 2 3 3 2 2" xfId="19905" xr:uid="{BD9EA5D4-65D3-4B8A-BD5A-71A1F5BB5849}"/>
    <cellStyle name="Comma 2 2 8 2 2 3 3 2 3" xfId="19906" xr:uid="{4756A2EA-0DFD-4033-AA33-84A49083577F}"/>
    <cellStyle name="Comma 2 2 8 2 2 3 3 2 4" xfId="19907" xr:uid="{93F4C8E3-5654-4D9B-8954-E29DF49F8CB4}"/>
    <cellStyle name="Comma 2 2 8 2 2 3 3 3" xfId="19908" xr:uid="{A0747900-5727-4251-99C6-BD18F178A8BE}"/>
    <cellStyle name="Comma 2 2 8 2 2 3 3 4" xfId="19909" xr:uid="{97A512ED-243C-4385-A3FF-E0FBF4F8DE8E}"/>
    <cellStyle name="Comma 2 2 8 2 2 3 3 5" xfId="19910" xr:uid="{CDCF41D8-63AD-4FAB-BB0C-A11476694CFA}"/>
    <cellStyle name="Comma 2 2 8 2 2 3 3 6" xfId="19911" xr:uid="{8B1C0BCE-5DA5-40DB-9758-E52D0611CF4E}"/>
    <cellStyle name="Comma 2 2 8 2 2 3 3 7" xfId="19912" xr:uid="{DA372544-A1B4-4E9E-9791-5782D9F95AA3}"/>
    <cellStyle name="Comma 2 2 8 2 2 3 3 8" xfId="19913" xr:uid="{E4FAB2FD-E795-4512-98B1-8C4C6DD1EFAB}"/>
    <cellStyle name="Comma 2 2 8 2 2 3 3 9" xfId="19914" xr:uid="{09E0C5E2-3FEF-4FCF-A625-9C284B603DA1}"/>
    <cellStyle name="Comma 2 2 8 2 2 3 4" xfId="19915" xr:uid="{0D204723-C72C-44F2-B4F2-9ECB398EFF7B}"/>
    <cellStyle name="Comma 2 2 8 2 2 3 4 2" xfId="19916" xr:uid="{2C6FC84E-463B-42A0-B826-3D8FD13F04D1}"/>
    <cellStyle name="Comma 2 2 8 2 2 3 4 2 2" xfId="19917" xr:uid="{3B4AA053-E86D-488F-A6A0-CA30F0AEB921}"/>
    <cellStyle name="Comma 2 2 8 2 2 3 4 2 3" xfId="19918" xr:uid="{B7154C99-24E3-4F3C-BDCF-290D14400B4A}"/>
    <cellStyle name="Comma 2 2 8 2 2 3 4 2 4" xfId="19919" xr:uid="{93756C9D-76F3-4F95-BC3B-6722908FC5EA}"/>
    <cellStyle name="Comma 2 2 8 2 2 3 4 3" xfId="19920" xr:uid="{F4726AF0-BA28-4B88-8383-6DA496D0A51D}"/>
    <cellStyle name="Comma 2 2 8 2 2 3 4 4" xfId="19921" xr:uid="{16B15F26-4645-45C8-9115-540075DB812C}"/>
    <cellStyle name="Comma 2 2 8 2 2 3 4 5" xfId="19922" xr:uid="{6C864F02-2ABA-40FC-9757-05615CB83D15}"/>
    <cellStyle name="Comma 2 2 8 2 2 3 4 6" xfId="19923" xr:uid="{C9CA0E45-432B-45F5-96FE-B128EEAA5977}"/>
    <cellStyle name="Comma 2 2 8 2 2 3 4 7" xfId="19924" xr:uid="{19390E13-B3E4-46A3-9702-503C1245A470}"/>
    <cellStyle name="Comma 2 2 8 2 2 3 4 8" xfId="19925" xr:uid="{CA023C0B-F0BB-4981-AC7D-3C015F9687AF}"/>
    <cellStyle name="Comma 2 2 8 2 2 3 4 9" xfId="19926" xr:uid="{5A5CD3E5-0829-4B6D-A76E-1B9F213F7481}"/>
    <cellStyle name="Comma 2 2 8 2 2 3 5" xfId="19927" xr:uid="{F59F9881-A01A-494D-9B93-177F3BD23B72}"/>
    <cellStyle name="Comma 2 2 8 2 2 3 5 2" xfId="19928" xr:uid="{A38CFD59-BF53-410F-9C20-0A01F94388DC}"/>
    <cellStyle name="Comma 2 2 8 2 2 3 5 3" xfId="19929" xr:uid="{93FE2805-E670-48B3-B576-4958F34B630F}"/>
    <cellStyle name="Comma 2 2 8 2 2 3 5 4" xfId="19930" xr:uid="{77A755F1-06C8-46E4-B31E-006E9FECD850}"/>
    <cellStyle name="Comma 2 2 8 2 2 3 5 5" xfId="19931" xr:uid="{C36860BA-FCCB-4EBF-8379-9E175ABF0373}"/>
    <cellStyle name="Comma 2 2 8 2 2 3 5 6" xfId="19932" xr:uid="{13B74F83-616F-4312-9590-9C8F1EF43C03}"/>
    <cellStyle name="Comma 2 2 8 2 2 3 5 7" xfId="19933" xr:uid="{69D6FECF-F697-40A0-8459-B8B01EC3B8F5}"/>
    <cellStyle name="Comma 2 2 8 2 2 3 5 8" xfId="19934" xr:uid="{C9300AD1-0D2A-489D-BA19-EED7F5150C7B}"/>
    <cellStyle name="Comma 2 2 8 2 2 3 6" xfId="19935" xr:uid="{E9F220FB-90E5-4023-B9D0-F439902D7B4F}"/>
    <cellStyle name="Comma 2 2 8 2 2 3 6 2" xfId="19936" xr:uid="{8A39C27E-23B6-46ED-AF2B-BE2E04FBD8CA}"/>
    <cellStyle name="Comma 2 2 8 2 2 3 6 3" xfId="19937" xr:uid="{E5490692-D018-4654-BFF0-A4D14F949B9B}"/>
    <cellStyle name="Comma 2 2 8 2 2 3 6 4" xfId="19938" xr:uid="{039B4495-ABE5-44FB-845B-6BF3A8C4F981}"/>
    <cellStyle name="Comma 2 2 8 2 2 3 7" xfId="19939" xr:uid="{A9BE8188-B58B-4351-9050-C8CEE4043B2A}"/>
    <cellStyle name="Comma 2 2 8 2 2 3 8" xfId="19940" xr:uid="{FA3E5E9F-9FFC-4031-AA66-08A9BF7EBF91}"/>
    <cellStyle name="Comma 2 2 8 2 2 3 9" xfId="19941" xr:uid="{B7CDD07C-9C5A-4100-833B-BD221AD7D75A}"/>
    <cellStyle name="Comma 2 2 8 2 2 4" xfId="19942" xr:uid="{EED5529B-D5DD-4039-8F60-54E504259262}"/>
    <cellStyle name="Comma 2 2 8 2 2 4 10" xfId="19943" xr:uid="{BBD8C024-106C-4D1F-B51A-37E0197CCF99}"/>
    <cellStyle name="Comma 2 2 8 2 2 4 11" xfId="19944" xr:uid="{F123C135-D8FF-4081-AFFB-A7EAE707CF9D}"/>
    <cellStyle name="Comma 2 2 8 2 2 4 2" xfId="19945" xr:uid="{D29D3FEE-F6B0-4632-BF8E-3F0099F5EFA1}"/>
    <cellStyle name="Comma 2 2 8 2 2 4 2 2" xfId="19946" xr:uid="{68080AFD-A935-4CDA-886D-E81C815EFC6E}"/>
    <cellStyle name="Comma 2 2 8 2 2 4 2 3" xfId="19947" xr:uid="{64212D80-B1A8-4091-90C3-56C1C0829CDB}"/>
    <cellStyle name="Comma 2 2 8 2 2 4 2 4" xfId="19948" xr:uid="{FAD29129-153B-4BB6-8680-C903B4F611E2}"/>
    <cellStyle name="Comma 2 2 8 2 2 4 2 5" xfId="19949" xr:uid="{231FDBFB-03DA-48CE-8C02-A4A01C194E05}"/>
    <cellStyle name="Comma 2 2 8 2 2 4 2 6" xfId="19950" xr:uid="{05BB57AC-270F-4D70-8739-E9B6E44E57C7}"/>
    <cellStyle name="Comma 2 2 8 2 2 4 2 7" xfId="19951" xr:uid="{782B02C7-7C01-44BE-9222-48172A836354}"/>
    <cellStyle name="Comma 2 2 8 2 2 4 2 8" xfId="19952" xr:uid="{746050F8-1136-4B5A-982E-6C5C4F8F86DD}"/>
    <cellStyle name="Comma 2 2 8 2 2 4 3" xfId="19953" xr:uid="{4DD5E35C-C364-4147-A066-737497DE4100}"/>
    <cellStyle name="Comma 2 2 8 2 2 4 3 2" xfId="19954" xr:uid="{514313BC-BD49-478F-B6AB-2BCCAB6E4756}"/>
    <cellStyle name="Comma 2 2 8 2 2 4 3 3" xfId="19955" xr:uid="{2E1724AA-4490-46A2-BA31-4AAA50307FB0}"/>
    <cellStyle name="Comma 2 2 8 2 2 4 3 4" xfId="19956" xr:uid="{406922F5-4455-4750-939C-4F2EC14AD561}"/>
    <cellStyle name="Comma 2 2 8 2 2 4 3 5" xfId="19957" xr:uid="{CD09D4EF-EBE3-42A5-9089-1C1EF817C482}"/>
    <cellStyle name="Comma 2 2 8 2 2 4 3 6" xfId="19958" xr:uid="{82D9DB6A-83B7-43E4-8D5F-33B0D383F1EE}"/>
    <cellStyle name="Comma 2 2 8 2 2 4 3 7" xfId="19959" xr:uid="{041D80D1-EDFE-4598-8F21-D2EE2EFA8580}"/>
    <cellStyle name="Comma 2 2 8 2 2 4 3 8" xfId="19960" xr:uid="{7894B09D-2EFB-4ABC-8676-FCC38BE34AA3}"/>
    <cellStyle name="Comma 2 2 8 2 2 4 4" xfId="19961" xr:uid="{E9F79351-C442-47EB-BBAA-7CD7F683C9E7}"/>
    <cellStyle name="Comma 2 2 8 2 2 4 4 2" xfId="19962" xr:uid="{FC016DDB-A0F4-45BC-AF78-6D3F24AE9580}"/>
    <cellStyle name="Comma 2 2 8 2 2 4 4 3" xfId="19963" xr:uid="{07B19BFD-7C63-46D4-AF06-15CB1E5C9166}"/>
    <cellStyle name="Comma 2 2 8 2 2 4 4 4" xfId="19964" xr:uid="{CF9F0D81-D15B-4EC0-9065-219BA8CAE9D3}"/>
    <cellStyle name="Comma 2 2 8 2 2 4 5" xfId="19965" xr:uid="{3C6107F4-1039-4E39-BBFF-79F0AB2AEB26}"/>
    <cellStyle name="Comma 2 2 8 2 2 4 6" xfId="19966" xr:uid="{7D559947-BFB3-4347-A1B3-68FD71A64C4E}"/>
    <cellStyle name="Comma 2 2 8 2 2 4 7" xfId="19967" xr:uid="{1AE2FC66-83A8-4201-82BC-84B6D904C97E}"/>
    <cellStyle name="Comma 2 2 8 2 2 4 8" xfId="19968" xr:uid="{E8988B9D-5065-4FC3-9949-FBA797CF5E8B}"/>
    <cellStyle name="Comma 2 2 8 2 2 4 9" xfId="19969" xr:uid="{5D8C544B-BE3B-401B-8318-D424699C1FDB}"/>
    <cellStyle name="Comma 2 2 8 2 2 5" xfId="19970" xr:uid="{AB6B96E3-92AC-4CA0-AD0D-555D0AC26562}"/>
    <cellStyle name="Comma 2 2 8 2 2 5 2" xfId="19971" xr:uid="{F99E9D19-6968-4960-8530-5D2511ED301F}"/>
    <cellStyle name="Comma 2 2 8 2 2 5 3" xfId="19972" xr:uid="{BF439B1E-54EC-46DC-91B5-25CB7045FFA6}"/>
    <cellStyle name="Comma 2 2 8 2 2 5 4" xfId="19973" xr:uid="{278E22C1-BD8D-44F1-A663-D6A25800A306}"/>
    <cellStyle name="Comma 2 2 8 2 2 5 5" xfId="19974" xr:uid="{18727D94-21F7-42DF-BFE0-168EBE8271E0}"/>
    <cellStyle name="Comma 2 2 8 2 2 5 6" xfId="19975" xr:uid="{4961E283-6D50-4AC1-86E8-49E378BF80A5}"/>
    <cellStyle name="Comma 2 2 8 2 2 5 7" xfId="19976" xr:uid="{AB1D919B-FD4A-480E-91EB-5DA318C9453B}"/>
    <cellStyle name="Comma 2 2 8 2 2 5 8" xfId="19977" xr:uid="{B01F61D3-04F2-47B3-BB60-9CE5783CBD27}"/>
    <cellStyle name="Comma 2 2 8 2 2 6" xfId="19978" xr:uid="{5BE15D0C-8FA9-4D6A-8BA0-12F77CDB577B}"/>
    <cellStyle name="Comma 2 2 8 2 2 6 2" xfId="19979" xr:uid="{F7D7BC13-BE00-4CB7-A4BC-77A0CE66DE47}"/>
    <cellStyle name="Comma 2 2 8 2 2 6 2 2" xfId="19980" xr:uid="{272BDE23-A9F6-4244-B654-A57C6141652D}"/>
    <cellStyle name="Comma 2 2 8 2 2 6 2 3" xfId="19981" xr:uid="{2C13993F-3465-419D-9BCD-0F35669AE8F9}"/>
    <cellStyle name="Comma 2 2 8 2 2 6 2 4" xfId="19982" xr:uid="{B9CECBA8-2916-4FE3-98D4-93B4A161D2BA}"/>
    <cellStyle name="Comma 2 2 8 2 2 6 3" xfId="19983" xr:uid="{223602ED-D761-471A-BB9B-3BEEEEBE27B7}"/>
    <cellStyle name="Comma 2 2 8 2 2 6 4" xfId="19984" xr:uid="{013DE67D-3B77-4D22-9BF6-F4DE89E946B8}"/>
    <cellStyle name="Comma 2 2 8 2 2 6 5" xfId="19985" xr:uid="{DCC330AF-3451-463C-8E26-097A6DC5D528}"/>
    <cellStyle name="Comma 2 2 8 2 2 6 6" xfId="19986" xr:uid="{A123EDFC-5290-4B92-B2BE-FD28119B17AE}"/>
    <cellStyle name="Comma 2 2 8 2 2 6 7" xfId="19987" xr:uid="{610C69C2-40CD-4A33-A1DA-1AC374279DFA}"/>
    <cellStyle name="Comma 2 2 8 2 2 6 8" xfId="19988" xr:uid="{534BD04F-355F-4A67-AFD6-E370A47C0D18}"/>
    <cellStyle name="Comma 2 2 8 2 2 6 9" xfId="19989" xr:uid="{39D669EB-F83B-4F02-8E4A-A33CF65E7360}"/>
    <cellStyle name="Comma 2 2 8 2 2 7" xfId="19990" xr:uid="{DF419BE0-F763-441B-9FFF-7A01A76E87C7}"/>
    <cellStyle name="Comma 2 2 8 2 2 8" xfId="19991" xr:uid="{310748FF-1126-42C4-964B-6DC4A42573A2}"/>
    <cellStyle name="Comma 2 2 8 2 2 9" xfId="19992" xr:uid="{C69E71D5-7D19-4014-9FE1-B2F230F6EB94}"/>
    <cellStyle name="Comma 2 2 8 2 3" xfId="19993" xr:uid="{72661BDE-20BF-4F38-89CF-5A6F9FE76C07}"/>
    <cellStyle name="Comma 2 2 8 2 3 10" xfId="19994" xr:uid="{173E067F-75AC-495A-A390-3C5DEB24F2CC}"/>
    <cellStyle name="Comma 2 2 8 2 3 11" xfId="19995" xr:uid="{12964E3A-FA43-438C-AEAF-3BC33C83382B}"/>
    <cellStyle name="Comma 2 2 8 2 3 12" xfId="19996" xr:uid="{8B67F173-F9F7-4237-8180-075C0C584BFD}"/>
    <cellStyle name="Comma 2 2 8 2 3 2" xfId="19997" xr:uid="{40314E81-A1B2-4517-AE9F-163ED23BA231}"/>
    <cellStyle name="Comma 2 2 8 2 3 2 10" xfId="19998" xr:uid="{96CDE792-9BF1-4DE0-9046-E43B5C564926}"/>
    <cellStyle name="Comma 2 2 8 2 3 2 11" xfId="19999" xr:uid="{D3589504-4DA7-40E0-9076-BC7C77FC0546}"/>
    <cellStyle name="Comma 2 2 8 2 3 2 2" xfId="20000" xr:uid="{045C8CFF-39AF-454E-9BAB-09E134F7ABC6}"/>
    <cellStyle name="Comma 2 2 8 2 3 2 2 2" xfId="20001" xr:uid="{0705B143-5008-44F9-84D3-DDE2BF8159F1}"/>
    <cellStyle name="Comma 2 2 8 2 3 2 2 3" xfId="20002" xr:uid="{FD2E22B2-A4C5-45E5-AEAD-1F9589D978A5}"/>
    <cellStyle name="Comma 2 2 8 2 3 2 2 4" xfId="20003" xr:uid="{7DAECBAF-EC1F-4AF1-90A3-5C5F972E33B5}"/>
    <cellStyle name="Comma 2 2 8 2 3 2 2 5" xfId="20004" xr:uid="{BB089B71-A675-4367-8682-8EDB4C9FB7B2}"/>
    <cellStyle name="Comma 2 2 8 2 3 2 2 6" xfId="20005" xr:uid="{821D438F-78BA-4AB8-AF6D-B5C4D7686C51}"/>
    <cellStyle name="Comma 2 2 8 2 3 2 2 7" xfId="20006" xr:uid="{2A556916-C94A-4904-90A5-71F613324C6E}"/>
    <cellStyle name="Comma 2 2 8 2 3 2 2 8" xfId="20007" xr:uid="{6F1577C6-E277-4D3F-ABFE-0EAD9DCA813E}"/>
    <cellStyle name="Comma 2 2 8 2 3 2 3" xfId="20008" xr:uid="{8B764B9A-9E2B-4D37-A8BE-620211797914}"/>
    <cellStyle name="Comma 2 2 8 2 3 2 3 2" xfId="20009" xr:uid="{FA333506-243C-4EA3-B4FB-5C2421D51C22}"/>
    <cellStyle name="Comma 2 2 8 2 3 2 3 3" xfId="20010" xr:uid="{FD4E1C80-B3CC-466C-BF24-D0ED59D57D5A}"/>
    <cellStyle name="Comma 2 2 8 2 3 2 3 4" xfId="20011" xr:uid="{8D2F85F4-A978-4B17-BA37-22B2FBED52D6}"/>
    <cellStyle name="Comma 2 2 8 2 3 2 3 5" xfId="20012" xr:uid="{9723731D-5A89-4447-A79C-330405720E41}"/>
    <cellStyle name="Comma 2 2 8 2 3 2 3 6" xfId="20013" xr:uid="{D5283135-EFBD-4D6C-B199-56BA50DB30D3}"/>
    <cellStyle name="Comma 2 2 8 2 3 2 3 7" xfId="20014" xr:uid="{72E44B2B-BF8B-4AFE-BB84-5894368A2EAE}"/>
    <cellStyle name="Comma 2 2 8 2 3 2 3 8" xfId="20015" xr:uid="{DB42131A-2B5D-41FF-A844-A85D04AF47AF}"/>
    <cellStyle name="Comma 2 2 8 2 3 2 4" xfId="20016" xr:uid="{74AD41F4-059D-46BE-B5B4-C7AF8722AD81}"/>
    <cellStyle name="Comma 2 2 8 2 3 2 4 2" xfId="20017" xr:uid="{93BE0088-24F0-4981-852A-A6608EE23DF9}"/>
    <cellStyle name="Comma 2 2 8 2 3 2 4 3" xfId="20018" xr:uid="{0A9F05DA-4139-455D-B49C-07CE64C2A2DC}"/>
    <cellStyle name="Comma 2 2 8 2 3 2 4 4" xfId="20019" xr:uid="{7D6D3883-1F82-4751-A624-6172CE3A957C}"/>
    <cellStyle name="Comma 2 2 8 2 3 2 5" xfId="20020" xr:uid="{55C6642D-435D-405A-A69E-7E97187E5FCA}"/>
    <cellStyle name="Comma 2 2 8 2 3 2 6" xfId="20021" xr:uid="{E11E3B9E-A646-4540-90D0-358F1F15D1A6}"/>
    <cellStyle name="Comma 2 2 8 2 3 2 7" xfId="20022" xr:uid="{8C6E1CDB-4085-4F07-B3A0-6EC35CBF2B83}"/>
    <cellStyle name="Comma 2 2 8 2 3 2 8" xfId="20023" xr:uid="{D44CD5FC-0168-46EB-8AFA-3B4FF9BC1260}"/>
    <cellStyle name="Comma 2 2 8 2 3 2 9" xfId="20024" xr:uid="{85E38E18-4971-49CB-9B98-04B96C88BD3B}"/>
    <cellStyle name="Comma 2 2 8 2 3 3" xfId="20025" xr:uid="{6779B64E-F946-409A-B10B-32109415559E}"/>
    <cellStyle name="Comma 2 2 8 2 3 3 2" xfId="20026" xr:uid="{8CE4183C-4F6C-4429-9597-3D5733103D81}"/>
    <cellStyle name="Comma 2 2 8 2 3 3 3" xfId="20027" xr:uid="{063B9A94-42A6-4B92-B3F9-CBE418415BCF}"/>
    <cellStyle name="Comma 2 2 8 2 3 3 4" xfId="20028" xr:uid="{2D6021B8-79EA-4288-9A78-7C7034F245EC}"/>
    <cellStyle name="Comma 2 2 8 2 3 3 5" xfId="20029" xr:uid="{F8296AE1-CBCE-402C-8891-58645E39EED4}"/>
    <cellStyle name="Comma 2 2 8 2 3 3 6" xfId="20030" xr:uid="{01CB6181-B72A-42AA-9F5A-D4C208BFBFAA}"/>
    <cellStyle name="Comma 2 2 8 2 3 3 7" xfId="20031" xr:uid="{9BD98BE7-093F-4C4D-A02D-5CA71BCD49B6}"/>
    <cellStyle name="Comma 2 2 8 2 3 3 8" xfId="20032" xr:uid="{6D6DF601-BA89-47BB-B265-9BFF4F9FC16B}"/>
    <cellStyle name="Comma 2 2 8 2 3 4" xfId="20033" xr:uid="{BF0A7990-1509-4F6B-B8A9-085295ED2CD1}"/>
    <cellStyle name="Comma 2 2 8 2 3 4 2" xfId="20034" xr:uid="{012F3B62-B3E1-4361-BC6A-281CC93CEF9B}"/>
    <cellStyle name="Comma 2 2 8 2 3 4 3" xfId="20035" xr:uid="{21342BF1-C65A-450A-A8E9-978923F9DABF}"/>
    <cellStyle name="Comma 2 2 8 2 3 4 4" xfId="20036" xr:uid="{1A2D407C-F117-4964-BD87-AE7037D281D6}"/>
    <cellStyle name="Comma 2 2 8 2 3 4 5" xfId="20037" xr:uid="{84C50FA0-BCDD-4B84-BFE0-C3D132D6FA33}"/>
    <cellStyle name="Comma 2 2 8 2 3 4 6" xfId="20038" xr:uid="{D3C21CD3-C66D-4B62-AF80-09D7A4BDF306}"/>
    <cellStyle name="Comma 2 2 8 2 3 4 7" xfId="20039" xr:uid="{D248B60F-E759-4FE2-8C79-B5BAF1FB4DA5}"/>
    <cellStyle name="Comma 2 2 8 2 3 4 8" xfId="20040" xr:uid="{931ED93C-7009-4C84-AE07-CB5CB9534307}"/>
    <cellStyle name="Comma 2 2 8 2 3 5" xfId="20041" xr:uid="{749FBCFF-81A9-4425-AA8E-5FAB30AA4629}"/>
    <cellStyle name="Comma 2 2 8 2 3 5 2" xfId="20042" xr:uid="{184FBA45-1AC9-46AA-A380-0519EE48B882}"/>
    <cellStyle name="Comma 2 2 8 2 3 5 2 2" xfId="20043" xr:uid="{48114816-F05C-4E0F-AC3C-315A8FB2981F}"/>
    <cellStyle name="Comma 2 2 8 2 3 5 2 3" xfId="20044" xr:uid="{ED2417EE-94EC-4BB6-9018-906B735BC3B1}"/>
    <cellStyle name="Comma 2 2 8 2 3 5 2 4" xfId="20045" xr:uid="{41EC7E30-75A4-4856-BF77-1037F9554D2F}"/>
    <cellStyle name="Comma 2 2 8 2 3 5 3" xfId="20046" xr:uid="{4E9D86E8-A522-46DF-88EA-5D7ED007B4F6}"/>
    <cellStyle name="Comma 2 2 8 2 3 5 4" xfId="20047" xr:uid="{F29A8092-2C05-43D3-8FC3-7417A4596616}"/>
    <cellStyle name="Comma 2 2 8 2 3 5 5" xfId="20048" xr:uid="{D84864E6-2A6E-49C6-98CE-4D4FA38696FC}"/>
    <cellStyle name="Comma 2 2 8 2 3 5 6" xfId="20049" xr:uid="{82BDD981-C0A7-4867-8B3A-935064BB64F3}"/>
    <cellStyle name="Comma 2 2 8 2 3 5 7" xfId="20050" xr:uid="{F02B35A3-A090-433F-AB42-E9627346A26A}"/>
    <cellStyle name="Comma 2 2 8 2 3 5 8" xfId="20051" xr:uid="{6EFF02D4-FF36-4256-83A7-4140AA9188B9}"/>
    <cellStyle name="Comma 2 2 8 2 3 5 9" xfId="20052" xr:uid="{6BF38C56-CFA6-4085-99B0-B15ED12960DF}"/>
    <cellStyle name="Comma 2 2 8 2 3 6" xfId="20053" xr:uid="{08155C0D-1D78-4BC1-8B6C-56F0F8906328}"/>
    <cellStyle name="Comma 2 2 8 2 3 7" xfId="20054" xr:uid="{E1733F3D-1856-4F8F-9E2F-BB47BFA3C58A}"/>
    <cellStyle name="Comma 2 2 8 2 3 8" xfId="20055" xr:uid="{1589D1B3-8A82-4DB6-9D73-80B67CD75F7C}"/>
    <cellStyle name="Comma 2 2 8 2 3 9" xfId="20056" xr:uid="{9A9E9787-B3E9-430F-BF85-6EAD04627098}"/>
    <cellStyle name="Comma 2 2 8 2 4" xfId="20057" xr:uid="{C9733925-B90C-4EA3-8D02-93C715FA204D}"/>
    <cellStyle name="Comma 2 2 8 2 4 2" xfId="20058" xr:uid="{6C424BEA-6D3E-4780-9A9C-D353CB61D3FF}"/>
    <cellStyle name="Comma 2 2 8 2 4 3" xfId="20059" xr:uid="{A1FB9EF3-A036-4A93-980E-496EF06A89F9}"/>
    <cellStyle name="Comma 2 2 8 2 4 4" xfId="20060" xr:uid="{CC95B73E-0362-4093-AD85-A4062E6B4601}"/>
    <cellStyle name="Comma 2 2 8 2 4 5" xfId="20061" xr:uid="{8B26DD00-C2A6-4F78-9AA6-7B5DC0079AAD}"/>
    <cellStyle name="Comma 2 2 8 2 4 6" xfId="20062" xr:uid="{53D0A9A8-72F3-40B4-9D15-412AEE230B53}"/>
    <cellStyle name="Comma 2 2 8 2 4 7" xfId="20063" xr:uid="{284468F7-CAE6-43FB-A101-765E02BAEC90}"/>
    <cellStyle name="Comma 2 2 8 2 4 8" xfId="20064" xr:uid="{1ED629EC-ED52-417D-AB95-F6B8F9BFE409}"/>
    <cellStyle name="Comma 2 2 8 2 5" xfId="20065" xr:uid="{13DE8488-7B41-4FDB-82E9-CF2536AE38A7}"/>
    <cellStyle name="Comma 2 2 8 2 5 10" xfId="20066" xr:uid="{F8042D4F-BE59-4468-92E7-FE2CE1D6D636}"/>
    <cellStyle name="Comma 2 2 8 2 5 2" xfId="20067" xr:uid="{684808E4-F70E-402D-9AE1-5BE9848FF9D2}"/>
    <cellStyle name="Comma 2 2 8 2 5 2 2" xfId="20068" xr:uid="{FF765558-A504-4FC2-A2A4-778F9784453C}"/>
    <cellStyle name="Comma 2 2 8 2 5 2 2 2" xfId="20069" xr:uid="{B2008437-386D-41D7-A680-218658D1A8A1}"/>
    <cellStyle name="Comma 2 2 8 2 5 2 2 3" xfId="20070" xr:uid="{86A355A7-E80F-4023-A5C4-A9063156F32B}"/>
    <cellStyle name="Comma 2 2 8 2 5 2 2 4" xfId="20071" xr:uid="{AFA7D4C6-8CC1-49EC-AD75-04A9A6D2B20D}"/>
    <cellStyle name="Comma 2 2 8 2 5 2 3" xfId="20072" xr:uid="{4BF08907-C30D-4A39-9906-E449247BC6D1}"/>
    <cellStyle name="Comma 2 2 8 2 5 2 4" xfId="20073" xr:uid="{4F305A95-F173-4FD7-B2D5-95AC3A616F2C}"/>
    <cellStyle name="Comma 2 2 8 2 5 2 5" xfId="20074" xr:uid="{FEE25F34-C0AF-4ED0-B070-86D947DDE189}"/>
    <cellStyle name="Comma 2 2 8 2 5 2 6" xfId="20075" xr:uid="{BC4C3279-41B6-4A9D-A178-E3EC19E1E730}"/>
    <cellStyle name="Comma 2 2 8 2 5 2 7" xfId="20076" xr:uid="{D039FD09-F460-487B-A343-795DE4151208}"/>
    <cellStyle name="Comma 2 2 8 2 5 2 8" xfId="20077" xr:uid="{F6A8BB20-5FBF-41ED-990D-693A3E20ECFD}"/>
    <cellStyle name="Comma 2 2 8 2 5 2 9" xfId="20078" xr:uid="{9B26E78F-BBA9-44E4-82B1-073764F65A64}"/>
    <cellStyle name="Comma 2 2 8 2 5 3" xfId="20079" xr:uid="{8B9E3CED-85C2-4EE6-9D61-F5279CBE26A7}"/>
    <cellStyle name="Comma 2 2 8 2 5 3 2" xfId="20080" xr:uid="{8256C31F-3055-4ED6-8200-6F254C4E02C2}"/>
    <cellStyle name="Comma 2 2 8 2 5 3 2 2" xfId="20081" xr:uid="{BA2D0285-6296-4417-A3A5-C2E6B126ACD6}"/>
    <cellStyle name="Comma 2 2 8 2 5 3 2 3" xfId="20082" xr:uid="{A0BFA8AC-E740-4E3F-B43A-2BBBA899698C}"/>
    <cellStyle name="Comma 2 2 8 2 5 3 2 4" xfId="20083" xr:uid="{60888FC8-C8AA-4873-AB16-5D9BB889308A}"/>
    <cellStyle name="Comma 2 2 8 2 5 3 3" xfId="20084" xr:uid="{E843582C-DED8-4BCD-AFD5-11152CB740CF}"/>
    <cellStyle name="Comma 2 2 8 2 5 3 4" xfId="20085" xr:uid="{5E1DE95B-6B1D-41A0-9222-F5FCC1E491AB}"/>
    <cellStyle name="Comma 2 2 8 2 5 3 5" xfId="20086" xr:uid="{431C7E92-F302-4310-9B29-E1415ECD0BE2}"/>
    <cellStyle name="Comma 2 2 8 2 5 3 6" xfId="20087" xr:uid="{D7C2ECF1-ACCE-4643-8CB9-8996AB09489A}"/>
    <cellStyle name="Comma 2 2 8 2 5 3 7" xfId="20088" xr:uid="{14430B8F-80DB-4AA4-A0BA-A0D1183B8221}"/>
    <cellStyle name="Comma 2 2 8 2 5 3 8" xfId="20089" xr:uid="{AC10F3BE-6BA5-4C0A-8063-A244EF36CF0A}"/>
    <cellStyle name="Comma 2 2 8 2 5 3 9" xfId="20090" xr:uid="{BE2A00BF-E552-4BC8-BE37-16D3F4DC26A3}"/>
    <cellStyle name="Comma 2 2 8 2 5 4" xfId="20091" xr:uid="{7AC185AA-9A75-4AAE-A1F5-C00E921127A6}"/>
    <cellStyle name="Comma 2 2 8 2 5 5" xfId="20092" xr:uid="{CDC13E48-0CAB-4DB4-AD40-3A1E1B34083B}"/>
    <cellStyle name="Comma 2 2 8 2 5 6" xfId="20093" xr:uid="{25AADB19-A056-4690-B1BA-A3329E40FE2C}"/>
    <cellStyle name="Comma 2 2 8 2 5 7" xfId="20094" xr:uid="{E3A74A6A-E719-4A2E-B5D6-2013831CCB26}"/>
    <cellStyle name="Comma 2 2 8 2 5 8" xfId="20095" xr:uid="{DD5FA562-782C-4AB3-84D7-B53A9AA27DAA}"/>
    <cellStyle name="Comma 2 2 8 2 5 9" xfId="20096" xr:uid="{28926695-F7CE-4A95-BFD6-C5288C882959}"/>
    <cellStyle name="Comma 2 2 8 2 6" xfId="20097" xr:uid="{3E52FE8D-9AFD-439B-A497-2BE6F565CD95}"/>
    <cellStyle name="Comma 2 2 8 2 6 2" xfId="20098" xr:uid="{B90A11F2-08F2-417C-AFD9-2DFEAA09579E}"/>
    <cellStyle name="Comma 2 2 8 2 6 2 2" xfId="20099" xr:uid="{34389845-8E54-4C41-ABF0-D585C0FE41B2}"/>
    <cellStyle name="Comma 2 2 8 2 6 2 3" xfId="20100" xr:uid="{BF36FE36-A62D-480F-8FFD-CCE786926B22}"/>
    <cellStyle name="Comma 2 2 8 2 6 2 4" xfId="20101" xr:uid="{A5D6B8D4-AA90-4955-B964-AD32592558CD}"/>
    <cellStyle name="Comma 2 2 8 2 6 3" xfId="20102" xr:uid="{105F0495-E208-431A-9C13-6811FE2A18B0}"/>
    <cellStyle name="Comma 2 2 8 2 6 4" xfId="20103" xr:uid="{F8C93710-AEA4-46FE-A705-BFBA18F473FA}"/>
    <cellStyle name="Comma 2 2 8 2 6 5" xfId="20104" xr:uid="{60290B94-3D52-41B0-9D54-4411333A16E6}"/>
    <cellStyle name="Comma 2 2 8 2 6 6" xfId="20105" xr:uid="{D987CC75-6546-4C5C-8C71-EB77E1CD786B}"/>
    <cellStyle name="Comma 2 2 8 2 6 7" xfId="20106" xr:uid="{A67FEF93-ABA8-4419-8704-0CC798C95915}"/>
    <cellStyle name="Comma 2 2 8 2 6 8" xfId="20107" xr:uid="{168FC1B5-CCD9-4200-A08D-8AFAF9B9AB6E}"/>
    <cellStyle name="Comma 2 2 8 2 6 9" xfId="20108" xr:uid="{84CCE20A-1055-40DB-82A1-3222A42FF484}"/>
    <cellStyle name="Comma 2 2 8 2 7" xfId="20109" xr:uid="{C3AD5D60-7C4E-40FC-B3E8-AF7616CF3499}"/>
    <cellStyle name="Comma 2 2 8 2 7 2" xfId="20110" xr:uid="{A8E41E36-83FF-4E09-849E-B4C073305A6F}"/>
    <cellStyle name="Comma 2 2 8 2 7 3" xfId="20111" xr:uid="{C977F68F-D059-4B7F-AA4F-3E7832A45C39}"/>
    <cellStyle name="Comma 2 2 8 2 7 4" xfId="20112" xr:uid="{5C410AD2-F856-41BE-84F4-93571CD381DD}"/>
    <cellStyle name="Comma 2 2 8 2 7 5" xfId="20113" xr:uid="{59727394-5F52-4A1A-9F09-5C9A8E1576B1}"/>
    <cellStyle name="Comma 2 2 8 2 7 6" xfId="20114" xr:uid="{AF146CFF-0017-4B92-B40E-EFDE7B065A50}"/>
    <cellStyle name="Comma 2 2 8 2 7 7" xfId="20115" xr:uid="{147D451F-F346-480B-87D9-7F644BAE4A1C}"/>
    <cellStyle name="Comma 2 2 8 2 7 8" xfId="20116" xr:uid="{37A16E62-8F20-4331-9351-93EF9C7478D8}"/>
    <cellStyle name="Comma 2 2 8 2 8" xfId="20117" xr:uid="{D2C9CBE3-E5DA-43AB-8160-2B9964FBBD37}"/>
    <cellStyle name="Comma 2 2 8 2 8 2" xfId="20118" xr:uid="{A234B0E5-85B4-44BE-992B-2A415A0F0D7C}"/>
    <cellStyle name="Comma 2 2 8 2 8 3" xfId="20119" xr:uid="{C63942BF-1246-477D-B736-10F723389539}"/>
    <cellStyle name="Comma 2 2 8 2 8 4" xfId="20120" xr:uid="{F422A15E-8F0E-4E78-AEA6-A2CBFC2532D7}"/>
    <cellStyle name="Comma 2 2 8 2 9" xfId="20121" xr:uid="{6C732A8A-27E1-46A5-BE97-2BFA7488B0A8}"/>
    <cellStyle name="Comma 2 2 8 3" xfId="20122" xr:uid="{45D1B72E-3D2D-41E9-B53B-7CA8B692B947}"/>
    <cellStyle name="Comma 2 2 8 3 10" xfId="20123" xr:uid="{E8484536-283A-4DC4-A963-60F71724AE85}"/>
    <cellStyle name="Comma 2 2 8 3 11" xfId="20124" xr:uid="{F21BDD64-2B51-4634-8C7C-255658A6C1AA}"/>
    <cellStyle name="Comma 2 2 8 3 12" xfId="20125" xr:uid="{D13F83DD-FC20-4808-AB4E-45B9419ECEC2}"/>
    <cellStyle name="Comma 2 2 8 3 13" xfId="20126" xr:uid="{A0D722AA-8B0C-477C-B2C2-BE41C66C1D98}"/>
    <cellStyle name="Comma 2 2 8 3 14" xfId="20127" xr:uid="{0BA9C139-4A4F-48E2-BC2A-D684F8F94678}"/>
    <cellStyle name="Comma 2 2 8 3 2" xfId="20128" xr:uid="{1037E552-E5BA-4B2E-8DBF-83A6E2840672}"/>
    <cellStyle name="Comma 2 2 8 3 2 10" xfId="20129" xr:uid="{E4113458-9EBC-4C4F-AFA6-96EEA561EE08}"/>
    <cellStyle name="Comma 2 2 8 3 2 11" xfId="20130" xr:uid="{CE329032-0634-4872-9FA3-2DABD3BE7CF6}"/>
    <cellStyle name="Comma 2 2 8 3 2 12" xfId="20131" xr:uid="{1DEA1CF9-E55E-4467-96AF-47D134CC26EA}"/>
    <cellStyle name="Comma 2 2 8 3 2 2" xfId="20132" xr:uid="{FA610E27-0EEC-4BD7-A031-812518CA0841}"/>
    <cellStyle name="Comma 2 2 8 3 2 2 10" xfId="20133" xr:uid="{33362746-0BDC-45F9-B5B9-8BD96058DC94}"/>
    <cellStyle name="Comma 2 2 8 3 2 2 11" xfId="20134" xr:uid="{2FB22F4D-3983-4697-87EC-80EB33786934}"/>
    <cellStyle name="Comma 2 2 8 3 2 2 2" xfId="20135" xr:uid="{0A5E8378-F304-4F24-BACD-391D7DDBFB25}"/>
    <cellStyle name="Comma 2 2 8 3 2 2 2 2" xfId="20136" xr:uid="{9DC62CEA-C098-49BB-A96C-BA58ADC69F74}"/>
    <cellStyle name="Comma 2 2 8 3 2 2 2 3" xfId="20137" xr:uid="{C88BB49F-CBAD-40B5-968F-196054A3DA77}"/>
    <cellStyle name="Comma 2 2 8 3 2 2 2 4" xfId="20138" xr:uid="{54F6090C-EF40-45DF-BC1E-2D1BD794FE4B}"/>
    <cellStyle name="Comma 2 2 8 3 2 2 2 5" xfId="20139" xr:uid="{833AC4EF-4371-476D-8BBC-4A266599B8A8}"/>
    <cellStyle name="Comma 2 2 8 3 2 2 2 6" xfId="20140" xr:uid="{F5787937-8BBD-4FC2-A3B3-E94CBC0996B1}"/>
    <cellStyle name="Comma 2 2 8 3 2 2 2 7" xfId="20141" xr:uid="{D71B3420-5049-40FB-9B81-15E5266384A8}"/>
    <cellStyle name="Comma 2 2 8 3 2 2 2 8" xfId="20142" xr:uid="{024AFA98-549B-40E8-8963-378311E36354}"/>
    <cellStyle name="Comma 2 2 8 3 2 2 3" xfId="20143" xr:uid="{4851F2AA-5536-416D-8821-F4F9F204D034}"/>
    <cellStyle name="Comma 2 2 8 3 2 2 3 2" xfId="20144" xr:uid="{C1EC9F63-2F2E-4C1E-84FD-433B2896E0F3}"/>
    <cellStyle name="Comma 2 2 8 3 2 2 3 3" xfId="20145" xr:uid="{B33A537B-CDD8-4B2C-A9C4-6422A7F8871A}"/>
    <cellStyle name="Comma 2 2 8 3 2 2 3 4" xfId="20146" xr:uid="{77BC6AF7-1F01-4DDF-A6EF-193D15C2D30E}"/>
    <cellStyle name="Comma 2 2 8 3 2 2 3 5" xfId="20147" xr:uid="{2BA88487-70EE-4D46-8335-36D5469F5FBF}"/>
    <cellStyle name="Comma 2 2 8 3 2 2 3 6" xfId="20148" xr:uid="{4705B326-AB85-4E2A-B9FC-94079DC910A4}"/>
    <cellStyle name="Comma 2 2 8 3 2 2 3 7" xfId="20149" xr:uid="{2CF486AA-D758-408C-85EF-D95EE82ACCA6}"/>
    <cellStyle name="Comma 2 2 8 3 2 2 3 8" xfId="20150" xr:uid="{28C6F32C-7A91-43EB-B6A7-7166029A086B}"/>
    <cellStyle name="Comma 2 2 8 3 2 2 4" xfId="20151" xr:uid="{0CC8318D-052B-42BA-A7D5-7BE60DB720D0}"/>
    <cellStyle name="Comma 2 2 8 3 2 2 4 2" xfId="20152" xr:uid="{4313C87B-6FD7-41A0-B732-DBF71FDA5072}"/>
    <cellStyle name="Comma 2 2 8 3 2 2 4 3" xfId="20153" xr:uid="{66945846-4B93-4E77-B23E-B877E5719C88}"/>
    <cellStyle name="Comma 2 2 8 3 2 2 4 4" xfId="20154" xr:uid="{326F7D39-6827-4A88-8C94-D3ED11E12196}"/>
    <cellStyle name="Comma 2 2 8 3 2 2 5" xfId="20155" xr:uid="{D2C33F93-E7F4-486F-A971-FED5BD6C8F6D}"/>
    <cellStyle name="Comma 2 2 8 3 2 2 6" xfId="20156" xr:uid="{D1087838-1A38-495E-8A26-42559659DBEC}"/>
    <cellStyle name="Comma 2 2 8 3 2 2 7" xfId="20157" xr:uid="{2A9470FF-7859-405B-A27B-81010317080E}"/>
    <cellStyle name="Comma 2 2 8 3 2 2 8" xfId="20158" xr:uid="{A94701E1-B140-4892-8F80-0BEA774EEACC}"/>
    <cellStyle name="Comma 2 2 8 3 2 2 9" xfId="20159" xr:uid="{B3DF4CA4-CC0A-413B-A4A3-EB41D85B7C53}"/>
    <cellStyle name="Comma 2 2 8 3 2 3" xfId="20160" xr:uid="{8BC9EE6C-C1EE-4CA6-B754-B508E25677D4}"/>
    <cellStyle name="Comma 2 2 8 3 2 3 2" xfId="20161" xr:uid="{ABD754E5-F575-43FB-B07C-EF3F946B29E6}"/>
    <cellStyle name="Comma 2 2 8 3 2 3 3" xfId="20162" xr:uid="{CA23B23D-E4AD-4B92-A68B-AE16B15B7B72}"/>
    <cellStyle name="Comma 2 2 8 3 2 3 4" xfId="20163" xr:uid="{F356431F-DDC4-45CC-8F3C-4C07797A7B75}"/>
    <cellStyle name="Comma 2 2 8 3 2 3 5" xfId="20164" xr:uid="{3ED4B140-8445-4BC4-A376-8C91310C14FD}"/>
    <cellStyle name="Comma 2 2 8 3 2 3 6" xfId="20165" xr:uid="{1D29F65A-2E6D-4762-BB31-E1156617E75B}"/>
    <cellStyle name="Comma 2 2 8 3 2 3 7" xfId="20166" xr:uid="{18C2B493-32D0-46A1-8D27-1EA433D3B181}"/>
    <cellStyle name="Comma 2 2 8 3 2 3 8" xfId="20167" xr:uid="{4A808825-D19C-4686-A1FE-7EDEE579A91C}"/>
    <cellStyle name="Comma 2 2 8 3 2 4" xfId="20168" xr:uid="{FDFFE691-E040-4499-BAB8-3F22F3AB5F5D}"/>
    <cellStyle name="Comma 2 2 8 3 2 4 2" xfId="20169" xr:uid="{D1650549-C57F-4134-B6FF-1B2434606324}"/>
    <cellStyle name="Comma 2 2 8 3 2 4 3" xfId="20170" xr:uid="{64D77A3E-724C-476B-9EAA-9E882CA1B67B}"/>
    <cellStyle name="Comma 2 2 8 3 2 4 4" xfId="20171" xr:uid="{D6480890-1F74-4819-848D-8ED80C1B041A}"/>
    <cellStyle name="Comma 2 2 8 3 2 4 5" xfId="20172" xr:uid="{7A9D58A1-1290-4604-823F-F5147538366E}"/>
    <cellStyle name="Comma 2 2 8 3 2 4 6" xfId="20173" xr:uid="{356BDC32-4233-4E7C-9778-77259EEA0CDD}"/>
    <cellStyle name="Comma 2 2 8 3 2 4 7" xfId="20174" xr:uid="{CD264970-E9E4-47FD-9510-EDCA953538B5}"/>
    <cellStyle name="Comma 2 2 8 3 2 4 8" xfId="20175" xr:uid="{2176E7F4-85BB-435D-9E0E-CAF0BA2C9433}"/>
    <cellStyle name="Comma 2 2 8 3 2 5" xfId="20176" xr:uid="{388CBEA2-80DA-40B2-B611-9B79437CBBA3}"/>
    <cellStyle name="Comma 2 2 8 3 2 5 2" xfId="20177" xr:uid="{04282E5D-09AE-4046-9177-E9F2E4336B94}"/>
    <cellStyle name="Comma 2 2 8 3 2 5 2 2" xfId="20178" xr:uid="{5BDEDEA3-BC5E-46BC-9465-D35C80F57DC1}"/>
    <cellStyle name="Comma 2 2 8 3 2 5 2 3" xfId="20179" xr:uid="{CC875D22-AA71-4976-B7DA-D95BD3269FE4}"/>
    <cellStyle name="Comma 2 2 8 3 2 5 2 4" xfId="20180" xr:uid="{BCC32AF9-8908-4421-948D-A5E2A468E23A}"/>
    <cellStyle name="Comma 2 2 8 3 2 5 3" xfId="20181" xr:uid="{912C9109-9DBE-41F6-B77B-AF00C191B472}"/>
    <cellStyle name="Comma 2 2 8 3 2 5 4" xfId="20182" xr:uid="{A3BD5795-5DAA-4AB6-AF31-DFC944A3392B}"/>
    <cellStyle name="Comma 2 2 8 3 2 5 5" xfId="20183" xr:uid="{28142220-13B0-47A1-BB3D-44676CFDBFFA}"/>
    <cellStyle name="Comma 2 2 8 3 2 5 6" xfId="20184" xr:uid="{13604C20-A220-4025-BA0A-3C9698F496F4}"/>
    <cellStyle name="Comma 2 2 8 3 2 5 7" xfId="20185" xr:uid="{D9BFE6B8-2975-4BCC-880F-67E14662A8F4}"/>
    <cellStyle name="Comma 2 2 8 3 2 5 8" xfId="20186" xr:uid="{6103F74B-7BBB-445E-B237-B70B94D4A240}"/>
    <cellStyle name="Comma 2 2 8 3 2 5 9" xfId="20187" xr:uid="{0ED7DEF6-5E77-4FD8-AB3D-FFCA150E5673}"/>
    <cellStyle name="Comma 2 2 8 3 2 6" xfId="20188" xr:uid="{F985D9AD-D5AB-403E-B9AC-EBB98EE96ED8}"/>
    <cellStyle name="Comma 2 2 8 3 2 7" xfId="20189" xr:uid="{EC9EE270-7F8A-4C2A-A2B8-E5BF49ED6CAA}"/>
    <cellStyle name="Comma 2 2 8 3 2 8" xfId="20190" xr:uid="{3CFDDE76-C877-4D9F-B640-427543EE7400}"/>
    <cellStyle name="Comma 2 2 8 3 2 9" xfId="20191" xr:uid="{7842A850-D526-4C00-884C-EE9C46E23C17}"/>
    <cellStyle name="Comma 2 2 8 3 3" xfId="20192" xr:uid="{DE63E54C-322A-4384-8F43-4D19ED7AC4A8}"/>
    <cellStyle name="Comma 2 2 8 3 3 2" xfId="20193" xr:uid="{C25B7A0F-9E3F-487C-80EE-E62EA1FF2F68}"/>
    <cellStyle name="Comma 2 2 8 3 3 3" xfId="20194" xr:uid="{75CE3D47-19E7-44DB-9F93-E0EDB7343959}"/>
    <cellStyle name="Comma 2 2 8 3 3 4" xfId="20195" xr:uid="{45A4CAC4-05DF-4F8E-8A51-AA2B3B4BAE01}"/>
    <cellStyle name="Comma 2 2 8 3 3 5" xfId="20196" xr:uid="{0FE05F23-3766-4EC6-B6E1-74F1E9C95CE1}"/>
    <cellStyle name="Comma 2 2 8 3 3 6" xfId="20197" xr:uid="{D121F554-BECA-4C04-9EA0-7197476E7A12}"/>
    <cellStyle name="Comma 2 2 8 3 3 7" xfId="20198" xr:uid="{BE8E7CED-7803-4439-A810-51C248CFFD3D}"/>
    <cellStyle name="Comma 2 2 8 3 3 8" xfId="20199" xr:uid="{C2440426-88F0-4C54-A5C8-B3EFD9E7A987}"/>
    <cellStyle name="Comma 2 2 8 3 4" xfId="20200" xr:uid="{039D5729-ACFC-41F7-900B-A8FAABCBA154}"/>
    <cellStyle name="Comma 2 2 8 3 4 10" xfId="20201" xr:uid="{9CC69E45-5CA7-42E3-B08A-FFAE0E3730E3}"/>
    <cellStyle name="Comma 2 2 8 3 4 2" xfId="20202" xr:uid="{2672B03F-92C6-4ED2-A5B0-1A7CAD06E920}"/>
    <cellStyle name="Comma 2 2 8 3 4 2 2" xfId="20203" xr:uid="{D7F84A81-181A-4888-B589-404F29C7A24A}"/>
    <cellStyle name="Comma 2 2 8 3 4 2 2 2" xfId="20204" xr:uid="{E1215246-B352-4631-A909-D910891C3F39}"/>
    <cellStyle name="Comma 2 2 8 3 4 2 2 3" xfId="20205" xr:uid="{E4BA0227-92B4-42D1-A167-33B938DB349B}"/>
    <cellStyle name="Comma 2 2 8 3 4 2 2 4" xfId="20206" xr:uid="{9892720C-109C-43CA-B508-D135395AD81E}"/>
    <cellStyle name="Comma 2 2 8 3 4 2 3" xfId="20207" xr:uid="{21F22847-16A3-49AD-BF4F-519EE455C737}"/>
    <cellStyle name="Comma 2 2 8 3 4 2 4" xfId="20208" xr:uid="{4FF583B1-662B-46B6-AEC7-9C50A8C4E641}"/>
    <cellStyle name="Comma 2 2 8 3 4 2 5" xfId="20209" xr:uid="{56A08A91-D994-42C7-A6F8-F3DBBB5A1C82}"/>
    <cellStyle name="Comma 2 2 8 3 4 2 6" xfId="20210" xr:uid="{1F873925-D7DB-44B2-A6E7-7A9F6D5EA972}"/>
    <cellStyle name="Comma 2 2 8 3 4 2 7" xfId="20211" xr:uid="{E1CE7F8F-7853-471E-A47D-15A223D3A320}"/>
    <cellStyle name="Comma 2 2 8 3 4 2 8" xfId="20212" xr:uid="{36E5D701-E51C-45E5-8B7F-129C59C9DE28}"/>
    <cellStyle name="Comma 2 2 8 3 4 2 9" xfId="20213" xr:uid="{AF1F694A-1ACB-46A1-B9EB-1DDD59ECF376}"/>
    <cellStyle name="Comma 2 2 8 3 4 3" xfId="20214" xr:uid="{0E5B1EAA-1DF3-400A-B61F-A234BE6489DD}"/>
    <cellStyle name="Comma 2 2 8 3 4 3 2" xfId="20215" xr:uid="{1AD4FD72-A890-4BE1-AFD8-4385E4313E30}"/>
    <cellStyle name="Comma 2 2 8 3 4 3 2 2" xfId="20216" xr:uid="{009D1C64-E423-4EC8-9AD0-C2E2E62734C4}"/>
    <cellStyle name="Comma 2 2 8 3 4 3 2 3" xfId="20217" xr:uid="{FEB63672-4EBE-4F33-9B40-287ECA1300D0}"/>
    <cellStyle name="Comma 2 2 8 3 4 3 2 4" xfId="20218" xr:uid="{C84739AB-1E7A-4B04-B850-33CB389E71CA}"/>
    <cellStyle name="Comma 2 2 8 3 4 3 3" xfId="20219" xr:uid="{8A8AC199-9E96-4760-9967-5A6FB8948B59}"/>
    <cellStyle name="Comma 2 2 8 3 4 3 4" xfId="20220" xr:uid="{8EABB7E0-ECA4-4AEA-AD9B-6A3CB2073C61}"/>
    <cellStyle name="Comma 2 2 8 3 4 3 5" xfId="20221" xr:uid="{24702DBE-CF00-477D-A41A-1675E00F29A1}"/>
    <cellStyle name="Comma 2 2 8 3 4 3 6" xfId="20222" xr:uid="{58EF5947-133F-410C-82BD-0360EB3D04A4}"/>
    <cellStyle name="Comma 2 2 8 3 4 3 7" xfId="20223" xr:uid="{90FE72E7-F60A-4B5D-84E2-8B280BBF0C4C}"/>
    <cellStyle name="Comma 2 2 8 3 4 3 8" xfId="20224" xr:uid="{4D750C06-C4B0-4E83-B4AC-8176906D1D94}"/>
    <cellStyle name="Comma 2 2 8 3 4 3 9" xfId="20225" xr:uid="{86B528FC-127E-4A5F-9AA7-5E117FE3FCC6}"/>
    <cellStyle name="Comma 2 2 8 3 4 4" xfId="20226" xr:uid="{00CD42F0-7A73-4D8B-A61A-CC2A3CBFEFF9}"/>
    <cellStyle name="Comma 2 2 8 3 4 5" xfId="20227" xr:uid="{7C0C315F-113F-44E7-A449-A549D6449F1B}"/>
    <cellStyle name="Comma 2 2 8 3 4 6" xfId="20228" xr:uid="{4CDACA95-FBC7-4339-A196-592C514A89FC}"/>
    <cellStyle name="Comma 2 2 8 3 4 7" xfId="20229" xr:uid="{2DAD73C9-CDC6-4CEE-823E-31E3091A4CB4}"/>
    <cellStyle name="Comma 2 2 8 3 4 8" xfId="20230" xr:uid="{AFCEC505-FFB5-46B9-970B-37C37825739C}"/>
    <cellStyle name="Comma 2 2 8 3 4 9" xfId="20231" xr:uid="{A74B3308-DED6-4088-8F22-5062CD30EF93}"/>
    <cellStyle name="Comma 2 2 8 3 5" xfId="20232" xr:uid="{61036572-1964-4338-86AC-0C4717C0BE14}"/>
    <cellStyle name="Comma 2 2 8 3 5 2" xfId="20233" xr:uid="{EDCD4191-3DEF-44A2-8604-6C0FBB64B18E}"/>
    <cellStyle name="Comma 2 2 8 3 5 2 2" xfId="20234" xr:uid="{1F7FF9AD-1C20-4D53-B6EC-A31062567140}"/>
    <cellStyle name="Comma 2 2 8 3 5 2 3" xfId="20235" xr:uid="{ACE55C76-F2BD-4A90-BBA9-E629C3DE9A28}"/>
    <cellStyle name="Comma 2 2 8 3 5 2 4" xfId="20236" xr:uid="{959197D4-2AFE-47BB-AF49-581F3E30025C}"/>
    <cellStyle name="Comma 2 2 8 3 5 3" xfId="20237" xr:uid="{A911EA83-F1D2-4D17-95CA-9BE66A60EC68}"/>
    <cellStyle name="Comma 2 2 8 3 5 4" xfId="20238" xr:uid="{2990677B-C333-43C5-BBDD-10B9CF84EA2C}"/>
    <cellStyle name="Comma 2 2 8 3 5 5" xfId="20239" xr:uid="{0F1BA0B4-535A-49B5-99B4-9C3796F52B9D}"/>
    <cellStyle name="Comma 2 2 8 3 5 6" xfId="20240" xr:uid="{2072A030-1D42-485B-9BCD-A1A04B3F62F3}"/>
    <cellStyle name="Comma 2 2 8 3 5 7" xfId="20241" xr:uid="{66E085B7-5934-4840-8CA3-FAC1ED10E2CE}"/>
    <cellStyle name="Comma 2 2 8 3 5 8" xfId="20242" xr:uid="{14E9206A-2FB0-4897-A467-34E834ED9D65}"/>
    <cellStyle name="Comma 2 2 8 3 5 9" xfId="20243" xr:uid="{DE3E85B7-7F44-4ADB-A019-E2E21303F383}"/>
    <cellStyle name="Comma 2 2 8 3 6" xfId="20244" xr:uid="{8F16B24B-FD5B-411A-BEF9-6506EF646A43}"/>
    <cellStyle name="Comma 2 2 8 3 6 2" xfId="20245" xr:uid="{C74C1833-DB54-48E1-B410-520B47D075AB}"/>
    <cellStyle name="Comma 2 2 8 3 6 3" xfId="20246" xr:uid="{EACCE77F-F7EA-43EB-9E04-19DA884B059D}"/>
    <cellStyle name="Comma 2 2 8 3 6 4" xfId="20247" xr:uid="{520AAC93-1482-453C-B877-3397A27C0D27}"/>
    <cellStyle name="Comma 2 2 8 3 6 5" xfId="20248" xr:uid="{E3E39292-9E09-4048-BA3A-5D9E082A1CB3}"/>
    <cellStyle name="Comma 2 2 8 3 6 6" xfId="20249" xr:uid="{217BD8CA-E784-49A0-AB94-37208997D4EE}"/>
    <cellStyle name="Comma 2 2 8 3 6 7" xfId="20250" xr:uid="{CD30755A-EF03-467C-9918-A19F0D331836}"/>
    <cellStyle name="Comma 2 2 8 3 6 8" xfId="20251" xr:uid="{5D10FEA9-3829-4C3C-A5DD-430AE94F0C67}"/>
    <cellStyle name="Comma 2 2 8 3 7" xfId="20252" xr:uid="{3BC1F2C2-F816-408D-8877-DFE2C9612266}"/>
    <cellStyle name="Comma 2 2 8 3 7 2" xfId="20253" xr:uid="{4776620E-5AB6-4B2D-AC42-75FBA7056FA1}"/>
    <cellStyle name="Comma 2 2 8 3 7 3" xfId="20254" xr:uid="{3289BE3C-721B-4F3C-BE1D-71D307F87A55}"/>
    <cellStyle name="Comma 2 2 8 3 7 4" xfId="20255" xr:uid="{855132C4-236E-4A34-A8EB-40DA0FC54C0C}"/>
    <cellStyle name="Comma 2 2 8 3 8" xfId="20256" xr:uid="{C37C801B-8829-40B5-9D1A-C4D9CB3BA558}"/>
    <cellStyle name="Comma 2 2 8 3 9" xfId="20257" xr:uid="{08C2EF6C-5ABB-480E-A5D0-5333A533445F}"/>
    <cellStyle name="Comma 2 2 8 4" xfId="20258" xr:uid="{50D0C48D-28F9-40E9-A71B-937CAC08931B}"/>
    <cellStyle name="Comma 2 2 8 4 10" xfId="20259" xr:uid="{68134735-7479-4E9E-A854-F7F7B5AC89B6}"/>
    <cellStyle name="Comma 2 2 8 4 11" xfId="20260" xr:uid="{4CE1EA35-ACF9-4C38-B1FE-B07623301452}"/>
    <cellStyle name="Comma 2 2 8 4 12" xfId="20261" xr:uid="{5E8867F9-74C1-4050-A549-DA2A8297F6F8}"/>
    <cellStyle name="Comma 2 2 8 4 13" xfId="20262" xr:uid="{0D8421CE-9F52-491A-BCE3-8DDF50E5B797}"/>
    <cellStyle name="Comma 2 2 8 4 2" xfId="20263" xr:uid="{353ADA48-5FD0-4A0A-BC76-F572EFB09318}"/>
    <cellStyle name="Comma 2 2 8 4 2 10" xfId="20264" xr:uid="{8ACD10A4-95A8-494D-B64B-13A15400FA6E}"/>
    <cellStyle name="Comma 2 2 8 4 2 2" xfId="20265" xr:uid="{3221FD1B-8A07-48A5-AEDE-778684C9EB4F}"/>
    <cellStyle name="Comma 2 2 8 4 2 2 2" xfId="20266" xr:uid="{09E8AF36-3CC9-4A57-A1FE-50FB87C3B685}"/>
    <cellStyle name="Comma 2 2 8 4 2 2 2 2" xfId="20267" xr:uid="{EA7DC629-83C7-4322-B5B8-8402512D294D}"/>
    <cellStyle name="Comma 2 2 8 4 2 2 2 3" xfId="20268" xr:uid="{1CA8D79F-45EC-4285-AE9A-13C810425DC5}"/>
    <cellStyle name="Comma 2 2 8 4 2 2 2 4" xfId="20269" xr:uid="{3D42D890-4C89-4A54-888D-8F098BC40D57}"/>
    <cellStyle name="Comma 2 2 8 4 2 2 3" xfId="20270" xr:uid="{763887DD-6021-4D40-9A13-361DE3F70EDD}"/>
    <cellStyle name="Comma 2 2 8 4 2 2 4" xfId="20271" xr:uid="{055E1C0E-D3BF-4AAC-B8AA-06EE66385831}"/>
    <cellStyle name="Comma 2 2 8 4 2 2 5" xfId="20272" xr:uid="{28F68EB0-0EB5-44FB-96ED-67B649916DAC}"/>
    <cellStyle name="Comma 2 2 8 4 2 2 6" xfId="20273" xr:uid="{58D9B5E1-DB87-43DA-83D9-7F97D93D54CC}"/>
    <cellStyle name="Comma 2 2 8 4 2 2 7" xfId="20274" xr:uid="{17AC0249-5098-4A78-9FAB-106C9D9B09E0}"/>
    <cellStyle name="Comma 2 2 8 4 2 2 8" xfId="20275" xr:uid="{8DB5394D-7862-49B2-973F-FABE6CF4F490}"/>
    <cellStyle name="Comma 2 2 8 4 2 2 9" xfId="20276" xr:uid="{B10C7A4F-1548-4EC7-95DF-6FE26E0AC5A5}"/>
    <cellStyle name="Comma 2 2 8 4 2 3" xfId="20277" xr:uid="{BB6D6EEC-BFEB-4F9C-8195-36BB5D6B99D7}"/>
    <cellStyle name="Comma 2 2 8 4 2 3 2" xfId="20278" xr:uid="{78AE41A6-043E-4BEF-8FF5-71D316ACC18E}"/>
    <cellStyle name="Comma 2 2 8 4 2 3 2 2" xfId="20279" xr:uid="{B04CDE66-BE71-4252-A6FC-BB62D6D9CF4F}"/>
    <cellStyle name="Comma 2 2 8 4 2 3 2 3" xfId="20280" xr:uid="{E4203B37-E35E-462A-88E8-1E7BEAF7DB5C}"/>
    <cellStyle name="Comma 2 2 8 4 2 3 2 4" xfId="20281" xr:uid="{B49DF5DE-7C5C-46E2-AEB9-0F0A79565979}"/>
    <cellStyle name="Comma 2 2 8 4 2 3 3" xfId="20282" xr:uid="{4B557A66-AAD6-462B-B546-52F65D72DF5E}"/>
    <cellStyle name="Comma 2 2 8 4 2 3 4" xfId="20283" xr:uid="{887B4C91-C988-445E-9FA2-1436B3F83D2E}"/>
    <cellStyle name="Comma 2 2 8 4 2 3 5" xfId="20284" xr:uid="{1D72540A-9A71-4FCF-A243-F471292EEAE4}"/>
    <cellStyle name="Comma 2 2 8 4 2 3 6" xfId="20285" xr:uid="{827C144B-242C-48F1-883D-411538CC4690}"/>
    <cellStyle name="Comma 2 2 8 4 2 3 7" xfId="20286" xr:uid="{34D96692-F1A4-44E4-9EE0-15F704319841}"/>
    <cellStyle name="Comma 2 2 8 4 2 3 8" xfId="20287" xr:uid="{6EE431D3-3C05-4F75-ACE7-415BB652EFAF}"/>
    <cellStyle name="Comma 2 2 8 4 2 3 9" xfId="20288" xr:uid="{B73FCB8B-967B-4FE4-9B19-7DBEFAB5A8E7}"/>
    <cellStyle name="Comma 2 2 8 4 2 4" xfId="20289" xr:uid="{68C4BF19-E0CA-4C37-844B-36B6782AA700}"/>
    <cellStyle name="Comma 2 2 8 4 2 5" xfId="20290" xr:uid="{DB7ADFC9-C72E-4402-BFCE-E132EB873538}"/>
    <cellStyle name="Comma 2 2 8 4 2 6" xfId="20291" xr:uid="{1341DADC-7264-42F1-AAF6-C441DD7B2944}"/>
    <cellStyle name="Comma 2 2 8 4 2 7" xfId="20292" xr:uid="{6B9DC6BC-BDBE-4D68-850A-B1A7C9C613C8}"/>
    <cellStyle name="Comma 2 2 8 4 2 8" xfId="20293" xr:uid="{915BE51B-5364-4087-A06A-A0C6F1BF7D6A}"/>
    <cellStyle name="Comma 2 2 8 4 2 9" xfId="20294" xr:uid="{D09EDA6C-477A-450D-A889-28FB79F9F4A7}"/>
    <cellStyle name="Comma 2 2 8 4 3" xfId="20295" xr:uid="{5307DC72-2533-4CCA-B63F-7BD4BB23CDC2}"/>
    <cellStyle name="Comma 2 2 8 4 3 2" xfId="20296" xr:uid="{196E3F8F-F796-453D-8DBF-7689140942E1}"/>
    <cellStyle name="Comma 2 2 8 4 3 2 2" xfId="20297" xr:uid="{A90AF2BC-0D3F-404A-8CEF-91E31763F79F}"/>
    <cellStyle name="Comma 2 2 8 4 3 2 3" xfId="20298" xr:uid="{5E1B219F-1215-4046-9683-A06D1D9C1EA9}"/>
    <cellStyle name="Comma 2 2 8 4 3 2 4" xfId="20299" xr:uid="{39531281-8043-4099-8FE0-283EB2F1531F}"/>
    <cellStyle name="Comma 2 2 8 4 3 3" xfId="20300" xr:uid="{6B4C62BC-1D61-4287-B2AF-05FFF42D3437}"/>
    <cellStyle name="Comma 2 2 8 4 3 4" xfId="20301" xr:uid="{C093E51C-BC81-4D8D-89C9-C7B58BE9A76E}"/>
    <cellStyle name="Comma 2 2 8 4 3 5" xfId="20302" xr:uid="{AC254C57-AC0E-4187-8268-5C22A9326FCB}"/>
    <cellStyle name="Comma 2 2 8 4 3 6" xfId="20303" xr:uid="{2F1032E4-62BA-4E3E-A721-FE7988C0627F}"/>
    <cellStyle name="Comma 2 2 8 4 3 7" xfId="20304" xr:uid="{DE01DB20-B9DC-4A8E-92DB-7E9470773934}"/>
    <cellStyle name="Comma 2 2 8 4 3 8" xfId="20305" xr:uid="{33968A1E-AE67-4514-9702-C8024933EC91}"/>
    <cellStyle name="Comma 2 2 8 4 3 9" xfId="20306" xr:uid="{4B45BE74-4C23-4192-8201-7FEC87870286}"/>
    <cellStyle name="Comma 2 2 8 4 4" xfId="20307" xr:uid="{EBB47EFF-8DF2-40E6-AEA6-DD5384DE6A81}"/>
    <cellStyle name="Comma 2 2 8 4 4 2" xfId="20308" xr:uid="{B98EC49C-A666-4406-867F-A81DD9314BD1}"/>
    <cellStyle name="Comma 2 2 8 4 4 2 2" xfId="20309" xr:uid="{9BA85232-F343-4A9F-AFC8-AF43E2130EAE}"/>
    <cellStyle name="Comma 2 2 8 4 4 2 3" xfId="20310" xr:uid="{EC6B82CB-07D9-4734-B605-3338039B95CC}"/>
    <cellStyle name="Comma 2 2 8 4 4 2 4" xfId="20311" xr:uid="{C2B586AF-AAC7-4F45-82E2-C9B0ECDB3675}"/>
    <cellStyle name="Comma 2 2 8 4 4 3" xfId="20312" xr:uid="{E8F08E0F-C076-4F4E-9AC6-2EA7E4B3BFCE}"/>
    <cellStyle name="Comma 2 2 8 4 4 4" xfId="20313" xr:uid="{DEA00465-E0F4-4B82-AE7B-90EFF43EA4B4}"/>
    <cellStyle name="Comma 2 2 8 4 4 5" xfId="20314" xr:uid="{E7972D2D-7C01-4821-BE5A-E489F4C285C9}"/>
    <cellStyle name="Comma 2 2 8 4 4 6" xfId="20315" xr:uid="{7617A4A6-4D06-448D-B535-065AC1226DD3}"/>
    <cellStyle name="Comma 2 2 8 4 4 7" xfId="20316" xr:uid="{7B8AC8D0-0358-49DF-8713-794E86370F93}"/>
    <cellStyle name="Comma 2 2 8 4 4 8" xfId="20317" xr:uid="{5B7DD168-7A4D-44DA-8432-1D196BB71ADA}"/>
    <cellStyle name="Comma 2 2 8 4 4 9" xfId="20318" xr:uid="{ED6E5154-FBCF-4B40-8E1A-FA8005D1167F}"/>
    <cellStyle name="Comma 2 2 8 4 5" xfId="20319" xr:uid="{0936E1AB-4F6F-4D35-BB3B-6F40371A8C5F}"/>
    <cellStyle name="Comma 2 2 8 4 5 2" xfId="20320" xr:uid="{C66E4073-7375-4B4F-B87B-B79689EAC747}"/>
    <cellStyle name="Comma 2 2 8 4 5 3" xfId="20321" xr:uid="{D07DF205-FC26-4D5B-830D-283ACB1A88A6}"/>
    <cellStyle name="Comma 2 2 8 4 5 4" xfId="20322" xr:uid="{3CF8CE89-98D1-44F8-9CE4-B6901775A62B}"/>
    <cellStyle name="Comma 2 2 8 4 5 5" xfId="20323" xr:uid="{33E3CE7D-B7BA-478C-8A83-B30EC8F509FD}"/>
    <cellStyle name="Comma 2 2 8 4 5 6" xfId="20324" xr:uid="{F0C15B09-F5F4-491A-9DD6-BCD8C5BF22D9}"/>
    <cellStyle name="Comma 2 2 8 4 5 7" xfId="20325" xr:uid="{DB9AE5D1-B098-43C7-8E07-FBD9EA44E8ED}"/>
    <cellStyle name="Comma 2 2 8 4 5 8" xfId="20326" xr:uid="{D89C528C-7073-48C5-8EC7-FB402F29378D}"/>
    <cellStyle name="Comma 2 2 8 4 6" xfId="20327" xr:uid="{96DADAC7-38A6-4D90-A0A1-0A3612E6E932}"/>
    <cellStyle name="Comma 2 2 8 4 6 2" xfId="20328" xr:uid="{AC2FAF56-E255-475D-B811-23F542367073}"/>
    <cellStyle name="Comma 2 2 8 4 6 3" xfId="20329" xr:uid="{27062FE1-3287-4523-8F41-57962FC72C14}"/>
    <cellStyle name="Comma 2 2 8 4 6 4" xfId="20330" xr:uid="{C483927B-3AA6-421E-A8D3-B5BFFC206811}"/>
    <cellStyle name="Comma 2 2 8 4 7" xfId="20331" xr:uid="{3E19C297-7091-4BED-968C-DFDA6C07ACBB}"/>
    <cellStyle name="Comma 2 2 8 4 8" xfId="20332" xr:uid="{B8590FC2-6F17-4676-96C4-492AC0A41520}"/>
    <cellStyle name="Comma 2 2 8 4 9" xfId="20333" xr:uid="{AB51F78F-43C2-4BA6-AE66-31FB16FFDBDF}"/>
    <cellStyle name="Comma 2 2 8 5" xfId="20334" xr:uid="{C0BBD05B-6457-4FCC-BA36-1EB1735828E9}"/>
    <cellStyle name="Comma 2 2 8 5 10" xfId="20335" xr:uid="{29B69D17-EF10-48AF-BBA7-D6A736DDFA59}"/>
    <cellStyle name="Comma 2 2 8 5 11" xfId="20336" xr:uid="{82D1590C-AD17-4736-992B-D609845690F1}"/>
    <cellStyle name="Comma 2 2 8 5 2" xfId="20337" xr:uid="{329EA439-F06C-46A7-83E9-EEF36DEBD39E}"/>
    <cellStyle name="Comma 2 2 8 5 2 2" xfId="20338" xr:uid="{FD30F9E6-729E-4DE6-B9EB-2249924EDFEF}"/>
    <cellStyle name="Comma 2 2 8 5 2 3" xfId="20339" xr:uid="{A94C239E-2E00-4B23-BD3D-64E6706A4BFA}"/>
    <cellStyle name="Comma 2 2 8 5 2 4" xfId="20340" xr:uid="{6D377D93-8962-4501-8902-9BEC0A9A88E0}"/>
    <cellStyle name="Comma 2 2 8 5 2 5" xfId="20341" xr:uid="{316187C7-32A7-4D58-9BC6-63AC82B2746A}"/>
    <cellStyle name="Comma 2 2 8 5 2 6" xfId="20342" xr:uid="{835A6491-ED8C-401D-954D-391795AD3F4A}"/>
    <cellStyle name="Comma 2 2 8 5 2 7" xfId="20343" xr:uid="{2306F682-6D7B-453C-A0C6-38A64E2AA941}"/>
    <cellStyle name="Comma 2 2 8 5 2 8" xfId="20344" xr:uid="{0D52C2D6-BA13-4D6E-9279-EED4CA43AEDD}"/>
    <cellStyle name="Comma 2 2 8 5 3" xfId="20345" xr:uid="{4AE73114-AF79-40D3-AD5D-FBB390CBF17E}"/>
    <cellStyle name="Comma 2 2 8 5 3 2" xfId="20346" xr:uid="{EA9EEA05-5969-4274-8A25-309EC3D34565}"/>
    <cellStyle name="Comma 2 2 8 5 3 3" xfId="20347" xr:uid="{F4327BCC-EC85-4075-AB0D-71A7568EC5BC}"/>
    <cellStyle name="Comma 2 2 8 5 3 4" xfId="20348" xr:uid="{888C17FB-C6FA-42D3-BDBF-A17AAD4108C0}"/>
    <cellStyle name="Comma 2 2 8 5 3 5" xfId="20349" xr:uid="{A4216EFA-95E7-4ABB-8A0B-02852D9A3E48}"/>
    <cellStyle name="Comma 2 2 8 5 3 6" xfId="20350" xr:uid="{67DB57CB-5FDE-421C-A681-26D7B77E9232}"/>
    <cellStyle name="Comma 2 2 8 5 3 7" xfId="20351" xr:uid="{21330C6E-D6EC-42D2-A91F-D5EFAD3C82CD}"/>
    <cellStyle name="Comma 2 2 8 5 3 8" xfId="20352" xr:uid="{4F1FAA09-F198-426A-8BA8-972C35544974}"/>
    <cellStyle name="Comma 2 2 8 5 4" xfId="20353" xr:uid="{04F474B9-2675-44A9-B01C-53AD80D3FAAD}"/>
    <cellStyle name="Comma 2 2 8 5 4 2" xfId="20354" xr:uid="{26E1ABC3-8E7B-497A-9D64-B74A436AD233}"/>
    <cellStyle name="Comma 2 2 8 5 4 3" xfId="20355" xr:uid="{8CF853A2-597A-4B8C-8888-D235B724E484}"/>
    <cellStyle name="Comma 2 2 8 5 4 4" xfId="20356" xr:uid="{530704E9-468F-4829-97C3-D70BB9B8BDD1}"/>
    <cellStyle name="Comma 2 2 8 5 5" xfId="20357" xr:uid="{1D059F90-B104-402E-AD84-0E53CDB349E5}"/>
    <cellStyle name="Comma 2 2 8 5 6" xfId="20358" xr:uid="{94F0820A-FF99-4EB9-BCDF-783A2B2244F2}"/>
    <cellStyle name="Comma 2 2 8 5 7" xfId="20359" xr:uid="{CC571A3A-7251-4A28-8E21-5071329A65E4}"/>
    <cellStyle name="Comma 2 2 8 5 8" xfId="20360" xr:uid="{619B676B-C6E5-43B3-95BC-017B92F1A151}"/>
    <cellStyle name="Comma 2 2 8 5 9" xfId="20361" xr:uid="{3FAD7E39-F336-4E31-926B-7B357FAFA07C}"/>
    <cellStyle name="Comma 2 2 8 6" xfId="20362" xr:uid="{B5300F3B-6BDE-4F99-8632-46FDD2960282}"/>
    <cellStyle name="Comma 2 2 8 6 2" xfId="20363" xr:uid="{808EBD11-E252-4BDD-81C6-2C6965802B1C}"/>
    <cellStyle name="Comma 2 2 8 6 3" xfId="20364" xr:uid="{25B507B2-4F51-4FB8-87F1-9AE95A3C9C89}"/>
    <cellStyle name="Comma 2 2 8 6 4" xfId="20365" xr:uid="{322C7AE9-84BF-4DF8-820B-27385D0AF9BA}"/>
    <cellStyle name="Comma 2 2 8 6 5" xfId="20366" xr:uid="{4AE802AD-3F79-4874-8904-6D4C01225A82}"/>
    <cellStyle name="Comma 2 2 8 6 6" xfId="20367" xr:uid="{4E26D494-CDB5-4F83-9B4F-FAEC1DD705B7}"/>
    <cellStyle name="Comma 2 2 8 6 7" xfId="20368" xr:uid="{47A4B4FA-4CAF-48EA-A8F2-6F8F999BA667}"/>
    <cellStyle name="Comma 2 2 8 6 8" xfId="20369" xr:uid="{B7CBFAF3-CDF9-4266-AC79-DFBD2106F440}"/>
    <cellStyle name="Comma 2 2 8 7" xfId="20370" xr:uid="{81502EA1-A60C-4C7F-B32B-36E63CB928FF}"/>
    <cellStyle name="Comma 2 2 8 7 2" xfId="20371" xr:uid="{1381B488-296C-4A65-9D06-C38FF3B377FE}"/>
    <cellStyle name="Comma 2 2 8 7 2 2" xfId="20372" xr:uid="{BB5DA6C2-54E8-41D3-ACBB-539FBC56A8C5}"/>
    <cellStyle name="Comma 2 2 8 7 2 3" xfId="20373" xr:uid="{91CEA1F9-C775-4B41-82B6-259A1C9D0E57}"/>
    <cellStyle name="Comma 2 2 8 7 2 4" xfId="20374" xr:uid="{D3571583-56A0-41D6-90F2-F7C41F63754F}"/>
    <cellStyle name="Comma 2 2 8 7 3" xfId="20375" xr:uid="{534711E8-EE50-4D97-B0A1-EF8B447BDD47}"/>
    <cellStyle name="Comma 2 2 8 7 4" xfId="20376" xr:uid="{B27451A0-6D63-4B90-AFA2-5DBABCCFF8D3}"/>
    <cellStyle name="Comma 2 2 8 7 5" xfId="20377" xr:uid="{92193015-00D5-4688-96B8-38A030867B7E}"/>
    <cellStyle name="Comma 2 2 8 7 6" xfId="20378" xr:uid="{8E556096-6B2D-4C51-8A80-57128E95C023}"/>
    <cellStyle name="Comma 2 2 8 7 7" xfId="20379" xr:uid="{91ADE70C-80BA-47AB-B07B-7BEA9ACEBAEA}"/>
    <cellStyle name="Comma 2 2 8 7 8" xfId="20380" xr:uid="{629EA202-0D91-4345-9870-2E8A83A305FF}"/>
    <cellStyle name="Comma 2 2 8 7 9" xfId="20381" xr:uid="{64EF9B8D-71F6-411A-ACAA-F7CD6932C771}"/>
    <cellStyle name="Comma 2 2 8 8" xfId="20382" xr:uid="{5B1DE410-9C42-4436-BB98-4FEE35457352}"/>
    <cellStyle name="Comma 2 2 8 9" xfId="20383" xr:uid="{5DF4039F-B76D-4552-8561-3FE913B6BA5C}"/>
    <cellStyle name="Comma 2 2 9" xfId="722" xr:uid="{B040FE2B-A147-4DDB-BA68-A0463D0F5FB3}"/>
    <cellStyle name="Comma 2 2 9 10" xfId="20385" xr:uid="{5E8AC27F-FB53-472F-93F1-CB0B01F36DD5}"/>
    <cellStyle name="Comma 2 2 9 11" xfId="20386" xr:uid="{AF8C9CBF-2C4C-4ED1-A62B-F1027696F389}"/>
    <cellStyle name="Comma 2 2 9 12" xfId="20387" xr:uid="{5C7DEFA7-A3C9-45F5-8B68-66EF23B4E844}"/>
    <cellStyle name="Comma 2 2 9 13" xfId="20388" xr:uid="{05EACE43-336D-4D40-8F47-F8E7C0A96F49}"/>
    <cellStyle name="Comma 2 2 9 14" xfId="20384" xr:uid="{EACF6783-4B53-4C7B-B9F9-56646F5A749B}"/>
    <cellStyle name="Comma 2 2 9 2" xfId="20389" xr:uid="{8016AD98-55B5-4E00-B074-153B67B67226}"/>
    <cellStyle name="Comma 2 2 9 2 10" xfId="20390" xr:uid="{5652FC56-9BC3-475D-A568-706677B6D8DE}"/>
    <cellStyle name="Comma 2 2 9 2 11" xfId="20391" xr:uid="{9C5E2B69-F8F3-49E7-8A20-C2A0E48DD14D}"/>
    <cellStyle name="Comma 2 2 9 2 12" xfId="20392" xr:uid="{69784A67-2CA7-4C60-AF1A-A8484EE93B74}"/>
    <cellStyle name="Comma 2 2 9 2 13" xfId="20393" xr:uid="{C875CB13-28FE-49F1-B433-F9F9B7C5EB67}"/>
    <cellStyle name="Comma 2 2 9 2 14" xfId="20394" xr:uid="{F28BA0C5-39E7-463A-B197-8BCA8E053D3C}"/>
    <cellStyle name="Comma 2 2 9 2 2" xfId="20395" xr:uid="{14A883A7-6688-4C54-8BD9-0B6C98F13009}"/>
    <cellStyle name="Comma 2 2 9 2 2 10" xfId="20396" xr:uid="{2213530B-09FC-4C0B-BC1F-F94C8885D52F}"/>
    <cellStyle name="Comma 2 2 9 2 2 11" xfId="20397" xr:uid="{D8AEBC19-B594-40F1-A2EB-E9AC2AD7685A}"/>
    <cellStyle name="Comma 2 2 9 2 2 12" xfId="20398" xr:uid="{4E091406-C1C1-4046-8328-B57DD02A9C56}"/>
    <cellStyle name="Comma 2 2 9 2 2 2" xfId="20399" xr:uid="{54BC4D25-7DE5-463A-9F7D-BFE6C3CF24A9}"/>
    <cellStyle name="Comma 2 2 9 2 2 2 10" xfId="20400" xr:uid="{3DD43F78-9CF9-4F0B-9F98-ACEF1DDF17AC}"/>
    <cellStyle name="Comma 2 2 9 2 2 2 11" xfId="20401" xr:uid="{838B47B9-FA85-49B3-86DC-183809B9A29B}"/>
    <cellStyle name="Comma 2 2 9 2 2 2 2" xfId="20402" xr:uid="{7D9FA69F-842B-4F0B-927F-D1452549F1A0}"/>
    <cellStyle name="Comma 2 2 9 2 2 2 2 2" xfId="20403" xr:uid="{9EBA3D27-26C2-4E94-917C-D139495F57A5}"/>
    <cellStyle name="Comma 2 2 9 2 2 2 2 3" xfId="20404" xr:uid="{50D97152-8CFF-4980-9B0E-B976AE7552F8}"/>
    <cellStyle name="Comma 2 2 9 2 2 2 2 4" xfId="20405" xr:uid="{856B548A-A0EB-4C9C-8A9C-8F789D78D2ED}"/>
    <cellStyle name="Comma 2 2 9 2 2 2 2 5" xfId="20406" xr:uid="{7AC374A0-E6CA-49D0-820D-78A37FD7BACC}"/>
    <cellStyle name="Comma 2 2 9 2 2 2 2 6" xfId="20407" xr:uid="{0B52F77B-3C0A-48A1-BC0D-AC30A119CEAE}"/>
    <cellStyle name="Comma 2 2 9 2 2 2 2 7" xfId="20408" xr:uid="{30F5D2D8-A08A-484D-87F8-3E2DF49D1613}"/>
    <cellStyle name="Comma 2 2 9 2 2 2 2 8" xfId="20409" xr:uid="{AD81EAB7-C188-4140-8D5E-D4E086EE6EEC}"/>
    <cellStyle name="Comma 2 2 9 2 2 2 3" xfId="20410" xr:uid="{82EDE862-8FBD-4F91-8762-3F4FDD0EAD47}"/>
    <cellStyle name="Comma 2 2 9 2 2 2 3 2" xfId="20411" xr:uid="{C6D1A24E-5565-4360-9077-6406F649F296}"/>
    <cellStyle name="Comma 2 2 9 2 2 2 3 3" xfId="20412" xr:uid="{BFDBC75B-0C25-4ACD-9AF5-7331107DE0D1}"/>
    <cellStyle name="Comma 2 2 9 2 2 2 3 4" xfId="20413" xr:uid="{C971CBD2-69FF-48DC-9429-3342DC06252A}"/>
    <cellStyle name="Comma 2 2 9 2 2 2 3 5" xfId="20414" xr:uid="{F75B51CD-D27C-4A43-9692-866A7D537100}"/>
    <cellStyle name="Comma 2 2 9 2 2 2 3 6" xfId="20415" xr:uid="{C221E6F7-B1D9-4058-96EF-F9F842847B31}"/>
    <cellStyle name="Comma 2 2 9 2 2 2 3 7" xfId="20416" xr:uid="{EEE01BA8-02E1-4462-9F35-7DBC6A327BAF}"/>
    <cellStyle name="Comma 2 2 9 2 2 2 3 8" xfId="20417" xr:uid="{2CC05C23-863E-4E4E-82FB-389E7B8C05BF}"/>
    <cellStyle name="Comma 2 2 9 2 2 2 4" xfId="20418" xr:uid="{4AD62299-B4EB-4471-90A6-4ED33ADD0097}"/>
    <cellStyle name="Comma 2 2 9 2 2 2 4 2" xfId="20419" xr:uid="{B58D57C0-6817-45D7-9CF9-3442F559BFE9}"/>
    <cellStyle name="Comma 2 2 9 2 2 2 4 3" xfId="20420" xr:uid="{55B079AA-01E6-4A20-8105-B6B473963B68}"/>
    <cellStyle name="Comma 2 2 9 2 2 2 4 4" xfId="20421" xr:uid="{9E71FA50-5012-48A0-A975-7F6F80A9FF1A}"/>
    <cellStyle name="Comma 2 2 9 2 2 2 5" xfId="20422" xr:uid="{A9740610-5DCE-4300-A20D-934AA1D9BA6D}"/>
    <cellStyle name="Comma 2 2 9 2 2 2 6" xfId="20423" xr:uid="{B804D718-1149-4971-B7E6-F41309140C12}"/>
    <cellStyle name="Comma 2 2 9 2 2 2 7" xfId="20424" xr:uid="{429DBEC2-8035-475B-BA3D-C6CE1BCAD5E4}"/>
    <cellStyle name="Comma 2 2 9 2 2 2 8" xfId="20425" xr:uid="{C59C9B3E-B755-43AF-9A69-1126D8EB6BAB}"/>
    <cellStyle name="Comma 2 2 9 2 2 2 9" xfId="20426" xr:uid="{C588CD30-ABF5-4A7F-8076-81736ADF22DC}"/>
    <cellStyle name="Comma 2 2 9 2 2 3" xfId="20427" xr:uid="{B0C014B6-7A83-4DC6-ACDB-3DF1F8060B05}"/>
    <cellStyle name="Comma 2 2 9 2 2 3 2" xfId="20428" xr:uid="{C9310C1F-76E7-498D-877E-5D5D5680EE0C}"/>
    <cellStyle name="Comma 2 2 9 2 2 3 3" xfId="20429" xr:uid="{09C52279-22C1-4FDB-9D74-6D4C70A09E10}"/>
    <cellStyle name="Comma 2 2 9 2 2 3 4" xfId="20430" xr:uid="{2FE71D15-0078-4A31-BBE6-88BCDDF920FE}"/>
    <cellStyle name="Comma 2 2 9 2 2 3 5" xfId="20431" xr:uid="{14F387AE-4667-4BA8-B859-BEA926EBC413}"/>
    <cellStyle name="Comma 2 2 9 2 2 3 6" xfId="20432" xr:uid="{FE8FF9E3-1C09-4E61-AF90-B31C11E77173}"/>
    <cellStyle name="Comma 2 2 9 2 2 3 7" xfId="20433" xr:uid="{87C3957D-2B8C-4E8D-933A-B94D463A57F1}"/>
    <cellStyle name="Comma 2 2 9 2 2 3 8" xfId="20434" xr:uid="{AEC09FB7-E80F-4866-B9FD-9CC89B1463C6}"/>
    <cellStyle name="Comma 2 2 9 2 2 4" xfId="20435" xr:uid="{0105A942-30A7-4795-8AAD-D821735869A0}"/>
    <cellStyle name="Comma 2 2 9 2 2 4 2" xfId="20436" xr:uid="{87073028-A702-4F76-B703-8C383116E1B3}"/>
    <cellStyle name="Comma 2 2 9 2 2 4 3" xfId="20437" xr:uid="{67C98864-B9A3-435B-9C35-4332C901F143}"/>
    <cellStyle name="Comma 2 2 9 2 2 4 4" xfId="20438" xr:uid="{04127A0D-E249-4D07-9F11-3F962BCEDE46}"/>
    <cellStyle name="Comma 2 2 9 2 2 4 5" xfId="20439" xr:uid="{6086F7ED-07F9-48AB-B5C1-1AA90DE89C60}"/>
    <cellStyle name="Comma 2 2 9 2 2 4 6" xfId="20440" xr:uid="{DEB7ABB5-1A34-44B5-BF51-DA433529279B}"/>
    <cellStyle name="Comma 2 2 9 2 2 4 7" xfId="20441" xr:uid="{9F42B9C2-0449-4197-9543-A2EF16A1FFFD}"/>
    <cellStyle name="Comma 2 2 9 2 2 4 8" xfId="20442" xr:uid="{B30EDC7F-3354-439F-A320-0CD4142540FB}"/>
    <cellStyle name="Comma 2 2 9 2 2 5" xfId="20443" xr:uid="{542AD6FC-3914-4B74-B175-9919FA79154E}"/>
    <cellStyle name="Comma 2 2 9 2 2 5 2" xfId="20444" xr:uid="{92EA07ED-F7A9-4CCB-82D4-46B53184FADE}"/>
    <cellStyle name="Comma 2 2 9 2 2 5 2 2" xfId="20445" xr:uid="{9E5C01D9-5169-4B3F-8B36-D480954A8523}"/>
    <cellStyle name="Comma 2 2 9 2 2 5 2 3" xfId="20446" xr:uid="{E03780BA-43D1-4729-B420-6294C15887A4}"/>
    <cellStyle name="Comma 2 2 9 2 2 5 2 4" xfId="20447" xr:uid="{F0E062C6-B1D7-4098-BA8A-E477EA2793AC}"/>
    <cellStyle name="Comma 2 2 9 2 2 5 3" xfId="20448" xr:uid="{E46958C2-B833-42EF-9522-A7D909DE08B0}"/>
    <cellStyle name="Comma 2 2 9 2 2 5 4" xfId="20449" xr:uid="{2B347B1B-3971-4169-B187-D356027CEF65}"/>
    <cellStyle name="Comma 2 2 9 2 2 5 5" xfId="20450" xr:uid="{4DAF3933-8AB7-44D2-925D-2C54196D4DBF}"/>
    <cellStyle name="Comma 2 2 9 2 2 5 6" xfId="20451" xr:uid="{70C90FF6-B546-4E25-84F4-B33D46F11E93}"/>
    <cellStyle name="Comma 2 2 9 2 2 5 7" xfId="20452" xr:uid="{C9474D9A-D5BE-4A9D-BED1-F191E8CE1BAD}"/>
    <cellStyle name="Comma 2 2 9 2 2 5 8" xfId="20453" xr:uid="{8CEFFD3F-FC71-4D3D-B193-E4CD5760A817}"/>
    <cellStyle name="Comma 2 2 9 2 2 5 9" xfId="20454" xr:uid="{CBAEBB63-4E0B-49E0-94B0-3F841E9ED2EA}"/>
    <cellStyle name="Comma 2 2 9 2 2 6" xfId="20455" xr:uid="{4FA12302-A75D-4127-881B-0630352FEEE0}"/>
    <cellStyle name="Comma 2 2 9 2 2 7" xfId="20456" xr:uid="{C21C6C1E-7509-4BD1-8B8A-F9BF9E155BDB}"/>
    <cellStyle name="Comma 2 2 9 2 2 8" xfId="20457" xr:uid="{7D3FD524-04CF-412C-8A8A-1558CF3D93EC}"/>
    <cellStyle name="Comma 2 2 9 2 2 9" xfId="20458" xr:uid="{BA104960-723E-4E69-A178-2D89A84FF8EC}"/>
    <cellStyle name="Comma 2 2 9 2 3" xfId="20459" xr:uid="{3FB124F9-EE19-46EE-A11C-C9E1E1ABF034}"/>
    <cellStyle name="Comma 2 2 9 2 3 2" xfId="20460" xr:uid="{903B8236-BCC2-4FC0-8050-BA9B0D27636E}"/>
    <cellStyle name="Comma 2 2 9 2 3 3" xfId="20461" xr:uid="{A890891E-EDA4-49F7-8CAB-1D9003515294}"/>
    <cellStyle name="Comma 2 2 9 2 3 4" xfId="20462" xr:uid="{00012CA9-81AC-4839-993E-96421B6F52C8}"/>
    <cellStyle name="Comma 2 2 9 2 3 5" xfId="20463" xr:uid="{C65D42CE-ECD5-450F-B430-06AE1873FB05}"/>
    <cellStyle name="Comma 2 2 9 2 3 6" xfId="20464" xr:uid="{ED5EE5FB-40B2-4AE8-BE70-B5ECAFE13C00}"/>
    <cellStyle name="Comma 2 2 9 2 3 7" xfId="20465" xr:uid="{9EE993DF-D643-41D5-B97C-2A90F42AB030}"/>
    <cellStyle name="Comma 2 2 9 2 3 8" xfId="20466" xr:uid="{6387BFD6-1E22-412F-8B73-9228E59E8E39}"/>
    <cellStyle name="Comma 2 2 9 2 4" xfId="20467" xr:uid="{B6156FD7-3668-43D6-ABEF-AE43BEF9EC3B}"/>
    <cellStyle name="Comma 2 2 9 2 4 10" xfId="20468" xr:uid="{59C045A2-8BF8-43A7-861E-285DDA6770A1}"/>
    <cellStyle name="Comma 2 2 9 2 4 2" xfId="20469" xr:uid="{E33D7B39-E567-4658-A255-54CDBD94B142}"/>
    <cellStyle name="Comma 2 2 9 2 4 2 2" xfId="20470" xr:uid="{5B3C81A0-AC06-4E16-985E-A2781BEE0FDB}"/>
    <cellStyle name="Comma 2 2 9 2 4 2 2 2" xfId="20471" xr:uid="{A11F4E27-01C3-4C9D-A2BF-96376FAC16E0}"/>
    <cellStyle name="Comma 2 2 9 2 4 2 2 3" xfId="20472" xr:uid="{BD16CE4C-5E87-49D6-9613-D58383C29272}"/>
    <cellStyle name="Comma 2 2 9 2 4 2 2 4" xfId="20473" xr:uid="{E627E445-7527-4737-8CA4-F18BB6DB0FE6}"/>
    <cellStyle name="Comma 2 2 9 2 4 2 3" xfId="20474" xr:uid="{ACCE56C4-1E70-40A9-AFCB-559F0EED6367}"/>
    <cellStyle name="Comma 2 2 9 2 4 2 4" xfId="20475" xr:uid="{A7D67CA0-B329-4AD7-B73F-F5D3751FD48C}"/>
    <cellStyle name="Comma 2 2 9 2 4 2 5" xfId="20476" xr:uid="{BB299E1F-A45A-4FC1-B4CA-DAD69429CE47}"/>
    <cellStyle name="Comma 2 2 9 2 4 2 6" xfId="20477" xr:uid="{5B0494E5-1B2B-4DD2-9131-EC32F7697797}"/>
    <cellStyle name="Comma 2 2 9 2 4 2 7" xfId="20478" xr:uid="{5472BDE7-59E5-4131-9B34-A9D9D0DE64CE}"/>
    <cellStyle name="Comma 2 2 9 2 4 2 8" xfId="20479" xr:uid="{74B5BB80-2FBF-4881-9807-FED7BD72C643}"/>
    <cellStyle name="Comma 2 2 9 2 4 2 9" xfId="20480" xr:uid="{20E4A5F7-371E-42DB-BB02-769624569BF2}"/>
    <cellStyle name="Comma 2 2 9 2 4 3" xfId="20481" xr:uid="{B81B9AF0-7497-44C4-81E6-C705F7D67968}"/>
    <cellStyle name="Comma 2 2 9 2 4 3 2" xfId="20482" xr:uid="{A59D502A-92B8-4467-A653-D69D94AC40E1}"/>
    <cellStyle name="Comma 2 2 9 2 4 3 2 2" xfId="20483" xr:uid="{5685752A-12F7-406F-9F7E-2E26FF50744E}"/>
    <cellStyle name="Comma 2 2 9 2 4 3 2 3" xfId="20484" xr:uid="{C3441FA3-1E66-46B5-B738-AD0EB729A595}"/>
    <cellStyle name="Comma 2 2 9 2 4 3 2 4" xfId="20485" xr:uid="{37A56A16-62E4-4239-8E3C-0A16A4A663F9}"/>
    <cellStyle name="Comma 2 2 9 2 4 3 3" xfId="20486" xr:uid="{A9DEC148-C628-467C-9779-478A49D80AC5}"/>
    <cellStyle name="Comma 2 2 9 2 4 3 4" xfId="20487" xr:uid="{12EC0CD3-7811-4D94-8057-AF7E71BBCFFD}"/>
    <cellStyle name="Comma 2 2 9 2 4 3 5" xfId="20488" xr:uid="{16CE4D73-04C7-4DD1-9DFA-81C1D95DE3CB}"/>
    <cellStyle name="Comma 2 2 9 2 4 3 6" xfId="20489" xr:uid="{D37F113E-718B-4DEE-8071-9ADAD353B6B2}"/>
    <cellStyle name="Comma 2 2 9 2 4 3 7" xfId="20490" xr:uid="{CFEB35EC-E053-490F-AD6D-B99B9C73A3C5}"/>
    <cellStyle name="Comma 2 2 9 2 4 3 8" xfId="20491" xr:uid="{649E174E-7388-440A-AC70-B4BC1895EF4B}"/>
    <cellStyle name="Comma 2 2 9 2 4 3 9" xfId="20492" xr:uid="{2DC26869-154B-45B1-8DFD-27592C0926D3}"/>
    <cellStyle name="Comma 2 2 9 2 4 4" xfId="20493" xr:uid="{B355E5F2-ABD9-4137-8FAA-66657E087ADC}"/>
    <cellStyle name="Comma 2 2 9 2 4 5" xfId="20494" xr:uid="{DFFD2590-2514-4880-8A4D-D4B2B29F2FFC}"/>
    <cellStyle name="Comma 2 2 9 2 4 6" xfId="20495" xr:uid="{4AE923EA-DAE6-471D-9CBF-7C4EC4D070B7}"/>
    <cellStyle name="Comma 2 2 9 2 4 7" xfId="20496" xr:uid="{039C80CA-B29A-4E87-A3DD-E09CFA1EDAF2}"/>
    <cellStyle name="Comma 2 2 9 2 4 8" xfId="20497" xr:uid="{52E1BDD8-6C8A-4B35-8BD6-A17612407D4D}"/>
    <cellStyle name="Comma 2 2 9 2 4 9" xfId="20498" xr:uid="{472A7C24-09A3-4F47-8CC7-75CD714B18F3}"/>
    <cellStyle name="Comma 2 2 9 2 5" xfId="20499" xr:uid="{D947A93B-6DC0-4D90-BB96-CDBA7C2CEFDB}"/>
    <cellStyle name="Comma 2 2 9 2 5 2" xfId="20500" xr:uid="{8139FA87-9C06-4C3D-83B7-D8E9C090258F}"/>
    <cellStyle name="Comma 2 2 9 2 5 2 2" xfId="20501" xr:uid="{F7A39C83-8780-436B-8A27-C74C5393FD84}"/>
    <cellStyle name="Comma 2 2 9 2 5 2 3" xfId="20502" xr:uid="{46AF66D2-6EBF-4EA7-9249-0FFD50DDBFC1}"/>
    <cellStyle name="Comma 2 2 9 2 5 2 4" xfId="20503" xr:uid="{701FF545-BBBF-48F4-B9F6-CC757B332899}"/>
    <cellStyle name="Comma 2 2 9 2 5 3" xfId="20504" xr:uid="{49EEC5DA-FF51-4DBE-B099-3B177C310AA5}"/>
    <cellStyle name="Comma 2 2 9 2 5 4" xfId="20505" xr:uid="{467BBE66-82EE-40DC-A1BE-C86607F7D453}"/>
    <cellStyle name="Comma 2 2 9 2 5 5" xfId="20506" xr:uid="{D658A34D-C0EB-45F5-91F7-1BD358F24044}"/>
    <cellStyle name="Comma 2 2 9 2 5 6" xfId="20507" xr:uid="{E4DE4D5B-43A4-404A-B95B-5499F5C547E8}"/>
    <cellStyle name="Comma 2 2 9 2 5 7" xfId="20508" xr:uid="{0C1F6716-A47E-405E-AAD2-405C66B5DC5C}"/>
    <cellStyle name="Comma 2 2 9 2 5 8" xfId="20509" xr:uid="{0E0CB2E2-2D17-49DD-AAB3-2F5AA6B17B8F}"/>
    <cellStyle name="Comma 2 2 9 2 5 9" xfId="20510" xr:uid="{DB08685B-586D-43A5-B8EA-44E706634E94}"/>
    <cellStyle name="Comma 2 2 9 2 6" xfId="20511" xr:uid="{6F55A0ED-4CEB-4872-99C0-FFCE783E9ED4}"/>
    <cellStyle name="Comma 2 2 9 2 6 2" xfId="20512" xr:uid="{412353F0-9B2D-4ED1-B286-854CEC2AA147}"/>
    <cellStyle name="Comma 2 2 9 2 6 3" xfId="20513" xr:uid="{1ADA556A-4DE0-42F4-887E-C3E75F4603A9}"/>
    <cellStyle name="Comma 2 2 9 2 6 4" xfId="20514" xr:uid="{D8099F4E-31D0-4B9E-BD0F-321CF7C25B21}"/>
    <cellStyle name="Comma 2 2 9 2 6 5" xfId="20515" xr:uid="{01B3A1E0-F205-4FBE-BD85-43B19862E86E}"/>
    <cellStyle name="Comma 2 2 9 2 6 6" xfId="20516" xr:uid="{F0A37269-99E1-4CB7-8343-008D5AAD8482}"/>
    <cellStyle name="Comma 2 2 9 2 6 7" xfId="20517" xr:uid="{286FB54C-ADDE-4829-A83E-A47B7F745644}"/>
    <cellStyle name="Comma 2 2 9 2 6 8" xfId="20518" xr:uid="{65145CC5-18FD-43AA-971F-D1218A5F97C2}"/>
    <cellStyle name="Comma 2 2 9 2 7" xfId="20519" xr:uid="{CDF8ECDA-1044-4C1F-A424-C99BD2B3D230}"/>
    <cellStyle name="Comma 2 2 9 2 7 2" xfId="20520" xr:uid="{F8EDAFD6-05AC-4913-B54E-AEB93A2E6CE0}"/>
    <cellStyle name="Comma 2 2 9 2 7 3" xfId="20521" xr:uid="{CA05595D-6577-460D-A295-FBDDD8E18886}"/>
    <cellStyle name="Comma 2 2 9 2 7 4" xfId="20522" xr:uid="{4EC2AB69-9F53-468B-B68F-B2A4E73611AD}"/>
    <cellStyle name="Comma 2 2 9 2 8" xfId="20523" xr:uid="{7D61C70E-251F-4338-BC8D-9B73CE0DA407}"/>
    <cellStyle name="Comma 2 2 9 2 9" xfId="20524" xr:uid="{CE526145-582A-40F3-864B-84B5BFE52C88}"/>
    <cellStyle name="Comma 2 2 9 3" xfId="20525" xr:uid="{4276E052-9F90-43AD-A52B-7A7201DAF4FE}"/>
    <cellStyle name="Comma 2 2 9 3 10" xfId="20526" xr:uid="{C9FE3D03-2251-485D-9A00-FBCDBC4F387D}"/>
    <cellStyle name="Comma 2 2 9 3 11" xfId="20527" xr:uid="{178EE840-D914-46A9-B061-B01F0A45E87C}"/>
    <cellStyle name="Comma 2 2 9 3 12" xfId="20528" xr:uid="{631169E8-E3C0-4849-9014-74DE3DE2E4A5}"/>
    <cellStyle name="Comma 2 2 9 3 13" xfId="20529" xr:uid="{8087DD7D-A009-48E8-909E-260EF843DD39}"/>
    <cellStyle name="Comma 2 2 9 3 2" xfId="20530" xr:uid="{A0702965-CD41-401E-9F88-DC95E639B279}"/>
    <cellStyle name="Comma 2 2 9 3 2 10" xfId="20531" xr:uid="{6DD63CCA-BE2F-47AA-9AC8-B7124E490506}"/>
    <cellStyle name="Comma 2 2 9 3 2 2" xfId="20532" xr:uid="{67B408CC-60D9-4307-84BC-FC6C588AE54E}"/>
    <cellStyle name="Comma 2 2 9 3 2 2 2" xfId="20533" xr:uid="{47C15162-081F-4523-9ECB-52328DE1CB37}"/>
    <cellStyle name="Comma 2 2 9 3 2 2 2 2" xfId="20534" xr:uid="{E0AAC410-061E-4890-9276-EA2B01DC9653}"/>
    <cellStyle name="Comma 2 2 9 3 2 2 2 3" xfId="20535" xr:uid="{FE043360-DC65-4F5C-BF96-CAC3EF7B15BF}"/>
    <cellStyle name="Comma 2 2 9 3 2 2 2 4" xfId="20536" xr:uid="{8C30D053-26DA-4B62-A184-6DEFFB20A36E}"/>
    <cellStyle name="Comma 2 2 9 3 2 2 3" xfId="20537" xr:uid="{2D843B80-D538-4481-8BBE-C29D2FD6D5AC}"/>
    <cellStyle name="Comma 2 2 9 3 2 2 4" xfId="20538" xr:uid="{B691AB44-C0A2-446C-9E36-7689D2EC1388}"/>
    <cellStyle name="Comma 2 2 9 3 2 2 5" xfId="20539" xr:uid="{D371A19F-B5A0-46DE-BA7C-B3FF0F1C6F38}"/>
    <cellStyle name="Comma 2 2 9 3 2 2 6" xfId="20540" xr:uid="{DD4F5430-D40B-4514-B2A8-D091992CA5E3}"/>
    <cellStyle name="Comma 2 2 9 3 2 2 7" xfId="20541" xr:uid="{8F5D45DD-9A8C-41F6-8E8E-CD1F6A6CB6F3}"/>
    <cellStyle name="Comma 2 2 9 3 2 2 8" xfId="20542" xr:uid="{8E51F9B9-6758-4DBF-9DFB-D2FAF51F799E}"/>
    <cellStyle name="Comma 2 2 9 3 2 2 9" xfId="20543" xr:uid="{8E45053B-0F6B-4F1F-AB19-3426A14CD891}"/>
    <cellStyle name="Comma 2 2 9 3 2 3" xfId="20544" xr:uid="{7E0EE841-50E4-4D68-BA31-4C520855B501}"/>
    <cellStyle name="Comma 2 2 9 3 2 3 2" xfId="20545" xr:uid="{84E1512C-FCA4-48E1-BF85-68B5E98B7C85}"/>
    <cellStyle name="Comma 2 2 9 3 2 3 2 2" xfId="20546" xr:uid="{C2525862-5E48-4372-8D38-19601CA36C65}"/>
    <cellStyle name="Comma 2 2 9 3 2 3 2 3" xfId="20547" xr:uid="{52AD4C06-CBF0-4C23-A844-5B8349340C53}"/>
    <cellStyle name="Comma 2 2 9 3 2 3 2 4" xfId="20548" xr:uid="{1762516D-FE27-48F7-B6E5-F58A0501B996}"/>
    <cellStyle name="Comma 2 2 9 3 2 3 3" xfId="20549" xr:uid="{1BD65151-DEE8-4E19-88EF-AD7352EA3A30}"/>
    <cellStyle name="Comma 2 2 9 3 2 3 4" xfId="20550" xr:uid="{BB3C3710-3C60-41FB-B53A-35C223D420E0}"/>
    <cellStyle name="Comma 2 2 9 3 2 3 5" xfId="20551" xr:uid="{F437EA80-1890-4C2F-B5EC-3BC77BC1A2C5}"/>
    <cellStyle name="Comma 2 2 9 3 2 3 6" xfId="20552" xr:uid="{89239EF2-49C9-4404-AF3F-9AA90D58DD38}"/>
    <cellStyle name="Comma 2 2 9 3 2 3 7" xfId="20553" xr:uid="{BFA3BA22-9D9A-41FD-9A0F-4090070A7898}"/>
    <cellStyle name="Comma 2 2 9 3 2 3 8" xfId="20554" xr:uid="{5CAACE86-220E-4AD7-9AEA-A2E3F4A40F4D}"/>
    <cellStyle name="Comma 2 2 9 3 2 3 9" xfId="20555" xr:uid="{4FE0CE27-525A-471D-872D-6FBE9CC728FB}"/>
    <cellStyle name="Comma 2 2 9 3 2 4" xfId="20556" xr:uid="{60CDDCD5-66FF-492C-85A2-1894C973CDBC}"/>
    <cellStyle name="Comma 2 2 9 3 2 5" xfId="20557" xr:uid="{CFD9A3C8-5650-443D-AC54-4B127F497B07}"/>
    <cellStyle name="Comma 2 2 9 3 2 6" xfId="20558" xr:uid="{E3B7F916-2B1A-4430-B177-C2561E217D16}"/>
    <cellStyle name="Comma 2 2 9 3 2 7" xfId="20559" xr:uid="{9B76DF8B-761B-4143-A9ED-4FC5432FD3D1}"/>
    <cellStyle name="Comma 2 2 9 3 2 8" xfId="20560" xr:uid="{0F11942F-D4AB-49CD-9ED4-7D3255173558}"/>
    <cellStyle name="Comma 2 2 9 3 2 9" xfId="20561" xr:uid="{53626795-2F32-4D6A-BB7F-610C36E6FFE7}"/>
    <cellStyle name="Comma 2 2 9 3 3" xfId="20562" xr:uid="{3E59875F-A76B-47CE-9C4D-09E3F527E243}"/>
    <cellStyle name="Comma 2 2 9 3 3 2" xfId="20563" xr:uid="{82FB5A30-8251-4AED-840A-6FFF3FF4CDA6}"/>
    <cellStyle name="Comma 2 2 9 3 3 2 2" xfId="20564" xr:uid="{11E9544E-167E-471D-8766-DB5B04AE22B9}"/>
    <cellStyle name="Comma 2 2 9 3 3 2 3" xfId="20565" xr:uid="{14E0937A-20D4-4391-B735-E18978204CFE}"/>
    <cellStyle name="Comma 2 2 9 3 3 2 4" xfId="20566" xr:uid="{CA09A356-8A9E-4854-9871-BBD2E477C768}"/>
    <cellStyle name="Comma 2 2 9 3 3 3" xfId="20567" xr:uid="{8FDC8F66-AFB8-4560-B28D-4A0F7C5789D1}"/>
    <cellStyle name="Comma 2 2 9 3 3 4" xfId="20568" xr:uid="{DB9DCF60-AF4C-4413-B65F-575251F5888A}"/>
    <cellStyle name="Comma 2 2 9 3 3 5" xfId="20569" xr:uid="{1A9220CB-8A6C-4FDD-B2BC-638CB9E28D29}"/>
    <cellStyle name="Comma 2 2 9 3 3 6" xfId="20570" xr:uid="{6D42C3D9-F3D6-41EE-AA02-8BB497A54D54}"/>
    <cellStyle name="Comma 2 2 9 3 3 7" xfId="20571" xr:uid="{930106C2-A42C-4A8F-B37C-13C325C3A06C}"/>
    <cellStyle name="Comma 2 2 9 3 3 8" xfId="20572" xr:uid="{E4D945A6-FC6D-4FC4-87E7-7100FD69EB04}"/>
    <cellStyle name="Comma 2 2 9 3 3 9" xfId="20573" xr:uid="{D0D6B394-054E-4BB5-8971-7827B82B3FBD}"/>
    <cellStyle name="Comma 2 2 9 3 4" xfId="20574" xr:uid="{ECAAC0C2-43ED-4038-AC3F-599D35289BD9}"/>
    <cellStyle name="Comma 2 2 9 3 4 2" xfId="20575" xr:uid="{C159B510-8F1B-4C60-98C5-8B653483B0D4}"/>
    <cellStyle name="Comma 2 2 9 3 4 2 2" xfId="20576" xr:uid="{55127CD2-5D1D-43B0-ACA6-3F0515DFED38}"/>
    <cellStyle name="Comma 2 2 9 3 4 2 3" xfId="20577" xr:uid="{982CFD4F-C63A-4534-9A9F-81ED322AB6A4}"/>
    <cellStyle name="Comma 2 2 9 3 4 2 4" xfId="20578" xr:uid="{C4BBEE45-80EC-46DB-B04D-63EA61B917F6}"/>
    <cellStyle name="Comma 2 2 9 3 4 3" xfId="20579" xr:uid="{583E9ECE-9A9A-486D-BD91-A46E4CB26ADA}"/>
    <cellStyle name="Comma 2 2 9 3 4 4" xfId="20580" xr:uid="{A85BF9CC-AAF2-4EC7-AF6F-B2946ED4C347}"/>
    <cellStyle name="Comma 2 2 9 3 4 5" xfId="20581" xr:uid="{C6935947-CF0E-4856-9D0E-DBFA7075C346}"/>
    <cellStyle name="Comma 2 2 9 3 4 6" xfId="20582" xr:uid="{7BEEB605-8E89-43DF-BC71-D4D6EF8FA7AE}"/>
    <cellStyle name="Comma 2 2 9 3 4 7" xfId="20583" xr:uid="{76DFA43D-83A9-4435-BCE3-A6AA464FF6FE}"/>
    <cellStyle name="Comma 2 2 9 3 4 8" xfId="20584" xr:uid="{62024205-367E-46A8-971F-E7AD3EEA9495}"/>
    <cellStyle name="Comma 2 2 9 3 4 9" xfId="20585" xr:uid="{F7CCE3D4-703A-42A0-B4CD-B4447113DEC2}"/>
    <cellStyle name="Comma 2 2 9 3 5" xfId="20586" xr:uid="{2AAC1FAD-D123-4BEB-A72B-A426F1452920}"/>
    <cellStyle name="Comma 2 2 9 3 5 2" xfId="20587" xr:uid="{0CF49BD7-8AA8-43C1-B0FF-483B8931261F}"/>
    <cellStyle name="Comma 2 2 9 3 5 3" xfId="20588" xr:uid="{D9BC0AB1-FB77-4104-9859-28CB493ECCBF}"/>
    <cellStyle name="Comma 2 2 9 3 5 4" xfId="20589" xr:uid="{3882FB71-23B6-4D47-8F04-4FF3B3E7887C}"/>
    <cellStyle name="Comma 2 2 9 3 5 5" xfId="20590" xr:uid="{2EDB57B1-9421-46E9-9AA2-AC263545DC8E}"/>
    <cellStyle name="Comma 2 2 9 3 5 6" xfId="20591" xr:uid="{65541DA0-A25E-42E2-B99F-FBB2DB94EAA1}"/>
    <cellStyle name="Comma 2 2 9 3 5 7" xfId="20592" xr:uid="{74BF109A-CCB0-4840-87EE-C6A50FBD29C6}"/>
    <cellStyle name="Comma 2 2 9 3 5 8" xfId="20593" xr:uid="{A5BCC5FF-5E2B-4CA1-941D-3FF72A9374DA}"/>
    <cellStyle name="Comma 2 2 9 3 6" xfId="20594" xr:uid="{57A1FE83-3750-4DEF-BBE6-28BC582B6DD7}"/>
    <cellStyle name="Comma 2 2 9 3 6 2" xfId="20595" xr:uid="{0CB0D220-848B-4AFA-8B56-0396E4B92767}"/>
    <cellStyle name="Comma 2 2 9 3 6 3" xfId="20596" xr:uid="{4D058FFE-87E5-4020-B216-276BAD6986A6}"/>
    <cellStyle name="Comma 2 2 9 3 6 4" xfId="20597" xr:uid="{94E22F36-BE53-44EF-91DF-8D2C9EC0130E}"/>
    <cellStyle name="Comma 2 2 9 3 7" xfId="20598" xr:uid="{33EDCF15-BEA3-4907-8F76-8FE4A072FD35}"/>
    <cellStyle name="Comma 2 2 9 3 8" xfId="20599" xr:uid="{A1F09469-A898-49DC-9984-ACABD9151465}"/>
    <cellStyle name="Comma 2 2 9 3 9" xfId="20600" xr:uid="{5CCAC788-4030-475D-89D7-41EB1C52FBDD}"/>
    <cellStyle name="Comma 2 2 9 4" xfId="20601" xr:uid="{0E145111-C4F4-449A-A699-C0A756A908ED}"/>
    <cellStyle name="Comma 2 2 9 4 10" xfId="20602" xr:uid="{226B62A6-C684-42FC-8C20-75A23EE5E0D6}"/>
    <cellStyle name="Comma 2 2 9 4 11" xfId="20603" xr:uid="{F3EEC884-4E80-4BAC-A990-99E954D4FA3B}"/>
    <cellStyle name="Comma 2 2 9 4 2" xfId="20604" xr:uid="{F759B59B-44AB-4BBA-BC20-F37ABC3BA056}"/>
    <cellStyle name="Comma 2 2 9 4 2 2" xfId="20605" xr:uid="{A3C21531-7A6B-4908-8193-007062EF886F}"/>
    <cellStyle name="Comma 2 2 9 4 2 3" xfId="20606" xr:uid="{58378E57-EC16-4A2F-BF83-4638355FD4F8}"/>
    <cellStyle name="Comma 2 2 9 4 2 4" xfId="20607" xr:uid="{78834808-71BA-4171-9549-B6304EC0F0BB}"/>
    <cellStyle name="Comma 2 2 9 4 2 5" xfId="20608" xr:uid="{407D96AA-F967-4D6A-B8D4-FE342A4FFDBA}"/>
    <cellStyle name="Comma 2 2 9 4 2 6" xfId="20609" xr:uid="{9CDEA058-7B55-4C59-8174-207630641D1D}"/>
    <cellStyle name="Comma 2 2 9 4 2 7" xfId="20610" xr:uid="{563C7C30-0937-4636-A303-D9659DBB00CE}"/>
    <cellStyle name="Comma 2 2 9 4 2 8" xfId="20611" xr:uid="{0F4A9AF5-0831-4F7F-865C-621F8500A1FE}"/>
    <cellStyle name="Comma 2 2 9 4 3" xfId="20612" xr:uid="{75A56933-1035-4C75-8CDB-0F84E044DB56}"/>
    <cellStyle name="Comma 2 2 9 4 3 2" xfId="20613" xr:uid="{2FE5A627-16CA-4F92-B0EC-FB8125C4B116}"/>
    <cellStyle name="Comma 2 2 9 4 3 3" xfId="20614" xr:uid="{A10E94B9-26C5-431E-BE81-416A782F5E99}"/>
    <cellStyle name="Comma 2 2 9 4 3 4" xfId="20615" xr:uid="{0B9267CB-3E03-4555-9291-B3C81899E868}"/>
    <cellStyle name="Comma 2 2 9 4 3 5" xfId="20616" xr:uid="{F5E4BB74-9B6A-4EBD-8F20-93B1B2858030}"/>
    <cellStyle name="Comma 2 2 9 4 3 6" xfId="20617" xr:uid="{37BF95C4-564F-4A07-B84B-4E9EB78A496E}"/>
    <cellStyle name="Comma 2 2 9 4 3 7" xfId="20618" xr:uid="{0BCEA724-2ED7-4F84-8F6B-281C44AB48B5}"/>
    <cellStyle name="Comma 2 2 9 4 3 8" xfId="20619" xr:uid="{85566AAA-BD66-45D0-BF90-10078047D3A6}"/>
    <cellStyle name="Comma 2 2 9 4 4" xfId="20620" xr:uid="{948DED47-2055-4D3F-AA52-25834AC88272}"/>
    <cellStyle name="Comma 2 2 9 4 4 2" xfId="20621" xr:uid="{AF0EBCC6-5577-4B32-9559-63ECB2FFE5DF}"/>
    <cellStyle name="Comma 2 2 9 4 4 3" xfId="20622" xr:uid="{59B7A799-214C-47E7-9F78-09E9A773C20B}"/>
    <cellStyle name="Comma 2 2 9 4 4 4" xfId="20623" xr:uid="{E4F12B9E-3ABB-43CF-8A2C-261F54EDD3C0}"/>
    <cellStyle name="Comma 2 2 9 4 5" xfId="20624" xr:uid="{251D4D7C-5567-432D-99A0-9BC71A4A31AE}"/>
    <cellStyle name="Comma 2 2 9 4 6" xfId="20625" xr:uid="{3E49D083-E78A-45EA-B71D-F5122FD2F1E3}"/>
    <cellStyle name="Comma 2 2 9 4 7" xfId="20626" xr:uid="{C6C000AD-D022-4DAA-84B6-313650A5E68D}"/>
    <cellStyle name="Comma 2 2 9 4 8" xfId="20627" xr:uid="{8EC5B2C8-BB60-4478-80BA-D38F63AD01B6}"/>
    <cellStyle name="Comma 2 2 9 4 9" xfId="20628" xr:uid="{E2FB6E02-3ABF-441F-994C-EFB33EA021DA}"/>
    <cellStyle name="Comma 2 2 9 5" xfId="20629" xr:uid="{AD045E98-9E4F-49CE-BBB2-485D49F2A819}"/>
    <cellStyle name="Comma 2 2 9 5 2" xfId="20630" xr:uid="{3382B190-F85B-4F27-A120-10E8EFEC2408}"/>
    <cellStyle name="Comma 2 2 9 5 3" xfId="20631" xr:uid="{B91EEEC6-C33A-4ADA-B55E-BB74EADF4CD4}"/>
    <cellStyle name="Comma 2 2 9 5 4" xfId="20632" xr:uid="{88CBA207-B3F1-40C5-B6EF-6282612602BF}"/>
    <cellStyle name="Comma 2 2 9 5 5" xfId="20633" xr:uid="{55732C04-5584-4EE2-81AF-6054C6993D90}"/>
    <cellStyle name="Comma 2 2 9 5 6" xfId="20634" xr:uid="{F2192B44-808A-4939-9BC1-EC77F7309E65}"/>
    <cellStyle name="Comma 2 2 9 5 7" xfId="20635" xr:uid="{4B2752E6-3BFF-409C-87F9-302F5D4C1E83}"/>
    <cellStyle name="Comma 2 2 9 5 8" xfId="20636" xr:uid="{ADD6FD1B-3D45-4608-BBC0-B3CEB7EB53CD}"/>
    <cellStyle name="Comma 2 2 9 6" xfId="20637" xr:uid="{289A67FA-01EC-4D6B-A663-43709DE95729}"/>
    <cellStyle name="Comma 2 2 9 6 2" xfId="20638" xr:uid="{854D6DEE-4F93-4681-A7F5-C4C5478EB8B0}"/>
    <cellStyle name="Comma 2 2 9 6 2 2" xfId="20639" xr:uid="{8C1D5A0B-0961-40DD-9D31-4CD39EDB2476}"/>
    <cellStyle name="Comma 2 2 9 6 2 3" xfId="20640" xr:uid="{14829C39-EEFF-4B6F-B45C-71BC6990F077}"/>
    <cellStyle name="Comma 2 2 9 6 2 4" xfId="20641" xr:uid="{81CB415F-2429-463F-A462-9C68E0179FEF}"/>
    <cellStyle name="Comma 2 2 9 6 3" xfId="20642" xr:uid="{1846C960-8D5F-4385-A5F8-D5F2747E4A7F}"/>
    <cellStyle name="Comma 2 2 9 6 4" xfId="20643" xr:uid="{895AABAF-6A91-4ABD-89DF-402DB064307F}"/>
    <cellStyle name="Comma 2 2 9 6 5" xfId="20644" xr:uid="{2CE1BC03-3481-4C15-A077-58DFA19FD2F5}"/>
    <cellStyle name="Comma 2 2 9 6 6" xfId="20645" xr:uid="{B1100D99-9FE0-442A-833F-149F495D1725}"/>
    <cellStyle name="Comma 2 2 9 6 7" xfId="20646" xr:uid="{211AC9C0-5A0D-4751-A36C-297DD09B8AF6}"/>
    <cellStyle name="Comma 2 2 9 6 8" xfId="20647" xr:uid="{BEA85D00-2DDE-45C5-AD7D-EF02201A2753}"/>
    <cellStyle name="Comma 2 2 9 6 9" xfId="20648" xr:uid="{41CA71F2-41D6-4DF5-9233-BEE1595F9453}"/>
    <cellStyle name="Comma 2 2 9 7" xfId="20649" xr:uid="{A473A90B-F824-4626-8C36-0377572346A7}"/>
    <cellStyle name="Comma 2 2 9 8" xfId="20650" xr:uid="{AFF2F49D-244F-41E8-B5BE-6A58AAF7FE0B}"/>
    <cellStyle name="Comma 2 2 9 9" xfId="20651" xr:uid="{54E37F58-EB2F-465C-B9FE-0748475E37C6}"/>
    <cellStyle name="Comma 2 20" xfId="20652" xr:uid="{68E04F57-9559-47DB-A187-BDF7EED60DF6}"/>
    <cellStyle name="Comma 2 20 2" xfId="20653" xr:uid="{56EDD672-EA35-4B62-85FC-92E7AB2ADAD6}"/>
    <cellStyle name="Comma 2 20 3" xfId="20654" xr:uid="{31272122-B1B3-4FA6-B84D-365CFE564D6B}"/>
    <cellStyle name="Comma 2 20 4" xfId="20655" xr:uid="{61C29C49-F7E7-4304-A04B-A31830A065F5}"/>
    <cellStyle name="Comma 2 20 5" xfId="20656" xr:uid="{EF663954-ECA2-4E79-92CD-3F0ADF2C5265}"/>
    <cellStyle name="Comma 2 20 6" xfId="20657" xr:uid="{9AA29221-1B92-4CCE-90C5-E9DF8A142DC3}"/>
    <cellStyle name="Comma 2 20 7" xfId="20658" xr:uid="{0B9E17D5-99A2-48F0-8C4C-CC6F8E35D835}"/>
    <cellStyle name="Comma 2 20 8" xfId="20659" xr:uid="{10F8583F-1353-440D-AA5D-CDEBAE73DFF4}"/>
    <cellStyle name="Comma 2 21" xfId="1202" xr:uid="{67A1A614-F4DB-4578-9CDD-FE3687F3A3DA}"/>
    <cellStyle name="Comma 2 21 10" xfId="57539" xr:uid="{993C2DE7-94E4-4DA2-91CF-EC937C44E6F5}"/>
    <cellStyle name="Comma 2 21 11" xfId="2663" xr:uid="{F345D823-D205-43F1-B2E0-4596CA36DD82}"/>
    <cellStyle name="Comma 2 21 2" xfId="1213" xr:uid="{8042266D-91F6-4F51-8EFC-D1BC02E24837}"/>
    <cellStyle name="Comma 2 21 2 2" xfId="20661" xr:uid="{19EFE614-6F0E-4D5F-B00E-C4C4B8D062A3}"/>
    <cellStyle name="Comma 2 21 3" xfId="20662" xr:uid="{CB332C38-1FB8-4240-AB34-E087FC622EDC}"/>
    <cellStyle name="Comma 2 21 4" xfId="20663" xr:uid="{BB39FCA6-0A53-439F-989B-075B891527FE}"/>
    <cellStyle name="Comma 2 21 5" xfId="20664" xr:uid="{5913FD4F-325A-46AD-9190-6840B6FC4D87}"/>
    <cellStyle name="Comma 2 21 6" xfId="20665" xr:uid="{CD25C4C3-1498-45B8-800C-835539ADDEAB}"/>
    <cellStyle name="Comma 2 21 7" xfId="20666" xr:uid="{C6FEE8D5-23E7-44F2-A68C-6F0C00643414}"/>
    <cellStyle name="Comma 2 21 8" xfId="20667" xr:uid="{120548A3-995E-4257-9D13-61C5B50A2F43}"/>
    <cellStyle name="Comma 2 21 9" xfId="20660" xr:uid="{DD4F86C1-B44D-4381-9DB5-8E1620D99BB6}"/>
    <cellStyle name="Comma 2 22" xfId="20668" xr:uid="{895E9EFD-85A3-4E08-87C8-8462383EE3C9}"/>
    <cellStyle name="Comma 2 22 2" xfId="20669" xr:uid="{B4F1A4F0-D332-49A9-9E02-167F4F28E5A5}"/>
    <cellStyle name="Comma 2 22 3" xfId="20670" xr:uid="{9991E157-CAE6-4E74-9576-64E5AA22A007}"/>
    <cellStyle name="Comma 2 22 4" xfId="20671" xr:uid="{D092E099-E3C4-474B-A417-0BCA3C2D759A}"/>
    <cellStyle name="Comma 2 22 5" xfId="20672" xr:uid="{819F3291-0731-490B-914F-C4E5B0F120DA}"/>
    <cellStyle name="Comma 2 22 6" xfId="20673" xr:uid="{FE6C3514-C040-45E6-8C74-84B4C4073CF7}"/>
    <cellStyle name="Comma 2 22 7" xfId="20674" xr:uid="{EEC22ED4-AA52-49DD-959A-D91ED44DBDB0}"/>
    <cellStyle name="Comma 2 22 8" xfId="20675" xr:uid="{1EAE5F17-FE66-4441-8682-E08C10C31FFA}"/>
    <cellStyle name="Comma 2 23" xfId="20676" xr:uid="{F38CBB5C-FDC4-4918-BC2A-0524D3639373}"/>
    <cellStyle name="Comma 2 23 2" xfId="20677" xr:uid="{7D5FEB28-CDA3-45D1-A481-115290D54A19}"/>
    <cellStyle name="Comma 2 23 3" xfId="20678" xr:uid="{1082ADE3-C5B0-41B3-A151-1B2CE9955672}"/>
    <cellStyle name="Comma 2 23 4" xfId="20679" xr:uid="{659FD47F-9AC7-4187-8B7C-E958DE0C8BF8}"/>
    <cellStyle name="Comma 2 23 5" xfId="20680" xr:uid="{9D0A8F6E-6EBE-49DF-85A4-3524737CDDB1}"/>
    <cellStyle name="Comma 2 23 6" xfId="20681" xr:uid="{C2272DD9-788F-467F-9868-C5A7E7E99C7E}"/>
    <cellStyle name="Comma 2 23 7" xfId="20682" xr:uid="{7359D4AA-B1A7-482F-964B-85E30ACA449E}"/>
    <cellStyle name="Comma 2 23 8" xfId="20683" xr:uid="{8C0AD415-8ECE-4444-AF7C-8A11082F9428}"/>
    <cellStyle name="Comma 2 24" xfId="20684" xr:uid="{3CAAD5F7-39B8-438F-9DA1-83CE86A34037}"/>
    <cellStyle name="Comma 2 24 2" xfId="20685" xr:uid="{DDD02C72-1638-4CA2-B5A3-47A3BF75A95A}"/>
    <cellStyle name="Comma 2 24 3" xfId="20686" xr:uid="{BC01E036-9EA0-421B-8393-C23865C6BC07}"/>
    <cellStyle name="Comma 2 24 4" xfId="20687" xr:uid="{2620C24F-FE0A-4A25-940B-2A9B10155AA1}"/>
    <cellStyle name="Comma 2 24 5" xfId="20688" xr:uid="{C1787E6E-DAA9-4866-A89F-0B5D453D4D87}"/>
    <cellStyle name="Comma 2 24 6" xfId="20689" xr:uid="{D4026322-0ACC-451D-83A2-3DEF8A83F466}"/>
    <cellStyle name="Comma 2 24 7" xfId="20690" xr:uid="{3BA94D5F-ADE8-432D-B5FF-8EE6D1B157BF}"/>
    <cellStyle name="Comma 2 24 8" xfId="20691" xr:uid="{492C936C-9AA7-402D-B58F-AE42FCE4AF01}"/>
    <cellStyle name="Comma 2 25" xfId="20692" xr:uid="{5F3F10A6-6C3A-4B7F-AEDF-92163FA88D22}"/>
    <cellStyle name="Comma 2 25 2" xfId="20693" xr:uid="{F8D0B47C-64BA-4818-8C0B-32E3394A4998}"/>
    <cellStyle name="Comma 2 25 3" xfId="20694" xr:uid="{94E45B8B-A59D-4A8E-8290-425C6496E698}"/>
    <cellStyle name="Comma 2 25 4" xfId="20695" xr:uid="{C6517991-C7B7-4649-82A0-23E6E4A57656}"/>
    <cellStyle name="Comma 2 25 5" xfId="20696" xr:uid="{1218A2A4-B582-4D0D-8FDC-176AF2BEB9AE}"/>
    <cellStyle name="Comma 2 25 6" xfId="20697" xr:uid="{422B00D3-CB47-466A-A214-95AEF44ED7C3}"/>
    <cellStyle name="Comma 2 25 7" xfId="20698" xr:uid="{2CE826E1-F013-40FD-A08D-65684F1A03F7}"/>
    <cellStyle name="Comma 2 25 8" xfId="20699" xr:uid="{9D12C6B6-13C5-4C45-9E97-AAEC0C7C2BA8}"/>
    <cellStyle name="Comma 2 26" xfId="20700" xr:uid="{990981ED-9B8E-4D38-8F27-3E9BA704EDA4}"/>
    <cellStyle name="Comma 2 26 2" xfId="20701" xr:uid="{94A23884-CD97-4D1D-9E8F-01CBB1C0F83A}"/>
    <cellStyle name="Comma 2 26 3" xfId="20702" xr:uid="{5BAFF315-F436-4B75-B6A7-C01D400169C3}"/>
    <cellStyle name="Comma 2 26 4" xfId="20703" xr:uid="{52540FB6-A695-45FE-9164-7BD6F0B12C86}"/>
    <cellStyle name="Comma 2 26 5" xfId="20704" xr:uid="{632E5F65-F0FB-42AD-9996-EC0468DD3F69}"/>
    <cellStyle name="Comma 2 26 6" xfId="20705" xr:uid="{AA221ADA-C936-4C89-9FDE-7153FA52A655}"/>
    <cellStyle name="Comma 2 26 7" xfId="20706" xr:uid="{C880F4EE-25B4-4D2E-95F2-30B1D7BA1D4C}"/>
    <cellStyle name="Comma 2 26 8" xfId="20707" xr:uid="{A8668833-07EE-4482-BDC6-AF870EF126C9}"/>
    <cellStyle name="Comma 2 27" xfId="20708" xr:uid="{D59EFF92-85F7-4D08-B221-A60DEA859D0E}"/>
    <cellStyle name="Comma 2 27 2" xfId="20709" xr:uid="{299994FE-4784-47B4-A750-D58772D5700C}"/>
    <cellStyle name="Comma 2 27 3" xfId="20710" xr:uid="{F0B6C098-5BED-4358-8733-0030731BB33C}"/>
    <cellStyle name="Comma 2 27 4" xfId="20711" xr:uid="{C03B44BD-7D41-4391-8F32-F66E27DF393C}"/>
    <cellStyle name="Comma 2 27 5" xfId="20712" xr:uid="{38AA03A3-6C36-437A-A3C4-AF2A869B7811}"/>
    <cellStyle name="Comma 2 27 6" xfId="20713" xr:uid="{835E599F-C4EB-488F-BE50-E186FC74D14E}"/>
    <cellStyle name="Comma 2 27 7" xfId="20714" xr:uid="{E3BA2FD2-77C4-49E2-8940-62DE25B13BD2}"/>
    <cellStyle name="Comma 2 27 8" xfId="20715" xr:uid="{65A21EC9-90CD-42FE-AE39-9BC2FC4D1861}"/>
    <cellStyle name="Comma 2 28" xfId="20716" xr:uid="{FEC2B46A-4B1F-4DFF-B343-AA53EAA28BD8}"/>
    <cellStyle name="Comma 2 28 2" xfId="20717" xr:uid="{48D6661F-368D-4755-9B6C-5FD4B87F0CFA}"/>
    <cellStyle name="Comma 2 28 3" xfId="20718" xr:uid="{AF01E065-9F40-4BB5-B4DB-68138E8F4380}"/>
    <cellStyle name="Comma 2 28 4" xfId="20719" xr:uid="{BC756BD6-A6FA-4F76-8EDA-24D27BE8A05A}"/>
    <cellStyle name="Comma 2 28 5" xfId="20720" xr:uid="{378E27C8-B602-4122-946D-CEBB5ACFF5EA}"/>
    <cellStyle name="Comma 2 28 6" xfId="20721" xr:uid="{F2C13491-1DED-4644-A914-44C3C2807E24}"/>
    <cellStyle name="Comma 2 28 7" xfId="20722" xr:uid="{98D18AEB-0804-4EA1-838E-E8905D19ED93}"/>
    <cellStyle name="Comma 2 28 8" xfId="20723" xr:uid="{6347A37C-C8F3-482E-94BF-3DC2E9FBDAB3}"/>
    <cellStyle name="Comma 2 29" xfId="20724" xr:uid="{F12AA71C-712F-4B75-A791-856065494945}"/>
    <cellStyle name="Comma 2 29 2" xfId="20725" xr:uid="{4070E7E9-BD48-432D-9089-99ADC00CE8EE}"/>
    <cellStyle name="Comma 2 29 3" xfId="20726" xr:uid="{EAFE74B9-E8CE-4B6C-BEDD-F44A8412A31C}"/>
    <cellStyle name="Comma 2 29 4" xfId="20727" xr:uid="{F5CAD38D-F1AE-4BD7-99E8-2AC2AD7CA1B5}"/>
    <cellStyle name="Comma 2 29 5" xfId="20728" xr:uid="{1A18126D-56E9-49C4-9D77-B7CE88631400}"/>
    <cellStyle name="Comma 2 29 6" xfId="20729" xr:uid="{9A94C9AB-7A71-41CF-89B6-1222BD93B06D}"/>
    <cellStyle name="Comma 2 29 7" xfId="20730" xr:uid="{7CCCA846-F726-4016-BD5A-4DD2203DE4EE}"/>
    <cellStyle name="Comma 2 29 8" xfId="20731" xr:uid="{DAFC8F77-550A-43CF-9414-C640398ACB1A}"/>
    <cellStyle name="Comma 2 3" xfId="26" xr:uid="{00000000-0005-0000-0000-000004000000}"/>
    <cellStyle name="Comma 2 3 10" xfId="57485" xr:uid="{85408C64-B46C-43E4-98E4-57AEED5552E4}"/>
    <cellStyle name="Comma 2 3 11" xfId="58813" xr:uid="{3EE909C1-B564-4856-8BBD-295A07BA9275}"/>
    <cellStyle name="Comma 2 3 12" xfId="20732" xr:uid="{A87C4BAF-2AD5-44F8-A93B-F8AA03FBAD85}"/>
    <cellStyle name="Comma 2 3 13" xfId="1061" xr:uid="{1487238F-B6D2-44B9-9BB1-D3A8D4B28D12}"/>
    <cellStyle name="Comma 2 3 14" xfId="177" xr:uid="{78BE9588-E0CF-4F8F-BFDC-803B2A9ECFE2}"/>
    <cellStyle name="Comma 2 3 2" xfId="387" xr:uid="{BF4E1F8F-9962-46E2-855C-9D8BA7361735}"/>
    <cellStyle name="Comma 2 3 2 2" xfId="511" xr:uid="{E6593F9B-A26C-4B81-A759-5D6CE893AD99}"/>
    <cellStyle name="Comma 2 3 2 2 2" xfId="775" xr:uid="{02F544C2-063F-41EE-BC14-3332DE6AB0B5}"/>
    <cellStyle name="Comma 2 3 2 2 3" xfId="20734" xr:uid="{2C1B05F4-ECA7-4D66-83EA-24E2445BEBFB}"/>
    <cellStyle name="Comma 2 3 2 3" xfId="634" xr:uid="{49FADAF3-5086-41B8-9C66-7B3CC47A1D01}"/>
    <cellStyle name="Comma 2 3 2 3 2" xfId="800" xr:uid="{0AD85DA7-04C9-4274-8580-52819A9250BB}"/>
    <cellStyle name="Comma 2 3 2 3 3" xfId="20735" xr:uid="{0D909567-85C0-486F-867B-8F7D5C7BB82A}"/>
    <cellStyle name="Comma 2 3 2 4" xfId="749" xr:uid="{86C417FF-9B7A-4F8A-8646-250CC06BE18C}"/>
    <cellStyle name="Comma 2 3 2 4 2" xfId="20736" xr:uid="{320CD0C3-351B-420B-95C4-5A67BBD86F3F}"/>
    <cellStyle name="Comma 2 3 2 5" xfId="20737" xr:uid="{6508B77B-5F77-422B-A0B1-A66DB5EEA144}"/>
    <cellStyle name="Comma 2 3 2 6" xfId="20738" xr:uid="{AFF2BDF7-392C-4AC7-B864-63CB8F12A2FD}"/>
    <cellStyle name="Comma 2 3 2 7" xfId="20739" xr:uid="{09656D9B-8B8A-4B4D-B3B3-71BCCD17044D}"/>
    <cellStyle name="Comma 2 3 2 8" xfId="20733" xr:uid="{C52F60C6-B3C7-45D8-8637-2144F5E8B573}"/>
    <cellStyle name="Comma 2 3 3" xfId="450" xr:uid="{64601A66-111D-4C6C-AB81-2CB6F109E26B}"/>
    <cellStyle name="Comma 2 3 3 2" xfId="763" xr:uid="{4ECB5B16-046A-4128-BD85-BC1490686071}"/>
    <cellStyle name="Comma 2 3 3 2 2" xfId="20741" xr:uid="{5903D894-5057-417C-9582-12B85D753387}"/>
    <cellStyle name="Comma 2 3 3 3" xfId="20742" xr:uid="{4E7F2413-DED3-4D32-9C66-2A9FA74CBDD2}"/>
    <cellStyle name="Comma 2 3 3 4" xfId="20740" xr:uid="{382BFCFD-8B6A-43CF-A79A-03A21DAB5669}"/>
    <cellStyle name="Comma 2 3 4" xfId="573" xr:uid="{1CFCB251-C0CE-48A0-A2FF-064E51CD0732}"/>
    <cellStyle name="Comma 2 3 4 2" xfId="788" xr:uid="{47EFA9DF-A876-4AFD-B0B0-8B4B9FE81189}"/>
    <cellStyle name="Comma 2 3 4 3" xfId="20743" xr:uid="{17A733CC-4F1C-4D0D-9585-52EDB21EF3E4}"/>
    <cellStyle name="Comma 2 3 5" xfId="306" xr:uid="{01B3012B-15FF-4929-836B-7958D60787EF}"/>
    <cellStyle name="Comma 2 3 5 2" xfId="737" xr:uid="{374FFEE7-A86E-434C-813A-2D459C860FE1}"/>
    <cellStyle name="Comma 2 3 5 3" xfId="20744" xr:uid="{77AD92E0-C000-4E36-B6EE-01C8F5BD4399}"/>
    <cellStyle name="Comma 2 3 6" xfId="672" xr:uid="{1206787D-F166-4D14-8860-6E8055FD0F9D}"/>
    <cellStyle name="Comma 2 3 6 2" xfId="825" xr:uid="{A0EB4B35-8DDD-41F5-BCE0-375C0CB2EDFD}"/>
    <cellStyle name="Comma 2 3 6 3" xfId="20745" xr:uid="{1CF7D114-0EB1-4C2E-B299-B178D6A92BCD}"/>
    <cellStyle name="Comma 2 3 7" xfId="721" xr:uid="{FB83C7D0-E470-4F1C-B1DB-9B373A0AC0F3}"/>
    <cellStyle name="Comma 2 3 8" xfId="908" xr:uid="{9B9BF4F3-FBF4-45B5-8F6F-685BE722722E}"/>
    <cellStyle name="Comma 2 3 8 2" xfId="20746" xr:uid="{B1D91E48-7962-425E-844B-BEF50847DE23}"/>
    <cellStyle name="Comma 2 3 9" xfId="119" xr:uid="{842E95E9-6CB4-40DD-8B43-4361912666EB}"/>
    <cellStyle name="Comma 2 3 9 2" xfId="910" xr:uid="{CF9ACFD9-AF55-49B4-9E54-F902D2CC0BBC}"/>
    <cellStyle name="Comma 2 3 9 3" xfId="20747" xr:uid="{8A143BFA-6212-4610-8762-A5E6FCCCF24B}"/>
    <cellStyle name="Comma 2 3_112100_รายละเอียดตัดหนี้สูญปี 5152" xfId="20748" xr:uid="{5BD05C6E-55A4-4D1B-9180-FBEFFECFFCD5}"/>
    <cellStyle name="Comma 2 30" xfId="20749" xr:uid="{2CB97CC2-FFE2-43D3-B8E3-62B1CA725EFE}"/>
    <cellStyle name="Comma 2 30 2" xfId="20750" xr:uid="{6AC1BD51-0C9D-48FE-BABB-91187BBEF5B2}"/>
    <cellStyle name="Comma 2 30 3" xfId="20751" xr:uid="{EFBD1A4C-390E-4D2D-B1D5-3D61E94F3C55}"/>
    <cellStyle name="Comma 2 30 4" xfId="20752" xr:uid="{5B707610-7590-4F67-B58D-A3A8EF9EF98B}"/>
    <cellStyle name="Comma 2 30 5" xfId="20753" xr:uid="{051FF2AD-D0F9-4E38-952D-CC8833A4D009}"/>
    <cellStyle name="Comma 2 30 6" xfId="20754" xr:uid="{84F12158-EA12-4E00-A1D0-E8EAD3CFA06F}"/>
    <cellStyle name="Comma 2 30 7" xfId="20755" xr:uid="{19B9E008-FCF2-4C47-BE57-6D956D305356}"/>
    <cellStyle name="Comma 2 30 8" xfId="20756" xr:uid="{599F20DC-EB65-4633-BF79-2FC73B7504DA}"/>
    <cellStyle name="Comma 2 31" xfId="20757" xr:uid="{5ACA435C-377F-4E9B-A4AA-9CABD72EA7DF}"/>
    <cellStyle name="Comma 2 31 10" xfId="20758" xr:uid="{33F68739-0865-4476-BDD8-617423D0E437}"/>
    <cellStyle name="Comma 2 31 10 2" xfId="20759" xr:uid="{C66C7185-0E1E-4CB0-8607-79B79AF38D6C}"/>
    <cellStyle name="Comma 2 31 10 3" xfId="20760" xr:uid="{812AE12F-BCC6-48C4-A6E4-D6540C5C52DD}"/>
    <cellStyle name="Comma 2 31 10 4" xfId="20761" xr:uid="{D3B7092A-B0E5-47D8-978B-3DCA83DA5D04}"/>
    <cellStyle name="Comma 2 31 10 5" xfId="20762" xr:uid="{38DEB2DA-4492-4966-8F1D-B6C8DCCF5B84}"/>
    <cellStyle name="Comma 2 31 10 6" xfId="20763" xr:uid="{F067010D-B948-4F31-AE85-6EA1F89A348A}"/>
    <cellStyle name="Comma 2 31 10 7" xfId="20764" xr:uid="{B1F00ACB-3971-479C-8439-6B0A29ABB99B}"/>
    <cellStyle name="Comma 2 31 10 8" xfId="20765" xr:uid="{1E9C1530-C62A-4139-8F21-6DBF5C44D5F2}"/>
    <cellStyle name="Comma 2 31 11" xfId="20766" xr:uid="{D96E2C84-1023-4D11-929A-428E7475C73D}"/>
    <cellStyle name="Comma 2 31 11 2" xfId="20767" xr:uid="{D1FD6873-BEC4-4655-B254-57E67E070DA6}"/>
    <cellStyle name="Comma 2 31 11 3" xfId="20768" xr:uid="{32040628-02FD-4653-8846-E7D1EBBC5375}"/>
    <cellStyle name="Comma 2 31 11 4" xfId="20769" xr:uid="{9C0A3B15-22EF-4F8B-82CB-DE04DCCC0D9C}"/>
    <cellStyle name="Comma 2 31 12" xfId="20770" xr:uid="{A1C4224D-A554-4C53-9A60-3948547AB7BD}"/>
    <cellStyle name="Comma 2 31 13" xfId="20771" xr:uid="{ECB96795-AE3A-4ABA-9DCB-EDDB6789FF6D}"/>
    <cellStyle name="Comma 2 31 14" xfId="20772" xr:uid="{087C3794-B538-4200-9C68-DEBC01EF5149}"/>
    <cellStyle name="Comma 2 31 15" xfId="20773" xr:uid="{DD3995B9-2EBC-488C-A3BA-B8E9B8165771}"/>
    <cellStyle name="Comma 2 31 16" xfId="20774" xr:uid="{2AB0F292-D534-470F-87FB-4422C4044745}"/>
    <cellStyle name="Comma 2 31 17" xfId="20775" xr:uid="{B044C80D-1D68-4996-A552-F06C260666F8}"/>
    <cellStyle name="Comma 2 31 18" xfId="20776" xr:uid="{50C56773-785E-43D2-91F8-B55E9D212C94}"/>
    <cellStyle name="Comma 2 31 2" xfId="20777" xr:uid="{BE10F810-29C3-4917-A2EB-4C62435EF3EA}"/>
    <cellStyle name="Comma 2 31 2 10" xfId="20778" xr:uid="{CDE23718-8EE8-4DDB-9F83-386DAE4EC39C}"/>
    <cellStyle name="Comma 2 31 2 10 2" xfId="20779" xr:uid="{915468F0-E7E9-497E-A24B-9C53C5CD6246}"/>
    <cellStyle name="Comma 2 31 2 10 2 2" xfId="20780" xr:uid="{005A3ECF-1D47-43A0-8287-BDDF6A115322}"/>
    <cellStyle name="Comma 2 31 2 10 2 3" xfId="20781" xr:uid="{FB4031F3-4E4A-43DB-9F0E-DA592BCEEE0C}"/>
    <cellStyle name="Comma 2 31 2 10 2 4" xfId="20782" xr:uid="{5ABE237B-6B30-476C-B527-A2E545ADA750}"/>
    <cellStyle name="Comma 2 31 2 10 3" xfId="20783" xr:uid="{7A5B559D-DE34-43A6-B063-67C884EE2E89}"/>
    <cellStyle name="Comma 2 31 2 10 4" xfId="20784" xr:uid="{F291174A-EFFE-44FE-A131-411A414B758F}"/>
    <cellStyle name="Comma 2 31 2 10 5" xfId="20785" xr:uid="{64C1A3DA-28D3-4980-8B5C-EF3751AC0194}"/>
    <cellStyle name="Comma 2 31 2 10 6" xfId="20786" xr:uid="{3FE92506-1BAC-489D-9564-D810D6E50091}"/>
    <cellStyle name="Comma 2 31 2 10 7" xfId="20787" xr:uid="{5BF23603-2EBB-4061-AEC0-4FB20CAE2E58}"/>
    <cellStyle name="Comma 2 31 2 10 8" xfId="20788" xr:uid="{F4DDE579-6B7E-41A1-B9D9-7BA4F4DAEC81}"/>
    <cellStyle name="Comma 2 31 2 10 9" xfId="20789" xr:uid="{5C48FDFB-26E2-4654-BDA1-153F8850266A}"/>
    <cellStyle name="Comma 2 31 2 11" xfId="20790" xr:uid="{8A994647-0E14-4713-B0B9-06BA9AD89BC4}"/>
    <cellStyle name="Comma 2 31 2 12" xfId="20791" xr:uid="{A27DB434-F899-440F-99D4-40A9C9753277}"/>
    <cellStyle name="Comma 2 31 2 13" xfId="20792" xr:uid="{F331E806-B4D3-4609-AD6B-1353CDBB4192}"/>
    <cellStyle name="Comma 2 31 2 14" xfId="20793" xr:uid="{ED45C4B7-F215-40D8-959D-955032D10284}"/>
    <cellStyle name="Comma 2 31 2 15" xfId="20794" xr:uid="{A703876A-28FC-44A3-82A2-51D13F70924D}"/>
    <cellStyle name="Comma 2 31 2 16" xfId="20795" xr:uid="{4C2452E4-C033-4D67-A419-A6511520C8C9}"/>
    <cellStyle name="Comma 2 31 2 17" xfId="20796" xr:uid="{52516C3D-9A5B-4EF2-BE75-4FECFEDD98B2}"/>
    <cellStyle name="Comma 2 31 2 2" xfId="20797" xr:uid="{72A8049A-E0E6-46D8-A0F1-B9525C976468}"/>
    <cellStyle name="Comma 2 31 2 2 10" xfId="20798" xr:uid="{1D152C89-4894-4E72-8BFF-FDA3BCD09F3D}"/>
    <cellStyle name="Comma 2 31 2 2 10 2" xfId="20799" xr:uid="{B4032E22-E172-4BB8-888B-FF5B2E32FC66}"/>
    <cellStyle name="Comma 2 31 2 2 10 3" xfId="20800" xr:uid="{FF35659A-8A6E-4AF0-A4B1-868DBDF6F6B6}"/>
    <cellStyle name="Comma 2 31 2 2 10 4" xfId="20801" xr:uid="{16D90164-6B2F-4F35-B10A-3F2ACE242419}"/>
    <cellStyle name="Comma 2 31 2 2 11" xfId="20802" xr:uid="{8068E4F4-1D8B-43D6-800A-CB92B519F6A6}"/>
    <cellStyle name="Comma 2 31 2 2 12" xfId="20803" xr:uid="{8B198F96-164F-4E23-8D17-E4DBCB81FE9A}"/>
    <cellStyle name="Comma 2 31 2 2 13" xfId="20804" xr:uid="{47C6E4F2-5A04-4582-BC03-688687175A24}"/>
    <cellStyle name="Comma 2 31 2 2 14" xfId="20805" xr:uid="{805858F4-985C-4357-944A-F390D5042403}"/>
    <cellStyle name="Comma 2 31 2 2 15" xfId="20806" xr:uid="{DFF10626-ABA8-4761-A372-57F68C2A63F7}"/>
    <cellStyle name="Comma 2 31 2 2 16" xfId="20807" xr:uid="{4F967A6A-E05D-4B6F-8EF1-0C92989198DC}"/>
    <cellStyle name="Comma 2 31 2 2 17" xfId="20808" xr:uid="{144E86AB-76E8-4963-848D-49ABB101E81F}"/>
    <cellStyle name="Comma 2 31 2 2 2" xfId="20809" xr:uid="{D9AF90E4-BE6D-45D8-BF86-B446ECC8D09A}"/>
    <cellStyle name="Comma 2 31 2 2 2 10" xfId="20810" xr:uid="{E1F1A533-DC8E-4C5C-A586-ADF7B11E1750}"/>
    <cellStyle name="Comma 2 31 2 2 2 11" xfId="20811" xr:uid="{61693E3F-031A-4B4B-840D-ADD43062B9D3}"/>
    <cellStyle name="Comma 2 31 2 2 2 12" xfId="20812" xr:uid="{7F9BB8C9-4998-434E-B00B-DDE385B64D22}"/>
    <cellStyle name="Comma 2 31 2 2 2 13" xfId="20813" xr:uid="{F45B07BF-463C-4795-9F92-3778740A1926}"/>
    <cellStyle name="Comma 2 31 2 2 2 14" xfId="20814" xr:uid="{918D3B2B-3DB8-48D6-A1B4-368030EDD9B2}"/>
    <cellStyle name="Comma 2 31 2 2 2 2" xfId="20815" xr:uid="{682707D8-0C21-4AA2-8098-3E804EC9F52F}"/>
    <cellStyle name="Comma 2 31 2 2 2 2 10" xfId="20816" xr:uid="{3FFCC8F4-E865-468E-B75E-D8052A691F52}"/>
    <cellStyle name="Comma 2 31 2 2 2 2 11" xfId="20817" xr:uid="{D917D8DC-FE75-4641-9192-D9D913CA4EA8}"/>
    <cellStyle name="Comma 2 31 2 2 2 2 12" xfId="20818" xr:uid="{0F6E986C-569B-4208-BA8C-7DFC37D7A34D}"/>
    <cellStyle name="Comma 2 31 2 2 2 2 13" xfId="20819" xr:uid="{EF26340C-F832-46A5-8125-8850F250C933}"/>
    <cellStyle name="Comma 2 31 2 2 2 2 14" xfId="20820" xr:uid="{74BFE367-0192-43C7-9445-2E7400DB7650}"/>
    <cellStyle name="Comma 2 31 2 2 2 2 15" xfId="20821" xr:uid="{03551D78-EFC7-4C77-ADD8-814BAAB4F327}"/>
    <cellStyle name="Comma 2 31 2 2 2 2 2" xfId="20822" xr:uid="{4603F090-8A10-4F92-AF4B-8BECF734BAC9}"/>
    <cellStyle name="Comma 2 31 2 2 2 2 2 10" xfId="20823" xr:uid="{9C473CF4-8AAC-4EB8-B947-6A21924D738A}"/>
    <cellStyle name="Comma 2 31 2 2 2 2 2 11" xfId="20824" xr:uid="{DE4A0AAF-C064-47E1-924C-91714C807AB9}"/>
    <cellStyle name="Comma 2 31 2 2 2 2 2 12" xfId="20825" xr:uid="{EEDBD729-EF87-4C5C-8889-7595994A5673}"/>
    <cellStyle name="Comma 2 31 2 2 2 2 2 13" xfId="20826" xr:uid="{35B5D5E1-005E-43EF-BFDE-F658D7FD6292}"/>
    <cellStyle name="Comma 2 31 2 2 2 2 2 2" xfId="20827" xr:uid="{7F8D8804-6EB4-40E7-A07B-96AC90AD885A}"/>
    <cellStyle name="Comma 2 31 2 2 2 2 2 2 10" xfId="20828" xr:uid="{5A8196D5-BC59-4807-A1FB-416726C3C0F1}"/>
    <cellStyle name="Comma 2 31 2 2 2 2 2 2 11" xfId="20829" xr:uid="{38B95857-A343-4B52-A7DC-FAF2DD6207CD}"/>
    <cellStyle name="Comma 2 31 2 2 2 2 2 2 12" xfId="20830" xr:uid="{456E5C58-1EE6-480F-8438-025DC5162FC9}"/>
    <cellStyle name="Comma 2 31 2 2 2 2 2 2 13" xfId="20831" xr:uid="{BCA0EB2D-6320-4066-BAD8-07A50DEE9F3E}"/>
    <cellStyle name="Comma 2 31 2 2 2 2 2 2 14" xfId="20832" xr:uid="{DEED0FC9-0202-4F49-936E-AEC3CC292761}"/>
    <cellStyle name="Comma 2 31 2 2 2 2 2 2 2" xfId="20833" xr:uid="{044C1377-D5EB-427E-B97C-5F2377E0E3E5}"/>
    <cellStyle name="Comma 2 31 2 2 2 2 2 2 2 10" xfId="20834" xr:uid="{F2D53691-C39A-4069-A897-CDDA36B3FBD3}"/>
    <cellStyle name="Comma 2 31 2 2 2 2 2 2 2 11" xfId="20835" xr:uid="{58173885-18BC-4014-AB04-93237B2C296E}"/>
    <cellStyle name="Comma 2 31 2 2 2 2 2 2 2 12" xfId="20836" xr:uid="{704632EB-C814-49F7-B8DC-993DA403204D}"/>
    <cellStyle name="Comma 2 31 2 2 2 2 2 2 2 2" xfId="20837" xr:uid="{C0BA74C6-72F6-4924-8C8B-EA7D16FA6FD0}"/>
    <cellStyle name="Comma 2 31 2 2 2 2 2 2 2 2 10" xfId="20838" xr:uid="{D346C66B-7D7A-4EB9-ACDC-AFC72D9331AF}"/>
    <cellStyle name="Comma 2 31 2 2 2 2 2 2 2 2 11" xfId="20839" xr:uid="{1A05906E-260E-4EEE-888A-31FC767C62FB}"/>
    <cellStyle name="Comma 2 31 2 2 2 2 2 2 2 2 2" xfId="20840" xr:uid="{B336201B-27C4-42FB-A67B-E037BC9247F7}"/>
    <cellStyle name="Comma 2 31 2 2 2 2 2 2 2 2 2 2" xfId="20841" xr:uid="{AC8E8174-14C2-4430-A2C8-4873266D59A4}"/>
    <cellStyle name="Comma 2 31 2 2 2 2 2 2 2 2 2 3" xfId="20842" xr:uid="{8F2C75DB-C276-4949-A528-614AD12B1A32}"/>
    <cellStyle name="Comma 2 31 2 2 2 2 2 2 2 2 2 4" xfId="20843" xr:uid="{0EC84FF9-D129-41A8-9C47-8389816B1406}"/>
    <cellStyle name="Comma 2 31 2 2 2 2 2 2 2 2 2 5" xfId="20844" xr:uid="{6D4A29FC-EB8F-48D5-A53F-23A3465C2E14}"/>
    <cellStyle name="Comma 2 31 2 2 2 2 2 2 2 2 2 6" xfId="20845" xr:uid="{D716972A-9108-4BB9-8209-0647D540B3E0}"/>
    <cellStyle name="Comma 2 31 2 2 2 2 2 2 2 2 2 7" xfId="20846" xr:uid="{1D076AF4-1B78-4387-A4B2-38BEE8A06318}"/>
    <cellStyle name="Comma 2 31 2 2 2 2 2 2 2 2 2 8" xfId="20847" xr:uid="{3CFC0835-DA4A-4C9A-8D8D-239CFF8D78E2}"/>
    <cellStyle name="Comma 2 31 2 2 2 2 2 2 2 2 3" xfId="20848" xr:uid="{21199843-6677-4ED7-A3DE-C1AF1B60B36B}"/>
    <cellStyle name="Comma 2 31 2 2 2 2 2 2 2 2 3 2" xfId="20849" xr:uid="{07A1DBCA-AA82-45C4-8824-E24F8FD14185}"/>
    <cellStyle name="Comma 2 31 2 2 2 2 2 2 2 2 3 3" xfId="20850" xr:uid="{2DD881F8-4807-474C-A02E-23541AFE5930}"/>
    <cellStyle name="Comma 2 31 2 2 2 2 2 2 2 2 3 4" xfId="20851" xr:uid="{E3121998-401F-410D-9371-F35693AF17A5}"/>
    <cellStyle name="Comma 2 31 2 2 2 2 2 2 2 2 3 5" xfId="20852" xr:uid="{79BAA988-D42E-4FE6-BF1B-5AB3824A1375}"/>
    <cellStyle name="Comma 2 31 2 2 2 2 2 2 2 2 3 6" xfId="20853" xr:uid="{0D54304A-0E3F-47B5-B33B-FE9E83186FA8}"/>
    <cellStyle name="Comma 2 31 2 2 2 2 2 2 2 2 3 7" xfId="20854" xr:uid="{4D9FACD1-662E-4D48-8609-7D236E6E4611}"/>
    <cellStyle name="Comma 2 31 2 2 2 2 2 2 2 2 3 8" xfId="20855" xr:uid="{4C146E2C-0FB0-4475-8B54-40687E0A6E89}"/>
    <cellStyle name="Comma 2 31 2 2 2 2 2 2 2 2 4" xfId="20856" xr:uid="{9EF36ABC-F1B5-4AC1-B290-46100767C461}"/>
    <cellStyle name="Comma 2 31 2 2 2 2 2 2 2 2 4 2" xfId="20857" xr:uid="{3193C000-3D70-4BB9-AA2E-85880A9BB2C3}"/>
    <cellStyle name="Comma 2 31 2 2 2 2 2 2 2 2 4 3" xfId="20858" xr:uid="{C99AFF5B-DFAD-4849-89E3-90703B3EC93E}"/>
    <cellStyle name="Comma 2 31 2 2 2 2 2 2 2 2 4 4" xfId="20859" xr:uid="{A466C577-F24F-4F8C-85A6-1F53F0F5973C}"/>
    <cellStyle name="Comma 2 31 2 2 2 2 2 2 2 2 5" xfId="20860" xr:uid="{221DD07C-7F93-492F-82F2-EE89FCAF2325}"/>
    <cellStyle name="Comma 2 31 2 2 2 2 2 2 2 2 6" xfId="20861" xr:uid="{64CD11E1-1FA5-4DA4-9C90-6474D16AE57A}"/>
    <cellStyle name="Comma 2 31 2 2 2 2 2 2 2 2 7" xfId="20862" xr:uid="{E6E9D163-053C-4B12-AA65-CDA0694F3D7E}"/>
    <cellStyle name="Comma 2 31 2 2 2 2 2 2 2 2 8" xfId="20863" xr:uid="{301632B2-95CA-4FE2-AA68-39695FBA35BE}"/>
    <cellStyle name="Comma 2 31 2 2 2 2 2 2 2 2 9" xfId="20864" xr:uid="{DEC4E40C-3628-4E76-B482-908AF7F0FFBB}"/>
    <cellStyle name="Comma 2 31 2 2 2 2 2 2 2 3" xfId="20865" xr:uid="{55EEE1CD-E479-4724-B38D-5F2A80371EEC}"/>
    <cellStyle name="Comma 2 31 2 2 2 2 2 2 2 3 2" xfId="20866" xr:uid="{8F37A57A-4B20-475E-9013-AF6335B7994B}"/>
    <cellStyle name="Comma 2 31 2 2 2 2 2 2 2 3 3" xfId="20867" xr:uid="{330905CE-D640-4E6F-B486-1952EA4CEB0E}"/>
    <cellStyle name="Comma 2 31 2 2 2 2 2 2 2 3 4" xfId="20868" xr:uid="{E0BF71BE-342C-4E26-AC68-B89574BB125A}"/>
    <cellStyle name="Comma 2 31 2 2 2 2 2 2 2 3 5" xfId="20869" xr:uid="{B9E6F490-E0E2-4061-B383-FF4D4EDF896A}"/>
    <cellStyle name="Comma 2 31 2 2 2 2 2 2 2 3 6" xfId="20870" xr:uid="{297D10FB-972B-4B97-B1F1-150B85032952}"/>
    <cellStyle name="Comma 2 31 2 2 2 2 2 2 2 3 7" xfId="20871" xr:uid="{DFB109D0-EE16-4836-9EB9-B67E8D808B35}"/>
    <cellStyle name="Comma 2 31 2 2 2 2 2 2 2 3 8" xfId="20872" xr:uid="{EBBA821A-DE92-41D0-8185-3DBFFDB2E930}"/>
    <cellStyle name="Comma 2 31 2 2 2 2 2 2 2 4" xfId="20873" xr:uid="{4EA6202C-9E8A-4C87-9394-5F87873FBCA9}"/>
    <cellStyle name="Comma 2 31 2 2 2 2 2 2 2 4 2" xfId="20874" xr:uid="{ABD67B5C-46C1-4949-9742-45C5DFE8939E}"/>
    <cellStyle name="Comma 2 31 2 2 2 2 2 2 2 4 3" xfId="20875" xr:uid="{56AC0776-13E7-4999-A39D-A952D41A3D22}"/>
    <cellStyle name="Comma 2 31 2 2 2 2 2 2 2 4 4" xfId="20876" xr:uid="{C2F459DE-3ACC-4976-94BB-3CE9EA7662B2}"/>
    <cellStyle name="Comma 2 31 2 2 2 2 2 2 2 4 5" xfId="20877" xr:uid="{8CAA28C4-0475-4CC0-8D65-65DC71490A20}"/>
    <cellStyle name="Comma 2 31 2 2 2 2 2 2 2 4 6" xfId="20878" xr:uid="{9BB239A9-BC3C-409D-AC2A-3F274F7212EC}"/>
    <cellStyle name="Comma 2 31 2 2 2 2 2 2 2 4 7" xfId="20879" xr:uid="{0C9E1CC8-F963-4873-B5B9-2455F14AE65B}"/>
    <cellStyle name="Comma 2 31 2 2 2 2 2 2 2 4 8" xfId="20880" xr:uid="{7559CB4D-AF90-4E86-AF89-B208A448021C}"/>
    <cellStyle name="Comma 2 31 2 2 2 2 2 2 2 5" xfId="20881" xr:uid="{F3865A19-CC00-4257-8A99-50CDF1139A76}"/>
    <cellStyle name="Comma 2 31 2 2 2 2 2 2 2 5 2" xfId="20882" xr:uid="{07C6BB2F-FCDD-4DEB-B681-6A0E82865221}"/>
    <cellStyle name="Comma 2 31 2 2 2 2 2 2 2 5 2 2" xfId="20883" xr:uid="{F66F362E-6B85-4AE7-9831-0EC013A2F759}"/>
    <cellStyle name="Comma 2 31 2 2 2 2 2 2 2 5 2 3" xfId="20884" xr:uid="{37AD4700-E7F1-4FCC-9B60-AABDBA96A34F}"/>
    <cellStyle name="Comma 2 31 2 2 2 2 2 2 2 5 2 4" xfId="20885" xr:uid="{C88A0DC4-AA4B-4F3E-8747-154346A95719}"/>
    <cellStyle name="Comma 2 31 2 2 2 2 2 2 2 5 3" xfId="20886" xr:uid="{7D9EE40F-EDEE-4853-A56B-0C7F75537584}"/>
    <cellStyle name="Comma 2 31 2 2 2 2 2 2 2 5 4" xfId="20887" xr:uid="{5F47071F-CDBD-42A1-A5D2-328B0D13120A}"/>
    <cellStyle name="Comma 2 31 2 2 2 2 2 2 2 5 5" xfId="20888" xr:uid="{85467D83-187E-454D-8415-6E413062BF22}"/>
    <cellStyle name="Comma 2 31 2 2 2 2 2 2 2 5 6" xfId="20889" xr:uid="{FB13BF65-7BDA-4DEE-8195-166318F0D24D}"/>
    <cellStyle name="Comma 2 31 2 2 2 2 2 2 2 5 7" xfId="20890" xr:uid="{E4A54D8C-EEF6-4466-A6E9-8A345720DB6D}"/>
    <cellStyle name="Comma 2 31 2 2 2 2 2 2 2 5 8" xfId="20891" xr:uid="{0BDFA91C-EE4F-4D73-9B0D-F4D4766D1969}"/>
    <cellStyle name="Comma 2 31 2 2 2 2 2 2 2 5 9" xfId="20892" xr:uid="{BC637363-E5DF-4222-9A72-8D5D37A17222}"/>
    <cellStyle name="Comma 2 31 2 2 2 2 2 2 2 6" xfId="20893" xr:uid="{FF1F9165-1490-4C17-BF9A-9A25EE5A6F2C}"/>
    <cellStyle name="Comma 2 31 2 2 2 2 2 2 2 7" xfId="20894" xr:uid="{0AB05DF0-D91E-42F3-AC00-E2197BCDB076}"/>
    <cellStyle name="Comma 2 31 2 2 2 2 2 2 2 8" xfId="20895" xr:uid="{00FC576C-E09E-417F-9BB0-06F409944A4A}"/>
    <cellStyle name="Comma 2 31 2 2 2 2 2 2 2 9" xfId="20896" xr:uid="{09890412-D0A1-4E31-93E8-F80011C95CCC}"/>
    <cellStyle name="Comma 2 31 2 2 2 2 2 2 3" xfId="20897" xr:uid="{DB7992A0-EF68-4D59-ADD0-7ADCDAC905DA}"/>
    <cellStyle name="Comma 2 31 2 2 2 2 2 2 3 2" xfId="20898" xr:uid="{E21DC5EE-B026-4857-BBC4-2AC9664F38B7}"/>
    <cellStyle name="Comma 2 31 2 2 2 2 2 2 3 3" xfId="20899" xr:uid="{A0858033-186C-46D4-A63F-47FB1A5038B3}"/>
    <cellStyle name="Comma 2 31 2 2 2 2 2 2 3 4" xfId="20900" xr:uid="{DDBF4DC9-8C67-43C3-B6DC-E4202B3F2E01}"/>
    <cellStyle name="Comma 2 31 2 2 2 2 2 2 3 5" xfId="20901" xr:uid="{E1D01B28-DB26-48B5-86B5-086BF2408DB7}"/>
    <cellStyle name="Comma 2 31 2 2 2 2 2 2 3 6" xfId="20902" xr:uid="{5E826795-2A06-47B7-B371-43E053089D90}"/>
    <cellStyle name="Comma 2 31 2 2 2 2 2 2 3 7" xfId="20903" xr:uid="{E2B18DDA-4E2A-4894-9139-D7B48E5CE1FF}"/>
    <cellStyle name="Comma 2 31 2 2 2 2 2 2 3 8" xfId="20904" xr:uid="{51675D15-5816-4DE7-906E-5CAF51E1391A}"/>
    <cellStyle name="Comma 2 31 2 2 2 2 2 2 4" xfId="20905" xr:uid="{3791C5A1-C1D2-481A-8412-C192FAC22922}"/>
    <cellStyle name="Comma 2 31 2 2 2 2 2 2 4 10" xfId="20906" xr:uid="{8F611300-77FA-4D7E-AAD8-F457F3C9ED09}"/>
    <cellStyle name="Comma 2 31 2 2 2 2 2 2 4 2" xfId="20907" xr:uid="{D7E92F14-9B5A-489C-8267-911AB9A4F5B9}"/>
    <cellStyle name="Comma 2 31 2 2 2 2 2 2 4 2 2" xfId="20908" xr:uid="{CBB17872-650D-48F0-956E-52EAB9F151F7}"/>
    <cellStyle name="Comma 2 31 2 2 2 2 2 2 4 2 2 2" xfId="20909" xr:uid="{7739E6EF-9FFD-490D-99F3-C4B0EFD6745A}"/>
    <cellStyle name="Comma 2 31 2 2 2 2 2 2 4 2 2 3" xfId="20910" xr:uid="{26117B28-738A-44F4-8FDF-E876294B23E1}"/>
    <cellStyle name="Comma 2 31 2 2 2 2 2 2 4 2 2 4" xfId="20911" xr:uid="{27877D62-6943-4EEB-A8F3-84A56842EC41}"/>
    <cellStyle name="Comma 2 31 2 2 2 2 2 2 4 2 3" xfId="20912" xr:uid="{BF611DD7-A1D9-4685-8E92-AE91ECF195E0}"/>
    <cellStyle name="Comma 2 31 2 2 2 2 2 2 4 2 4" xfId="20913" xr:uid="{75F4BEA5-EDE9-4ECB-85A3-CDCCEBAB245B}"/>
    <cellStyle name="Comma 2 31 2 2 2 2 2 2 4 2 5" xfId="20914" xr:uid="{433DB71C-2F07-4A02-83C5-79D21EF13038}"/>
    <cellStyle name="Comma 2 31 2 2 2 2 2 2 4 2 6" xfId="20915" xr:uid="{F9FA7EBF-F3AD-4909-8C3A-C9A35243FB02}"/>
    <cellStyle name="Comma 2 31 2 2 2 2 2 2 4 2 7" xfId="20916" xr:uid="{A97B4D36-0F69-41CC-97C7-57EEBC750B05}"/>
    <cellStyle name="Comma 2 31 2 2 2 2 2 2 4 2 8" xfId="20917" xr:uid="{8B880AC3-A9C1-4595-A1B7-DFDFCA570A3A}"/>
    <cellStyle name="Comma 2 31 2 2 2 2 2 2 4 2 9" xfId="20918" xr:uid="{B5AF4B6F-68EA-4617-8A76-3BA6F1501507}"/>
    <cellStyle name="Comma 2 31 2 2 2 2 2 2 4 3" xfId="20919" xr:uid="{254722F9-0A41-450B-A5DC-56242CFE858C}"/>
    <cellStyle name="Comma 2 31 2 2 2 2 2 2 4 3 2" xfId="20920" xr:uid="{1137588A-D604-401E-812E-FE4E87165169}"/>
    <cellStyle name="Comma 2 31 2 2 2 2 2 2 4 3 2 2" xfId="20921" xr:uid="{0CA63533-939E-46F6-B000-960FFACB7841}"/>
    <cellStyle name="Comma 2 31 2 2 2 2 2 2 4 3 2 3" xfId="20922" xr:uid="{7A5F5ACE-AF62-435A-AF54-869720142DE4}"/>
    <cellStyle name="Comma 2 31 2 2 2 2 2 2 4 3 2 4" xfId="20923" xr:uid="{B610F699-E0CE-44C0-9D51-FA859B6161D5}"/>
    <cellStyle name="Comma 2 31 2 2 2 2 2 2 4 3 3" xfId="20924" xr:uid="{8BE9AE3A-6868-4916-B7D8-8EA1E86DD743}"/>
    <cellStyle name="Comma 2 31 2 2 2 2 2 2 4 3 4" xfId="20925" xr:uid="{14AE27A1-4601-46D4-A885-0FF8B7B3879E}"/>
    <cellStyle name="Comma 2 31 2 2 2 2 2 2 4 3 5" xfId="20926" xr:uid="{4D969552-793E-417F-8F50-021E6A9DE0E7}"/>
    <cellStyle name="Comma 2 31 2 2 2 2 2 2 4 3 6" xfId="20927" xr:uid="{10875ACF-8E72-4A59-86BD-83A4086A124B}"/>
    <cellStyle name="Comma 2 31 2 2 2 2 2 2 4 3 7" xfId="20928" xr:uid="{B0F5322D-A517-40EA-AD08-8F0B01BA9284}"/>
    <cellStyle name="Comma 2 31 2 2 2 2 2 2 4 3 8" xfId="20929" xr:uid="{DB52AF59-870C-4D43-AF3F-75F443B18A5C}"/>
    <cellStyle name="Comma 2 31 2 2 2 2 2 2 4 3 9" xfId="20930" xr:uid="{E25A7846-9CDE-40B0-A19A-F073519D62B6}"/>
    <cellStyle name="Comma 2 31 2 2 2 2 2 2 4 4" xfId="20931" xr:uid="{F60B7D2C-342F-4F38-A0C8-E8E5186F77F5}"/>
    <cellStyle name="Comma 2 31 2 2 2 2 2 2 4 5" xfId="20932" xr:uid="{0DE87466-74E3-40A4-BA91-D132AFD2EB52}"/>
    <cellStyle name="Comma 2 31 2 2 2 2 2 2 4 6" xfId="20933" xr:uid="{A43495E1-2ACB-4DF0-A609-CEE0808CD3A8}"/>
    <cellStyle name="Comma 2 31 2 2 2 2 2 2 4 7" xfId="20934" xr:uid="{769D03DF-3A72-4508-9B38-A6E482EE56E6}"/>
    <cellStyle name="Comma 2 31 2 2 2 2 2 2 4 8" xfId="20935" xr:uid="{B6CA347D-EDC0-4745-B0F1-0583AC58B801}"/>
    <cellStyle name="Comma 2 31 2 2 2 2 2 2 4 9" xfId="20936" xr:uid="{165C323F-41B7-4219-8C56-3D5F8C8D507F}"/>
    <cellStyle name="Comma 2 31 2 2 2 2 2 2 5" xfId="20937" xr:uid="{F89946E3-7FCC-438E-8D3B-58DF9044622D}"/>
    <cellStyle name="Comma 2 31 2 2 2 2 2 2 5 2" xfId="20938" xr:uid="{AF40EE09-451C-495D-9C3D-0EE4F0CBCB4D}"/>
    <cellStyle name="Comma 2 31 2 2 2 2 2 2 5 2 2" xfId="20939" xr:uid="{197B9380-24C5-485B-8FFC-5BD050EC4AA4}"/>
    <cellStyle name="Comma 2 31 2 2 2 2 2 2 5 2 3" xfId="20940" xr:uid="{DBA07953-5671-4831-95F2-500C4295829D}"/>
    <cellStyle name="Comma 2 31 2 2 2 2 2 2 5 2 4" xfId="20941" xr:uid="{F1A3EA2C-1626-416A-B20C-FE057A792048}"/>
    <cellStyle name="Comma 2 31 2 2 2 2 2 2 5 3" xfId="20942" xr:uid="{A4C91467-FF5F-49D2-B5F8-68206651A011}"/>
    <cellStyle name="Comma 2 31 2 2 2 2 2 2 5 4" xfId="20943" xr:uid="{1F757889-FB2C-4D2F-A375-52D9521BB889}"/>
    <cellStyle name="Comma 2 31 2 2 2 2 2 2 5 5" xfId="20944" xr:uid="{07B610CB-6479-4DD1-B22F-1EF626BF3588}"/>
    <cellStyle name="Comma 2 31 2 2 2 2 2 2 5 6" xfId="20945" xr:uid="{C3194EEE-91BE-48EC-801E-FD6A160348EC}"/>
    <cellStyle name="Comma 2 31 2 2 2 2 2 2 5 7" xfId="20946" xr:uid="{C19484C2-1899-43DD-8DC7-32A7C0931858}"/>
    <cellStyle name="Comma 2 31 2 2 2 2 2 2 5 8" xfId="20947" xr:uid="{E199AF56-DEF7-415D-A6B4-D067F5582144}"/>
    <cellStyle name="Comma 2 31 2 2 2 2 2 2 5 9" xfId="20948" xr:uid="{B6C84F1B-B195-4793-BE22-D5D73C157272}"/>
    <cellStyle name="Comma 2 31 2 2 2 2 2 2 6" xfId="20949" xr:uid="{9E32D5EA-B4B5-459C-B562-776BBED53F28}"/>
    <cellStyle name="Comma 2 31 2 2 2 2 2 2 6 2" xfId="20950" xr:uid="{E68572B8-DC00-4F56-AE44-4043C993D4FA}"/>
    <cellStyle name="Comma 2 31 2 2 2 2 2 2 6 3" xfId="20951" xr:uid="{C065C9B9-7F7F-4F1A-8F84-56A0656D05CA}"/>
    <cellStyle name="Comma 2 31 2 2 2 2 2 2 6 4" xfId="20952" xr:uid="{33BA3AF7-C4A7-4A68-9686-3514E3EB1065}"/>
    <cellStyle name="Comma 2 31 2 2 2 2 2 2 6 5" xfId="20953" xr:uid="{39A2E4BE-164E-4D19-844E-193AC2A62635}"/>
    <cellStyle name="Comma 2 31 2 2 2 2 2 2 6 6" xfId="20954" xr:uid="{9AAEC185-49B3-4240-83A8-9E357836FD41}"/>
    <cellStyle name="Comma 2 31 2 2 2 2 2 2 6 7" xfId="20955" xr:uid="{E088A080-1492-4BDB-B4A1-D0A7FD6373DB}"/>
    <cellStyle name="Comma 2 31 2 2 2 2 2 2 6 8" xfId="20956" xr:uid="{C6FD78EB-95A3-433D-99D9-36361FF52BFA}"/>
    <cellStyle name="Comma 2 31 2 2 2 2 2 2 7" xfId="20957" xr:uid="{94B2807F-4535-449D-9436-8937B9A79101}"/>
    <cellStyle name="Comma 2 31 2 2 2 2 2 2 7 2" xfId="20958" xr:uid="{F3CC5B82-840D-4DAA-B125-6AEC0B5F2AC4}"/>
    <cellStyle name="Comma 2 31 2 2 2 2 2 2 7 3" xfId="20959" xr:uid="{67D7905F-D44C-4795-B890-61C1DB7A4FE4}"/>
    <cellStyle name="Comma 2 31 2 2 2 2 2 2 7 4" xfId="20960" xr:uid="{F754A9E5-7AC9-47B7-A5AA-67CF5A2C235C}"/>
    <cellStyle name="Comma 2 31 2 2 2 2 2 2 8" xfId="20961" xr:uid="{CFF3C733-88B4-4D73-9412-EB68AE8C78F5}"/>
    <cellStyle name="Comma 2 31 2 2 2 2 2 2 9" xfId="20962" xr:uid="{F755BA98-3468-4AE7-8E63-60530366ECF3}"/>
    <cellStyle name="Comma 2 31 2 2 2 2 2 3" xfId="20963" xr:uid="{7780AEF1-74B2-4C43-AF6B-9268882F4288}"/>
    <cellStyle name="Comma 2 31 2 2 2 2 2 3 10" xfId="20964" xr:uid="{D1C4424E-B53B-4FCF-BAE3-6DCAE79EBBEF}"/>
    <cellStyle name="Comma 2 31 2 2 2 2 2 3 11" xfId="20965" xr:uid="{14621E3C-9A29-4108-8DC1-949CDA14525E}"/>
    <cellStyle name="Comma 2 31 2 2 2 2 2 3 12" xfId="20966" xr:uid="{74EF58F9-0D25-495A-AB4D-0A2A22FD21C1}"/>
    <cellStyle name="Comma 2 31 2 2 2 2 2 3 13" xfId="20967" xr:uid="{F2455F8F-D8F1-4120-B103-4802E513EC93}"/>
    <cellStyle name="Comma 2 31 2 2 2 2 2 3 2" xfId="20968" xr:uid="{2ADDD0EE-8E40-4DF2-A5ED-B92B20FA0E10}"/>
    <cellStyle name="Comma 2 31 2 2 2 2 2 3 2 10" xfId="20969" xr:uid="{F4D367F2-7472-4D5B-836D-4A79B60676F4}"/>
    <cellStyle name="Comma 2 31 2 2 2 2 2 3 2 2" xfId="20970" xr:uid="{C90AF355-128A-4CAE-8897-7098D1410DCF}"/>
    <cellStyle name="Comma 2 31 2 2 2 2 2 3 2 2 2" xfId="20971" xr:uid="{6BB09F95-3CEB-4817-B203-9D41101C83D3}"/>
    <cellStyle name="Comma 2 31 2 2 2 2 2 3 2 2 2 2" xfId="20972" xr:uid="{83D8D216-3DB9-4C1D-B2FF-92F825228619}"/>
    <cellStyle name="Comma 2 31 2 2 2 2 2 3 2 2 2 3" xfId="20973" xr:uid="{3AC4DB4E-0A02-437F-9D15-1E6C70291D00}"/>
    <cellStyle name="Comma 2 31 2 2 2 2 2 3 2 2 2 4" xfId="20974" xr:uid="{D827A62B-62C3-44B9-A435-FB3E3C817F31}"/>
    <cellStyle name="Comma 2 31 2 2 2 2 2 3 2 2 3" xfId="20975" xr:uid="{788520A3-36B2-4339-854C-2E2899BD8A69}"/>
    <cellStyle name="Comma 2 31 2 2 2 2 2 3 2 2 4" xfId="20976" xr:uid="{FC5B3661-C1D6-44F1-9AF1-2AC5E1D70679}"/>
    <cellStyle name="Comma 2 31 2 2 2 2 2 3 2 2 5" xfId="20977" xr:uid="{F8CB8F38-E992-4CB6-A50F-E5DEA5DFAA88}"/>
    <cellStyle name="Comma 2 31 2 2 2 2 2 3 2 2 6" xfId="20978" xr:uid="{D594ECAB-8D36-4706-BF2A-B3F44E0D77E7}"/>
    <cellStyle name="Comma 2 31 2 2 2 2 2 3 2 2 7" xfId="20979" xr:uid="{4FEBC06A-016C-4101-B668-ABF12863DD3E}"/>
    <cellStyle name="Comma 2 31 2 2 2 2 2 3 2 2 8" xfId="20980" xr:uid="{E0332E97-E9E4-44DA-8CE7-640164F88BE4}"/>
    <cellStyle name="Comma 2 31 2 2 2 2 2 3 2 2 9" xfId="20981" xr:uid="{C27E3B84-AA69-4F55-BED4-E01CF3128856}"/>
    <cellStyle name="Comma 2 31 2 2 2 2 2 3 2 3" xfId="20982" xr:uid="{0757AC64-EDB5-4F90-A376-A15ACA5A8392}"/>
    <cellStyle name="Comma 2 31 2 2 2 2 2 3 2 3 2" xfId="20983" xr:uid="{8B202DFC-BB22-4849-B970-8A7813CDF463}"/>
    <cellStyle name="Comma 2 31 2 2 2 2 2 3 2 3 2 2" xfId="20984" xr:uid="{0826B3E8-004D-4EA1-A930-576604BC58D1}"/>
    <cellStyle name="Comma 2 31 2 2 2 2 2 3 2 3 2 3" xfId="20985" xr:uid="{EEF27690-72B5-4AB6-9CFD-696007A36FA0}"/>
    <cellStyle name="Comma 2 31 2 2 2 2 2 3 2 3 2 4" xfId="20986" xr:uid="{B7CE6B65-FF4E-48C4-A228-C1736B4CAD46}"/>
    <cellStyle name="Comma 2 31 2 2 2 2 2 3 2 3 3" xfId="20987" xr:uid="{CE76EC60-C376-4F52-90BF-C8C5407AD351}"/>
    <cellStyle name="Comma 2 31 2 2 2 2 2 3 2 3 4" xfId="20988" xr:uid="{E7098EEB-0885-4E62-89DC-044D69B2442F}"/>
    <cellStyle name="Comma 2 31 2 2 2 2 2 3 2 3 5" xfId="20989" xr:uid="{7132034D-3BAF-459F-9996-D0AB6CA861FD}"/>
    <cellStyle name="Comma 2 31 2 2 2 2 2 3 2 3 6" xfId="20990" xr:uid="{428BCA64-E584-4095-929B-D5A1D761F8DB}"/>
    <cellStyle name="Comma 2 31 2 2 2 2 2 3 2 3 7" xfId="20991" xr:uid="{D42F8699-3B83-4895-BA2E-E91DB036BA82}"/>
    <cellStyle name="Comma 2 31 2 2 2 2 2 3 2 3 8" xfId="20992" xr:uid="{472B2BC0-9038-4286-8124-6E7E1EED04B1}"/>
    <cellStyle name="Comma 2 31 2 2 2 2 2 3 2 3 9" xfId="20993" xr:uid="{232FBF8C-F268-4BF1-8A3F-E47E128ADF49}"/>
    <cellStyle name="Comma 2 31 2 2 2 2 2 3 2 4" xfId="20994" xr:uid="{BCB33080-30AE-4AA1-9F5D-65D6614A216E}"/>
    <cellStyle name="Comma 2 31 2 2 2 2 2 3 2 5" xfId="20995" xr:uid="{D41EA515-233F-420D-8417-D0530109F26F}"/>
    <cellStyle name="Comma 2 31 2 2 2 2 2 3 2 6" xfId="20996" xr:uid="{A021AF64-FDC5-4D9F-9538-B840EED1EF26}"/>
    <cellStyle name="Comma 2 31 2 2 2 2 2 3 2 7" xfId="20997" xr:uid="{039AA83B-D6DD-476F-A2C8-96A827C3F658}"/>
    <cellStyle name="Comma 2 31 2 2 2 2 2 3 2 8" xfId="20998" xr:uid="{7F263557-F937-4204-BB6C-4D5B75385CFA}"/>
    <cellStyle name="Comma 2 31 2 2 2 2 2 3 2 9" xfId="20999" xr:uid="{13170B90-B2DA-479F-BD5B-936136750B15}"/>
    <cellStyle name="Comma 2 31 2 2 2 2 2 3 3" xfId="21000" xr:uid="{693EEB5C-6781-4787-B87D-4CBFE12450C2}"/>
    <cellStyle name="Comma 2 31 2 2 2 2 2 3 3 2" xfId="21001" xr:uid="{A0DCC32D-FB0C-4156-8235-7C58584BDDBD}"/>
    <cellStyle name="Comma 2 31 2 2 2 2 2 3 3 2 2" xfId="21002" xr:uid="{95A47812-E06B-4539-A693-4B3B06B9F02B}"/>
    <cellStyle name="Comma 2 31 2 2 2 2 2 3 3 2 3" xfId="21003" xr:uid="{13C89FFD-BBD9-4C14-BBD6-584B39BEFCD0}"/>
    <cellStyle name="Comma 2 31 2 2 2 2 2 3 3 2 4" xfId="21004" xr:uid="{5E4E7D98-8FD5-4401-8381-242AA6A96D8D}"/>
    <cellStyle name="Comma 2 31 2 2 2 2 2 3 3 3" xfId="21005" xr:uid="{2835A711-30DA-42C2-9743-452EAE7E775D}"/>
    <cellStyle name="Comma 2 31 2 2 2 2 2 3 3 4" xfId="21006" xr:uid="{88841205-2935-4A6E-885F-3BC330707F29}"/>
    <cellStyle name="Comma 2 31 2 2 2 2 2 3 3 5" xfId="21007" xr:uid="{F407B0E4-012C-4E8A-B5ED-EBA67247D1D6}"/>
    <cellStyle name="Comma 2 31 2 2 2 2 2 3 3 6" xfId="21008" xr:uid="{58965380-441D-416D-B4C7-54C9E3687C5A}"/>
    <cellStyle name="Comma 2 31 2 2 2 2 2 3 3 7" xfId="21009" xr:uid="{D49FEFE9-D939-4834-A314-3C149F971699}"/>
    <cellStyle name="Comma 2 31 2 2 2 2 2 3 3 8" xfId="21010" xr:uid="{7AFFB9F4-2E5F-4304-8235-67DF108CA2FE}"/>
    <cellStyle name="Comma 2 31 2 2 2 2 2 3 3 9" xfId="21011" xr:uid="{D4CB4762-2739-4D38-A9F9-6F0DF097A47E}"/>
    <cellStyle name="Comma 2 31 2 2 2 2 2 3 4" xfId="21012" xr:uid="{8F1BFCB2-DD44-458C-A70A-EB1026A04AFA}"/>
    <cellStyle name="Comma 2 31 2 2 2 2 2 3 4 2" xfId="21013" xr:uid="{173FE7D6-BA10-474D-8E27-29A019C6D49F}"/>
    <cellStyle name="Comma 2 31 2 2 2 2 2 3 4 2 2" xfId="21014" xr:uid="{60D4661A-F6AD-4879-9094-EF2AC0C250BC}"/>
    <cellStyle name="Comma 2 31 2 2 2 2 2 3 4 2 3" xfId="21015" xr:uid="{BA4B246D-FDE4-4032-B40D-046EE683A099}"/>
    <cellStyle name="Comma 2 31 2 2 2 2 2 3 4 2 4" xfId="21016" xr:uid="{E28312B2-E4DF-4AAF-9570-5A5335C93438}"/>
    <cellStyle name="Comma 2 31 2 2 2 2 2 3 4 3" xfId="21017" xr:uid="{A574ABFA-96D9-4F8C-AA55-ADB321229D3B}"/>
    <cellStyle name="Comma 2 31 2 2 2 2 2 3 4 4" xfId="21018" xr:uid="{FAC1694A-D75B-4C73-8CCD-2523E97F8058}"/>
    <cellStyle name="Comma 2 31 2 2 2 2 2 3 4 5" xfId="21019" xr:uid="{D80BF0EE-15A4-4797-AE5E-0DF5BD30CC89}"/>
    <cellStyle name="Comma 2 31 2 2 2 2 2 3 4 6" xfId="21020" xr:uid="{59ADFF5A-A15D-406F-9222-E15E422E3523}"/>
    <cellStyle name="Comma 2 31 2 2 2 2 2 3 4 7" xfId="21021" xr:uid="{B8CBA3C7-FECB-4C4E-BD51-B075CB66DC0F}"/>
    <cellStyle name="Comma 2 31 2 2 2 2 2 3 4 8" xfId="21022" xr:uid="{0D44C8EE-A019-45FF-9FF6-130F39BDBE56}"/>
    <cellStyle name="Comma 2 31 2 2 2 2 2 3 4 9" xfId="21023" xr:uid="{D2C4F516-FE09-42D7-A557-316911D5596C}"/>
    <cellStyle name="Comma 2 31 2 2 2 2 2 3 5" xfId="21024" xr:uid="{03EF1B7E-DFC5-4DEE-A09D-3392AB0BB254}"/>
    <cellStyle name="Comma 2 31 2 2 2 2 2 3 5 2" xfId="21025" xr:uid="{1D119A4D-751C-4303-9ABE-E66AD814ACFE}"/>
    <cellStyle name="Comma 2 31 2 2 2 2 2 3 5 3" xfId="21026" xr:uid="{393B3432-905B-4E92-85F8-F9F95C2F8EF2}"/>
    <cellStyle name="Comma 2 31 2 2 2 2 2 3 5 4" xfId="21027" xr:uid="{EA7145CA-B62C-44D5-B422-1494A69F08C3}"/>
    <cellStyle name="Comma 2 31 2 2 2 2 2 3 5 5" xfId="21028" xr:uid="{312A5706-7E0A-4417-9F54-670A683B77E8}"/>
    <cellStyle name="Comma 2 31 2 2 2 2 2 3 5 6" xfId="21029" xr:uid="{D1775D20-A467-4749-87F1-3F6AF212BDB1}"/>
    <cellStyle name="Comma 2 31 2 2 2 2 2 3 5 7" xfId="21030" xr:uid="{A2340B20-9BFC-420C-B907-B74E63CCFF60}"/>
    <cellStyle name="Comma 2 31 2 2 2 2 2 3 5 8" xfId="21031" xr:uid="{EDECE464-5563-46E3-AD61-4A89FD9241CF}"/>
    <cellStyle name="Comma 2 31 2 2 2 2 2 3 6" xfId="21032" xr:uid="{E0D5CADA-AAE3-4133-BDAB-EF32C4A77596}"/>
    <cellStyle name="Comma 2 31 2 2 2 2 2 3 6 2" xfId="21033" xr:uid="{CC31DD4E-A142-40A0-90AB-7C53FAC6311F}"/>
    <cellStyle name="Comma 2 31 2 2 2 2 2 3 6 3" xfId="21034" xr:uid="{B7492DC1-0342-4C44-AC1F-6BBB561B0650}"/>
    <cellStyle name="Comma 2 31 2 2 2 2 2 3 6 4" xfId="21035" xr:uid="{F702C1EC-CF2E-430D-B136-0323AF2CAC20}"/>
    <cellStyle name="Comma 2 31 2 2 2 2 2 3 7" xfId="21036" xr:uid="{A244642D-1214-4DC8-918A-E94AE9962B05}"/>
    <cellStyle name="Comma 2 31 2 2 2 2 2 3 8" xfId="21037" xr:uid="{452D90F6-C11C-4FA9-BA0F-DC4D1BB3A0C6}"/>
    <cellStyle name="Comma 2 31 2 2 2 2 2 3 9" xfId="21038" xr:uid="{840A6168-A23B-4E9C-9FBD-FB1812C1B2CF}"/>
    <cellStyle name="Comma 2 31 2 2 2 2 2 4" xfId="21039" xr:uid="{BAB0B78B-DCCF-419D-A6BC-8A696D8FBA2A}"/>
    <cellStyle name="Comma 2 31 2 2 2 2 2 4 10" xfId="21040" xr:uid="{0A481EAC-09F0-4D90-9CD7-D05ED5556276}"/>
    <cellStyle name="Comma 2 31 2 2 2 2 2 4 11" xfId="21041" xr:uid="{28748487-AA7C-40EA-9BC7-86401C08BDB4}"/>
    <cellStyle name="Comma 2 31 2 2 2 2 2 4 2" xfId="21042" xr:uid="{1369093D-B024-4703-B0E0-3D0329571CE9}"/>
    <cellStyle name="Comma 2 31 2 2 2 2 2 4 2 2" xfId="21043" xr:uid="{915899DB-B3D8-4DF5-B718-AAE784882213}"/>
    <cellStyle name="Comma 2 31 2 2 2 2 2 4 2 3" xfId="21044" xr:uid="{27A0DB46-B18D-415F-B241-696856F469F5}"/>
    <cellStyle name="Comma 2 31 2 2 2 2 2 4 2 4" xfId="21045" xr:uid="{D69FFB59-19FD-4AEE-920F-C5B8E3E328E6}"/>
    <cellStyle name="Comma 2 31 2 2 2 2 2 4 2 5" xfId="21046" xr:uid="{D19DC591-9D56-4741-9B3C-C04F17A3966B}"/>
    <cellStyle name="Comma 2 31 2 2 2 2 2 4 2 6" xfId="21047" xr:uid="{671845C4-0FE9-4272-B308-E0528858E6DA}"/>
    <cellStyle name="Comma 2 31 2 2 2 2 2 4 2 7" xfId="21048" xr:uid="{F0B17331-9CDF-440C-A077-7FCE0BE2B5BD}"/>
    <cellStyle name="Comma 2 31 2 2 2 2 2 4 2 8" xfId="21049" xr:uid="{8E35D65A-4A79-4649-948D-D75D327B7F88}"/>
    <cellStyle name="Comma 2 31 2 2 2 2 2 4 3" xfId="21050" xr:uid="{42162C87-3C1A-40FE-9EAE-49F7D78FDCC3}"/>
    <cellStyle name="Comma 2 31 2 2 2 2 2 4 3 2" xfId="21051" xr:uid="{349AFA51-2EA2-406B-A44B-553C300AC758}"/>
    <cellStyle name="Comma 2 31 2 2 2 2 2 4 3 3" xfId="21052" xr:uid="{9BA65A77-B85F-4CC7-AAB4-48AFAD1CDBAF}"/>
    <cellStyle name="Comma 2 31 2 2 2 2 2 4 3 4" xfId="21053" xr:uid="{8C04CBA4-CD4C-48F3-94AF-A9045F3A331E}"/>
    <cellStyle name="Comma 2 31 2 2 2 2 2 4 3 5" xfId="21054" xr:uid="{C095318F-D10D-41E2-B1AB-493E7FB9717F}"/>
    <cellStyle name="Comma 2 31 2 2 2 2 2 4 3 6" xfId="21055" xr:uid="{92941BFD-A2E4-4A92-BFEA-06160B44742C}"/>
    <cellStyle name="Comma 2 31 2 2 2 2 2 4 3 7" xfId="21056" xr:uid="{342638E5-1F03-4AE1-881B-9DCE3F55321E}"/>
    <cellStyle name="Comma 2 31 2 2 2 2 2 4 3 8" xfId="21057" xr:uid="{1A0E1AF4-9D3A-4848-B714-3B62BF5FB1D7}"/>
    <cellStyle name="Comma 2 31 2 2 2 2 2 4 4" xfId="21058" xr:uid="{104EB3A7-3E32-44E9-ABB4-D7E6563FE3C6}"/>
    <cellStyle name="Comma 2 31 2 2 2 2 2 4 4 2" xfId="21059" xr:uid="{F60B828F-ED5E-4F9D-B2B0-230C06BFD6AF}"/>
    <cellStyle name="Comma 2 31 2 2 2 2 2 4 4 3" xfId="21060" xr:uid="{CBA78F03-7700-4EC5-8F96-A0544E1854CD}"/>
    <cellStyle name="Comma 2 31 2 2 2 2 2 4 4 4" xfId="21061" xr:uid="{C237CCB6-C6E9-450E-B94C-D702B55E32F6}"/>
    <cellStyle name="Comma 2 31 2 2 2 2 2 4 5" xfId="21062" xr:uid="{88321CC3-8E29-4D36-A63A-8AC11492218D}"/>
    <cellStyle name="Comma 2 31 2 2 2 2 2 4 6" xfId="21063" xr:uid="{A10B320D-E2FF-4061-9007-1244B4817FE6}"/>
    <cellStyle name="Comma 2 31 2 2 2 2 2 4 7" xfId="21064" xr:uid="{6EC1577E-121A-424E-8AFD-4EAE68B6E11E}"/>
    <cellStyle name="Comma 2 31 2 2 2 2 2 4 8" xfId="21065" xr:uid="{A3D8BC97-51BE-4C53-BE57-9B1B6E56548B}"/>
    <cellStyle name="Comma 2 31 2 2 2 2 2 4 9" xfId="21066" xr:uid="{EB058631-E062-44BA-9A0B-29682F817B42}"/>
    <cellStyle name="Comma 2 31 2 2 2 2 2 5" xfId="21067" xr:uid="{A683EE82-BFDD-4A1B-928C-02879F0F7631}"/>
    <cellStyle name="Comma 2 31 2 2 2 2 2 5 2" xfId="21068" xr:uid="{E228956E-6F9E-4C21-AD2A-4CBFE48323AC}"/>
    <cellStyle name="Comma 2 31 2 2 2 2 2 5 3" xfId="21069" xr:uid="{37724DC8-22CC-4849-BC70-BA168E5DD676}"/>
    <cellStyle name="Comma 2 31 2 2 2 2 2 5 4" xfId="21070" xr:uid="{CEEA613E-F3DD-40B9-B9CB-255B69C5E0D2}"/>
    <cellStyle name="Comma 2 31 2 2 2 2 2 5 5" xfId="21071" xr:uid="{DF913D9B-136F-4449-AB20-AF7E6E1CC428}"/>
    <cellStyle name="Comma 2 31 2 2 2 2 2 5 6" xfId="21072" xr:uid="{36D40849-F653-48DC-9869-32AB76FFC8AC}"/>
    <cellStyle name="Comma 2 31 2 2 2 2 2 5 7" xfId="21073" xr:uid="{E7629806-9BF8-4BA3-8215-64863E0ACF07}"/>
    <cellStyle name="Comma 2 31 2 2 2 2 2 5 8" xfId="21074" xr:uid="{D8516273-6160-4053-AFC9-1825E26AB8CA}"/>
    <cellStyle name="Comma 2 31 2 2 2 2 2 6" xfId="21075" xr:uid="{D196FF0B-B409-43EC-89CC-C6923814FFA8}"/>
    <cellStyle name="Comma 2 31 2 2 2 2 2 6 2" xfId="21076" xr:uid="{8DBA2BB3-4B09-470E-8C3C-E46F8A63505B}"/>
    <cellStyle name="Comma 2 31 2 2 2 2 2 6 2 2" xfId="21077" xr:uid="{9E41F111-AB47-46B9-9490-05B31F0D7D09}"/>
    <cellStyle name="Comma 2 31 2 2 2 2 2 6 2 3" xfId="21078" xr:uid="{48CECCF7-A9E5-43CD-8653-BC3860B3F425}"/>
    <cellStyle name="Comma 2 31 2 2 2 2 2 6 2 4" xfId="21079" xr:uid="{883082EE-D0CE-4694-A742-5BB85A82FFF0}"/>
    <cellStyle name="Comma 2 31 2 2 2 2 2 6 3" xfId="21080" xr:uid="{EA4F57E9-7BCA-4681-8912-97FF844E355F}"/>
    <cellStyle name="Comma 2 31 2 2 2 2 2 6 4" xfId="21081" xr:uid="{BF1E96AC-204F-42FC-BBC7-6CFA4EE59900}"/>
    <cellStyle name="Comma 2 31 2 2 2 2 2 6 5" xfId="21082" xr:uid="{10336949-A9F2-430E-A33E-4E692DADD5C4}"/>
    <cellStyle name="Comma 2 31 2 2 2 2 2 6 6" xfId="21083" xr:uid="{F6A2D422-A829-467F-A9C4-B30185B50EFF}"/>
    <cellStyle name="Comma 2 31 2 2 2 2 2 6 7" xfId="21084" xr:uid="{41D6E228-239E-4603-99C9-200967BA3F13}"/>
    <cellStyle name="Comma 2 31 2 2 2 2 2 6 8" xfId="21085" xr:uid="{DDC948C5-5EF6-4025-BDFF-D70A62922D6B}"/>
    <cellStyle name="Comma 2 31 2 2 2 2 2 6 9" xfId="21086" xr:uid="{341FE791-8452-49D0-A9B3-093EC264AB6C}"/>
    <cellStyle name="Comma 2 31 2 2 2 2 2 7" xfId="21087" xr:uid="{508DF704-9CB8-4C5F-9A93-2C678BEC9AF3}"/>
    <cellStyle name="Comma 2 31 2 2 2 2 2 8" xfId="21088" xr:uid="{8183FF98-D4F8-4B51-B4DD-07D6B16658E2}"/>
    <cellStyle name="Comma 2 31 2 2 2 2 2 9" xfId="21089" xr:uid="{CCC478BC-C225-406F-B242-D0998F980C2A}"/>
    <cellStyle name="Comma 2 31 2 2 2 2 3" xfId="21090" xr:uid="{28A8D463-BC66-4C11-A922-54CB038FC4B3}"/>
    <cellStyle name="Comma 2 31 2 2 2 2 3 10" xfId="21091" xr:uid="{9762E506-77B2-4DB3-A19A-13F0F0EFEA5E}"/>
    <cellStyle name="Comma 2 31 2 2 2 2 3 11" xfId="21092" xr:uid="{29608BF5-5746-4CA6-9164-CC7CE567FDA6}"/>
    <cellStyle name="Comma 2 31 2 2 2 2 3 12" xfId="21093" xr:uid="{30DCA672-FCB7-400A-8BE2-DE1E70B8E4C1}"/>
    <cellStyle name="Comma 2 31 2 2 2 2 3 2" xfId="21094" xr:uid="{2AE3D506-629C-42A3-805E-4926C1120FA9}"/>
    <cellStyle name="Comma 2 31 2 2 2 2 3 2 10" xfId="21095" xr:uid="{7772E0BC-50F1-4AAF-9907-FD275E5CD3DF}"/>
    <cellStyle name="Comma 2 31 2 2 2 2 3 2 11" xfId="21096" xr:uid="{9EA653AF-37EC-4125-B632-3D62F24E56EC}"/>
    <cellStyle name="Comma 2 31 2 2 2 2 3 2 2" xfId="21097" xr:uid="{55E361DC-3A03-4F11-B129-4645F6349C3A}"/>
    <cellStyle name="Comma 2 31 2 2 2 2 3 2 2 2" xfId="21098" xr:uid="{AE63B2DB-20A1-47A6-A631-5D93A2421D56}"/>
    <cellStyle name="Comma 2 31 2 2 2 2 3 2 2 3" xfId="21099" xr:uid="{61E3CE25-49A5-4BEB-9503-7BF31F79EAD1}"/>
    <cellStyle name="Comma 2 31 2 2 2 2 3 2 2 4" xfId="21100" xr:uid="{E457FF54-ADF6-4EEF-900F-4FBDC8179F1E}"/>
    <cellStyle name="Comma 2 31 2 2 2 2 3 2 2 5" xfId="21101" xr:uid="{C05FC4AA-8651-4905-9543-FD642438030E}"/>
    <cellStyle name="Comma 2 31 2 2 2 2 3 2 2 6" xfId="21102" xr:uid="{123D47C7-FAF4-4581-8E59-890A61EA77F0}"/>
    <cellStyle name="Comma 2 31 2 2 2 2 3 2 2 7" xfId="21103" xr:uid="{9A133CA0-72D9-4642-8407-036BF2C7DA7F}"/>
    <cellStyle name="Comma 2 31 2 2 2 2 3 2 2 8" xfId="21104" xr:uid="{6D0BDBCE-ECDA-4516-AEB8-F8AF1E351B5E}"/>
    <cellStyle name="Comma 2 31 2 2 2 2 3 2 3" xfId="21105" xr:uid="{7EE57721-DC2E-40EB-8BFF-9724D63359D8}"/>
    <cellStyle name="Comma 2 31 2 2 2 2 3 2 3 2" xfId="21106" xr:uid="{77BFBFD1-8254-4FB3-8C22-034FC9A1188A}"/>
    <cellStyle name="Comma 2 31 2 2 2 2 3 2 3 3" xfId="21107" xr:uid="{44AD8F6D-9E39-462F-A9EA-EBE3C13F3BE9}"/>
    <cellStyle name="Comma 2 31 2 2 2 2 3 2 3 4" xfId="21108" xr:uid="{FBBF38D2-7B27-4BD4-B976-171F1CF7A993}"/>
    <cellStyle name="Comma 2 31 2 2 2 2 3 2 3 5" xfId="21109" xr:uid="{50B8CEF9-645F-49FB-A68B-0C805616215C}"/>
    <cellStyle name="Comma 2 31 2 2 2 2 3 2 3 6" xfId="21110" xr:uid="{544BB380-D56A-4E66-B817-5836ED8A16A6}"/>
    <cellStyle name="Comma 2 31 2 2 2 2 3 2 3 7" xfId="21111" xr:uid="{C763EA46-2EE7-48AB-AFC8-D9C9AEE0E0C7}"/>
    <cellStyle name="Comma 2 31 2 2 2 2 3 2 3 8" xfId="21112" xr:uid="{0AD840FA-4817-42E5-9F4D-569F7B2C0911}"/>
    <cellStyle name="Comma 2 31 2 2 2 2 3 2 4" xfId="21113" xr:uid="{16FF09C6-0F11-4BA6-AF0A-C8A5DBFFCB9D}"/>
    <cellStyle name="Comma 2 31 2 2 2 2 3 2 4 2" xfId="21114" xr:uid="{5D65490D-A552-4F63-BA98-6319E8A26F12}"/>
    <cellStyle name="Comma 2 31 2 2 2 2 3 2 4 3" xfId="21115" xr:uid="{6B93ABFF-8BB4-4374-AB8D-36B695973655}"/>
    <cellStyle name="Comma 2 31 2 2 2 2 3 2 4 4" xfId="21116" xr:uid="{AECF12C0-1F6A-4E67-B697-CFD63EA3EF54}"/>
    <cellStyle name="Comma 2 31 2 2 2 2 3 2 5" xfId="21117" xr:uid="{9DDE053A-724A-458D-8DDC-E0BB6DB69C90}"/>
    <cellStyle name="Comma 2 31 2 2 2 2 3 2 6" xfId="21118" xr:uid="{0D1D3650-C615-4C63-A7AA-1827BEC07572}"/>
    <cellStyle name="Comma 2 31 2 2 2 2 3 2 7" xfId="21119" xr:uid="{45CAFE40-6F1B-4E1D-91EF-CA2F245E929F}"/>
    <cellStyle name="Comma 2 31 2 2 2 2 3 2 8" xfId="21120" xr:uid="{3532E60C-3FC4-4C5E-AA01-4A44A3D7CB3B}"/>
    <cellStyle name="Comma 2 31 2 2 2 2 3 2 9" xfId="21121" xr:uid="{95B00D87-BA33-4635-AD24-6A7AB16C9532}"/>
    <cellStyle name="Comma 2 31 2 2 2 2 3 3" xfId="21122" xr:uid="{00AF24F7-43B0-4BE8-A4ED-5C9F2D797422}"/>
    <cellStyle name="Comma 2 31 2 2 2 2 3 3 2" xfId="21123" xr:uid="{2E553F2C-E36A-48DD-A25C-A37136AE8054}"/>
    <cellStyle name="Comma 2 31 2 2 2 2 3 3 3" xfId="21124" xr:uid="{10E3E356-6763-4D98-A3A5-E6DF3578427D}"/>
    <cellStyle name="Comma 2 31 2 2 2 2 3 3 4" xfId="21125" xr:uid="{6EB134DD-844C-4FD8-9959-65A24C752F88}"/>
    <cellStyle name="Comma 2 31 2 2 2 2 3 3 5" xfId="21126" xr:uid="{EEB25612-E30D-413D-8F39-CB6EB0AF2DC0}"/>
    <cellStyle name="Comma 2 31 2 2 2 2 3 3 6" xfId="21127" xr:uid="{6922EA17-794F-4B89-A4CB-04E72BBAE627}"/>
    <cellStyle name="Comma 2 31 2 2 2 2 3 3 7" xfId="21128" xr:uid="{1EE677F1-D1F6-43E7-93C0-93ADE2EBAC30}"/>
    <cellStyle name="Comma 2 31 2 2 2 2 3 3 8" xfId="21129" xr:uid="{26A43B24-1FFE-43D1-AC33-B84132BF25C1}"/>
    <cellStyle name="Comma 2 31 2 2 2 2 3 4" xfId="21130" xr:uid="{0ACBE62F-2C8B-46B9-946A-D0299AB36989}"/>
    <cellStyle name="Comma 2 31 2 2 2 2 3 4 2" xfId="21131" xr:uid="{1A5980D5-A3A0-4D69-8DD2-F97A773A7CC9}"/>
    <cellStyle name="Comma 2 31 2 2 2 2 3 4 3" xfId="21132" xr:uid="{F7926270-2136-4253-B811-D86CCFFB3F7E}"/>
    <cellStyle name="Comma 2 31 2 2 2 2 3 4 4" xfId="21133" xr:uid="{ACD92B97-5A24-4086-A103-4FF240D3A333}"/>
    <cellStyle name="Comma 2 31 2 2 2 2 3 4 5" xfId="21134" xr:uid="{591C8961-B679-4718-8AD7-FD1DAD41ADA4}"/>
    <cellStyle name="Comma 2 31 2 2 2 2 3 4 6" xfId="21135" xr:uid="{7A03DA5C-146F-4C9D-A39E-9DA8CA306A3E}"/>
    <cellStyle name="Comma 2 31 2 2 2 2 3 4 7" xfId="21136" xr:uid="{6F5410E6-9E55-42F0-B592-DC8D8ED8438B}"/>
    <cellStyle name="Comma 2 31 2 2 2 2 3 4 8" xfId="21137" xr:uid="{3DE14D06-274A-44C5-B3EA-F00C8ECC88DC}"/>
    <cellStyle name="Comma 2 31 2 2 2 2 3 5" xfId="21138" xr:uid="{6E661926-22E7-4BFC-8215-909EB0917BD0}"/>
    <cellStyle name="Comma 2 31 2 2 2 2 3 5 2" xfId="21139" xr:uid="{450924DC-C2AF-4EA4-A231-B5D5478C5F9C}"/>
    <cellStyle name="Comma 2 31 2 2 2 2 3 5 2 2" xfId="21140" xr:uid="{1303647B-2BD1-4D2E-A560-13553485B6D2}"/>
    <cellStyle name="Comma 2 31 2 2 2 2 3 5 2 3" xfId="21141" xr:uid="{486DFEDA-070F-434C-8C9C-C098AFF9E4C2}"/>
    <cellStyle name="Comma 2 31 2 2 2 2 3 5 2 4" xfId="21142" xr:uid="{4F13F6A6-C5F3-4070-8E22-DC15BCAE35B6}"/>
    <cellStyle name="Comma 2 31 2 2 2 2 3 5 3" xfId="21143" xr:uid="{12AFBEDD-F839-4E84-B7E4-56090D1C7B1F}"/>
    <cellStyle name="Comma 2 31 2 2 2 2 3 5 4" xfId="21144" xr:uid="{6FFF79D2-1AAD-4DF0-A97F-0BB6603E6882}"/>
    <cellStyle name="Comma 2 31 2 2 2 2 3 5 5" xfId="21145" xr:uid="{96926D53-66E3-46D8-A90B-69C008BA5E5C}"/>
    <cellStyle name="Comma 2 31 2 2 2 2 3 5 6" xfId="21146" xr:uid="{68D1E6B3-2FBB-4CCF-9572-5FC9180D3A10}"/>
    <cellStyle name="Comma 2 31 2 2 2 2 3 5 7" xfId="21147" xr:uid="{EC2F3FC1-B9D0-457F-82CE-0598A4074923}"/>
    <cellStyle name="Comma 2 31 2 2 2 2 3 5 8" xfId="21148" xr:uid="{D9215962-6A20-46C6-8572-18C7D44348F0}"/>
    <cellStyle name="Comma 2 31 2 2 2 2 3 5 9" xfId="21149" xr:uid="{EF282466-31CF-41B4-B85B-238D1809EFCB}"/>
    <cellStyle name="Comma 2 31 2 2 2 2 3 6" xfId="21150" xr:uid="{2CD85D7F-2519-4851-BF68-108E709BD367}"/>
    <cellStyle name="Comma 2 31 2 2 2 2 3 7" xfId="21151" xr:uid="{47249185-ADAA-40FF-9F15-300D29310006}"/>
    <cellStyle name="Comma 2 31 2 2 2 2 3 8" xfId="21152" xr:uid="{5C65787B-910A-42AF-A7D3-E1148E3EC88A}"/>
    <cellStyle name="Comma 2 31 2 2 2 2 3 9" xfId="21153" xr:uid="{E94B2EA3-7476-4DB6-9C6B-01EBC7465BA7}"/>
    <cellStyle name="Comma 2 31 2 2 2 2 4" xfId="21154" xr:uid="{8A297561-A552-4DC9-8D21-65F55A06F5AC}"/>
    <cellStyle name="Comma 2 31 2 2 2 2 4 2" xfId="21155" xr:uid="{63949C69-3B4B-4D63-BC06-65436E9451E3}"/>
    <cellStyle name="Comma 2 31 2 2 2 2 4 3" xfId="21156" xr:uid="{66E46AE2-6C51-4B2D-AD84-A1AD998279FD}"/>
    <cellStyle name="Comma 2 31 2 2 2 2 4 4" xfId="21157" xr:uid="{79F1F3A2-3704-4A69-B7EA-3AC188D6D75F}"/>
    <cellStyle name="Comma 2 31 2 2 2 2 4 5" xfId="21158" xr:uid="{35CF4648-8EF5-42A5-815F-DDC612ECC03C}"/>
    <cellStyle name="Comma 2 31 2 2 2 2 4 6" xfId="21159" xr:uid="{555C69C8-D237-4A53-94AC-907B3F9C5952}"/>
    <cellStyle name="Comma 2 31 2 2 2 2 4 7" xfId="21160" xr:uid="{383576B5-5943-4BB3-BA97-E455BB4E4059}"/>
    <cellStyle name="Comma 2 31 2 2 2 2 4 8" xfId="21161" xr:uid="{439ACC4E-BC24-4922-AB89-3137583BA106}"/>
    <cellStyle name="Comma 2 31 2 2 2 2 5" xfId="21162" xr:uid="{26D6EC18-8AC5-41B0-B1EE-42AD336FAFD9}"/>
    <cellStyle name="Comma 2 31 2 2 2 2 5 10" xfId="21163" xr:uid="{ED47EB31-7B26-45A6-B1A1-001F5C2E5E50}"/>
    <cellStyle name="Comma 2 31 2 2 2 2 5 2" xfId="21164" xr:uid="{AC9AA2F4-02E2-4DF0-8827-B51B1807C6BC}"/>
    <cellStyle name="Comma 2 31 2 2 2 2 5 2 2" xfId="21165" xr:uid="{9F6484F6-F9A6-4329-8F28-146D88AA875A}"/>
    <cellStyle name="Comma 2 31 2 2 2 2 5 2 2 2" xfId="21166" xr:uid="{5FF033AA-96C5-4FC4-92BB-60F894171E43}"/>
    <cellStyle name="Comma 2 31 2 2 2 2 5 2 2 3" xfId="21167" xr:uid="{388E0582-DE42-4C6C-8A2D-DA6DDDC19768}"/>
    <cellStyle name="Comma 2 31 2 2 2 2 5 2 2 4" xfId="21168" xr:uid="{CEC40171-8513-4C45-85B3-0C31A0287A02}"/>
    <cellStyle name="Comma 2 31 2 2 2 2 5 2 3" xfId="21169" xr:uid="{244923C5-963F-459E-9537-F9B11CF607CC}"/>
    <cellStyle name="Comma 2 31 2 2 2 2 5 2 4" xfId="21170" xr:uid="{826E35D5-FE1D-4FD1-8703-0FE14048C450}"/>
    <cellStyle name="Comma 2 31 2 2 2 2 5 2 5" xfId="21171" xr:uid="{03C5E48B-5466-4BC6-AE2D-96013CE77EAF}"/>
    <cellStyle name="Comma 2 31 2 2 2 2 5 2 6" xfId="21172" xr:uid="{2614475D-FDC4-450F-8167-0176C02859F6}"/>
    <cellStyle name="Comma 2 31 2 2 2 2 5 2 7" xfId="21173" xr:uid="{7684AA63-6BC0-4585-859F-C3451624150F}"/>
    <cellStyle name="Comma 2 31 2 2 2 2 5 2 8" xfId="21174" xr:uid="{5F4F3CEC-2A6E-4A55-B277-7EDCF2388DE5}"/>
    <cellStyle name="Comma 2 31 2 2 2 2 5 2 9" xfId="21175" xr:uid="{5B4522B3-DEB6-4221-94E4-99C4CEAE763D}"/>
    <cellStyle name="Comma 2 31 2 2 2 2 5 3" xfId="21176" xr:uid="{22742D7E-D9D6-4688-9F89-7268D2A9B768}"/>
    <cellStyle name="Comma 2 31 2 2 2 2 5 3 2" xfId="21177" xr:uid="{F95F19E0-74A3-41BA-AF0D-2FC3955081D7}"/>
    <cellStyle name="Comma 2 31 2 2 2 2 5 3 2 2" xfId="21178" xr:uid="{D22118B4-3885-4400-885A-219ED18C5412}"/>
    <cellStyle name="Comma 2 31 2 2 2 2 5 3 2 3" xfId="21179" xr:uid="{7B7C9FD9-E05B-4CE3-B80B-8C1851EB0672}"/>
    <cellStyle name="Comma 2 31 2 2 2 2 5 3 2 4" xfId="21180" xr:uid="{4D837BAD-86B1-4862-B67D-2E9FD1A00C91}"/>
    <cellStyle name="Comma 2 31 2 2 2 2 5 3 3" xfId="21181" xr:uid="{559B82B3-A506-48AA-86BD-42A840F3F412}"/>
    <cellStyle name="Comma 2 31 2 2 2 2 5 3 4" xfId="21182" xr:uid="{093818D1-04B7-4AFD-868D-864BE83C8DEF}"/>
    <cellStyle name="Comma 2 31 2 2 2 2 5 3 5" xfId="21183" xr:uid="{1ABAC4EF-FD2A-4848-8656-C12AD05AE2B6}"/>
    <cellStyle name="Comma 2 31 2 2 2 2 5 3 6" xfId="21184" xr:uid="{F9538B53-D158-483F-8CAA-C1DBD216CFE3}"/>
    <cellStyle name="Comma 2 31 2 2 2 2 5 3 7" xfId="21185" xr:uid="{3F5CD3EA-D3E0-46AD-ADAC-5B90BD46189E}"/>
    <cellStyle name="Comma 2 31 2 2 2 2 5 3 8" xfId="21186" xr:uid="{5ECD2261-4CA8-4B49-83AE-467510230D30}"/>
    <cellStyle name="Comma 2 31 2 2 2 2 5 3 9" xfId="21187" xr:uid="{97B84746-5DA9-459A-B142-F94727ED1718}"/>
    <cellStyle name="Comma 2 31 2 2 2 2 5 4" xfId="21188" xr:uid="{E56A4EA9-3129-43FF-B965-017317DF35CF}"/>
    <cellStyle name="Comma 2 31 2 2 2 2 5 5" xfId="21189" xr:uid="{C1C787E9-4B05-49BC-BE17-78932356859B}"/>
    <cellStyle name="Comma 2 31 2 2 2 2 5 6" xfId="21190" xr:uid="{5955DD23-3D93-443C-9FCC-4CC7BE07EFB4}"/>
    <cellStyle name="Comma 2 31 2 2 2 2 5 7" xfId="21191" xr:uid="{2F6D6261-EAD1-4F55-84BE-7CD9816600E6}"/>
    <cellStyle name="Comma 2 31 2 2 2 2 5 8" xfId="21192" xr:uid="{8D537795-588C-4BD1-9206-03B308A752C5}"/>
    <cellStyle name="Comma 2 31 2 2 2 2 5 9" xfId="21193" xr:uid="{A320CB5D-EB71-4099-A902-703CF80A6458}"/>
    <cellStyle name="Comma 2 31 2 2 2 2 6" xfId="21194" xr:uid="{9D02E79E-BB34-42BF-8FBE-11F74F33CF81}"/>
    <cellStyle name="Comma 2 31 2 2 2 2 6 2" xfId="21195" xr:uid="{014AB828-566C-422F-8E59-24AD337E1AFF}"/>
    <cellStyle name="Comma 2 31 2 2 2 2 6 2 2" xfId="21196" xr:uid="{9FB581F4-36F4-40E3-B152-A65949FD13CE}"/>
    <cellStyle name="Comma 2 31 2 2 2 2 6 2 3" xfId="21197" xr:uid="{58AA0ABE-72AE-46E6-9D0B-B1BD3CE3D5FA}"/>
    <cellStyle name="Comma 2 31 2 2 2 2 6 2 4" xfId="21198" xr:uid="{77DC196F-2602-46A2-BAA3-AEABAAD8C670}"/>
    <cellStyle name="Comma 2 31 2 2 2 2 6 3" xfId="21199" xr:uid="{5F58EFEA-8E41-4D06-8C5B-3AD505E8393E}"/>
    <cellStyle name="Comma 2 31 2 2 2 2 6 4" xfId="21200" xr:uid="{C879880A-343F-4591-BD29-5A44C291FB08}"/>
    <cellStyle name="Comma 2 31 2 2 2 2 6 5" xfId="21201" xr:uid="{6B524B5A-0C34-4630-A35B-43BA5FAAEB1B}"/>
    <cellStyle name="Comma 2 31 2 2 2 2 6 6" xfId="21202" xr:uid="{584FDB57-E1D8-4FBF-8BA0-AA383DF6B622}"/>
    <cellStyle name="Comma 2 31 2 2 2 2 6 7" xfId="21203" xr:uid="{4D0C5186-D82B-4744-B6B0-9ECD12634477}"/>
    <cellStyle name="Comma 2 31 2 2 2 2 6 8" xfId="21204" xr:uid="{5BA8EDBF-EC82-4369-B986-984009B0BE6D}"/>
    <cellStyle name="Comma 2 31 2 2 2 2 6 9" xfId="21205" xr:uid="{E1FCA551-96F4-4083-AF29-681F084AD1BF}"/>
    <cellStyle name="Comma 2 31 2 2 2 2 7" xfId="21206" xr:uid="{C1904CA7-5E65-4511-9E97-9539917453BE}"/>
    <cellStyle name="Comma 2 31 2 2 2 2 7 2" xfId="21207" xr:uid="{BE0270FB-801F-4F36-9D7B-493436B20308}"/>
    <cellStyle name="Comma 2 31 2 2 2 2 7 3" xfId="21208" xr:uid="{3E63630E-B07C-42EE-8858-20F5E579BEB6}"/>
    <cellStyle name="Comma 2 31 2 2 2 2 7 4" xfId="21209" xr:uid="{DEEA37FD-9DFB-4F78-AC5F-AD1F2E57E51A}"/>
    <cellStyle name="Comma 2 31 2 2 2 2 7 5" xfId="21210" xr:uid="{F26112DC-A1CA-4237-B2A0-80FFD839C96C}"/>
    <cellStyle name="Comma 2 31 2 2 2 2 7 6" xfId="21211" xr:uid="{E00EE9D9-F5D0-4066-846C-45521F1432FA}"/>
    <cellStyle name="Comma 2 31 2 2 2 2 7 7" xfId="21212" xr:uid="{F8D89D51-410D-48D5-A224-47CAC30950A8}"/>
    <cellStyle name="Comma 2 31 2 2 2 2 7 8" xfId="21213" xr:uid="{E052F7D8-F84E-46AA-8890-E443F73449D2}"/>
    <cellStyle name="Comma 2 31 2 2 2 2 8" xfId="21214" xr:uid="{CF559E0C-30F1-4B19-9FFD-6C50DB801C5E}"/>
    <cellStyle name="Comma 2 31 2 2 2 2 8 2" xfId="21215" xr:uid="{0D8210E0-6D4E-4AA4-B96B-EC8EE662A81E}"/>
    <cellStyle name="Comma 2 31 2 2 2 2 8 3" xfId="21216" xr:uid="{95CB4A1D-C1F7-4BE8-BE02-C809448921B9}"/>
    <cellStyle name="Comma 2 31 2 2 2 2 8 4" xfId="21217" xr:uid="{A8AD2B69-B73B-4241-915E-7B0E26783E59}"/>
    <cellStyle name="Comma 2 31 2 2 2 2 9" xfId="21218" xr:uid="{04B57185-D677-413B-A888-D06F29E9DB6C}"/>
    <cellStyle name="Comma 2 31 2 2 2 3" xfId="21219" xr:uid="{16EAD23E-0660-4F5E-89B5-16243064FE55}"/>
    <cellStyle name="Comma 2 31 2 2 2 3 10" xfId="21220" xr:uid="{A80283F8-3A47-4172-A2F7-95416CEEECE9}"/>
    <cellStyle name="Comma 2 31 2 2 2 3 11" xfId="21221" xr:uid="{0068428F-ABD5-493D-BF40-B60A3BA85356}"/>
    <cellStyle name="Comma 2 31 2 2 2 3 12" xfId="21222" xr:uid="{2D4A7AB3-8868-4F20-8FCC-4943F272E03E}"/>
    <cellStyle name="Comma 2 31 2 2 2 3 13" xfId="21223" xr:uid="{537C5907-9B3F-4BF2-824C-A2A51D80C9E2}"/>
    <cellStyle name="Comma 2 31 2 2 2 3 14" xfId="21224" xr:uid="{9988B6D5-04EA-43FC-BE84-6B00AEEC5DCC}"/>
    <cellStyle name="Comma 2 31 2 2 2 3 2" xfId="21225" xr:uid="{5874B438-F3D0-40F9-ACAC-CE9EB73EB70C}"/>
    <cellStyle name="Comma 2 31 2 2 2 3 2 10" xfId="21226" xr:uid="{307468F3-2AB4-494B-94F8-14366B541E2F}"/>
    <cellStyle name="Comma 2 31 2 2 2 3 2 11" xfId="21227" xr:uid="{87B417C0-4C5F-4F4F-A433-57C23E837AA1}"/>
    <cellStyle name="Comma 2 31 2 2 2 3 2 12" xfId="21228" xr:uid="{C4B90BD2-5CDB-443F-B33A-E35967514FD0}"/>
    <cellStyle name="Comma 2 31 2 2 2 3 2 2" xfId="21229" xr:uid="{6D1261C4-658D-4DDD-955B-0F1C5B312A30}"/>
    <cellStyle name="Comma 2 31 2 2 2 3 2 2 10" xfId="21230" xr:uid="{EA84C39E-0301-4A23-B0F6-4954D8494B40}"/>
    <cellStyle name="Comma 2 31 2 2 2 3 2 2 11" xfId="21231" xr:uid="{42E81FF9-4B1A-46EB-9784-6D1AEE663798}"/>
    <cellStyle name="Comma 2 31 2 2 2 3 2 2 2" xfId="21232" xr:uid="{3089113F-8E96-4E7C-B21C-E9E2D28610E9}"/>
    <cellStyle name="Comma 2 31 2 2 2 3 2 2 2 2" xfId="21233" xr:uid="{CFB87CE9-AAB3-453D-AFB8-5E3B9B7E26CB}"/>
    <cellStyle name="Comma 2 31 2 2 2 3 2 2 2 3" xfId="21234" xr:uid="{E1F39800-BD6F-43AC-B4D1-1399B683FE8F}"/>
    <cellStyle name="Comma 2 31 2 2 2 3 2 2 2 4" xfId="21235" xr:uid="{6002E500-0531-4539-944B-D392F504C96F}"/>
    <cellStyle name="Comma 2 31 2 2 2 3 2 2 2 5" xfId="21236" xr:uid="{54CB7793-5A1D-4A5B-8CF1-898279040CBC}"/>
    <cellStyle name="Comma 2 31 2 2 2 3 2 2 2 6" xfId="21237" xr:uid="{D170F1E8-EABF-4E60-9503-1E0597B01F25}"/>
    <cellStyle name="Comma 2 31 2 2 2 3 2 2 2 7" xfId="21238" xr:uid="{F24E42B1-A3B2-4D9D-A1BB-3A021AB9AC2E}"/>
    <cellStyle name="Comma 2 31 2 2 2 3 2 2 2 8" xfId="21239" xr:uid="{95130CFC-D4A3-4838-97B9-829798EE9456}"/>
    <cellStyle name="Comma 2 31 2 2 2 3 2 2 3" xfId="21240" xr:uid="{33C7F335-DCF6-4CC0-AC4A-7A9BB50DD1BA}"/>
    <cellStyle name="Comma 2 31 2 2 2 3 2 2 3 2" xfId="21241" xr:uid="{73AC12DF-5A81-4C0F-B7E9-F0C132E64BA8}"/>
    <cellStyle name="Comma 2 31 2 2 2 3 2 2 3 3" xfId="21242" xr:uid="{1067F6FD-93EB-418B-847D-E2B3B9E64D95}"/>
    <cellStyle name="Comma 2 31 2 2 2 3 2 2 3 4" xfId="21243" xr:uid="{91189C7F-045C-4489-8D03-D6943780820D}"/>
    <cellStyle name="Comma 2 31 2 2 2 3 2 2 3 5" xfId="21244" xr:uid="{A886BD09-4650-4EA3-A2A2-D9F3D066A358}"/>
    <cellStyle name="Comma 2 31 2 2 2 3 2 2 3 6" xfId="21245" xr:uid="{4E5484A6-9BD5-42C9-89B1-81EB5C86BC81}"/>
    <cellStyle name="Comma 2 31 2 2 2 3 2 2 3 7" xfId="21246" xr:uid="{E3088012-08FF-4945-8B99-C49B1C85C1E2}"/>
    <cellStyle name="Comma 2 31 2 2 2 3 2 2 3 8" xfId="21247" xr:uid="{9DFE87B7-C61B-4E7B-9430-29C43DA382D9}"/>
    <cellStyle name="Comma 2 31 2 2 2 3 2 2 4" xfId="21248" xr:uid="{B40F0B11-9B1D-42C1-B212-688DC7AF482B}"/>
    <cellStyle name="Comma 2 31 2 2 2 3 2 2 4 2" xfId="21249" xr:uid="{0DB77234-E2F2-4FD8-9FB7-DBD208382B80}"/>
    <cellStyle name="Comma 2 31 2 2 2 3 2 2 4 3" xfId="21250" xr:uid="{82ACEE94-C100-4719-AABA-DD0BD88BA161}"/>
    <cellStyle name="Comma 2 31 2 2 2 3 2 2 4 4" xfId="21251" xr:uid="{59C5110A-7671-43B6-8932-16E40FECA602}"/>
    <cellStyle name="Comma 2 31 2 2 2 3 2 2 5" xfId="21252" xr:uid="{F3708D09-A4FD-4DFC-8DDF-D2FD8987FF8A}"/>
    <cellStyle name="Comma 2 31 2 2 2 3 2 2 6" xfId="21253" xr:uid="{49D67899-624B-4A97-BBDE-36DD3F7F721C}"/>
    <cellStyle name="Comma 2 31 2 2 2 3 2 2 7" xfId="21254" xr:uid="{9BCF5234-CE7E-49E3-98FE-10A0BA0BACBC}"/>
    <cellStyle name="Comma 2 31 2 2 2 3 2 2 8" xfId="21255" xr:uid="{560E9630-8D18-43E2-BAB2-ED5B769D7A92}"/>
    <cellStyle name="Comma 2 31 2 2 2 3 2 2 9" xfId="21256" xr:uid="{44FA277A-8E1F-4977-A21F-3AFDE08D91F0}"/>
    <cellStyle name="Comma 2 31 2 2 2 3 2 3" xfId="21257" xr:uid="{616357BD-5B9A-4005-96B3-01B8B376E4E6}"/>
    <cellStyle name="Comma 2 31 2 2 2 3 2 3 2" xfId="21258" xr:uid="{0420DE28-9590-49BD-8D23-33EA3C883DF6}"/>
    <cellStyle name="Comma 2 31 2 2 2 3 2 3 3" xfId="21259" xr:uid="{02F82E60-B25B-4017-B8D9-86A8385C82DF}"/>
    <cellStyle name="Comma 2 31 2 2 2 3 2 3 4" xfId="21260" xr:uid="{C8DFED33-D967-45C0-B42F-146C812F0EE9}"/>
    <cellStyle name="Comma 2 31 2 2 2 3 2 3 5" xfId="21261" xr:uid="{38DA48F5-E057-4554-9C49-145663BC0B9D}"/>
    <cellStyle name="Comma 2 31 2 2 2 3 2 3 6" xfId="21262" xr:uid="{2238FEE2-2D14-4163-BC54-056E943D1150}"/>
    <cellStyle name="Comma 2 31 2 2 2 3 2 3 7" xfId="21263" xr:uid="{10F95FD9-863B-4783-938C-2901545BD5E1}"/>
    <cellStyle name="Comma 2 31 2 2 2 3 2 3 8" xfId="21264" xr:uid="{9C9F05A2-FA48-4616-9A2C-49BD3048E170}"/>
    <cellStyle name="Comma 2 31 2 2 2 3 2 4" xfId="21265" xr:uid="{C3BE91F5-54E5-46E1-8E62-759B16EDF278}"/>
    <cellStyle name="Comma 2 31 2 2 2 3 2 4 2" xfId="21266" xr:uid="{44434F11-15A3-4AB5-A90E-0058246082E3}"/>
    <cellStyle name="Comma 2 31 2 2 2 3 2 4 3" xfId="21267" xr:uid="{0D6D7276-AB30-4489-93DC-FFEA8301FF69}"/>
    <cellStyle name="Comma 2 31 2 2 2 3 2 4 4" xfId="21268" xr:uid="{319D43EF-6809-4C42-BAD8-AE390975ED6F}"/>
    <cellStyle name="Comma 2 31 2 2 2 3 2 4 5" xfId="21269" xr:uid="{2C55B87C-633E-4AC1-BB44-AB76705B515E}"/>
    <cellStyle name="Comma 2 31 2 2 2 3 2 4 6" xfId="21270" xr:uid="{D71535C5-0E08-40DF-9D9A-E85E68043929}"/>
    <cellStyle name="Comma 2 31 2 2 2 3 2 4 7" xfId="21271" xr:uid="{C9FF9272-1D77-4E0F-B8C5-896656D4BC71}"/>
    <cellStyle name="Comma 2 31 2 2 2 3 2 4 8" xfId="21272" xr:uid="{82A3F21B-5EB7-4FAD-83ED-7FB881A2FA4F}"/>
    <cellStyle name="Comma 2 31 2 2 2 3 2 5" xfId="21273" xr:uid="{30EE70A0-4F27-4117-AEEE-473E3B581354}"/>
    <cellStyle name="Comma 2 31 2 2 2 3 2 5 2" xfId="21274" xr:uid="{5A68A219-C862-4D98-8DD0-CB004E73FDFA}"/>
    <cellStyle name="Comma 2 31 2 2 2 3 2 5 2 2" xfId="21275" xr:uid="{2492F8BE-A489-4E32-96BB-7196BC189BA4}"/>
    <cellStyle name="Comma 2 31 2 2 2 3 2 5 2 3" xfId="21276" xr:uid="{8A7C7BD6-88C8-4621-B7DE-15C52BD62BEF}"/>
    <cellStyle name="Comma 2 31 2 2 2 3 2 5 2 4" xfId="21277" xr:uid="{CB6B3A37-12FD-4830-BEAD-2A564F29F0D7}"/>
    <cellStyle name="Comma 2 31 2 2 2 3 2 5 3" xfId="21278" xr:uid="{B1C6C570-735A-408A-B910-1A77B2EA3A61}"/>
    <cellStyle name="Comma 2 31 2 2 2 3 2 5 4" xfId="21279" xr:uid="{B5246A34-C686-45B0-9342-8F5524557EE4}"/>
    <cellStyle name="Comma 2 31 2 2 2 3 2 5 5" xfId="21280" xr:uid="{A709EF6E-0825-4304-9C2B-7F5D35DE2BDF}"/>
    <cellStyle name="Comma 2 31 2 2 2 3 2 5 6" xfId="21281" xr:uid="{169499B0-E729-437E-A84B-9FA6398986AE}"/>
    <cellStyle name="Comma 2 31 2 2 2 3 2 5 7" xfId="21282" xr:uid="{E3BB3544-7404-4928-8941-41BEFFBD1549}"/>
    <cellStyle name="Comma 2 31 2 2 2 3 2 5 8" xfId="21283" xr:uid="{64699F80-F8DD-4646-A3E5-C3FDAD6908A2}"/>
    <cellStyle name="Comma 2 31 2 2 2 3 2 5 9" xfId="21284" xr:uid="{40559465-113D-4F02-BA5D-DB743F19EF43}"/>
    <cellStyle name="Comma 2 31 2 2 2 3 2 6" xfId="21285" xr:uid="{5E95C81A-C6EB-43A1-BECE-61DB9C72FF4B}"/>
    <cellStyle name="Comma 2 31 2 2 2 3 2 7" xfId="21286" xr:uid="{75576AA4-D304-4BA0-AA5C-5CB017694D1D}"/>
    <cellStyle name="Comma 2 31 2 2 2 3 2 8" xfId="21287" xr:uid="{9AB728DD-23F2-4665-A8CD-CBDE49B374F4}"/>
    <cellStyle name="Comma 2 31 2 2 2 3 2 9" xfId="21288" xr:uid="{5A326731-2D98-4982-8BBF-833C364E168D}"/>
    <cellStyle name="Comma 2 31 2 2 2 3 3" xfId="21289" xr:uid="{8039DE30-3A7D-4CD8-B8CB-85CDB99CE90A}"/>
    <cellStyle name="Comma 2 31 2 2 2 3 3 2" xfId="21290" xr:uid="{E624C998-DE8A-4D97-93F8-D3F4D93C9A46}"/>
    <cellStyle name="Comma 2 31 2 2 2 3 3 3" xfId="21291" xr:uid="{958D590D-C95D-4CB9-AEC2-3C404BB99A8C}"/>
    <cellStyle name="Comma 2 31 2 2 2 3 3 4" xfId="21292" xr:uid="{6783A4E9-2C63-4F10-8F06-342516584F97}"/>
    <cellStyle name="Comma 2 31 2 2 2 3 3 5" xfId="21293" xr:uid="{F4EE68CB-F918-4BAC-85F6-83C4BA4F9A0D}"/>
    <cellStyle name="Comma 2 31 2 2 2 3 3 6" xfId="21294" xr:uid="{198A50B6-3B66-4DE2-A4AB-BEDADD0B0B7D}"/>
    <cellStyle name="Comma 2 31 2 2 2 3 3 7" xfId="21295" xr:uid="{46E4E797-1FC4-4E49-A287-8D9D781F02D4}"/>
    <cellStyle name="Comma 2 31 2 2 2 3 3 8" xfId="21296" xr:uid="{A534D955-1890-4360-B0C8-ECDB1688246D}"/>
    <cellStyle name="Comma 2 31 2 2 2 3 4" xfId="21297" xr:uid="{80B1BBF1-8A8B-42E4-A982-CD192CB4BDB8}"/>
    <cellStyle name="Comma 2 31 2 2 2 3 4 10" xfId="21298" xr:uid="{4EE5EFEA-992E-41EE-9FFA-F7C6A4681E85}"/>
    <cellStyle name="Comma 2 31 2 2 2 3 4 2" xfId="21299" xr:uid="{2F65355A-31AF-48E7-9946-D34AA40BE089}"/>
    <cellStyle name="Comma 2 31 2 2 2 3 4 2 2" xfId="21300" xr:uid="{3D69BF4F-DE44-4DE1-97F1-EF3EBFD82147}"/>
    <cellStyle name="Comma 2 31 2 2 2 3 4 2 2 2" xfId="21301" xr:uid="{0C03E4E9-F7E4-4D9D-B05D-B434B94782B8}"/>
    <cellStyle name="Comma 2 31 2 2 2 3 4 2 2 3" xfId="21302" xr:uid="{479C2066-6523-4C28-AE99-47C6B25C05B7}"/>
    <cellStyle name="Comma 2 31 2 2 2 3 4 2 2 4" xfId="21303" xr:uid="{BA7B308A-37FD-4407-A4FC-881DB4325A7C}"/>
    <cellStyle name="Comma 2 31 2 2 2 3 4 2 3" xfId="21304" xr:uid="{17E60F19-5237-4C44-8938-1B771BDD9355}"/>
    <cellStyle name="Comma 2 31 2 2 2 3 4 2 4" xfId="21305" xr:uid="{32DB09C0-5141-4ABC-9950-361FA6DAEEA7}"/>
    <cellStyle name="Comma 2 31 2 2 2 3 4 2 5" xfId="21306" xr:uid="{6039EEA8-1920-4841-ABFE-F5889AEF5901}"/>
    <cellStyle name="Comma 2 31 2 2 2 3 4 2 6" xfId="21307" xr:uid="{1D32723D-25CC-4705-ADDC-02DAC3FEA70A}"/>
    <cellStyle name="Comma 2 31 2 2 2 3 4 2 7" xfId="21308" xr:uid="{0004CD1F-B6F3-4590-92E8-54EED0830BCD}"/>
    <cellStyle name="Comma 2 31 2 2 2 3 4 2 8" xfId="21309" xr:uid="{5C8F1110-6C9A-48D5-B31E-B1818292436F}"/>
    <cellStyle name="Comma 2 31 2 2 2 3 4 2 9" xfId="21310" xr:uid="{9E15CBFB-2BF3-413D-82BC-AF9540D0151C}"/>
    <cellStyle name="Comma 2 31 2 2 2 3 4 3" xfId="21311" xr:uid="{C4C7E8ED-0427-42BD-B5BD-FCB10A51D353}"/>
    <cellStyle name="Comma 2 31 2 2 2 3 4 3 2" xfId="21312" xr:uid="{0850D3D7-F818-4E2F-A9E6-79556D56F0AC}"/>
    <cellStyle name="Comma 2 31 2 2 2 3 4 3 2 2" xfId="21313" xr:uid="{566AEE67-8700-44FE-AE5C-C4D37B405419}"/>
    <cellStyle name="Comma 2 31 2 2 2 3 4 3 2 3" xfId="21314" xr:uid="{A5DFB5E9-F6E5-41EA-99A0-22F55E53E85E}"/>
    <cellStyle name="Comma 2 31 2 2 2 3 4 3 2 4" xfId="21315" xr:uid="{4D50A2D9-72A1-46E8-ADB5-54C7AD709F2F}"/>
    <cellStyle name="Comma 2 31 2 2 2 3 4 3 3" xfId="21316" xr:uid="{993FD418-A843-4E57-99C7-5A66B6D9C7FD}"/>
    <cellStyle name="Comma 2 31 2 2 2 3 4 3 4" xfId="21317" xr:uid="{F78A90BD-9D6E-49AF-931D-F0D451C3C7D7}"/>
    <cellStyle name="Comma 2 31 2 2 2 3 4 3 5" xfId="21318" xr:uid="{2440A1F9-14CE-4645-B16D-A8332AF0CE2D}"/>
    <cellStyle name="Comma 2 31 2 2 2 3 4 3 6" xfId="21319" xr:uid="{7FA5E7EB-F922-4FAC-B1FA-3D7C47818643}"/>
    <cellStyle name="Comma 2 31 2 2 2 3 4 3 7" xfId="21320" xr:uid="{F75D4B56-4E5B-4D24-9C2B-8108BAA595E6}"/>
    <cellStyle name="Comma 2 31 2 2 2 3 4 3 8" xfId="21321" xr:uid="{95F74F1F-50A2-41F8-B863-D3E8AAD42903}"/>
    <cellStyle name="Comma 2 31 2 2 2 3 4 3 9" xfId="21322" xr:uid="{E6208B20-3538-4DA4-AAB5-01E6707A120C}"/>
    <cellStyle name="Comma 2 31 2 2 2 3 4 4" xfId="21323" xr:uid="{A5E5C0E6-BCDF-4326-B6D0-D4CAE98D96D4}"/>
    <cellStyle name="Comma 2 31 2 2 2 3 4 5" xfId="21324" xr:uid="{A762EEEF-69E2-4ED2-BC32-A8367A6C2AC2}"/>
    <cellStyle name="Comma 2 31 2 2 2 3 4 6" xfId="21325" xr:uid="{3D4A2AC4-7B01-4FDC-B519-AF5FC1958F48}"/>
    <cellStyle name="Comma 2 31 2 2 2 3 4 7" xfId="21326" xr:uid="{88257778-B18F-4FD5-827C-D152715A2615}"/>
    <cellStyle name="Comma 2 31 2 2 2 3 4 8" xfId="21327" xr:uid="{2A2EC748-EFA8-41AC-986B-06D8C088F94B}"/>
    <cellStyle name="Comma 2 31 2 2 2 3 4 9" xfId="21328" xr:uid="{7B37D259-F815-43AF-8A28-EB957EEAA897}"/>
    <cellStyle name="Comma 2 31 2 2 2 3 5" xfId="21329" xr:uid="{26B114F6-EBF2-49C5-94EB-9C20A568E4D2}"/>
    <cellStyle name="Comma 2 31 2 2 2 3 5 2" xfId="21330" xr:uid="{BE1058CF-BAD5-4300-98E8-6A14AD1BF9B5}"/>
    <cellStyle name="Comma 2 31 2 2 2 3 5 2 2" xfId="21331" xr:uid="{C03B0698-E04D-45CC-9281-1703759DB6C6}"/>
    <cellStyle name="Comma 2 31 2 2 2 3 5 2 3" xfId="21332" xr:uid="{71E53906-EF8A-49F3-B95A-62EB10C1D75B}"/>
    <cellStyle name="Comma 2 31 2 2 2 3 5 2 4" xfId="21333" xr:uid="{4B553D07-5F27-4B1C-85CC-F17D017B4E3F}"/>
    <cellStyle name="Comma 2 31 2 2 2 3 5 3" xfId="21334" xr:uid="{19D071AB-3456-46FB-A2BC-A6160387FF29}"/>
    <cellStyle name="Comma 2 31 2 2 2 3 5 4" xfId="21335" xr:uid="{65001FAA-AD57-4FD9-9FF5-3D4FDC1C8CC5}"/>
    <cellStyle name="Comma 2 31 2 2 2 3 5 5" xfId="21336" xr:uid="{AC73046B-0D9D-4D41-B169-5529058A82A9}"/>
    <cellStyle name="Comma 2 31 2 2 2 3 5 6" xfId="21337" xr:uid="{5A442F67-827D-4494-ACCC-24C26DBB8766}"/>
    <cellStyle name="Comma 2 31 2 2 2 3 5 7" xfId="21338" xr:uid="{F1E3C806-1E1E-4683-983D-BDD4C8E5D408}"/>
    <cellStyle name="Comma 2 31 2 2 2 3 5 8" xfId="21339" xr:uid="{F5B8C510-CEBD-4AF9-8598-0A89E7DD0ED5}"/>
    <cellStyle name="Comma 2 31 2 2 2 3 5 9" xfId="21340" xr:uid="{4501E8CD-DAB8-4A2E-901F-5D1608CC00E7}"/>
    <cellStyle name="Comma 2 31 2 2 2 3 6" xfId="21341" xr:uid="{F65ADB43-9325-4A24-B7B4-3F92776308BD}"/>
    <cellStyle name="Comma 2 31 2 2 2 3 6 2" xfId="21342" xr:uid="{FE1C938C-F831-4A2B-BF4C-64F971EF0B51}"/>
    <cellStyle name="Comma 2 31 2 2 2 3 6 3" xfId="21343" xr:uid="{9ADFC727-E44E-4B24-BA33-B1B3958BD23B}"/>
    <cellStyle name="Comma 2 31 2 2 2 3 6 4" xfId="21344" xr:uid="{657842F3-B12D-41C1-811B-E01A94BE2B6E}"/>
    <cellStyle name="Comma 2 31 2 2 2 3 6 5" xfId="21345" xr:uid="{8CFE6F57-075A-438E-9013-B2026569C9B4}"/>
    <cellStyle name="Comma 2 31 2 2 2 3 6 6" xfId="21346" xr:uid="{560C931F-83CD-40D6-9F0C-F19FC6F09FED}"/>
    <cellStyle name="Comma 2 31 2 2 2 3 6 7" xfId="21347" xr:uid="{E957990E-7DEA-42A5-BED6-0E0819DEB6DF}"/>
    <cellStyle name="Comma 2 31 2 2 2 3 6 8" xfId="21348" xr:uid="{5198EBBB-962E-42F4-A4D6-DE0B39547E87}"/>
    <cellStyle name="Comma 2 31 2 2 2 3 7" xfId="21349" xr:uid="{A78E5F9F-863D-4787-BF6C-0BD9566565BF}"/>
    <cellStyle name="Comma 2 31 2 2 2 3 7 2" xfId="21350" xr:uid="{DF4A34E8-92AB-42D4-9AF1-899E4DB6FEC8}"/>
    <cellStyle name="Comma 2 31 2 2 2 3 7 3" xfId="21351" xr:uid="{89DE00E9-C206-47BA-8969-ABF156502FB2}"/>
    <cellStyle name="Comma 2 31 2 2 2 3 7 4" xfId="21352" xr:uid="{AAA948E2-CB9D-4F70-A4BD-5B4BE8271432}"/>
    <cellStyle name="Comma 2 31 2 2 2 3 8" xfId="21353" xr:uid="{EC38B0F0-6A12-4C18-B255-E0F69FE21874}"/>
    <cellStyle name="Comma 2 31 2 2 2 3 9" xfId="21354" xr:uid="{63BAF832-3E22-4A6B-8648-96949FD46306}"/>
    <cellStyle name="Comma 2 31 2 2 2 4" xfId="21355" xr:uid="{97019BD9-A402-4620-9485-F2B3E7772CE1}"/>
    <cellStyle name="Comma 2 31 2 2 2 4 10" xfId="21356" xr:uid="{50EEB390-1A13-45E4-BC9D-56ACBDC4FF5C}"/>
    <cellStyle name="Comma 2 31 2 2 2 4 11" xfId="21357" xr:uid="{CA8482B9-A196-49FD-B028-2204F0FEB40C}"/>
    <cellStyle name="Comma 2 31 2 2 2 4 12" xfId="21358" xr:uid="{6835E9EC-F6EA-493C-A0A4-6DAB7FE211BE}"/>
    <cellStyle name="Comma 2 31 2 2 2 4 13" xfId="21359" xr:uid="{B8A25A07-4475-4FC1-AAA6-D4E1EEF7BDC2}"/>
    <cellStyle name="Comma 2 31 2 2 2 4 2" xfId="21360" xr:uid="{F0399980-B3C3-4092-A32C-FB54F6080D03}"/>
    <cellStyle name="Comma 2 31 2 2 2 4 2 10" xfId="21361" xr:uid="{4ABEE197-139F-41FC-9F61-DEFADFD71272}"/>
    <cellStyle name="Comma 2 31 2 2 2 4 2 2" xfId="21362" xr:uid="{09610931-7A86-4EAB-A7D6-DE520AA10730}"/>
    <cellStyle name="Comma 2 31 2 2 2 4 2 2 2" xfId="21363" xr:uid="{2CEE1B51-4DE8-4FB7-BCAA-D1F16A3CD6F1}"/>
    <cellStyle name="Comma 2 31 2 2 2 4 2 2 2 2" xfId="21364" xr:uid="{B5CFD0A5-55F6-4892-882C-8DD7FF51397C}"/>
    <cellStyle name="Comma 2 31 2 2 2 4 2 2 2 3" xfId="21365" xr:uid="{398675F0-1A05-4E26-B5A1-ED30A83944C5}"/>
    <cellStyle name="Comma 2 31 2 2 2 4 2 2 2 4" xfId="21366" xr:uid="{4B17C96C-AFF0-4FE7-98C7-96751A9D0EB3}"/>
    <cellStyle name="Comma 2 31 2 2 2 4 2 2 3" xfId="21367" xr:uid="{63DD6039-10C3-49F3-870E-C8B8A79793A5}"/>
    <cellStyle name="Comma 2 31 2 2 2 4 2 2 4" xfId="21368" xr:uid="{CAFF56BA-BC92-40B1-A6C5-80585A6AF11A}"/>
    <cellStyle name="Comma 2 31 2 2 2 4 2 2 5" xfId="21369" xr:uid="{A91DF8A4-8B6A-4A55-A914-7D4415F9187F}"/>
    <cellStyle name="Comma 2 31 2 2 2 4 2 2 6" xfId="21370" xr:uid="{6334BE94-1ED7-496A-93AF-E41C9783EDD2}"/>
    <cellStyle name="Comma 2 31 2 2 2 4 2 2 7" xfId="21371" xr:uid="{1837A517-19DE-4033-8242-151B614932B2}"/>
    <cellStyle name="Comma 2 31 2 2 2 4 2 2 8" xfId="21372" xr:uid="{BA700B05-AC72-45BD-B52F-499F4A5B9D8C}"/>
    <cellStyle name="Comma 2 31 2 2 2 4 2 2 9" xfId="21373" xr:uid="{C6887445-D3C2-4B55-8FA5-6B34BEE50E39}"/>
    <cellStyle name="Comma 2 31 2 2 2 4 2 3" xfId="21374" xr:uid="{88FBEB00-AAE6-4CD0-B6D4-51D1FF0D4AB2}"/>
    <cellStyle name="Comma 2 31 2 2 2 4 2 3 2" xfId="21375" xr:uid="{EE4A33C7-9559-4EDF-A61E-769ECF221464}"/>
    <cellStyle name="Comma 2 31 2 2 2 4 2 3 2 2" xfId="21376" xr:uid="{DDEEB9FE-479D-4F6C-8276-F4FB03F01485}"/>
    <cellStyle name="Comma 2 31 2 2 2 4 2 3 2 3" xfId="21377" xr:uid="{1E492D0A-36EE-4CBE-99E3-DE45918D11EE}"/>
    <cellStyle name="Comma 2 31 2 2 2 4 2 3 2 4" xfId="21378" xr:uid="{CA9F26E2-F546-4ACA-84A1-2C5240DC3D29}"/>
    <cellStyle name="Comma 2 31 2 2 2 4 2 3 3" xfId="21379" xr:uid="{65649D15-B139-4DB0-8202-F50A19371504}"/>
    <cellStyle name="Comma 2 31 2 2 2 4 2 3 4" xfId="21380" xr:uid="{A5508121-6213-4CDA-BD97-7F78EF29D5E7}"/>
    <cellStyle name="Comma 2 31 2 2 2 4 2 3 5" xfId="21381" xr:uid="{92B910F3-8CF8-4634-88B3-2EED9CFFDC92}"/>
    <cellStyle name="Comma 2 31 2 2 2 4 2 3 6" xfId="21382" xr:uid="{4CAE586C-F0C5-46C0-BB40-FB5B8D3735FA}"/>
    <cellStyle name="Comma 2 31 2 2 2 4 2 3 7" xfId="21383" xr:uid="{07A0B1D8-0EC1-4F56-81EF-9CAAF3E98EFD}"/>
    <cellStyle name="Comma 2 31 2 2 2 4 2 3 8" xfId="21384" xr:uid="{FF526408-0A94-4499-984F-1EA9E25F6A6F}"/>
    <cellStyle name="Comma 2 31 2 2 2 4 2 3 9" xfId="21385" xr:uid="{2C07F628-DAFC-4FF9-B44A-B7C432FF5B8B}"/>
    <cellStyle name="Comma 2 31 2 2 2 4 2 4" xfId="21386" xr:uid="{FE88D335-6664-41AF-9CDE-69EB551376A2}"/>
    <cellStyle name="Comma 2 31 2 2 2 4 2 5" xfId="21387" xr:uid="{09E602EF-4883-4145-BE8B-A00377EA8AD4}"/>
    <cellStyle name="Comma 2 31 2 2 2 4 2 6" xfId="21388" xr:uid="{4BF49897-E27A-49F4-967F-262AA4F19591}"/>
    <cellStyle name="Comma 2 31 2 2 2 4 2 7" xfId="21389" xr:uid="{E66FC051-5CC0-4F8B-8239-38CBD1863D38}"/>
    <cellStyle name="Comma 2 31 2 2 2 4 2 8" xfId="21390" xr:uid="{C48F76EB-69F0-450E-BE98-FE17ABAB0CD0}"/>
    <cellStyle name="Comma 2 31 2 2 2 4 2 9" xfId="21391" xr:uid="{A98B5354-DE0C-457E-8DF1-3E69A32D9424}"/>
    <cellStyle name="Comma 2 31 2 2 2 4 3" xfId="21392" xr:uid="{10602B9E-27F6-4F60-945B-38704BDDC8EF}"/>
    <cellStyle name="Comma 2 31 2 2 2 4 3 2" xfId="21393" xr:uid="{9FF24BF9-120C-4DDD-8088-E718F9E2FD23}"/>
    <cellStyle name="Comma 2 31 2 2 2 4 3 2 2" xfId="21394" xr:uid="{A01346BE-9804-4C7C-B677-A552868BBF37}"/>
    <cellStyle name="Comma 2 31 2 2 2 4 3 2 3" xfId="21395" xr:uid="{66BBEADC-0E44-435F-911F-29E5ABE4AF95}"/>
    <cellStyle name="Comma 2 31 2 2 2 4 3 2 4" xfId="21396" xr:uid="{7F13CC27-7929-426E-80A7-DF3A644C5DC7}"/>
    <cellStyle name="Comma 2 31 2 2 2 4 3 3" xfId="21397" xr:uid="{1F317EC4-2884-432B-B04B-BC4A5C9BF6D6}"/>
    <cellStyle name="Comma 2 31 2 2 2 4 3 4" xfId="21398" xr:uid="{6496DCEB-282B-4455-AC03-DE7F085E662F}"/>
    <cellStyle name="Comma 2 31 2 2 2 4 3 5" xfId="21399" xr:uid="{97C685F3-BB6C-4963-8219-22F1B4BA51CC}"/>
    <cellStyle name="Comma 2 31 2 2 2 4 3 6" xfId="21400" xr:uid="{5A7948FE-2139-48D9-85D2-5709CAC14496}"/>
    <cellStyle name="Comma 2 31 2 2 2 4 3 7" xfId="21401" xr:uid="{8E6C5C54-7AE6-419C-BAD6-85C518718408}"/>
    <cellStyle name="Comma 2 31 2 2 2 4 3 8" xfId="21402" xr:uid="{2F31C9DE-FBD1-4B20-A6B4-7EF434218275}"/>
    <cellStyle name="Comma 2 31 2 2 2 4 3 9" xfId="21403" xr:uid="{FA3B9012-09C1-4195-A0FA-667B5CEE1231}"/>
    <cellStyle name="Comma 2 31 2 2 2 4 4" xfId="21404" xr:uid="{D29ACDCD-0D35-42CB-9D57-53A8BFA933ED}"/>
    <cellStyle name="Comma 2 31 2 2 2 4 4 2" xfId="21405" xr:uid="{5A319C81-1EEF-4983-8C4D-2A9F4B438AF8}"/>
    <cellStyle name="Comma 2 31 2 2 2 4 4 2 2" xfId="21406" xr:uid="{B67EA4A4-9839-473C-9A7F-6061BD8F7571}"/>
    <cellStyle name="Comma 2 31 2 2 2 4 4 2 3" xfId="21407" xr:uid="{99C2E876-7AE7-4F74-A988-C238319873D7}"/>
    <cellStyle name="Comma 2 31 2 2 2 4 4 2 4" xfId="21408" xr:uid="{8A0D0DDF-2A09-413B-B3E5-B0BA52AC2248}"/>
    <cellStyle name="Comma 2 31 2 2 2 4 4 3" xfId="21409" xr:uid="{9D6B11CC-FAFF-4C54-9BDD-EAE5102F8105}"/>
    <cellStyle name="Comma 2 31 2 2 2 4 4 4" xfId="21410" xr:uid="{AC6E7036-5989-4B7C-983B-F900D419A5E4}"/>
    <cellStyle name="Comma 2 31 2 2 2 4 4 5" xfId="21411" xr:uid="{2824F083-523E-423F-B9B9-7064A41B6BFB}"/>
    <cellStyle name="Comma 2 31 2 2 2 4 4 6" xfId="21412" xr:uid="{CC95E310-4DD4-4BC1-9109-2C405882B785}"/>
    <cellStyle name="Comma 2 31 2 2 2 4 4 7" xfId="21413" xr:uid="{7E165657-9EC0-4468-8E93-4BC6F18A2063}"/>
    <cellStyle name="Comma 2 31 2 2 2 4 4 8" xfId="21414" xr:uid="{BBB39505-9647-401C-AE0D-40291601E567}"/>
    <cellStyle name="Comma 2 31 2 2 2 4 4 9" xfId="21415" xr:uid="{25056EE8-52CD-49DA-BB57-82DC8D4B0C93}"/>
    <cellStyle name="Comma 2 31 2 2 2 4 5" xfId="21416" xr:uid="{C9B9C387-B4DA-4A40-B7ED-BAB885C9210A}"/>
    <cellStyle name="Comma 2 31 2 2 2 4 5 2" xfId="21417" xr:uid="{231773C3-D07B-4776-BB4E-38EFE7F1B297}"/>
    <cellStyle name="Comma 2 31 2 2 2 4 5 3" xfId="21418" xr:uid="{BCBFB3B9-2E8B-46A2-BE41-87A023AF927B}"/>
    <cellStyle name="Comma 2 31 2 2 2 4 5 4" xfId="21419" xr:uid="{F528E492-E5B9-4932-9D6B-C22E306AA898}"/>
    <cellStyle name="Comma 2 31 2 2 2 4 5 5" xfId="21420" xr:uid="{7A3250F3-F0A0-4F81-930C-5E035FF762D7}"/>
    <cellStyle name="Comma 2 31 2 2 2 4 5 6" xfId="21421" xr:uid="{11193B90-7B83-4AD9-A18A-05C11957F70D}"/>
    <cellStyle name="Comma 2 31 2 2 2 4 5 7" xfId="21422" xr:uid="{57363ED2-F917-4616-88F4-FA1F6BE75C81}"/>
    <cellStyle name="Comma 2 31 2 2 2 4 5 8" xfId="21423" xr:uid="{DEFF8E44-AC1D-4972-B3A5-709D9A6AC2A5}"/>
    <cellStyle name="Comma 2 31 2 2 2 4 6" xfId="21424" xr:uid="{28556696-2689-4FDF-A06A-F5B1E4831C60}"/>
    <cellStyle name="Comma 2 31 2 2 2 4 6 2" xfId="21425" xr:uid="{D247F8F6-AFD9-4E92-B70A-CF1779BFFFB1}"/>
    <cellStyle name="Comma 2 31 2 2 2 4 6 3" xfId="21426" xr:uid="{7BFD8FB7-8489-4C5A-AE94-C1457C8B9C0F}"/>
    <cellStyle name="Comma 2 31 2 2 2 4 6 4" xfId="21427" xr:uid="{B56AFA38-6A93-4B8B-B6F2-8AB574410314}"/>
    <cellStyle name="Comma 2 31 2 2 2 4 7" xfId="21428" xr:uid="{FF6383D8-A402-4CC3-B693-971773E077DF}"/>
    <cellStyle name="Comma 2 31 2 2 2 4 8" xfId="21429" xr:uid="{95D95F0C-BD47-4941-ADA9-D7672EBDFAB9}"/>
    <cellStyle name="Comma 2 31 2 2 2 4 9" xfId="21430" xr:uid="{933A8B72-B62D-4B1C-898C-7D1BC2A17A69}"/>
    <cellStyle name="Comma 2 31 2 2 2 5" xfId="21431" xr:uid="{509FEA4F-D6B8-4EB6-BCAF-326B16F18C82}"/>
    <cellStyle name="Comma 2 31 2 2 2 5 10" xfId="21432" xr:uid="{47B0A34F-89BF-4D82-8B5F-92576EC18721}"/>
    <cellStyle name="Comma 2 31 2 2 2 5 11" xfId="21433" xr:uid="{F6A4F76C-6928-42EA-A7B4-D9BD9A79FF8C}"/>
    <cellStyle name="Comma 2 31 2 2 2 5 2" xfId="21434" xr:uid="{34FDC881-E1DF-4DA9-AEDA-B70972CA5D89}"/>
    <cellStyle name="Comma 2 31 2 2 2 5 2 2" xfId="21435" xr:uid="{0B992022-E860-4440-92F8-CBBF8A555981}"/>
    <cellStyle name="Comma 2 31 2 2 2 5 2 3" xfId="21436" xr:uid="{CC2682E0-EA5D-437B-99DE-0960B5E6D794}"/>
    <cellStyle name="Comma 2 31 2 2 2 5 2 4" xfId="21437" xr:uid="{10601F81-1DE1-4926-852F-AD36C30EB2B6}"/>
    <cellStyle name="Comma 2 31 2 2 2 5 2 5" xfId="21438" xr:uid="{4660916B-770C-4023-BFA7-D0ECB4E2EBD3}"/>
    <cellStyle name="Comma 2 31 2 2 2 5 2 6" xfId="21439" xr:uid="{C20D9B0F-62CC-4E80-A167-25FAAD1AC14B}"/>
    <cellStyle name="Comma 2 31 2 2 2 5 2 7" xfId="21440" xr:uid="{571F1435-0FD8-4C44-A4C4-81B65A891245}"/>
    <cellStyle name="Comma 2 31 2 2 2 5 2 8" xfId="21441" xr:uid="{6126FB84-0E45-4B63-AB73-098D13A67BF5}"/>
    <cellStyle name="Comma 2 31 2 2 2 5 3" xfId="21442" xr:uid="{71460532-B0AF-45FA-89EE-B2328A5DB257}"/>
    <cellStyle name="Comma 2 31 2 2 2 5 3 2" xfId="21443" xr:uid="{C6E28998-7705-4649-A297-6CD012487481}"/>
    <cellStyle name="Comma 2 31 2 2 2 5 3 3" xfId="21444" xr:uid="{2A7B0E6D-A82D-43EB-8B02-833531E63162}"/>
    <cellStyle name="Comma 2 31 2 2 2 5 3 4" xfId="21445" xr:uid="{EF5749A8-0ED2-4B42-AFDF-71CF5A02501B}"/>
    <cellStyle name="Comma 2 31 2 2 2 5 3 5" xfId="21446" xr:uid="{3A6B0004-A09B-465F-A27A-931598A93537}"/>
    <cellStyle name="Comma 2 31 2 2 2 5 3 6" xfId="21447" xr:uid="{9DC665D9-3AC8-4DEB-8D15-D9737C6D66C3}"/>
    <cellStyle name="Comma 2 31 2 2 2 5 3 7" xfId="21448" xr:uid="{C9961C0A-578D-43E5-BC0F-0731F0D5929D}"/>
    <cellStyle name="Comma 2 31 2 2 2 5 3 8" xfId="21449" xr:uid="{CD367BCB-D1DD-4BCB-8668-834A4330BE5C}"/>
    <cellStyle name="Comma 2 31 2 2 2 5 4" xfId="21450" xr:uid="{DDF12E2B-E440-45B9-ADF2-440440AC560F}"/>
    <cellStyle name="Comma 2 31 2 2 2 5 4 2" xfId="21451" xr:uid="{B41DDBD2-AF14-4715-B673-A3EF7A44FBF5}"/>
    <cellStyle name="Comma 2 31 2 2 2 5 4 3" xfId="21452" xr:uid="{E1744142-C47E-4B6C-94EE-D7D35B38098B}"/>
    <cellStyle name="Comma 2 31 2 2 2 5 4 4" xfId="21453" xr:uid="{10B99267-F483-4CEC-8776-3D420D0A6EC1}"/>
    <cellStyle name="Comma 2 31 2 2 2 5 5" xfId="21454" xr:uid="{FFC775D0-4C96-4245-8932-2DDB00F63305}"/>
    <cellStyle name="Comma 2 31 2 2 2 5 6" xfId="21455" xr:uid="{1CD3E7BE-3A4D-4377-869F-FA080FFBF71F}"/>
    <cellStyle name="Comma 2 31 2 2 2 5 7" xfId="21456" xr:uid="{11811846-F5B8-48A6-914A-0374818D400F}"/>
    <cellStyle name="Comma 2 31 2 2 2 5 8" xfId="21457" xr:uid="{C8F5EF7B-D8BF-4D92-89EC-3198E347B444}"/>
    <cellStyle name="Comma 2 31 2 2 2 5 9" xfId="21458" xr:uid="{F76F9F8A-48A4-441C-BB9F-CE93C69542E5}"/>
    <cellStyle name="Comma 2 31 2 2 2 6" xfId="21459" xr:uid="{5AA4020D-2B6A-4B65-BA0D-0A54C9098C7B}"/>
    <cellStyle name="Comma 2 31 2 2 2 6 2" xfId="21460" xr:uid="{871D96FF-9CE5-4FA5-B835-785338727AF4}"/>
    <cellStyle name="Comma 2 31 2 2 2 6 3" xfId="21461" xr:uid="{6BCAE253-FEB9-4CE3-A901-1D6BB2321DD2}"/>
    <cellStyle name="Comma 2 31 2 2 2 6 4" xfId="21462" xr:uid="{EEE0BF5F-FAAF-43E9-A187-5AA314DFCBCF}"/>
    <cellStyle name="Comma 2 31 2 2 2 6 5" xfId="21463" xr:uid="{8CB9549B-2366-41F1-B7F4-0E03DF587B42}"/>
    <cellStyle name="Comma 2 31 2 2 2 6 6" xfId="21464" xr:uid="{93AE237A-3DE4-4EDD-BABB-A9B44F0626C7}"/>
    <cellStyle name="Comma 2 31 2 2 2 6 7" xfId="21465" xr:uid="{49FB360E-BECA-45A6-91F4-D8F69ADFD141}"/>
    <cellStyle name="Comma 2 31 2 2 2 6 8" xfId="21466" xr:uid="{179A9BE3-F7A3-4C31-8278-05289D05E31F}"/>
    <cellStyle name="Comma 2 31 2 2 2 7" xfId="21467" xr:uid="{22B47FA8-98C8-410F-A05A-54128CB70D77}"/>
    <cellStyle name="Comma 2 31 2 2 2 7 2" xfId="21468" xr:uid="{8C4DE3D1-6564-427B-8B5E-1D030FCD7AC1}"/>
    <cellStyle name="Comma 2 31 2 2 2 7 2 2" xfId="21469" xr:uid="{7FB72425-7B92-44C8-BDB7-875F20958274}"/>
    <cellStyle name="Comma 2 31 2 2 2 7 2 3" xfId="21470" xr:uid="{D334486B-5328-4865-98F6-8E8B6119816A}"/>
    <cellStyle name="Comma 2 31 2 2 2 7 2 4" xfId="21471" xr:uid="{872AB721-3FBE-473A-AD8D-5D3A80B43605}"/>
    <cellStyle name="Comma 2 31 2 2 2 7 3" xfId="21472" xr:uid="{FB104D31-14AC-4B25-BE73-235816221746}"/>
    <cellStyle name="Comma 2 31 2 2 2 7 4" xfId="21473" xr:uid="{CD97701F-4D28-42C6-BD4E-5E5B917BCA72}"/>
    <cellStyle name="Comma 2 31 2 2 2 7 5" xfId="21474" xr:uid="{5EA73E6C-9FF8-4CA7-9F31-7449355102EB}"/>
    <cellStyle name="Comma 2 31 2 2 2 7 6" xfId="21475" xr:uid="{55A764FE-A31A-4A3A-8A26-3AF769468B7C}"/>
    <cellStyle name="Comma 2 31 2 2 2 7 7" xfId="21476" xr:uid="{C1A224BE-7A97-4AED-8580-AB6CBAEECB9F}"/>
    <cellStyle name="Comma 2 31 2 2 2 7 8" xfId="21477" xr:uid="{4BE396C1-C7AC-4CF7-80EE-58F10A7027F0}"/>
    <cellStyle name="Comma 2 31 2 2 2 7 9" xfId="21478" xr:uid="{8ADBE530-8F0D-4399-B84E-145965C08F72}"/>
    <cellStyle name="Comma 2 31 2 2 2 8" xfId="21479" xr:uid="{874FC4EE-78F9-41DA-8DD5-A5D7B0C50628}"/>
    <cellStyle name="Comma 2 31 2 2 2 9" xfId="21480" xr:uid="{4B85FA5D-313B-4061-958B-F52E35EBE8D5}"/>
    <cellStyle name="Comma 2 31 2 2 3" xfId="21481" xr:uid="{5D51879E-A749-4DE4-B987-79E781321A8A}"/>
    <cellStyle name="Comma 2 31 2 2 3 2" xfId="21482" xr:uid="{7ED613AC-B0E9-46D1-B92B-5CF1E4D0D45E}"/>
    <cellStyle name="Comma 2 31 2 2 3 3" xfId="21483" xr:uid="{AD973813-704C-45E7-9910-75C0FA4DC988}"/>
    <cellStyle name="Comma 2 31 2 2 3 4" xfId="21484" xr:uid="{D551DC53-6BC2-4196-B7C9-43F5CAA33CBF}"/>
    <cellStyle name="Comma 2 31 2 2 3 5" xfId="21485" xr:uid="{43251646-9261-4512-B84B-C04C70BBAA99}"/>
    <cellStyle name="Comma 2 31 2 2 3 6" xfId="21486" xr:uid="{6455ED55-1A5E-42C6-B6E1-B48B7E292894}"/>
    <cellStyle name="Comma 2 31 2 2 3 7" xfId="21487" xr:uid="{A65C1F97-1045-4F37-A035-9F45FCB8CDDF}"/>
    <cellStyle name="Comma 2 31 2 2 3 8" xfId="21488" xr:uid="{F01430F0-F77C-4E23-B181-23121444D87C}"/>
    <cellStyle name="Comma 2 31 2 2 4" xfId="21489" xr:uid="{11700DE5-2789-4F07-82F9-B598EAECD525}"/>
    <cellStyle name="Comma 2 31 2 2 4 10" xfId="21490" xr:uid="{4FF04986-D877-42A7-97D8-1AAECF6687E3}"/>
    <cellStyle name="Comma 2 31 2 2 4 11" xfId="21491" xr:uid="{F28642C2-4D6E-4B3E-8B75-3DCB2A638B5D}"/>
    <cellStyle name="Comma 2 31 2 2 4 12" xfId="21492" xr:uid="{9A6059D8-D1CB-40BB-8A4D-3B01B8492872}"/>
    <cellStyle name="Comma 2 31 2 2 4 13" xfId="21493" xr:uid="{235671DC-1394-4504-A35B-F6827B62AFE5}"/>
    <cellStyle name="Comma 2 31 2 2 4 2" xfId="21494" xr:uid="{5F510F29-1EB5-4C62-9E4D-EDCF60AA1F2E}"/>
    <cellStyle name="Comma 2 31 2 2 4 2 10" xfId="21495" xr:uid="{E24E3F55-1188-452C-9B0C-4C28C2763261}"/>
    <cellStyle name="Comma 2 31 2 2 4 2 11" xfId="21496" xr:uid="{04A3E5A5-6898-4FB9-82C6-8AC6CE29289F}"/>
    <cellStyle name="Comma 2 31 2 2 4 2 12" xfId="21497" xr:uid="{6B0CD740-E0DE-435E-9468-352ACFB96C7C}"/>
    <cellStyle name="Comma 2 31 2 2 4 2 13" xfId="21498" xr:uid="{24826894-913E-45E8-AF96-F93D60D391C2}"/>
    <cellStyle name="Comma 2 31 2 2 4 2 14" xfId="21499" xr:uid="{C9580F36-B5BB-4F7F-BC42-5F37022D24CB}"/>
    <cellStyle name="Comma 2 31 2 2 4 2 2" xfId="21500" xr:uid="{C6F4C90C-4E3A-47D6-852E-4F209A92382F}"/>
    <cellStyle name="Comma 2 31 2 2 4 2 2 10" xfId="21501" xr:uid="{C9C23BA5-3E3F-4E26-BB62-84003ABEBD26}"/>
    <cellStyle name="Comma 2 31 2 2 4 2 2 11" xfId="21502" xr:uid="{3C22404F-F129-4500-97CF-EF55DE90F90B}"/>
    <cellStyle name="Comma 2 31 2 2 4 2 2 12" xfId="21503" xr:uid="{DF187FA5-3840-40C3-86B0-332A4406EAA5}"/>
    <cellStyle name="Comma 2 31 2 2 4 2 2 2" xfId="21504" xr:uid="{89A5E4A8-E86A-453A-A7BD-6F95775077E4}"/>
    <cellStyle name="Comma 2 31 2 2 4 2 2 2 10" xfId="21505" xr:uid="{0B1EBF65-E457-4AB6-B31F-C6FC9B00E8AA}"/>
    <cellStyle name="Comma 2 31 2 2 4 2 2 2 11" xfId="21506" xr:uid="{08B23F7C-4E35-4D2A-AA8D-2554492A2EC6}"/>
    <cellStyle name="Comma 2 31 2 2 4 2 2 2 2" xfId="21507" xr:uid="{C88EE3AE-47B9-4C3F-815B-52719865EA73}"/>
    <cellStyle name="Comma 2 31 2 2 4 2 2 2 2 2" xfId="21508" xr:uid="{6C1EA255-6CBC-4583-8288-213B94D8AA32}"/>
    <cellStyle name="Comma 2 31 2 2 4 2 2 2 2 3" xfId="21509" xr:uid="{E17311CA-AD41-438A-A8B3-3B95E691CCE4}"/>
    <cellStyle name="Comma 2 31 2 2 4 2 2 2 2 4" xfId="21510" xr:uid="{CFE95B2D-FED3-45A5-B231-39C67C7425E4}"/>
    <cellStyle name="Comma 2 31 2 2 4 2 2 2 2 5" xfId="21511" xr:uid="{11D7B08E-84BD-430A-B6E3-79053DC1D333}"/>
    <cellStyle name="Comma 2 31 2 2 4 2 2 2 2 6" xfId="21512" xr:uid="{4BF50CBC-63ED-4F9A-84B7-505530FC9FA0}"/>
    <cellStyle name="Comma 2 31 2 2 4 2 2 2 2 7" xfId="21513" xr:uid="{5FF5FA11-0503-47FE-BEF7-B18C2797B039}"/>
    <cellStyle name="Comma 2 31 2 2 4 2 2 2 2 8" xfId="21514" xr:uid="{5F631E05-FDFD-4A10-9A72-03DF446BE4FE}"/>
    <cellStyle name="Comma 2 31 2 2 4 2 2 2 3" xfId="21515" xr:uid="{4EF57A69-F153-40F2-BA6F-C05FC4B0BDA2}"/>
    <cellStyle name="Comma 2 31 2 2 4 2 2 2 3 2" xfId="21516" xr:uid="{E8F25CF1-A4B0-4F66-9308-021BA251A99A}"/>
    <cellStyle name="Comma 2 31 2 2 4 2 2 2 3 3" xfId="21517" xr:uid="{3A77B322-FF96-4771-8803-D16AF5D0A9D5}"/>
    <cellStyle name="Comma 2 31 2 2 4 2 2 2 3 4" xfId="21518" xr:uid="{59E5148A-139C-4292-B973-D52A92049B09}"/>
    <cellStyle name="Comma 2 31 2 2 4 2 2 2 3 5" xfId="21519" xr:uid="{CD18E5B5-2B81-4C11-B9F5-32FF3160605A}"/>
    <cellStyle name="Comma 2 31 2 2 4 2 2 2 3 6" xfId="21520" xr:uid="{8861D5B7-F9CF-4350-9551-764B74D695F3}"/>
    <cellStyle name="Comma 2 31 2 2 4 2 2 2 3 7" xfId="21521" xr:uid="{E4F43612-2C34-4008-935F-89E760133BA9}"/>
    <cellStyle name="Comma 2 31 2 2 4 2 2 2 3 8" xfId="21522" xr:uid="{6D41A54C-6D9F-4DC2-819A-CE77601EA75F}"/>
    <cellStyle name="Comma 2 31 2 2 4 2 2 2 4" xfId="21523" xr:uid="{23F76E99-F1B2-4CA3-B89D-D1C498BCF151}"/>
    <cellStyle name="Comma 2 31 2 2 4 2 2 2 4 2" xfId="21524" xr:uid="{F0B4772B-65FE-4063-8472-02B1EABCC610}"/>
    <cellStyle name="Comma 2 31 2 2 4 2 2 2 4 3" xfId="21525" xr:uid="{F7CB723C-1FA6-4A04-9057-B82BE24AD8E1}"/>
    <cellStyle name="Comma 2 31 2 2 4 2 2 2 4 4" xfId="21526" xr:uid="{4223281F-D641-4807-A0F9-582D0B19EEFD}"/>
    <cellStyle name="Comma 2 31 2 2 4 2 2 2 5" xfId="21527" xr:uid="{5AE04D6D-F2E0-4F54-915C-F608016A9C2D}"/>
    <cellStyle name="Comma 2 31 2 2 4 2 2 2 6" xfId="21528" xr:uid="{D8DB3A56-5FE7-49A6-AB3D-80503C579E0B}"/>
    <cellStyle name="Comma 2 31 2 2 4 2 2 2 7" xfId="21529" xr:uid="{43241D89-09A3-484B-B938-19F1A113732E}"/>
    <cellStyle name="Comma 2 31 2 2 4 2 2 2 8" xfId="21530" xr:uid="{1749B3E9-693F-46E7-A90A-90C4121DEFAA}"/>
    <cellStyle name="Comma 2 31 2 2 4 2 2 2 9" xfId="21531" xr:uid="{A1CF8717-5CB0-4EE2-BA9E-AA70DD53BE06}"/>
    <cellStyle name="Comma 2 31 2 2 4 2 2 3" xfId="21532" xr:uid="{F0B119C8-3BFD-4A20-93E8-C2FF3215A269}"/>
    <cellStyle name="Comma 2 31 2 2 4 2 2 3 2" xfId="21533" xr:uid="{E9C6F87F-4F94-43CA-8EAE-14C24A40000C}"/>
    <cellStyle name="Comma 2 31 2 2 4 2 2 3 3" xfId="21534" xr:uid="{BBBEFF16-DFD9-4457-9BE8-993FF6635942}"/>
    <cellStyle name="Comma 2 31 2 2 4 2 2 3 4" xfId="21535" xr:uid="{26E43795-A023-4775-B55E-3D31BAA9882B}"/>
    <cellStyle name="Comma 2 31 2 2 4 2 2 3 5" xfId="21536" xr:uid="{4D545365-33BF-4110-9E78-B00BB1ABD881}"/>
    <cellStyle name="Comma 2 31 2 2 4 2 2 3 6" xfId="21537" xr:uid="{50E32470-61FC-47D5-8BF7-0357DB090AF4}"/>
    <cellStyle name="Comma 2 31 2 2 4 2 2 3 7" xfId="21538" xr:uid="{846281F5-8FC1-4DA4-85FC-750EA6CDBF81}"/>
    <cellStyle name="Comma 2 31 2 2 4 2 2 3 8" xfId="21539" xr:uid="{72BAFE8C-FEBF-4480-AAE6-0DB5C09B8994}"/>
    <cellStyle name="Comma 2 31 2 2 4 2 2 4" xfId="21540" xr:uid="{36A7320C-BB8B-4529-8C8A-716D233EF13E}"/>
    <cellStyle name="Comma 2 31 2 2 4 2 2 4 2" xfId="21541" xr:uid="{B09EC0F8-079F-47A4-907E-B64E0A8C3888}"/>
    <cellStyle name="Comma 2 31 2 2 4 2 2 4 3" xfId="21542" xr:uid="{A4498D29-E457-486C-BFC0-4234C6F3FFD1}"/>
    <cellStyle name="Comma 2 31 2 2 4 2 2 4 4" xfId="21543" xr:uid="{8933C088-1B21-42EE-9946-780E547CB4DD}"/>
    <cellStyle name="Comma 2 31 2 2 4 2 2 4 5" xfId="21544" xr:uid="{8B12DFD4-7688-412A-AFCA-A9F509727857}"/>
    <cellStyle name="Comma 2 31 2 2 4 2 2 4 6" xfId="21545" xr:uid="{FE4A07F1-EDE9-4C61-BFE1-3AB781671873}"/>
    <cellStyle name="Comma 2 31 2 2 4 2 2 4 7" xfId="21546" xr:uid="{58426AD4-D4B4-4196-A836-D207805F635E}"/>
    <cellStyle name="Comma 2 31 2 2 4 2 2 4 8" xfId="21547" xr:uid="{F060D3E1-6755-4127-951D-2712F2D6C0F9}"/>
    <cellStyle name="Comma 2 31 2 2 4 2 2 5" xfId="21548" xr:uid="{FD707710-80AE-46A2-9D35-8F21214EF072}"/>
    <cellStyle name="Comma 2 31 2 2 4 2 2 5 2" xfId="21549" xr:uid="{AB8DE75C-A431-4E88-B833-7D0A9D5816AF}"/>
    <cellStyle name="Comma 2 31 2 2 4 2 2 5 2 2" xfId="21550" xr:uid="{9459B717-BB7E-40DC-94CC-EA5AA51BE291}"/>
    <cellStyle name="Comma 2 31 2 2 4 2 2 5 2 3" xfId="21551" xr:uid="{D3B0217F-8B2C-4463-BC8C-83ADE34D74C4}"/>
    <cellStyle name="Comma 2 31 2 2 4 2 2 5 2 4" xfId="21552" xr:uid="{E13E82BA-B1DF-4F2A-9ED1-9A34D642E9DA}"/>
    <cellStyle name="Comma 2 31 2 2 4 2 2 5 3" xfId="21553" xr:uid="{7C422F46-858B-42DF-AA12-04E4BDFE94E6}"/>
    <cellStyle name="Comma 2 31 2 2 4 2 2 5 4" xfId="21554" xr:uid="{5F4C31D5-10CF-4A34-A7CC-4DDD14C38F4E}"/>
    <cellStyle name="Comma 2 31 2 2 4 2 2 5 5" xfId="21555" xr:uid="{47A9B25E-F6B6-452A-A740-A89ED985F19B}"/>
    <cellStyle name="Comma 2 31 2 2 4 2 2 5 6" xfId="21556" xr:uid="{869AD958-01EA-4B54-8779-24BEEEE83208}"/>
    <cellStyle name="Comma 2 31 2 2 4 2 2 5 7" xfId="21557" xr:uid="{C4F7CDC2-5326-4C06-81BD-ECE55F188B30}"/>
    <cellStyle name="Comma 2 31 2 2 4 2 2 5 8" xfId="21558" xr:uid="{E82D72CE-76FA-4ABE-B033-2585E79303BB}"/>
    <cellStyle name="Comma 2 31 2 2 4 2 2 5 9" xfId="21559" xr:uid="{5939B5ED-FB10-4EF0-8B48-10F3C49D6DEC}"/>
    <cellStyle name="Comma 2 31 2 2 4 2 2 6" xfId="21560" xr:uid="{E155AEC8-598C-43FE-90AD-AE0BF402E088}"/>
    <cellStyle name="Comma 2 31 2 2 4 2 2 7" xfId="21561" xr:uid="{774BE40F-119F-4EB0-A384-33EBF82410E3}"/>
    <cellStyle name="Comma 2 31 2 2 4 2 2 8" xfId="21562" xr:uid="{BD808791-6EE0-4F81-B10C-C1664D1DC204}"/>
    <cellStyle name="Comma 2 31 2 2 4 2 2 9" xfId="21563" xr:uid="{410AFFCF-0C79-484D-8A46-FFC773103C78}"/>
    <cellStyle name="Comma 2 31 2 2 4 2 3" xfId="21564" xr:uid="{2A1F7014-3CEF-4B3D-812F-C5521D69CBAB}"/>
    <cellStyle name="Comma 2 31 2 2 4 2 3 2" xfId="21565" xr:uid="{E833EB0A-3F92-4B28-807F-CCDB7794B320}"/>
    <cellStyle name="Comma 2 31 2 2 4 2 3 3" xfId="21566" xr:uid="{0006D6FA-2F90-4165-B653-58F98B22C287}"/>
    <cellStyle name="Comma 2 31 2 2 4 2 3 4" xfId="21567" xr:uid="{3AFBE9F3-BD76-4B7C-9F81-220ACF7DE864}"/>
    <cellStyle name="Comma 2 31 2 2 4 2 3 5" xfId="21568" xr:uid="{4938B0DB-C63A-45C2-8A02-70D37BB15B76}"/>
    <cellStyle name="Comma 2 31 2 2 4 2 3 6" xfId="21569" xr:uid="{359376E2-5260-4804-9EB6-10CF1FEFC632}"/>
    <cellStyle name="Comma 2 31 2 2 4 2 3 7" xfId="21570" xr:uid="{294EA3C8-85BA-4520-962B-F4742A7711A1}"/>
    <cellStyle name="Comma 2 31 2 2 4 2 3 8" xfId="21571" xr:uid="{059BDDDC-CB8F-4B40-82F8-C03DAA108AD8}"/>
    <cellStyle name="Comma 2 31 2 2 4 2 4" xfId="21572" xr:uid="{937A8D45-225A-4356-AC81-CA0C0B22C103}"/>
    <cellStyle name="Comma 2 31 2 2 4 2 4 10" xfId="21573" xr:uid="{A4B060B2-5D03-4672-8888-0317C93D76C6}"/>
    <cellStyle name="Comma 2 31 2 2 4 2 4 2" xfId="21574" xr:uid="{568C9941-55A8-45D7-9EBD-9E24A75173C2}"/>
    <cellStyle name="Comma 2 31 2 2 4 2 4 2 2" xfId="21575" xr:uid="{86F65DD1-6933-4A7B-80B8-6194E52946D6}"/>
    <cellStyle name="Comma 2 31 2 2 4 2 4 2 2 2" xfId="21576" xr:uid="{18B35682-EF12-4EB8-8B28-FCE5E46B2E2E}"/>
    <cellStyle name="Comma 2 31 2 2 4 2 4 2 2 3" xfId="21577" xr:uid="{FD5C89BF-E652-4D5A-9FF0-E8F52904C8E7}"/>
    <cellStyle name="Comma 2 31 2 2 4 2 4 2 2 4" xfId="21578" xr:uid="{C0CD0152-EF5E-4109-ADA6-E30AA85CCEC9}"/>
    <cellStyle name="Comma 2 31 2 2 4 2 4 2 3" xfId="21579" xr:uid="{2477BB0C-D264-4F80-BBA3-BD575AF19367}"/>
    <cellStyle name="Comma 2 31 2 2 4 2 4 2 4" xfId="21580" xr:uid="{93B6E237-1BD9-4EA9-9C21-3FD9F4687AE8}"/>
    <cellStyle name="Comma 2 31 2 2 4 2 4 2 5" xfId="21581" xr:uid="{BE72C22C-6D36-4F8F-B862-FE2688DBA1AF}"/>
    <cellStyle name="Comma 2 31 2 2 4 2 4 2 6" xfId="21582" xr:uid="{A46DEC0B-41BD-49A4-BDE6-FA9DCD986622}"/>
    <cellStyle name="Comma 2 31 2 2 4 2 4 2 7" xfId="21583" xr:uid="{E44E9310-4513-4AC2-BA3B-5AFB5CD90639}"/>
    <cellStyle name="Comma 2 31 2 2 4 2 4 2 8" xfId="21584" xr:uid="{39C6BB19-8D97-4CAC-BDF0-F70653D53DB0}"/>
    <cellStyle name="Comma 2 31 2 2 4 2 4 2 9" xfId="21585" xr:uid="{932F04C5-1654-4302-86EB-587D6CB3A229}"/>
    <cellStyle name="Comma 2 31 2 2 4 2 4 3" xfId="21586" xr:uid="{81C2AF41-A4F4-4B2B-AA52-FA593C83BB16}"/>
    <cellStyle name="Comma 2 31 2 2 4 2 4 3 2" xfId="21587" xr:uid="{1DE5F604-34A4-4B23-9E29-E21FA69BE4B3}"/>
    <cellStyle name="Comma 2 31 2 2 4 2 4 3 2 2" xfId="21588" xr:uid="{75A52C82-4CAD-4ED9-8051-8254E9782D34}"/>
    <cellStyle name="Comma 2 31 2 2 4 2 4 3 2 3" xfId="21589" xr:uid="{B61A5572-8A9A-4EE9-BEB1-5DD15C33AE1E}"/>
    <cellStyle name="Comma 2 31 2 2 4 2 4 3 2 4" xfId="21590" xr:uid="{8DF4CADD-6823-4F0D-9E3E-9D77DB87CEE3}"/>
    <cellStyle name="Comma 2 31 2 2 4 2 4 3 3" xfId="21591" xr:uid="{6D6AD2CB-A6A5-4598-8C0A-2E00D54422B9}"/>
    <cellStyle name="Comma 2 31 2 2 4 2 4 3 4" xfId="21592" xr:uid="{31642D45-CEAE-4912-B247-84861BCD8DC1}"/>
    <cellStyle name="Comma 2 31 2 2 4 2 4 3 5" xfId="21593" xr:uid="{1274AE37-70C5-4318-AE22-A339D1E748FD}"/>
    <cellStyle name="Comma 2 31 2 2 4 2 4 3 6" xfId="21594" xr:uid="{F3B3F82A-4AB3-400B-B89B-1E65F796E423}"/>
    <cellStyle name="Comma 2 31 2 2 4 2 4 3 7" xfId="21595" xr:uid="{55F047CC-15CF-4303-9F82-942B272A61D6}"/>
    <cellStyle name="Comma 2 31 2 2 4 2 4 3 8" xfId="21596" xr:uid="{3E1ACAAD-6C09-47FE-ACAE-1EF67C5DF9AC}"/>
    <cellStyle name="Comma 2 31 2 2 4 2 4 3 9" xfId="21597" xr:uid="{BB3C33E0-3660-4F5C-B1A3-FADECBC6DFAE}"/>
    <cellStyle name="Comma 2 31 2 2 4 2 4 4" xfId="21598" xr:uid="{08F53705-79DE-4347-949E-67ADDF042C57}"/>
    <cellStyle name="Comma 2 31 2 2 4 2 4 5" xfId="21599" xr:uid="{69712A8D-F60D-442D-A806-0EDDA8163644}"/>
    <cellStyle name="Comma 2 31 2 2 4 2 4 6" xfId="21600" xr:uid="{86FAEB90-A569-422B-995F-BE2B2528978D}"/>
    <cellStyle name="Comma 2 31 2 2 4 2 4 7" xfId="21601" xr:uid="{FDA1B74C-3A18-46EC-80E9-7F6C57CA2D3A}"/>
    <cellStyle name="Comma 2 31 2 2 4 2 4 8" xfId="21602" xr:uid="{38A5B562-3D61-4732-A3C9-3B9952437304}"/>
    <cellStyle name="Comma 2 31 2 2 4 2 4 9" xfId="21603" xr:uid="{87310ED3-30DD-4378-A34A-97A5FCDCE8D3}"/>
    <cellStyle name="Comma 2 31 2 2 4 2 5" xfId="21604" xr:uid="{F67C9E9D-67EA-4A9B-81B2-FFBA73ACFE4D}"/>
    <cellStyle name="Comma 2 31 2 2 4 2 5 2" xfId="21605" xr:uid="{22EDC399-C66F-4CF2-AC23-175086071AE0}"/>
    <cellStyle name="Comma 2 31 2 2 4 2 5 2 2" xfId="21606" xr:uid="{49CB6548-A1A2-4848-B86D-F20D8550F7C8}"/>
    <cellStyle name="Comma 2 31 2 2 4 2 5 2 3" xfId="21607" xr:uid="{748ECEAC-8705-4E04-BF74-2A231FAC8E42}"/>
    <cellStyle name="Comma 2 31 2 2 4 2 5 2 4" xfId="21608" xr:uid="{32863415-D685-45E2-9DC7-D7A8155EABF8}"/>
    <cellStyle name="Comma 2 31 2 2 4 2 5 3" xfId="21609" xr:uid="{98373E32-5899-4E6A-A8A2-1825E1B69427}"/>
    <cellStyle name="Comma 2 31 2 2 4 2 5 4" xfId="21610" xr:uid="{6960BD87-1205-4C6E-A8A8-3976C9090831}"/>
    <cellStyle name="Comma 2 31 2 2 4 2 5 5" xfId="21611" xr:uid="{40284688-2805-491E-858D-236EA6FED6B7}"/>
    <cellStyle name="Comma 2 31 2 2 4 2 5 6" xfId="21612" xr:uid="{F2C17A66-7547-4B40-A1F8-793A70757D4A}"/>
    <cellStyle name="Comma 2 31 2 2 4 2 5 7" xfId="21613" xr:uid="{56E74955-9B27-4EBA-A6EA-463509D14B76}"/>
    <cellStyle name="Comma 2 31 2 2 4 2 5 8" xfId="21614" xr:uid="{41DDF514-F5A7-4795-9660-D19FBF9791EF}"/>
    <cellStyle name="Comma 2 31 2 2 4 2 5 9" xfId="21615" xr:uid="{133B5F3B-070F-4CB1-A982-83232F1DE93F}"/>
    <cellStyle name="Comma 2 31 2 2 4 2 6" xfId="21616" xr:uid="{8F697A1C-002B-4715-95E0-DF6DC3CA6AA4}"/>
    <cellStyle name="Comma 2 31 2 2 4 2 6 2" xfId="21617" xr:uid="{A1EE8C7B-B4DC-48D7-9B5C-450F24237777}"/>
    <cellStyle name="Comma 2 31 2 2 4 2 6 3" xfId="21618" xr:uid="{9C0BAA70-BFC3-482F-AD65-5095FB96A8C7}"/>
    <cellStyle name="Comma 2 31 2 2 4 2 6 4" xfId="21619" xr:uid="{47DBCD2A-9277-454C-923D-39344A60CBF5}"/>
    <cellStyle name="Comma 2 31 2 2 4 2 6 5" xfId="21620" xr:uid="{9395C7EA-26AF-459B-83EB-75D818799819}"/>
    <cellStyle name="Comma 2 31 2 2 4 2 6 6" xfId="21621" xr:uid="{7C6D1EB8-FE38-47F0-B735-0653C9CC80BE}"/>
    <cellStyle name="Comma 2 31 2 2 4 2 6 7" xfId="21622" xr:uid="{62E8F49F-7173-4083-A09B-9CE8184C5602}"/>
    <cellStyle name="Comma 2 31 2 2 4 2 6 8" xfId="21623" xr:uid="{160CF501-71D4-4D0B-887B-A4A84132BC58}"/>
    <cellStyle name="Comma 2 31 2 2 4 2 7" xfId="21624" xr:uid="{973EDF0F-8222-4335-BCB3-6B1AE2118678}"/>
    <cellStyle name="Comma 2 31 2 2 4 2 7 2" xfId="21625" xr:uid="{F9C4A132-B769-41C9-880C-5F984AB7CE72}"/>
    <cellStyle name="Comma 2 31 2 2 4 2 7 3" xfId="21626" xr:uid="{14D84A78-FF3E-4D5B-A302-19C38D3C7A73}"/>
    <cellStyle name="Comma 2 31 2 2 4 2 7 4" xfId="21627" xr:uid="{D51B02D2-4588-4598-9838-16FC255AFB23}"/>
    <cellStyle name="Comma 2 31 2 2 4 2 8" xfId="21628" xr:uid="{A1795C8C-6250-4E75-9C2F-E3E3B1DB306E}"/>
    <cellStyle name="Comma 2 31 2 2 4 2 9" xfId="21629" xr:uid="{1FCB3597-B105-423C-9ABB-47BC6A145149}"/>
    <cellStyle name="Comma 2 31 2 2 4 3" xfId="21630" xr:uid="{157D4B96-5193-41CC-9AAA-8E2518DA3628}"/>
    <cellStyle name="Comma 2 31 2 2 4 3 10" xfId="21631" xr:uid="{248B6ACF-2F79-4F46-B63A-48C065392322}"/>
    <cellStyle name="Comma 2 31 2 2 4 3 11" xfId="21632" xr:uid="{60DFEC53-6E85-4D77-853C-AA4557B48B5E}"/>
    <cellStyle name="Comma 2 31 2 2 4 3 12" xfId="21633" xr:uid="{B12D78DD-ED2B-4B1A-B12A-8F777133F61D}"/>
    <cellStyle name="Comma 2 31 2 2 4 3 13" xfId="21634" xr:uid="{EE771379-4971-4DEA-893A-E58A65540314}"/>
    <cellStyle name="Comma 2 31 2 2 4 3 2" xfId="21635" xr:uid="{C85A50DF-1EC6-407A-B2D8-19169DCDF158}"/>
    <cellStyle name="Comma 2 31 2 2 4 3 2 10" xfId="21636" xr:uid="{C0E56B51-E8D5-4029-A842-D86C3F9A3772}"/>
    <cellStyle name="Comma 2 31 2 2 4 3 2 2" xfId="21637" xr:uid="{4D4957E8-9984-4C8B-8FAA-69A8537AF340}"/>
    <cellStyle name="Comma 2 31 2 2 4 3 2 2 2" xfId="21638" xr:uid="{6D69A34D-98CB-4CB4-854B-90454FFF072E}"/>
    <cellStyle name="Comma 2 31 2 2 4 3 2 2 2 2" xfId="21639" xr:uid="{A899C707-8C70-440F-8053-8C14360064C3}"/>
    <cellStyle name="Comma 2 31 2 2 4 3 2 2 2 3" xfId="21640" xr:uid="{76285EB9-B609-4613-B1DD-395E886A4181}"/>
    <cellStyle name="Comma 2 31 2 2 4 3 2 2 2 4" xfId="21641" xr:uid="{A9673CA8-EEBF-4D1A-99B1-D6C27ABF5750}"/>
    <cellStyle name="Comma 2 31 2 2 4 3 2 2 3" xfId="21642" xr:uid="{C83B5384-5965-4D6B-B9C2-DD22E40060AF}"/>
    <cellStyle name="Comma 2 31 2 2 4 3 2 2 4" xfId="21643" xr:uid="{7572387B-3092-41CA-B6CD-08B40BA3911A}"/>
    <cellStyle name="Comma 2 31 2 2 4 3 2 2 5" xfId="21644" xr:uid="{0D9FA0E6-E99F-433C-A24F-A2F70FF5B46E}"/>
    <cellStyle name="Comma 2 31 2 2 4 3 2 2 6" xfId="21645" xr:uid="{89497A4F-73E3-445D-B6F7-7AF73AA4DDBC}"/>
    <cellStyle name="Comma 2 31 2 2 4 3 2 2 7" xfId="21646" xr:uid="{FC3E9ED6-AE2C-4F12-8737-561CA1DDCBA4}"/>
    <cellStyle name="Comma 2 31 2 2 4 3 2 2 8" xfId="21647" xr:uid="{F7CA7073-CFD9-4B35-BFE2-7C93A1FC7D36}"/>
    <cellStyle name="Comma 2 31 2 2 4 3 2 2 9" xfId="21648" xr:uid="{630919F4-DD98-4C3A-921A-D53E91C36481}"/>
    <cellStyle name="Comma 2 31 2 2 4 3 2 3" xfId="21649" xr:uid="{FB104DA6-1711-4913-BC29-E91C6CFDEBD6}"/>
    <cellStyle name="Comma 2 31 2 2 4 3 2 3 2" xfId="21650" xr:uid="{247C3365-9C91-41E8-8C98-8603026C2D42}"/>
    <cellStyle name="Comma 2 31 2 2 4 3 2 3 2 2" xfId="21651" xr:uid="{468F980C-928C-49C2-B6B4-3620E2539448}"/>
    <cellStyle name="Comma 2 31 2 2 4 3 2 3 2 3" xfId="21652" xr:uid="{CB54CAE9-8852-4C44-86D5-C9BF35ADAB32}"/>
    <cellStyle name="Comma 2 31 2 2 4 3 2 3 2 4" xfId="21653" xr:uid="{7DC13ACF-D5EA-47AD-BDA0-090259EF8610}"/>
    <cellStyle name="Comma 2 31 2 2 4 3 2 3 3" xfId="21654" xr:uid="{724F9261-6BD0-4464-BCF5-2EEAE6F901D8}"/>
    <cellStyle name="Comma 2 31 2 2 4 3 2 3 4" xfId="21655" xr:uid="{AACECCE8-A939-4F67-8C12-CE0577F2C57E}"/>
    <cellStyle name="Comma 2 31 2 2 4 3 2 3 5" xfId="21656" xr:uid="{7C198799-4694-4137-9719-EE92735121C0}"/>
    <cellStyle name="Comma 2 31 2 2 4 3 2 3 6" xfId="21657" xr:uid="{48F33036-537C-4AD0-A6B2-16C138A7E953}"/>
    <cellStyle name="Comma 2 31 2 2 4 3 2 3 7" xfId="21658" xr:uid="{A12ACAA6-4E75-4D25-AB61-D3F8C105A1CF}"/>
    <cellStyle name="Comma 2 31 2 2 4 3 2 3 8" xfId="21659" xr:uid="{64182D72-D17B-465B-837B-83E3363C8402}"/>
    <cellStyle name="Comma 2 31 2 2 4 3 2 3 9" xfId="21660" xr:uid="{F268B862-46D4-4B0D-BC83-FFEB83C1E025}"/>
    <cellStyle name="Comma 2 31 2 2 4 3 2 4" xfId="21661" xr:uid="{65171265-0FBA-4434-8E8B-CA2E90D21043}"/>
    <cellStyle name="Comma 2 31 2 2 4 3 2 5" xfId="21662" xr:uid="{8FAEE1E9-956E-426F-AB19-F5B844CF5483}"/>
    <cellStyle name="Comma 2 31 2 2 4 3 2 6" xfId="21663" xr:uid="{A26F9F72-8D1E-477C-906E-32435EE64C41}"/>
    <cellStyle name="Comma 2 31 2 2 4 3 2 7" xfId="21664" xr:uid="{F0C0D57A-B6B8-468B-9788-17E925C5467D}"/>
    <cellStyle name="Comma 2 31 2 2 4 3 2 8" xfId="21665" xr:uid="{87076F71-217E-4279-A124-8459AB9C6AB3}"/>
    <cellStyle name="Comma 2 31 2 2 4 3 2 9" xfId="21666" xr:uid="{EFD3E95E-7A7F-491A-835E-6C39F7ACFC6D}"/>
    <cellStyle name="Comma 2 31 2 2 4 3 3" xfId="21667" xr:uid="{A48404D1-91C9-46AB-845A-BF50CD2BE8C3}"/>
    <cellStyle name="Comma 2 31 2 2 4 3 3 2" xfId="21668" xr:uid="{DC045DC1-0052-4370-831B-2799AB26547B}"/>
    <cellStyle name="Comma 2 31 2 2 4 3 3 2 2" xfId="21669" xr:uid="{6019B614-28C4-4EB4-8406-80C586EEFCF4}"/>
    <cellStyle name="Comma 2 31 2 2 4 3 3 2 3" xfId="21670" xr:uid="{166AE541-2145-43C1-9780-7AE6CC8B65C1}"/>
    <cellStyle name="Comma 2 31 2 2 4 3 3 2 4" xfId="21671" xr:uid="{D6A82A56-4581-47B6-A0BC-A72B72A82A40}"/>
    <cellStyle name="Comma 2 31 2 2 4 3 3 3" xfId="21672" xr:uid="{27130E8F-9BCF-45DD-91E8-7B1E8CE08704}"/>
    <cellStyle name="Comma 2 31 2 2 4 3 3 4" xfId="21673" xr:uid="{8CEE3BCF-C328-46F6-AABD-2D4705B2BF53}"/>
    <cellStyle name="Comma 2 31 2 2 4 3 3 5" xfId="21674" xr:uid="{3E9ABE1D-3686-47B3-B0C4-5069DEF8B867}"/>
    <cellStyle name="Comma 2 31 2 2 4 3 3 6" xfId="21675" xr:uid="{C53CEDA1-53ED-4249-9362-A4FA8C378352}"/>
    <cellStyle name="Comma 2 31 2 2 4 3 3 7" xfId="21676" xr:uid="{A8C5F6FF-6DAE-435C-8415-9B0D80E8DDF5}"/>
    <cellStyle name="Comma 2 31 2 2 4 3 3 8" xfId="21677" xr:uid="{0EC1FC5C-1E8C-42CE-B5B3-DA71F417177E}"/>
    <cellStyle name="Comma 2 31 2 2 4 3 3 9" xfId="21678" xr:uid="{34F186B2-D476-473B-A261-E4E6FE8D7958}"/>
    <cellStyle name="Comma 2 31 2 2 4 3 4" xfId="21679" xr:uid="{FD899B90-7DFF-4F69-80B1-A73980FE42C0}"/>
    <cellStyle name="Comma 2 31 2 2 4 3 4 2" xfId="21680" xr:uid="{268B09F1-37F8-4F06-B833-1FC258ABE3D6}"/>
    <cellStyle name="Comma 2 31 2 2 4 3 4 2 2" xfId="21681" xr:uid="{A0150527-74A9-4F1B-BAE9-108BC2F15EA1}"/>
    <cellStyle name="Comma 2 31 2 2 4 3 4 2 3" xfId="21682" xr:uid="{A228CF94-F9E2-45CE-B678-DE7E79F9F2D7}"/>
    <cellStyle name="Comma 2 31 2 2 4 3 4 2 4" xfId="21683" xr:uid="{5A697FE8-B4CF-4344-83E8-D2A31D4C2F31}"/>
    <cellStyle name="Comma 2 31 2 2 4 3 4 3" xfId="21684" xr:uid="{357A6E63-1948-4790-A69F-DA81F2527C1E}"/>
    <cellStyle name="Comma 2 31 2 2 4 3 4 4" xfId="21685" xr:uid="{A80B3D0C-A388-45F6-A8AC-9B1CC2F4204E}"/>
    <cellStyle name="Comma 2 31 2 2 4 3 4 5" xfId="21686" xr:uid="{B3A0E689-FE42-4923-A357-5A7B71E98E81}"/>
    <cellStyle name="Comma 2 31 2 2 4 3 4 6" xfId="21687" xr:uid="{4F555271-2DCE-4E08-8734-05285402C09C}"/>
    <cellStyle name="Comma 2 31 2 2 4 3 4 7" xfId="21688" xr:uid="{A9876B35-7E66-4BB4-AF1C-6E591B41BA82}"/>
    <cellStyle name="Comma 2 31 2 2 4 3 4 8" xfId="21689" xr:uid="{7E2F4809-CC65-4FEA-8BDC-832A2A25EDE2}"/>
    <cellStyle name="Comma 2 31 2 2 4 3 4 9" xfId="21690" xr:uid="{8528BC62-7E5E-42F5-872F-988442104EFB}"/>
    <cellStyle name="Comma 2 31 2 2 4 3 5" xfId="21691" xr:uid="{9476A1F0-692A-4437-A816-E709120E4887}"/>
    <cellStyle name="Comma 2 31 2 2 4 3 5 2" xfId="21692" xr:uid="{D64961A3-66A6-4031-8B34-51008E1465EE}"/>
    <cellStyle name="Comma 2 31 2 2 4 3 5 3" xfId="21693" xr:uid="{69ADB17A-C0DB-444C-AE0A-E42C13115FBB}"/>
    <cellStyle name="Comma 2 31 2 2 4 3 5 4" xfId="21694" xr:uid="{ED9C8B4B-D1C7-4296-99E7-1F80477A5AAD}"/>
    <cellStyle name="Comma 2 31 2 2 4 3 5 5" xfId="21695" xr:uid="{59FC0BF1-C8E4-4324-A21C-5C0F519758AC}"/>
    <cellStyle name="Comma 2 31 2 2 4 3 5 6" xfId="21696" xr:uid="{9F7A4348-61FC-4950-86E5-EBCF741C10F7}"/>
    <cellStyle name="Comma 2 31 2 2 4 3 5 7" xfId="21697" xr:uid="{6D8D4F98-FEDD-4802-BD73-1C53C596B545}"/>
    <cellStyle name="Comma 2 31 2 2 4 3 5 8" xfId="21698" xr:uid="{4F9DD012-C2C4-41F0-BDA7-1231D755FA44}"/>
    <cellStyle name="Comma 2 31 2 2 4 3 6" xfId="21699" xr:uid="{6B40FB19-0750-4086-AEAB-EC5252B8307A}"/>
    <cellStyle name="Comma 2 31 2 2 4 3 6 2" xfId="21700" xr:uid="{61303DA1-3BEC-4230-9721-4DC61E7D4AA7}"/>
    <cellStyle name="Comma 2 31 2 2 4 3 6 3" xfId="21701" xr:uid="{97FD4F3D-6FFF-4E12-80AE-A01E1BF06F56}"/>
    <cellStyle name="Comma 2 31 2 2 4 3 6 4" xfId="21702" xr:uid="{F17229F4-D48B-4585-A65F-7941D4716D26}"/>
    <cellStyle name="Comma 2 31 2 2 4 3 7" xfId="21703" xr:uid="{EBE2380D-5DD6-447D-8646-498AE8535012}"/>
    <cellStyle name="Comma 2 31 2 2 4 3 8" xfId="21704" xr:uid="{3F10DBD4-70AD-4BD7-8D72-ECD716F64CC8}"/>
    <cellStyle name="Comma 2 31 2 2 4 3 9" xfId="21705" xr:uid="{C9152EEC-E4EB-4FFB-8324-95648EDA0C42}"/>
    <cellStyle name="Comma 2 31 2 2 4 4" xfId="21706" xr:uid="{68B346EA-E3EC-4CE5-B994-4B4D98FA34CA}"/>
    <cellStyle name="Comma 2 31 2 2 4 4 10" xfId="21707" xr:uid="{89AA9C20-D521-4C90-9A93-E5C563463139}"/>
    <cellStyle name="Comma 2 31 2 2 4 4 11" xfId="21708" xr:uid="{CA38128A-1111-4FF3-8536-FA744B49B0B6}"/>
    <cellStyle name="Comma 2 31 2 2 4 4 2" xfId="21709" xr:uid="{14D6B5E5-8B65-4FD5-8933-D6AFDF3E3B60}"/>
    <cellStyle name="Comma 2 31 2 2 4 4 2 2" xfId="21710" xr:uid="{45567347-6110-47AF-B7A2-4671F79B0671}"/>
    <cellStyle name="Comma 2 31 2 2 4 4 2 3" xfId="21711" xr:uid="{C03886D4-BD85-4064-898C-4ABEF5CE2875}"/>
    <cellStyle name="Comma 2 31 2 2 4 4 2 4" xfId="21712" xr:uid="{EB0AE0BC-1AFD-4EDD-8AAF-69943D3798FF}"/>
    <cellStyle name="Comma 2 31 2 2 4 4 2 5" xfId="21713" xr:uid="{DC2D7BB5-D095-4CC6-89A9-A2727AD7E042}"/>
    <cellStyle name="Comma 2 31 2 2 4 4 2 6" xfId="21714" xr:uid="{5548C37E-BD82-421B-A33C-9887D012EAB3}"/>
    <cellStyle name="Comma 2 31 2 2 4 4 2 7" xfId="21715" xr:uid="{FD41AF17-9A25-485F-B44C-EF89CBEFA65E}"/>
    <cellStyle name="Comma 2 31 2 2 4 4 2 8" xfId="21716" xr:uid="{022D13CE-015D-4D38-AC3D-97140EF22824}"/>
    <cellStyle name="Comma 2 31 2 2 4 4 3" xfId="21717" xr:uid="{C0EC726C-1A46-46BA-BB9C-AC7C44CCDE3F}"/>
    <cellStyle name="Comma 2 31 2 2 4 4 3 2" xfId="21718" xr:uid="{3A835984-9E44-4E89-BCAE-FCF8A49C3286}"/>
    <cellStyle name="Comma 2 31 2 2 4 4 3 3" xfId="21719" xr:uid="{8F338599-B460-44C8-9EB4-90E985D484F0}"/>
    <cellStyle name="Comma 2 31 2 2 4 4 3 4" xfId="21720" xr:uid="{E109B061-00B8-4295-A658-66A567CE7AA7}"/>
    <cellStyle name="Comma 2 31 2 2 4 4 3 5" xfId="21721" xr:uid="{7D5CEDAF-F606-4193-B095-185213466E4D}"/>
    <cellStyle name="Comma 2 31 2 2 4 4 3 6" xfId="21722" xr:uid="{8FC7996F-8B9B-4C2D-8122-AE04559BC501}"/>
    <cellStyle name="Comma 2 31 2 2 4 4 3 7" xfId="21723" xr:uid="{1C17E0AC-5D9E-4BBE-8901-65DE79196B35}"/>
    <cellStyle name="Comma 2 31 2 2 4 4 3 8" xfId="21724" xr:uid="{526DCA8F-78FD-444B-A5A7-F380A85DFEA6}"/>
    <cellStyle name="Comma 2 31 2 2 4 4 4" xfId="21725" xr:uid="{83005A67-D730-43A9-8AAF-23BB79161206}"/>
    <cellStyle name="Comma 2 31 2 2 4 4 4 2" xfId="21726" xr:uid="{4B78DABF-C8E1-4BDE-8F33-6CF5632A954A}"/>
    <cellStyle name="Comma 2 31 2 2 4 4 4 3" xfId="21727" xr:uid="{34E3F8A7-2D35-4D8E-83A0-DFB15FFA1491}"/>
    <cellStyle name="Comma 2 31 2 2 4 4 4 4" xfId="21728" xr:uid="{E4472C4F-BF22-4250-B61C-FF07F28B76D4}"/>
    <cellStyle name="Comma 2 31 2 2 4 4 5" xfId="21729" xr:uid="{719749D1-5719-47DE-BF12-4F2BDCAAA547}"/>
    <cellStyle name="Comma 2 31 2 2 4 4 6" xfId="21730" xr:uid="{E3044F26-3532-4FB8-8164-2BE77525F055}"/>
    <cellStyle name="Comma 2 31 2 2 4 4 7" xfId="21731" xr:uid="{ABE2576A-FB01-4C7B-8B9F-643D400B8F87}"/>
    <cellStyle name="Comma 2 31 2 2 4 4 8" xfId="21732" xr:uid="{D5B922E8-5326-4348-9951-3F016390ECDC}"/>
    <cellStyle name="Comma 2 31 2 2 4 4 9" xfId="21733" xr:uid="{E4E07246-1B5A-4837-9253-AB47778E1667}"/>
    <cellStyle name="Comma 2 31 2 2 4 5" xfId="21734" xr:uid="{AC394BAA-1430-41B3-B2C4-78E41496E7C6}"/>
    <cellStyle name="Comma 2 31 2 2 4 5 2" xfId="21735" xr:uid="{D63E7FD2-31ED-4AA6-AEA2-5723E2DD31AB}"/>
    <cellStyle name="Comma 2 31 2 2 4 5 3" xfId="21736" xr:uid="{383865EB-057B-4662-8EA6-5BC014BF1339}"/>
    <cellStyle name="Comma 2 31 2 2 4 5 4" xfId="21737" xr:uid="{F4645A06-590C-492C-A2D7-815FE74103BB}"/>
    <cellStyle name="Comma 2 31 2 2 4 5 5" xfId="21738" xr:uid="{E4C7AF08-4B1C-4F3D-AC95-450553A9847F}"/>
    <cellStyle name="Comma 2 31 2 2 4 5 6" xfId="21739" xr:uid="{3EDC4495-CD7F-4772-A12A-722C7F720F81}"/>
    <cellStyle name="Comma 2 31 2 2 4 5 7" xfId="21740" xr:uid="{ECCABC12-3075-456B-BEDE-3E2026617C90}"/>
    <cellStyle name="Comma 2 31 2 2 4 5 8" xfId="21741" xr:uid="{050CCAF5-AFAF-4374-A09E-4200F8AC2875}"/>
    <cellStyle name="Comma 2 31 2 2 4 6" xfId="21742" xr:uid="{4E2C46A3-7CF2-44E8-A86F-5F0A0985E4F7}"/>
    <cellStyle name="Comma 2 31 2 2 4 6 2" xfId="21743" xr:uid="{40B7C487-E5AF-46E0-B3E4-30D8619AE04F}"/>
    <cellStyle name="Comma 2 31 2 2 4 6 2 2" xfId="21744" xr:uid="{78451C75-DA9A-4943-8564-242F3EC2813E}"/>
    <cellStyle name="Comma 2 31 2 2 4 6 2 3" xfId="21745" xr:uid="{465ABFAA-6693-494A-BFD3-91EA18B57274}"/>
    <cellStyle name="Comma 2 31 2 2 4 6 2 4" xfId="21746" xr:uid="{786B98E4-A22C-4D50-B8CE-15AE2773D2D6}"/>
    <cellStyle name="Comma 2 31 2 2 4 6 3" xfId="21747" xr:uid="{470B2632-E73D-4ECE-BD24-6468D6EDB322}"/>
    <cellStyle name="Comma 2 31 2 2 4 6 4" xfId="21748" xr:uid="{9C4654E0-0402-4E1A-8BAA-51A8610F3A3B}"/>
    <cellStyle name="Comma 2 31 2 2 4 6 5" xfId="21749" xr:uid="{99FE27BA-07E9-4495-B6DF-0C29BAEAAADD}"/>
    <cellStyle name="Comma 2 31 2 2 4 6 6" xfId="21750" xr:uid="{81633372-5C57-4327-B689-2F41C1FC1E57}"/>
    <cellStyle name="Comma 2 31 2 2 4 6 7" xfId="21751" xr:uid="{276F8339-A066-4DA6-AE0D-B796DFE5E8A8}"/>
    <cellStyle name="Comma 2 31 2 2 4 6 8" xfId="21752" xr:uid="{564823B3-8AB3-429F-A72A-62A2F02ADD0A}"/>
    <cellStyle name="Comma 2 31 2 2 4 6 9" xfId="21753" xr:uid="{8C399F06-F85C-4B48-B388-65D58F5A68E0}"/>
    <cellStyle name="Comma 2 31 2 2 4 7" xfId="21754" xr:uid="{D071B1AA-5A61-4A82-AB05-9A0371C7528E}"/>
    <cellStyle name="Comma 2 31 2 2 4 8" xfId="21755" xr:uid="{FEC6E2F1-9CEA-44C9-AD08-ABD4E42D3E8F}"/>
    <cellStyle name="Comma 2 31 2 2 4 9" xfId="21756" xr:uid="{B52D6FBC-BA9B-4BD2-84CE-DFBFA4287C1B}"/>
    <cellStyle name="Comma 2 31 2 2 5" xfId="21757" xr:uid="{88D5C57B-78C1-41AA-BC16-2AEE9D344FDE}"/>
    <cellStyle name="Comma 2 31 2 2 5 10" xfId="21758" xr:uid="{1C8B2423-0C99-46F0-B739-F1BEBF195142}"/>
    <cellStyle name="Comma 2 31 2 2 5 11" xfId="21759" xr:uid="{B4224654-F9C5-445B-8156-D5C3E9BB97AD}"/>
    <cellStyle name="Comma 2 31 2 2 5 12" xfId="21760" xr:uid="{94EF1DF6-E006-4656-A6F4-C7DC189BCFB9}"/>
    <cellStyle name="Comma 2 31 2 2 5 2" xfId="21761" xr:uid="{85708E88-0EB8-4DFC-89A9-A02319B9D4A5}"/>
    <cellStyle name="Comma 2 31 2 2 5 2 10" xfId="21762" xr:uid="{03D57EEA-869E-48B7-9509-3A8FC40F9FE0}"/>
    <cellStyle name="Comma 2 31 2 2 5 2 11" xfId="21763" xr:uid="{3EB4DC9A-D612-4927-9057-A53F829CD66E}"/>
    <cellStyle name="Comma 2 31 2 2 5 2 2" xfId="21764" xr:uid="{D6C4B4EA-61E8-4209-B71F-96E8E686370D}"/>
    <cellStyle name="Comma 2 31 2 2 5 2 2 2" xfId="21765" xr:uid="{A6F0212C-7569-465C-90BB-B28A6EE48218}"/>
    <cellStyle name="Comma 2 31 2 2 5 2 2 3" xfId="21766" xr:uid="{D85CF53B-72B7-4E3E-8EBC-C02220AA2DA3}"/>
    <cellStyle name="Comma 2 31 2 2 5 2 2 4" xfId="21767" xr:uid="{BC46F5AE-450D-4D9A-9BFF-5DD3E815B4DF}"/>
    <cellStyle name="Comma 2 31 2 2 5 2 2 5" xfId="21768" xr:uid="{A9687CF8-7EAE-47D4-A9FB-DEF6FFCA7B56}"/>
    <cellStyle name="Comma 2 31 2 2 5 2 2 6" xfId="21769" xr:uid="{13367D61-0E78-497A-8B77-3B24E95D8AEC}"/>
    <cellStyle name="Comma 2 31 2 2 5 2 2 7" xfId="21770" xr:uid="{B9C0E758-4603-4F56-9D3D-7E8D18119CDF}"/>
    <cellStyle name="Comma 2 31 2 2 5 2 2 8" xfId="21771" xr:uid="{D6249F42-3FD3-4FB4-80B2-515CC47D6962}"/>
    <cellStyle name="Comma 2 31 2 2 5 2 3" xfId="21772" xr:uid="{1AAA4746-8900-4582-9918-E3F243810D1B}"/>
    <cellStyle name="Comma 2 31 2 2 5 2 3 2" xfId="21773" xr:uid="{2F85F65C-4E57-4FC4-8E23-8F110265494D}"/>
    <cellStyle name="Comma 2 31 2 2 5 2 3 3" xfId="21774" xr:uid="{D3C34E59-CF7F-49E5-9519-8815E97D6F44}"/>
    <cellStyle name="Comma 2 31 2 2 5 2 3 4" xfId="21775" xr:uid="{3E93BB63-7BE9-4943-A0D0-9C2A0D3F0E57}"/>
    <cellStyle name="Comma 2 31 2 2 5 2 3 5" xfId="21776" xr:uid="{5F99CEB9-1B2F-4F66-8A0C-FB485FDE0B37}"/>
    <cellStyle name="Comma 2 31 2 2 5 2 3 6" xfId="21777" xr:uid="{EED55504-DA7E-475E-87C4-AE723CF880ED}"/>
    <cellStyle name="Comma 2 31 2 2 5 2 3 7" xfId="21778" xr:uid="{75B3030A-5290-41E7-9AC5-7189F5B2BAD8}"/>
    <cellStyle name="Comma 2 31 2 2 5 2 3 8" xfId="21779" xr:uid="{709E595A-25AC-4B9A-8734-F155EFE3C301}"/>
    <cellStyle name="Comma 2 31 2 2 5 2 4" xfId="21780" xr:uid="{4B3813DA-08C3-43F9-B788-0D1BDFD1A9AF}"/>
    <cellStyle name="Comma 2 31 2 2 5 2 4 2" xfId="21781" xr:uid="{ACEDDC49-88A1-4F52-8481-9A3E7E606D25}"/>
    <cellStyle name="Comma 2 31 2 2 5 2 4 3" xfId="21782" xr:uid="{1A36C0A0-2624-4940-9135-6D5E79E902D6}"/>
    <cellStyle name="Comma 2 31 2 2 5 2 4 4" xfId="21783" xr:uid="{970B389A-E4C0-4CCF-A826-622BC3F3175E}"/>
    <cellStyle name="Comma 2 31 2 2 5 2 5" xfId="21784" xr:uid="{4A433CCF-6A3D-4CC2-AF23-0511909151B2}"/>
    <cellStyle name="Comma 2 31 2 2 5 2 6" xfId="21785" xr:uid="{B9048859-9B1F-43B1-B529-E6920157FB76}"/>
    <cellStyle name="Comma 2 31 2 2 5 2 7" xfId="21786" xr:uid="{ED336AAD-13B2-4625-963C-2CC9C05D1160}"/>
    <cellStyle name="Comma 2 31 2 2 5 2 8" xfId="21787" xr:uid="{8005EBB9-2698-4259-9630-6733290C486C}"/>
    <cellStyle name="Comma 2 31 2 2 5 2 9" xfId="21788" xr:uid="{C174CEA9-107E-4325-A535-4026D8BD51FA}"/>
    <cellStyle name="Comma 2 31 2 2 5 3" xfId="21789" xr:uid="{8EE45C91-4853-456B-B1F5-882105051ACF}"/>
    <cellStyle name="Comma 2 31 2 2 5 3 2" xfId="21790" xr:uid="{43488D68-F272-4450-813C-10C699AC515B}"/>
    <cellStyle name="Comma 2 31 2 2 5 3 3" xfId="21791" xr:uid="{1C45A3BF-C36E-40C5-8920-A8F9CB04BA02}"/>
    <cellStyle name="Comma 2 31 2 2 5 3 4" xfId="21792" xr:uid="{C9D36CA9-360F-4F07-8E86-3E7A8C5FFA4E}"/>
    <cellStyle name="Comma 2 31 2 2 5 3 5" xfId="21793" xr:uid="{46880A26-A586-4444-9805-62B23289D11F}"/>
    <cellStyle name="Comma 2 31 2 2 5 3 6" xfId="21794" xr:uid="{85984BEC-4251-46CB-9EC9-68B9BECAE447}"/>
    <cellStyle name="Comma 2 31 2 2 5 3 7" xfId="21795" xr:uid="{42CF5763-066D-4731-9B46-535A307FD9E0}"/>
    <cellStyle name="Comma 2 31 2 2 5 3 8" xfId="21796" xr:uid="{2EA377C7-F7FF-4B56-B9FC-3F0163F33E7B}"/>
    <cellStyle name="Comma 2 31 2 2 5 4" xfId="21797" xr:uid="{9C2ABE31-814D-4D3C-9A5C-31444DF9F875}"/>
    <cellStyle name="Comma 2 31 2 2 5 4 2" xfId="21798" xr:uid="{2DD5D4E2-F72A-4896-B9B3-C9E30506A411}"/>
    <cellStyle name="Comma 2 31 2 2 5 4 3" xfId="21799" xr:uid="{F85D43E9-0343-4DCC-877C-51B1AD49DFDA}"/>
    <cellStyle name="Comma 2 31 2 2 5 4 4" xfId="21800" xr:uid="{2CBA2D16-CE44-4405-B64E-A611CACB4824}"/>
    <cellStyle name="Comma 2 31 2 2 5 4 5" xfId="21801" xr:uid="{1302697C-5206-409F-A947-B418AD8AEACE}"/>
    <cellStyle name="Comma 2 31 2 2 5 4 6" xfId="21802" xr:uid="{4D5DED7B-CE68-4DB5-B462-7918DED6EBD7}"/>
    <cellStyle name="Comma 2 31 2 2 5 4 7" xfId="21803" xr:uid="{5854C40B-DF00-4052-AB04-67850BCF4369}"/>
    <cellStyle name="Comma 2 31 2 2 5 4 8" xfId="21804" xr:uid="{BB91B6A3-BCBA-4F50-8921-4E9044DE6377}"/>
    <cellStyle name="Comma 2 31 2 2 5 5" xfId="21805" xr:uid="{82F20512-9628-40FC-9B9C-5CAEC13B4D43}"/>
    <cellStyle name="Comma 2 31 2 2 5 5 2" xfId="21806" xr:uid="{951FD964-D3DD-4D21-8BFA-A0D794408ABB}"/>
    <cellStyle name="Comma 2 31 2 2 5 5 2 2" xfId="21807" xr:uid="{D560FE9B-FBD5-409B-8DAD-209906D1A1F9}"/>
    <cellStyle name="Comma 2 31 2 2 5 5 2 3" xfId="21808" xr:uid="{E51C5C03-FA85-45CD-B128-377C7BA68EF0}"/>
    <cellStyle name="Comma 2 31 2 2 5 5 2 4" xfId="21809" xr:uid="{84B089DB-E725-4F63-BED2-52A8817B64EA}"/>
    <cellStyle name="Comma 2 31 2 2 5 5 3" xfId="21810" xr:uid="{BE56A9B4-C20C-4C5F-86B7-5402E3785461}"/>
    <cellStyle name="Comma 2 31 2 2 5 5 4" xfId="21811" xr:uid="{4889F4E3-25DB-4D4D-A8DC-55D67657B476}"/>
    <cellStyle name="Comma 2 31 2 2 5 5 5" xfId="21812" xr:uid="{7E9A77D2-55B6-4166-9141-A457DDB68EA8}"/>
    <cellStyle name="Comma 2 31 2 2 5 5 6" xfId="21813" xr:uid="{81403B8B-CA86-44F8-A418-5E2626A07446}"/>
    <cellStyle name="Comma 2 31 2 2 5 5 7" xfId="21814" xr:uid="{F898E10A-1B68-4CE0-B927-41B19233B5D6}"/>
    <cellStyle name="Comma 2 31 2 2 5 5 8" xfId="21815" xr:uid="{CB162DB5-E453-4671-9071-624203AB7229}"/>
    <cellStyle name="Comma 2 31 2 2 5 5 9" xfId="21816" xr:uid="{7E95C6DD-3BF3-47C7-852A-55E666A6041E}"/>
    <cellStyle name="Comma 2 31 2 2 5 6" xfId="21817" xr:uid="{B40E179B-2E95-44AB-BB52-45679DFBB1FB}"/>
    <cellStyle name="Comma 2 31 2 2 5 7" xfId="21818" xr:uid="{7EBAF574-52DF-4F36-9726-4423D7988C8E}"/>
    <cellStyle name="Comma 2 31 2 2 5 8" xfId="21819" xr:uid="{78C291FC-48B5-430B-88C1-4DED26C99241}"/>
    <cellStyle name="Comma 2 31 2 2 5 9" xfId="21820" xr:uid="{8654384E-7872-42DD-8384-DF099181D227}"/>
    <cellStyle name="Comma 2 31 2 2 6" xfId="21821" xr:uid="{8BC65B29-A6FA-418F-A8FA-28C82964FF44}"/>
    <cellStyle name="Comma 2 31 2 2 6 2" xfId="21822" xr:uid="{4C946D5D-E0E2-4374-BD19-BC2423D29998}"/>
    <cellStyle name="Comma 2 31 2 2 6 3" xfId="21823" xr:uid="{CC06822B-A66A-48C8-9A92-FAC0DF72CF51}"/>
    <cellStyle name="Comma 2 31 2 2 6 4" xfId="21824" xr:uid="{5EACA0EB-922B-468B-B13A-9FCCD045EDC7}"/>
    <cellStyle name="Comma 2 31 2 2 6 5" xfId="21825" xr:uid="{CFD31436-9499-4D8E-9C0C-04A7FCC854DE}"/>
    <cellStyle name="Comma 2 31 2 2 6 6" xfId="21826" xr:uid="{FAC10A39-F7E6-475F-BC75-D62A5CD7A555}"/>
    <cellStyle name="Comma 2 31 2 2 6 7" xfId="21827" xr:uid="{E307FC46-57E6-454D-A034-786CA8BF9BC0}"/>
    <cellStyle name="Comma 2 31 2 2 6 8" xfId="21828" xr:uid="{7F242FF4-8034-4B28-A004-B9FBB4E1C44F}"/>
    <cellStyle name="Comma 2 31 2 2 7" xfId="21829" xr:uid="{97F1D469-C865-44C6-B762-18F087EA45BE}"/>
    <cellStyle name="Comma 2 31 2 2 7 10" xfId="21830" xr:uid="{B0639137-468C-4307-ABF5-9EF04160C9C3}"/>
    <cellStyle name="Comma 2 31 2 2 7 2" xfId="21831" xr:uid="{2B2F8D82-7E32-44D1-B935-4B5B89ACDFF6}"/>
    <cellStyle name="Comma 2 31 2 2 7 2 2" xfId="21832" xr:uid="{1FB66197-7CE2-4D85-A156-7559168B55C1}"/>
    <cellStyle name="Comma 2 31 2 2 7 2 2 2" xfId="21833" xr:uid="{1815D73E-D18F-4F5E-8F4A-D8973932ACED}"/>
    <cellStyle name="Comma 2 31 2 2 7 2 2 3" xfId="21834" xr:uid="{58B85467-A9AC-4CA3-B2B5-A033EE75B5A9}"/>
    <cellStyle name="Comma 2 31 2 2 7 2 2 4" xfId="21835" xr:uid="{CFA6C167-6A42-44B1-B099-FE2456D93F8B}"/>
    <cellStyle name="Comma 2 31 2 2 7 2 3" xfId="21836" xr:uid="{EFA9DA97-64B0-4B97-89BE-8D087A4A767E}"/>
    <cellStyle name="Comma 2 31 2 2 7 2 4" xfId="21837" xr:uid="{FD0EBE18-AF32-4684-BAEA-DF7C27F15CFB}"/>
    <cellStyle name="Comma 2 31 2 2 7 2 5" xfId="21838" xr:uid="{73EF6B17-A538-4D5A-9745-F2723D99813F}"/>
    <cellStyle name="Comma 2 31 2 2 7 2 6" xfId="21839" xr:uid="{069F2718-829F-4899-BAD8-6A2FA48F6F51}"/>
    <cellStyle name="Comma 2 31 2 2 7 2 7" xfId="21840" xr:uid="{5B6217BD-8AFC-4D54-A7B6-2D6BBD50F4A0}"/>
    <cellStyle name="Comma 2 31 2 2 7 2 8" xfId="21841" xr:uid="{4107D067-A114-490A-9189-D109AA3E0BB9}"/>
    <cellStyle name="Comma 2 31 2 2 7 2 9" xfId="21842" xr:uid="{19D5849B-8172-45AA-9B3E-BF32EAC5C4E8}"/>
    <cellStyle name="Comma 2 31 2 2 7 3" xfId="21843" xr:uid="{51E9452D-358B-4CDB-BC18-F3E757B4A2CA}"/>
    <cellStyle name="Comma 2 31 2 2 7 3 2" xfId="21844" xr:uid="{F52840F9-59F9-4FB4-A431-1196F6B47A43}"/>
    <cellStyle name="Comma 2 31 2 2 7 3 2 2" xfId="21845" xr:uid="{49C41A30-2FC8-4EA6-84A0-10CF91AB846F}"/>
    <cellStyle name="Comma 2 31 2 2 7 3 2 3" xfId="21846" xr:uid="{A794CDE5-DDCC-464C-BD2E-05C6E4C7D22D}"/>
    <cellStyle name="Comma 2 31 2 2 7 3 2 4" xfId="21847" xr:uid="{1BE101B8-85A9-48E2-AC65-65DAEA18FFDE}"/>
    <cellStyle name="Comma 2 31 2 2 7 3 3" xfId="21848" xr:uid="{C10B085F-6FD5-4D2B-BB9E-9C419DAE8604}"/>
    <cellStyle name="Comma 2 31 2 2 7 3 4" xfId="21849" xr:uid="{D7E2C5AF-031F-493A-9C87-1261A4C1FD89}"/>
    <cellStyle name="Comma 2 31 2 2 7 3 5" xfId="21850" xr:uid="{92620A7A-73C9-4AA0-BA36-45D4A382EE24}"/>
    <cellStyle name="Comma 2 31 2 2 7 3 6" xfId="21851" xr:uid="{BCF53657-FEFB-49FB-8099-8F041C26B0C7}"/>
    <cellStyle name="Comma 2 31 2 2 7 3 7" xfId="21852" xr:uid="{BBFA680F-6C37-44F8-9C69-14C9661DC59F}"/>
    <cellStyle name="Comma 2 31 2 2 7 3 8" xfId="21853" xr:uid="{83275833-EE4B-448C-930D-25F1208EA69F}"/>
    <cellStyle name="Comma 2 31 2 2 7 3 9" xfId="21854" xr:uid="{9086FC80-EC23-4B7D-BC43-2B985E9CB4A7}"/>
    <cellStyle name="Comma 2 31 2 2 7 4" xfId="21855" xr:uid="{549A80F1-D5DE-48DB-A50B-4C5493D0F4D8}"/>
    <cellStyle name="Comma 2 31 2 2 7 5" xfId="21856" xr:uid="{C3DA73B1-7A15-4108-B9F4-1EE9D1CEDAE8}"/>
    <cellStyle name="Comma 2 31 2 2 7 6" xfId="21857" xr:uid="{33A150EB-9337-4B1C-A680-84A2BE465316}"/>
    <cellStyle name="Comma 2 31 2 2 7 7" xfId="21858" xr:uid="{7A78098E-587B-4698-98BB-6789411CFB0B}"/>
    <cellStyle name="Comma 2 31 2 2 7 8" xfId="21859" xr:uid="{1ABE20C5-99B5-47FB-AEC1-D0017F7A3C03}"/>
    <cellStyle name="Comma 2 31 2 2 7 9" xfId="21860" xr:uid="{0924353A-DEE3-4A34-954E-123F9B527DFE}"/>
    <cellStyle name="Comma 2 31 2 2 8" xfId="21861" xr:uid="{C60C6735-4432-434F-92D3-6EFBD0F02512}"/>
    <cellStyle name="Comma 2 31 2 2 8 2" xfId="21862" xr:uid="{B3431C58-C62A-452F-B456-BA3B16EB5E96}"/>
    <cellStyle name="Comma 2 31 2 2 8 2 2" xfId="21863" xr:uid="{1B55D1CB-F6C9-42BC-8876-C31BE1C59BB2}"/>
    <cellStyle name="Comma 2 31 2 2 8 2 3" xfId="21864" xr:uid="{0C280318-26C8-4309-8788-DF2F10498EC5}"/>
    <cellStyle name="Comma 2 31 2 2 8 2 4" xfId="21865" xr:uid="{E2DB0890-38E8-46C1-8E84-9CC87BDF6571}"/>
    <cellStyle name="Comma 2 31 2 2 8 3" xfId="21866" xr:uid="{5409A5AD-C7DE-4883-9AFD-D40C7AFA9EC8}"/>
    <cellStyle name="Comma 2 31 2 2 8 4" xfId="21867" xr:uid="{8C3ADEAD-D7CE-4195-B563-013BEB16FCC2}"/>
    <cellStyle name="Comma 2 31 2 2 8 5" xfId="21868" xr:uid="{1F0A68F7-6AEF-4DEA-9651-D1DF6C8E7A0E}"/>
    <cellStyle name="Comma 2 31 2 2 8 6" xfId="21869" xr:uid="{BD49EC4E-6CEF-4257-9AB4-B7EB48AF4F0B}"/>
    <cellStyle name="Comma 2 31 2 2 8 7" xfId="21870" xr:uid="{CF0F0E97-A736-4939-9176-B732609BBBCE}"/>
    <cellStyle name="Comma 2 31 2 2 8 8" xfId="21871" xr:uid="{986EDCDD-C23F-496C-ADEC-7ED345840363}"/>
    <cellStyle name="Comma 2 31 2 2 8 9" xfId="21872" xr:uid="{BC3B7A14-D978-49E8-A7C0-F8485DB48285}"/>
    <cellStyle name="Comma 2 31 2 2 9" xfId="21873" xr:uid="{AAA8412D-9904-4A8A-8697-A1862A64B6FF}"/>
    <cellStyle name="Comma 2 31 2 2 9 2" xfId="21874" xr:uid="{DEEDAA6F-FDF6-42CB-9D46-0F28DE615C32}"/>
    <cellStyle name="Comma 2 31 2 2 9 3" xfId="21875" xr:uid="{69F8C6B9-5A5A-410F-BB6D-19C54E3FCCA4}"/>
    <cellStyle name="Comma 2 31 2 2 9 4" xfId="21876" xr:uid="{584372BA-9999-459E-8045-73796C8E37DD}"/>
    <cellStyle name="Comma 2 31 2 2 9 5" xfId="21877" xr:uid="{3E8B3DB3-24B5-4777-AC0D-1A8A6AFB4CE0}"/>
    <cellStyle name="Comma 2 31 2 2 9 6" xfId="21878" xr:uid="{FE356209-3FC8-47FB-A6B7-8F028D61C49B}"/>
    <cellStyle name="Comma 2 31 2 2 9 7" xfId="21879" xr:uid="{681B511A-F586-4749-9C76-7806CBD1CFDF}"/>
    <cellStyle name="Comma 2 31 2 2 9 8" xfId="21880" xr:uid="{03C944CF-DEDD-42F4-8BEF-7A8A6739DECF}"/>
    <cellStyle name="Comma 2 31 2 3" xfId="21881" xr:uid="{D324DC18-33E6-413B-99E6-8A7E51ABB1B3}"/>
    <cellStyle name="Comma 2 31 2 3 2" xfId="21882" xr:uid="{17FF5990-E28A-4B9D-B864-BF9CB8A6DA3A}"/>
    <cellStyle name="Comma 2 31 2 3 3" xfId="21883" xr:uid="{4FFDEC3E-F36F-4812-9C82-3CC68E7D8EFD}"/>
    <cellStyle name="Comma 2 31 2 3 4" xfId="21884" xr:uid="{E19B69EC-412D-4D81-B0EC-A85D59A51E23}"/>
    <cellStyle name="Comma 2 31 2 3 5" xfId="21885" xr:uid="{C9F78357-0E50-4D41-823F-45FC336AB7EB}"/>
    <cellStyle name="Comma 2 31 2 3 6" xfId="21886" xr:uid="{90B638FA-A323-48B6-9014-549F8582B32E}"/>
    <cellStyle name="Comma 2 31 2 3 7" xfId="21887" xr:uid="{4DA37B5E-DB12-4AAD-88AD-CD01D97DAFEC}"/>
    <cellStyle name="Comma 2 31 2 3 8" xfId="21888" xr:uid="{E4C921F0-F5D2-48E7-B5BE-A1274840884B}"/>
    <cellStyle name="Comma 2 31 2 4" xfId="21889" xr:uid="{89FFB440-8605-41CE-8E1D-77EFAA0175EB}"/>
    <cellStyle name="Comma 2 31 2 4 10" xfId="21890" xr:uid="{79BAB69D-92B0-43F7-97AB-E94BA8578820}"/>
    <cellStyle name="Comma 2 31 2 4 11" xfId="21891" xr:uid="{4CADC021-0A7C-48C7-8CD9-34551A109892}"/>
    <cellStyle name="Comma 2 31 2 4 12" xfId="21892" xr:uid="{FB7C02B4-BA75-4CEC-B946-66CFEA725518}"/>
    <cellStyle name="Comma 2 31 2 4 13" xfId="21893" xr:uid="{6CBEE3B7-E32A-493B-9E13-0CEEEEB7B2D5}"/>
    <cellStyle name="Comma 2 31 2 4 14" xfId="21894" xr:uid="{A1ABE9D8-4234-4262-94B4-CC61A9831EF6}"/>
    <cellStyle name="Comma 2 31 2 4 15" xfId="21895" xr:uid="{A184ADF0-DA56-4295-AEB2-107412997B9E}"/>
    <cellStyle name="Comma 2 31 2 4 2" xfId="21896" xr:uid="{0C20AB4C-58BD-47CA-9405-140320BD8AB9}"/>
    <cellStyle name="Comma 2 31 2 4 2 10" xfId="21897" xr:uid="{CD2203A8-11D1-417B-95BC-0D3EAEFC387E}"/>
    <cellStyle name="Comma 2 31 2 4 2 11" xfId="21898" xr:uid="{A75A592B-FF06-4F40-A61D-44A650FB4DB9}"/>
    <cellStyle name="Comma 2 31 2 4 2 12" xfId="21899" xr:uid="{BF55AFC4-D527-42F4-A00B-A26D678ACAAF}"/>
    <cellStyle name="Comma 2 31 2 4 2 13" xfId="21900" xr:uid="{7AAC2011-E251-4200-BCE4-35580E9DD11B}"/>
    <cellStyle name="Comma 2 31 2 4 2 14" xfId="21901" xr:uid="{2379C16D-1003-4FB2-AAAA-9A8FFB7FDFFC}"/>
    <cellStyle name="Comma 2 31 2 4 2 2" xfId="21902" xr:uid="{AE3BC247-1228-4FBA-AB8D-DCCE584A6659}"/>
    <cellStyle name="Comma 2 31 2 4 2 2 10" xfId="21903" xr:uid="{14E8DB40-6D3C-4A8C-8727-ED2AFE8E8BEC}"/>
    <cellStyle name="Comma 2 31 2 4 2 2 11" xfId="21904" xr:uid="{FD387C0D-4E69-43D7-B770-917F19B996F3}"/>
    <cellStyle name="Comma 2 31 2 4 2 2 12" xfId="21905" xr:uid="{38006C36-F69F-49E0-955A-26CEF737CE78}"/>
    <cellStyle name="Comma 2 31 2 4 2 2 13" xfId="21906" xr:uid="{BD8D0BC8-D9B6-4093-AD7E-9BFBAE8714DC}"/>
    <cellStyle name="Comma 2 31 2 4 2 2 14" xfId="21907" xr:uid="{E753F0F1-9481-4F0F-9B9C-CBB81CDCEA9C}"/>
    <cellStyle name="Comma 2 31 2 4 2 2 2" xfId="21908" xr:uid="{A880CAF4-8163-4E7C-B404-93A0B11DBD79}"/>
    <cellStyle name="Comma 2 31 2 4 2 2 2 10" xfId="21909" xr:uid="{FE81AE8E-3B41-4F63-9593-D9FE82651748}"/>
    <cellStyle name="Comma 2 31 2 4 2 2 2 11" xfId="21910" xr:uid="{E66BD9D3-5B44-4BA4-8EB6-5BA48C93A51E}"/>
    <cellStyle name="Comma 2 31 2 4 2 2 2 12" xfId="21911" xr:uid="{30D7F039-332A-4256-929D-01DC94BAA71F}"/>
    <cellStyle name="Comma 2 31 2 4 2 2 2 13" xfId="21912" xr:uid="{B3342C7B-171B-4352-A307-F235C6DAF76E}"/>
    <cellStyle name="Comma 2 31 2 4 2 2 2 2" xfId="21913" xr:uid="{39FF4FBB-AFF3-4039-8912-A859181AA80B}"/>
    <cellStyle name="Comma 2 31 2 4 2 2 2 2 10" xfId="21914" xr:uid="{4EE126E0-A742-4652-8167-8B8C9522500D}"/>
    <cellStyle name="Comma 2 31 2 4 2 2 2 2 11" xfId="21915" xr:uid="{C2F520C5-5FCF-48B4-8023-0AA263D71D1B}"/>
    <cellStyle name="Comma 2 31 2 4 2 2 2 2 12" xfId="21916" xr:uid="{B14FBA1C-61C5-4424-894F-267D871684CA}"/>
    <cellStyle name="Comma 2 31 2 4 2 2 2 2 13" xfId="21917" xr:uid="{A45AD04D-88AA-40D7-B728-1FB3F0D745C2}"/>
    <cellStyle name="Comma 2 31 2 4 2 2 2 2 2" xfId="21918" xr:uid="{E45BF37D-C930-4012-8042-09A8563444DB}"/>
    <cellStyle name="Comma 2 31 2 4 2 2 2 2 2 10" xfId="21919" xr:uid="{176536AC-6303-44BB-9BA9-5F99F360D7D9}"/>
    <cellStyle name="Comma 2 31 2 4 2 2 2 2 2 2" xfId="21920" xr:uid="{CB7000F4-037C-4555-B00D-F6ADCA3A8BF5}"/>
    <cellStyle name="Comma 2 31 2 4 2 2 2 2 2 2 2" xfId="21921" xr:uid="{C78E0EA7-1377-4EF5-A8D8-D357A5B0BCC9}"/>
    <cellStyle name="Comma 2 31 2 4 2 2 2 2 2 2 2 2" xfId="21922" xr:uid="{00950F3D-86B2-4888-B2E4-7C554E9BBCC2}"/>
    <cellStyle name="Comma 2 31 2 4 2 2 2 2 2 2 2 3" xfId="21923" xr:uid="{5A7FE4C1-974C-43BC-8A24-7B4DEBD269E2}"/>
    <cellStyle name="Comma 2 31 2 4 2 2 2 2 2 2 2 4" xfId="21924" xr:uid="{2CAECA50-8926-44A2-9C36-BAC405285B53}"/>
    <cellStyle name="Comma 2 31 2 4 2 2 2 2 2 2 3" xfId="21925" xr:uid="{54CD876D-A9D3-4639-A183-31D436E9F1F8}"/>
    <cellStyle name="Comma 2 31 2 4 2 2 2 2 2 2 4" xfId="21926" xr:uid="{EE2DD6A6-7BE1-4407-971C-7044882BB1D4}"/>
    <cellStyle name="Comma 2 31 2 4 2 2 2 2 2 2 5" xfId="21927" xr:uid="{9DF59273-D496-457F-AE7E-6D28E1FE4BCE}"/>
    <cellStyle name="Comma 2 31 2 4 2 2 2 2 2 2 6" xfId="21928" xr:uid="{6EBCFFA5-F8B1-46BF-A85D-44EA28994922}"/>
    <cellStyle name="Comma 2 31 2 4 2 2 2 2 2 2 7" xfId="21929" xr:uid="{2142DAAE-C4DF-435F-8523-80ABF85295DD}"/>
    <cellStyle name="Comma 2 31 2 4 2 2 2 2 2 2 8" xfId="21930" xr:uid="{EBC7FD91-2250-4034-9746-581591EE9701}"/>
    <cellStyle name="Comma 2 31 2 4 2 2 2 2 2 2 9" xfId="21931" xr:uid="{550DF8C5-577B-4B40-986B-EEB625B3C336}"/>
    <cellStyle name="Comma 2 31 2 4 2 2 2 2 2 3" xfId="21932" xr:uid="{4C565DE6-A033-40E2-A86A-97FDD513E195}"/>
    <cellStyle name="Comma 2 31 2 4 2 2 2 2 2 3 2" xfId="21933" xr:uid="{8FAF28C5-3C83-47A6-989E-B147145BD59A}"/>
    <cellStyle name="Comma 2 31 2 4 2 2 2 2 2 3 2 2" xfId="21934" xr:uid="{284B714E-159C-441D-BFD8-86C1B1465366}"/>
    <cellStyle name="Comma 2 31 2 4 2 2 2 2 2 3 2 3" xfId="21935" xr:uid="{F3FAC7D9-682D-4D5B-B2CE-B16F83F894D2}"/>
    <cellStyle name="Comma 2 31 2 4 2 2 2 2 2 3 2 4" xfId="21936" xr:uid="{12C0A1AD-429E-4FFC-80EF-138D5FC220D9}"/>
    <cellStyle name="Comma 2 31 2 4 2 2 2 2 2 3 3" xfId="21937" xr:uid="{E2151E39-46B3-4CE3-B146-C9BF1871EAAF}"/>
    <cellStyle name="Comma 2 31 2 4 2 2 2 2 2 3 4" xfId="21938" xr:uid="{72FD4D48-7FD5-4EF5-89E8-350E033A9420}"/>
    <cellStyle name="Comma 2 31 2 4 2 2 2 2 2 3 5" xfId="21939" xr:uid="{D103FB64-17E8-4B63-92C7-BB4853CC9864}"/>
    <cellStyle name="Comma 2 31 2 4 2 2 2 2 2 3 6" xfId="21940" xr:uid="{FCBEB0F7-BC29-4760-B6C0-F8BCDCE6507B}"/>
    <cellStyle name="Comma 2 31 2 4 2 2 2 2 2 3 7" xfId="21941" xr:uid="{B9673879-41C1-4770-988F-E26C120FF03C}"/>
    <cellStyle name="Comma 2 31 2 4 2 2 2 2 2 3 8" xfId="21942" xr:uid="{F77DDE32-0DA2-4700-8265-5BD4DC55A40C}"/>
    <cellStyle name="Comma 2 31 2 4 2 2 2 2 2 3 9" xfId="21943" xr:uid="{A8A3172C-244A-433F-B638-7EE5501C0BD2}"/>
    <cellStyle name="Comma 2 31 2 4 2 2 2 2 2 4" xfId="21944" xr:uid="{5F625820-FD69-4257-AF0C-EFCA8B8738D8}"/>
    <cellStyle name="Comma 2 31 2 4 2 2 2 2 2 5" xfId="21945" xr:uid="{9069DBA6-9AE6-4072-BC61-BC26CB0B71FF}"/>
    <cellStyle name="Comma 2 31 2 4 2 2 2 2 2 6" xfId="21946" xr:uid="{7E80989B-AAA6-4B75-A092-EBB827EEB003}"/>
    <cellStyle name="Comma 2 31 2 4 2 2 2 2 2 7" xfId="21947" xr:uid="{D4D8367A-C65F-4A8E-A936-E89F4FB36963}"/>
    <cellStyle name="Comma 2 31 2 4 2 2 2 2 2 8" xfId="21948" xr:uid="{957D36D3-A5AC-411F-98E4-322EBC1C23CA}"/>
    <cellStyle name="Comma 2 31 2 4 2 2 2 2 2 9" xfId="21949" xr:uid="{0D806115-D9F6-4952-B16C-A1693B854FB3}"/>
    <cellStyle name="Comma 2 31 2 4 2 2 2 2 3" xfId="21950" xr:uid="{00F5F663-1664-4353-BC41-6739C04715C5}"/>
    <cellStyle name="Comma 2 31 2 4 2 2 2 2 3 2" xfId="21951" xr:uid="{558E91B0-5974-4E95-81CA-10630CD70AE5}"/>
    <cellStyle name="Comma 2 31 2 4 2 2 2 2 3 2 2" xfId="21952" xr:uid="{3C0D7033-7980-4E7F-BACA-5DF90651A0E2}"/>
    <cellStyle name="Comma 2 31 2 4 2 2 2 2 3 2 3" xfId="21953" xr:uid="{13D89D17-3E72-4A9D-8522-54778568859F}"/>
    <cellStyle name="Comma 2 31 2 4 2 2 2 2 3 2 4" xfId="21954" xr:uid="{75CBE2B3-C130-4DA0-8F3A-DC3D9FBB5E84}"/>
    <cellStyle name="Comma 2 31 2 4 2 2 2 2 3 3" xfId="21955" xr:uid="{E2E6AA46-B35A-4B9E-9CDB-A9108D4DA91B}"/>
    <cellStyle name="Comma 2 31 2 4 2 2 2 2 3 4" xfId="21956" xr:uid="{E0D7800B-E5CF-462F-B46D-99FDC9897C24}"/>
    <cellStyle name="Comma 2 31 2 4 2 2 2 2 3 5" xfId="21957" xr:uid="{500A587E-E344-4D17-92C6-6535D2939200}"/>
    <cellStyle name="Comma 2 31 2 4 2 2 2 2 3 6" xfId="21958" xr:uid="{5F8DD30C-E3AE-4FE9-8F20-B0FC7B4677B8}"/>
    <cellStyle name="Comma 2 31 2 4 2 2 2 2 3 7" xfId="21959" xr:uid="{2F784EFD-197D-411C-9E4A-F86DED477636}"/>
    <cellStyle name="Comma 2 31 2 4 2 2 2 2 3 8" xfId="21960" xr:uid="{88490B0A-1F55-4C2A-9FAF-041FE67B4BA5}"/>
    <cellStyle name="Comma 2 31 2 4 2 2 2 2 3 9" xfId="21961" xr:uid="{21A66AE5-0DD1-46AB-93B5-83D9BF3BAF27}"/>
    <cellStyle name="Comma 2 31 2 4 2 2 2 2 4" xfId="21962" xr:uid="{9ADDE397-5ACF-4446-AFC9-9B19CF5AEAAF}"/>
    <cellStyle name="Comma 2 31 2 4 2 2 2 2 4 2" xfId="21963" xr:uid="{225EEB00-F4E8-465B-959C-D4EF0B0CA123}"/>
    <cellStyle name="Comma 2 31 2 4 2 2 2 2 4 2 2" xfId="21964" xr:uid="{CBAE2B10-CEE1-47E6-9506-F0CC84C13DDF}"/>
    <cellStyle name="Comma 2 31 2 4 2 2 2 2 4 2 3" xfId="21965" xr:uid="{A82FC5DE-8950-4D5E-BDC9-DC1BA5B1506F}"/>
    <cellStyle name="Comma 2 31 2 4 2 2 2 2 4 2 4" xfId="21966" xr:uid="{83DC47B1-872D-4FDF-9C4E-CF35A27BDF1B}"/>
    <cellStyle name="Comma 2 31 2 4 2 2 2 2 4 3" xfId="21967" xr:uid="{A4B05606-4BC8-40BE-8414-B6BC069B7E07}"/>
    <cellStyle name="Comma 2 31 2 4 2 2 2 2 4 4" xfId="21968" xr:uid="{4F7CA921-7C04-49C3-9C07-E995E1E5646C}"/>
    <cellStyle name="Comma 2 31 2 4 2 2 2 2 4 5" xfId="21969" xr:uid="{62A98192-51FD-4212-AF52-B64F6763B246}"/>
    <cellStyle name="Comma 2 31 2 4 2 2 2 2 4 6" xfId="21970" xr:uid="{2BF23F41-B74F-48E9-AD11-D2BECF5BC36F}"/>
    <cellStyle name="Comma 2 31 2 4 2 2 2 2 4 7" xfId="21971" xr:uid="{46247391-FCE2-4411-87B3-B61A31513287}"/>
    <cellStyle name="Comma 2 31 2 4 2 2 2 2 4 8" xfId="21972" xr:uid="{FD8B79F1-8E11-4B9E-92E8-E686F89711E3}"/>
    <cellStyle name="Comma 2 31 2 4 2 2 2 2 4 9" xfId="21973" xr:uid="{1B4A3C13-89A5-4096-97B8-D7A01D63EB65}"/>
    <cellStyle name="Comma 2 31 2 4 2 2 2 2 5" xfId="21974" xr:uid="{755D27BF-3EBE-4EA3-8C5B-3F3347F07567}"/>
    <cellStyle name="Comma 2 31 2 4 2 2 2 2 5 2" xfId="21975" xr:uid="{AAA8DB98-82D0-4BA5-86F2-042278AEB747}"/>
    <cellStyle name="Comma 2 31 2 4 2 2 2 2 5 3" xfId="21976" xr:uid="{4597217C-EE0D-47D5-91F7-6AF626364E31}"/>
    <cellStyle name="Comma 2 31 2 4 2 2 2 2 5 4" xfId="21977" xr:uid="{61D8F294-5377-42CF-9902-81AA4443540C}"/>
    <cellStyle name="Comma 2 31 2 4 2 2 2 2 5 5" xfId="21978" xr:uid="{B4AAA746-5C04-426F-8AF9-70F1C0EF779F}"/>
    <cellStyle name="Comma 2 31 2 4 2 2 2 2 5 6" xfId="21979" xr:uid="{44380227-ADE2-41E3-84C6-16351837CBE0}"/>
    <cellStyle name="Comma 2 31 2 4 2 2 2 2 5 7" xfId="21980" xr:uid="{DDEF93B3-FF32-4D35-8D67-9F70CE9CD925}"/>
    <cellStyle name="Comma 2 31 2 4 2 2 2 2 5 8" xfId="21981" xr:uid="{D1810998-5FB9-495A-BCC9-ED93933C7835}"/>
    <cellStyle name="Comma 2 31 2 4 2 2 2 2 6" xfId="21982" xr:uid="{2B6DE753-D5D0-4CAF-B93B-5F8746B82356}"/>
    <cellStyle name="Comma 2 31 2 4 2 2 2 2 6 2" xfId="21983" xr:uid="{47AE0C8E-5E89-4B9A-B197-A174DF6D9896}"/>
    <cellStyle name="Comma 2 31 2 4 2 2 2 2 6 3" xfId="21984" xr:uid="{AA7D82CC-CEA9-418A-A852-10984450B86E}"/>
    <cellStyle name="Comma 2 31 2 4 2 2 2 2 6 4" xfId="21985" xr:uid="{101E7C97-1F93-4FFC-8414-723EB9234D55}"/>
    <cellStyle name="Comma 2 31 2 4 2 2 2 2 7" xfId="21986" xr:uid="{D76C5CB2-DDED-41B1-9860-BD5347DE645C}"/>
    <cellStyle name="Comma 2 31 2 4 2 2 2 2 8" xfId="21987" xr:uid="{6ACC369B-3FDD-41A9-8D24-8F6F9CCC198D}"/>
    <cellStyle name="Comma 2 31 2 4 2 2 2 2 9" xfId="21988" xr:uid="{FF445059-54FD-4B7E-BA97-ED453B6A2BA1}"/>
    <cellStyle name="Comma 2 31 2 4 2 2 2 3" xfId="21989" xr:uid="{9A4A4765-D92A-452D-AAA7-A6F5AD1B4097}"/>
    <cellStyle name="Comma 2 31 2 4 2 2 2 3 2" xfId="21990" xr:uid="{8BEFFD39-9E60-4DFC-B147-BCE1904705F6}"/>
    <cellStyle name="Comma 2 31 2 4 2 2 2 3 2 2" xfId="21991" xr:uid="{5E968DF9-CADC-4F07-8810-A926DE018480}"/>
    <cellStyle name="Comma 2 31 2 4 2 2 2 3 2 3" xfId="21992" xr:uid="{8C15B6EF-A33E-414C-A669-AAA56EB7453E}"/>
    <cellStyle name="Comma 2 31 2 4 2 2 2 3 2 4" xfId="21993" xr:uid="{0E5D2490-16FF-4217-B5A9-7B60A37A1917}"/>
    <cellStyle name="Comma 2 31 2 4 2 2 2 3 3" xfId="21994" xr:uid="{14AFB6E4-8F79-4791-91FB-F98B8C519DF1}"/>
    <cellStyle name="Comma 2 31 2 4 2 2 2 3 4" xfId="21995" xr:uid="{F27EF2D0-0657-42C8-A200-6A7F8FAEE897}"/>
    <cellStyle name="Comma 2 31 2 4 2 2 2 3 5" xfId="21996" xr:uid="{B892C520-316E-4FE3-9699-349A5EF8DABB}"/>
    <cellStyle name="Comma 2 31 2 4 2 2 2 3 6" xfId="21997" xr:uid="{E7E9E86B-C881-470A-B559-5105771E1807}"/>
    <cellStyle name="Comma 2 31 2 4 2 2 2 3 7" xfId="21998" xr:uid="{E8AD7031-EFC1-4781-896E-9EDA72DA4B9C}"/>
    <cellStyle name="Comma 2 31 2 4 2 2 2 3 8" xfId="21999" xr:uid="{B0B54164-9C8A-4DE5-AAF1-05DCD6130220}"/>
    <cellStyle name="Comma 2 31 2 4 2 2 2 3 9" xfId="22000" xr:uid="{8D7063DA-3DC6-4748-B084-063B22DDAE9C}"/>
    <cellStyle name="Comma 2 31 2 4 2 2 2 4" xfId="22001" xr:uid="{F16DE5C9-4DB7-4976-8795-55A5C5A23A00}"/>
    <cellStyle name="Comma 2 31 2 4 2 2 2 4 10" xfId="22002" xr:uid="{6812E54B-08DE-489E-A33D-62EB59692121}"/>
    <cellStyle name="Comma 2 31 2 4 2 2 2 4 11" xfId="22003" xr:uid="{1C482676-830B-4E7C-8047-387EC15B4C17}"/>
    <cellStyle name="Comma 2 31 2 4 2 2 2 4 2" xfId="22004" xr:uid="{CB6B6278-6070-4D8B-A61B-06A9F6B0CD0F}"/>
    <cellStyle name="Comma 2 31 2 4 2 2 2 4 2 2" xfId="22005" xr:uid="{9C6E66BF-1636-4798-B94C-4B3A4515BF9B}"/>
    <cellStyle name="Comma 2 31 2 4 2 2 2 4 2 3" xfId="22006" xr:uid="{B9E843A2-2027-4511-8CB1-FA378E1F07EB}"/>
    <cellStyle name="Comma 2 31 2 4 2 2 2 4 2 4" xfId="22007" xr:uid="{42179DB0-DD03-44C0-B193-15370C0AADA5}"/>
    <cellStyle name="Comma 2 31 2 4 2 2 2 4 2 5" xfId="22008" xr:uid="{0B06938A-7D11-457E-A84D-39C69CDE57EC}"/>
    <cellStyle name="Comma 2 31 2 4 2 2 2 4 2 6" xfId="22009" xr:uid="{8348AD32-F73F-4EA1-8131-C573CE45AC13}"/>
    <cellStyle name="Comma 2 31 2 4 2 2 2 4 2 7" xfId="22010" xr:uid="{BDEC6C48-D0C5-47B1-8124-8BE64ECAAADE}"/>
    <cellStyle name="Comma 2 31 2 4 2 2 2 4 2 8" xfId="22011" xr:uid="{FA150646-6E1B-48AD-8F1C-1C3199AA7689}"/>
    <cellStyle name="Comma 2 31 2 4 2 2 2 4 3" xfId="22012" xr:uid="{99621D92-D5DB-4525-AD56-10A423E631DD}"/>
    <cellStyle name="Comma 2 31 2 4 2 2 2 4 3 2" xfId="22013" xr:uid="{54D9AFF7-0176-4AF1-91AD-C34D9537DFD5}"/>
    <cellStyle name="Comma 2 31 2 4 2 2 2 4 3 3" xfId="22014" xr:uid="{9631CACC-CA31-4548-8B37-8EF739EF1F88}"/>
    <cellStyle name="Comma 2 31 2 4 2 2 2 4 3 4" xfId="22015" xr:uid="{CB0187E1-88C3-4E76-BE34-8817152EB325}"/>
    <cellStyle name="Comma 2 31 2 4 2 2 2 4 3 5" xfId="22016" xr:uid="{A8005EE4-1A5B-4F48-A60A-52267EDEB3F0}"/>
    <cellStyle name="Comma 2 31 2 4 2 2 2 4 3 6" xfId="22017" xr:uid="{529D7936-3BF2-49E1-B995-4175ACB2307E}"/>
    <cellStyle name="Comma 2 31 2 4 2 2 2 4 3 7" xfId="22018" xr:uid="{5D55BCDD-0408-41DD-B497-5DB80371A7AD}"/>
    <cellStyle name="Comma 2 31 2 4 2 2 2 4 3 8" xfId="22019" xr:uid="{BFB4EA82-FE57-4B9A-A9BE-0A64759AA88B}"/>
    <cellStyle name="Comma 2 31 2 4 2 2 2 4 4" xfId="22020" xr:uid="{C2FE12BA-F637-4A01-AD87-62B05A6432F4}"/>
    <cellStyle name="Comma 2 31 2 4 2 2 2 4 4 2" xfId="22021" xr:uid="{20A35BFB-81A0-4C18-8030-B987566E9E9C}"/>
    <cellStyle name="Comma 2 31 2 4 2 2 2 4 4 3" xfId="22022" xr:uid="{359A3C78-6719-4501-BE73-C783114DB4DF}"/>
    <cellStyle name="Comma 2 31 2 4 2 2 2 4 4 4" xfId="22023" xr:uid="{D22BF8D9-F740-43C3-BDD1-230152F430A1}"/>
    <cellStyle name="Comma 2 31 2 4 2 2 2 4 5" xfId="22024" xr:uid="{DF28343F-E77E-4143-A0FE-12CBD902BABF}"/>
    <cellStyle name="Comma 2 31 2 4 2 2 2 4 6" xfId="22025" xr:uid="{63276F1E-0FF4-4560-8716-109B8DCCDB27}"/>
    <cellStyle name="Comma 2 31 2 4 2 2 2 4 7" xfId="22026" xr:uid="{2C74AD5E-DCD6-4167-A4BE-D64E4BF5D8EF}"/>
    <cellStyle name="Comma 2 31 2 4 2 2 2 4 8" xfId="22027" xr:uid="{97A3AECB-56BD-4217-B9A7-2F1CD95064AA}"/>
    <cellStyle name="Comma 2 31 2 4 2 2 2 4 9" xfId="22028" xr:uid="{8EAB1104-E618-4571-8F5D-521FE16BFC96}"/>
    <cellStyle name="Comma 2 31 2 4 2 2 2 5" xfId="22029" xr:uid="{09CD97D5-8614-47B7-B0D7-BFCA3538C7F9}"/>
    <cellStyle name="Comma 2 31 2 4 2 2 2 5 2" xfId="22030" xr:uid="{B08C3C75-E222-4BD0-85E4-8C7E5E27D1C4}"/>
    <cellStyle name="Comma 2 31 2 4 2 2 2 5 3" xfId="22031" xr:uid="{AD228734-C8A0-4EF6-BCB8-9A2201A1C262}"/>
    <cellStyle name="Comma 2 31 2 4 2 2 2 5 4" xfId="22032" xr:uid="{1BC76A40-69EB-40C7-98D4-E6890957F7BE}"/>
    <cellStyle name="Comma 2 31 2 4 2 2 2 5 5" xfId="22033" xr:uid="{06CD6914-1E92-48A1-93FC-B4B817D63B4B}"/>
    <cellStyle name="Comma 2 31 2 4 2 2 2 5 6" xfId="22034" xr:uid="{850480AB-0167-44C9-A189-771955C04D74}"/>
    <cellStyle name="Comma 2 31 2 4 2 2 2 5 7" xfId="22035" xr:uid="{CC044B51-72AB-407A-9F38-4CE188E3B157}"/>
    <cellStyle name="Comma 2 31 2 4 2 2 2 5 8" xfId="22036" xr:uid="{104FA576-80B4-40D3-84A1-30D9DA39D4E0}"/>
    <cellStyle name="Comma 2 31 2 4 2 2 2 6" xfId="22037" xr:uid="{51B49B5B-36D4-47A8-A51F-68B1784B0268}"/>
    <cellStyle name="Comma 2 31 2 4 2 2 2 6 2" xfId="22038" xr:uid="{878BB847-EB2B-4968-9F12-225BC28BA554}"/>
    <cellStyle name="Comma 2 31 2 4 2 2 2 6 2 2" xfId="22039" xr:uid="{D42DD4B4-056F-4037-BA41-EEBD509EBA6F}"/>
    <cellStyle name="Comma 2 31 2 4 2 2 2 6 2 3" xfId="22040" xr:uid="{E86FB079-BF03-47B6-836E-C1DE976FC665}"/>
    <cellStyle name="Comma 2 31 2 4 2 2 2 6 2 4" xfId="22041" xr:uid="{11BEC4E7-A65B-43A7-BD1E-74DB62080026}"/>
    <cellStyle name="Comma 2 31 2 4 2 2 2 6 3" xfId="22042" xr:uid="{B19272C4-B597-404F-A80D-68F6B9659DB5}"/>
    <cellStyle name="Comma 2 31 2 4 2 2 2 6 4" xfId="22043" xr:uid="{6FC436DD-D42D-4006-ACC8-D2EFC5F92CC3}"/>
    <cellStyle name="Comma 2 31 2 4 2 2 2 6 5" xfId="22044" xr:uid="{D2D99D71-BD26-43F8-85F0-76D62656FF0C}"/>
    <cellStyle name="Comma 2 31 2 4 2 2 2 6 6" xfId="22045" xr:uid="{7DF09728-334D-4130-B3F2-C5A9EBA92252}"/>
    <cellStyle name="Comma 2 31 2 4 2 2 2 6 7" xfId="22046" xr:uid="{9F2F72D3-920C-41AF-9EE8-5F80C9DE62B8}"/>
    <cellStyle name="Comma 2 31 2 4 2 2 2 6 8" xfId="22047" xr:uid="{05508F92-45D1-431D-B31F-E690949E9B6C}"/>
    <cellStyle name="Comma 2 31 2 4 2 2 2 6 9" xfId="22048" xr:uid="{0431ED60-81D0-424A-BF48-FB204E581821}"/>
    <cellStyle name="Comma 2 31 2 4 2 2 2 7" xfId="22049" xr:uid="{E17A1630-EC2C-4902-8B4E-614691C760CC}"/>
    <cellStyle name="Comma 2 31 2 4 2 2 2 8" xfId="22050" xr:uid="{0E18093D-D362-40EB-AC72-31E2D7B00D4C}"/>
    <cellStyle name="Comma 2 31 2 4 2 2 2 9" xfId="22051" xr:uid="{9BC87512-68A5-4D09-8496-3BD5331939F8}"/>
    <cellStyle name="Comma 2 31 2 4 2 2 3" xfId="22052" xr:uid="{38E347BF-42F2-441D-B2E4-DB88228C79FA}"/>
    <cellStyle name="Comma 2 31 2 4 2 2 3 10" xfId="22053" xr:uid="{50A9E300-2E4E-402D-B9C4-6A58ADF9BFF4}"/>
    <cellStyle name="Comma 2 31 2 4 2 2 3 11" xfId="22054" xr:uid="{55269B46-F4E7-40E8-856F-916987AD4ED3}"/>
    <cellStyle name="Comma 2 31 2 4 2 2 3 12" xfId="22055" xr:uid="{E8ADE8B9-001A-47BD-B145-9B78BAC0AAF7}"/>
    <cellStyle name="Comma 2 31 2 4 2 2 3 2" xfId="22056" xr:uid="{31E3AB55-BB06-43FA-8322-36E47114E4B4}"/>
    <cellStyle name="Comma 2 31 2 4 2 2 3 2 10" xfId="22057" xr:uid="{571BF94C-36D8-44A5-8CDE-543FDAA37D98}"/>
    <cellStyle name="Comma 2 31 2 4 2 2 3 2 11" xfId="22058" xr:uid="{946C5624-7AC3-4FC9-A5D5-7B731180734F}"/>
    <cellStyle name="Comma 2 31 2 4 2 2 3 2 2" xfId="22059" xr:uid="{18BF77A3-3943-4AB9-8754-D21044BC3D6A}"/>
    <cellStyle name="Comma 2 31 2 4 2 2 3 2 2 2" xfId="22060" xr:uid="{7AEE0FE1-FB23-45B6-8FB4-AFCAB1492A97}"/>
    <cellStyle name="Comma 2 31 2 4 2 2 3 2 2 3" xfId="22061" xr:uid="{B2FDB988-7F98-4F05-B81E-E13F5242D576}"/>
    <cellStyle name="Comma 2 31 2 4 2 2 3 2 2 4" xfId="22062" xr:uid="{5AC93E39-0B76-4A03-AC61-F4A804BAF642}"/>
    <cellStyle name="Comma 2 31 2 4 2 2 3 2 2 5" xfId="22063" xr:uid="{E7A9CD1D-A071-4FEA-BD47-0A87DAE78FF7}"/>
    <cellStyle name="Comma 2 31 2 4 2 2 3 2 2 6" xfId="22064" xr:uid="{433B904A-F0AF-4DF9-9B68-36EC7BA82CC1}"/>
    <cellStyle name="Comma 2 31 2 4 2 2 3 2 2 7" xfId="22065" xr:uid="{6612AB50-51DF-4FAE-85A2-712082AF53AC}"/>
    <cellStyle name="Comma 2 31 2 4 2 2 3 2 2 8" xfId="22066" xr:uid="{35E721D1-E77A-496C-A092-CF8DE57E2B1B}"/>
    <cellStyle name="Comma 2 31 2 4 2 2 3 2 3" xfId="22067" xr:uid="{798528E7-FA97-4A24-AE5F-0C6F265BE237}"/>
    <cellStyle name="Comma 2 31 2 4 2 2 3 2 3 2" xfId="22068" xr:uid="{8670DC20-3199-4D61-A645-434D702212EB}"/>
    <cellStyle name="Comma 2 31 2 4 2 2 3 2 3 3" xfId="22069" xr:uid="{2BFE3586-E6DA-4E8D-95DD-03678B2289CB}"/>
    <cellStyle name="Comma 2 31 2 4 2 2 3 2 3 4" xfId="22070" xr:uid="{445EB0D1-B3C8-460A-908D-CC6A82ADA3E7}"/>
    <cellStyle name="Comma 2 31 2 4 2 2 3 2 3 5" xfId="22071" xr:uid="{DFEC41AD-450E-4207-9932-C5B98ECE264D}"/>
    <cellStyle name="Comma 2 31 2 4 2 2 3 2 3 6" xfId="22072" xr:uid="{75DEDD5F-E24C-4AC4-B40B-C64ED7D01ED1}"/>
    <cellStyle name="Comma 2 31 2 4 2 2 3 2 3 7" xfId="22073" xr:uid="{FED0DF12-2EA3-4725-9B48-185FA5457926}"/>
    <cellStyle name="Comma 2 31 2 4 2 2 3 2 3 8" xfId="22074" xr:uid="{060C4E53-66BC-4801-B658-CB1780A52707}"/>
    <cellStyle name="Comma 2 31 2 4 2 2 3 2 4" xfId="22075" xr:uid="{CAE78711-0FEE-4109-AD64-1A747372C067}"/>
    <cellStyle name="Comma 2 31 2 4 2 2 3 2 4 2" xfId="22076" xr:uid="{8A44E6AC-8CEF-47A8-9433-E58F60349CC8}"/>
    <cellStyle name="Comma 2 31 2 4 2 2 3 2 4 3" xfId="22077" xr:uid="{8D48BE89-9869-4288-9F9C-2AF75518E626}"/>
    <cellStyle name="Comma 2 31 2 4 2 2 3 2 4 4" xfId="22078" xr:uid="{226FCE02-5B09-4A35-8A8E-81C676A78349}"/>
    <cellStyle name="Comma 2 31 2 4 2 2 3 2 5" xfId="22079" xr:uid="{B09043FE-4DF6-47DA-88E7-62D95B1517BE}"/>
    <cellStyle name="Comma 2 31 2 4 2 2 3 2 6" xfId="22080" xr:uid="{F0361572-5A08-4A1D-81FE-2CEA59307DB4}"/>
    <cellStyle name="Comma 2 31 2 4 2 2 3 2 7" xfId="22081" xr:uid="{578CB198-5CF3-4D02-9571-41870CA37CAB}"/>
    <cellStyle name="Comma 2 31 2 4 2 2 3 2 8" xfId="22082" xr:uid="{93F4C518-E1C3-422B-AB2F-CD9D91B7AA2D}"/>
    <cellStyle name="Comma 2 31 2 4 2 2 3 2 9" xfId="22083" xr:uid="{0BCDC393-5E61-4CFA-A4AA-40B3395303BA}"/>
    <cellStyle name="Comma 2 31 2 4 2 2 3 3" xfId="22084" xr:uid="{79581448-325F-41BF-9AF9-1403B80B80AF}"/>
    <cellStyle name="Comma 2 31 2 4 2 2 3 3 2" xfId="22085" xr:uid="{83EC4F2E-D76C-4BA3-924A-449A4CB306C6}"/>
    <cellStyle name="Comma 2 31 2 4 2 2 3 3 3" xfId="22086" xr:uid="{8FADB62E-7E2B-4E35-A799-F6BDEE5B57D4}"/>
    <cellStyle name="Comma 2 31 2 4 2 2 3 3 4" xfId="22087" xr:uid="{CA3B6ACB-B6E4-4395-AFA1-63E8C0719EC8}"/>
    <cellStyle name="Comma 2 31 2 4 2 2 3 3 5" xfId="22088" xr:uid="{EDCD8822-4874-477B-BAFC-03C70FC7F956}"/>
    <cellStyle name="Comma 2 31 2 4 2 2 3 3 6" xfId="22089" xr:uid="{E59F7091-E457-4A0E-9AE9-3D9F5298DF07}"/>
    <cellStyle name="Comma 2 31 2 4 2 2 3 3 7" xfId="22090" xr:uid="{4E2A573B-4A42-4873-9AC5-AC6D4DE513EF}"/>
    <cellStyle name="Comma 2 31 2 4 2 2 3 3 8" xfId="22091" xr:uid="{DB7693A2-B053-46A2-899F-23A19F453366}"/>
    <cellStyle name="Comma 2 31 2 4 2 2 3 4" xfId="22092" xr:uid="{882BEDA7-D1C3-467C-B7BF-14B2B4C7FD61}"/>
    <cellStyle name="Comma 2 31 2 4 2 2 3 4 2" xfId="22093" xr:uid="{3EF69E39-F075-4643-9D01-27DF66BDEB04}"/>
    <cellStyle name="Comma 2 31 2 4 2 2 3 4 3" xfId="22094" xr:uid="{439C3FA9-A27B-4DFA-B217-786E9943E660}"/>
    <cellStyle name="Comma 2 31 2 4 2 2 3 4 4" xfId="22095" xr:uid="{4912FB89-30F5-4DF0-BBA1-F4D28418DF6A}"/>
    <cellStyle name="Comma 2 31 2 4 2 2 3 4 5" xfId="22096" xr:uid="{485C12AB-6B16-4EB7-A4F1-6CB6762C807E}"/>
    <cellStyle name="Comma 2 31 2 4 2 2 3 4 6" xfId="22097" xr:uid="{BF3C2B26-0EFB-4F0A-AECF-8A57FD6DE8B4}"/>
    <cellStyle name="Comma 2 31 2 4 2 2 3 4 7" xfId="22098" xr:uid="{01AD1C01-B41C-424B-915A-563807CDB384}"/>
    <cellStyle name="Comma 2 31 2 4 2 2 3 4 8" xfId="22099" xr:uid="{3CEEB340-26F2-4DF3-BE6E-AF0A057EB036}"/>
    <cellStyle name="Comma 2 31 2 4 2 2 3 5" xfId="22100" xr:uid="{733AC529-9B4D-4584-BD28-BB775C273D5E}"/>
    <cellStyle name="Comma 2 31 2 4 2 2 3 5 2" xfId="22101" xr:uid="{37271189-18AE-4D28-AEB0-9446CB07BD57}"/>
    <cellStyle name="Comma 2 31 2 4 2 2 3 5 2 2" xfId="22102" xr:uid="{4D138894-0893-4DDB-8FDC-A1959B858AFE}"/>
    <cellStyle name="Comma 2 31 2 4 2 2 3 5 2 3" xfId="22103" xr:uid="{591C91C4-D39A-40EC-BEE0-3B4921E7751C}"/>
    <cellStyle name="Comma 2 31 2 4 2 2 3 5 2 4" xfId="22104" xr:uid="{F51A28CE-8C35-4D8C-95C2-E5F62A4D5CF7}"/>
    <cellStyle name="Comma 2 31 2 4 2 2 3 5 3" xfId="22105" xr:uid="{2D984E61-E5D9-4028-A494-B9A8EC32FF1A}"/>
    <cellStyle name="Comma 2 31 2 4 2 2 3 5 4" xfId="22106" xr:uid="{59BFF2E5-A926-4B13-B24D-59A95D17BA0E}"/>
    <cellStyle name="Comma 2 31 2 4 2 2 3 5 5" xfId="22107" xr:uid="{9DCE0E25-02A9-41E6-8941-806AE6E10404}"/>
    <cellStyle name="Comma 2 31 2 4 2 2 3 5 6" xfId="22108" xr:uid="{71A159A3-80CD-4568-B971-172800DB69EA}"/>
    <cellStyle name="Comma 2 31 2 4 2 2 3 5 7" xfId="22109" xr:uid="{D06A9D02-3D84-45FC-B816-1E63E2233774}"/>
    <cellStyle name="Comma 2 31 2 4 2 2 3 5 8" xfId="22110" xr:uid="{CB510FB6-E5FD-4413-A3C1-1653E01E2989}"/>
    <cellStyle name="Comma 2 31 2 4 2 2 3 5 9" xfId="22111" xr:uid="{B702D324-CE60-41E9-9C18-DA535B530131}"/>
    <cellStyle name="Comma 2 31 2 4 2 2 3 6" xfId="22112" xr:uid="{3A6489F0-0D69-41E3-AF29-3A2A7245059A}"/>
    <cellStyle name="Comma 2 31 2 4 2 2 3 7" xfId="22113" xr:uid="{0A800303-1210-4912-8D61-D0A7AD753C77}"/>
    <cellStyle name="Comma 2 31 2 4 2 2 3 8" xfId="22114" xr:uid="{8DA05BC0-7B51-4404-AB31-0ACF88124138}"/>
    <cellStyle name="Comma 2 31 2 4 2 2 3 9" xfId="22115" xr:uid="{33020918-4090-4844-B845-5E5A11439EB6}"/>
    <cellStyle name="Comma 2 31 2 4 2 2 4" xfId="22116" xr:uid="{FAAF5199-DD50-4C3E-8CEE-D758C9B948AA}"/>
    <cellStyle name="Comma 2 31 2 4 2 2 4 10" xfId="22117" xr:uid="{904B8965-DB8E-40C0-BF27-F9A8681E9FB3}"/>
    <cellStyle name="Comma 2 31 2 4 2 2 4 2" xfId="22118" xr:uid="{D48B9CF8-A53E-4432-BB96-6166EF6A8630}"/>
    <cellStyle name="Comma 2 31 2 4 2 2 4 2 2" xfId="22119" xr:uid="{6C742A31-E1E3-4086-A27B-81869368FF30}"/>
    <cellStyle name="Comma 2 31 2 4 2 2 4 2 2 2" xfId="22120" xr:uid="{794B7E4F-C58D-4251-9AC5-DCF7898A99BB}"/>
    <cellStyle name="Comma 2 31 2 4 2 2 4 2 2 3" xfId="22121" xr:uid="{336A5241-2800-47CC-86D5-47EA94A5A6E9}"/>
    <cellStyle name="Comma 2 31 2 4 2 2 4 2 2 4" xfId="22122" xr:uid="{FF5F9A95-DC6F-497D-9790-11CD51A4EDBA}"/>
    <cellStyle name="Comma 2 31 2 4 2 2 4 2 3" xfId="22123" xr:uid="{54F7A6EC-26DD-4C3D-AD57-6AA67B9A6BFC}"/>
    <cellStyle name="Comma 2 31 2 4 2 2 4 2 4" xfId="22124" xr:uid="{35922F72-A89B-4057-82D7-0919280D634D}"/>
    <cellStyle name="Comma 2 31 2 4 2 2 4 2 5" xfId="22125" xr:uid="{1A97D2E9-86E7-4FA1-AD51-3F70CAEC5ADE}"/>
    <cellStyle name="Comma 2 31 2 4 2 2 4 2 6" xfId="22126" xr:uid="{7DD28B12-C786-4679-9BEC-1D6EA13B3AE7}"/>
    <cellStyle name="Comma 2 31 2 4 2 2 4 2 7" xfId="22127" xr:uid="{9F754B2F-A644-4712-9BBD-E0A2EB222C96}"/>
    <cellStyle name="Comma 2 31 2 4 2 2 4 2 8" xfId="22128" xr:uid="{7CA0D2CA-1E29-4E7B-B3EF-38FF9B4858C7}"/>
    <cellStyle name="Comma 2 31 2 4 2 2 4 2 9" xfId="22129" xr:uid="{66E6CD5E-1C2A-4847-94CF-29EAC058E2F8}"/>
    <cellStyle name="Comma 2 31 2 4 2 2 4 3" xfId="22130" xr:uid="{87CD39F6-222B-4944-8B4F-7F9B7FE30228}"/>
    <cellStyle name="Comma 2 31 2 4 2 2 4 3 2" xfId="22131" xr:uid="{839C837A-0155-4941-BEA4-A8A059346B8A}"/>
    <cellStyle name="Comma 2 31 2 4 2 2 4 3 2 2" xfId="22132" xr:uid="{AD7C18FE-51DB-48B5-8C84-FCBC10BE3960}"/>
    <cellStyle name="Comma 2 31 2 4 2 2 4 3 2 3" xfId="22133" xr:uid="{453BFA49-A1B9-4201-BBD1-E8B7FC90F1EF}"/>
    <cellStyle name="Comma 2 31 2 4 2 2 4 3 2 4" xfId="22134" xr:uid="{EDB86E4A-3D19-4E88-ABED-9ED52BFDE6B3}"/>
    <cellStyle name="Comma 2 31 2 4 2 2 4 3 3" xfId="22135" xr:uid="{6CB84772-484A-4569-8FA8-10C6FD1B53B1}"/>
    <cellStyle name="Comma 2 31 2 4 2 2 4 3 4" xfId="22136" xr:uid="{81A840BE-71B7-4085-A06A-8E581684AAB7}"/>
    <cellStyle name="Comma 2 31 2 4 2 2 4 3 5" xfId="22137" xr:uid="{D6AC3319-A017-4098-BDB8-D7448C1757D5}"/>
    <cellStyle name="Comma 2 31 2 4 2 2 4 3 6" xfId="22138" xr:uid="{C6859E8E-AEB7-4B13-A928-3D70C62D32ED}"/>
    <cellStyle name="Comma 2 31 2 4 2 2 4 3 7" xfId="22139" xr:uid="{2C74C550-EE97-4456-857C-8D1076613258}"/>
    <cellStyle name="Comma 2 31 2 4 2 2 4 3 8" xfId="22140" xr:uid="{3415217C-EB31-4A14-B9D9-22EA53C281D1}"/>
    <cellStyle name="Comma 2 31 2 4 2 2 4 3 9" xfId="22141" xr:uid="{1414886D-6D52-4DCD-ABE2-6408E1A7A4E1}"/>
    <cellStyle name="Comma 2 31 2 4 2 2 4 4" xfId="22142" xr:uid="{B00CA064-C10D-4BA6-8C18-5606C90FFEE7}"/>
    <cellStyle name="Comma 2 31 2 4 2 2 4 5" xfId="22143" xr:uid="{24F047BD-0013-42A1-92D1-3A97AD62B27D}"/>
    <cellStyle name="Comma 2 31 2 4 2 2 4 6" xfId="22144" xr:uid="{8F9086FF-1A0A-45D2-B052-E240F9676653}"/>
    <cellStyle name="Comma 2 31 2 4 2 2 4 7" xfId="22145" xr:uid="{2C7F7EE1-791B-40EF-8EFF-95249EA5501E}"/>
    <cellStyle name="Comma 2 31 2 4 2 2 4 8" xfId="22146" xr:uid="{0EA164BC-546F-4DAA-8A72-926A2D3B0AC4}"/>
    <cellStyle name="Comma 2 31 2 4 2 2 4 9" xfId="22147" xr:uid="{60A73C13-39BE-4C35-9058-D74530CB1F81}"/>
    <cellStyle name="Comma 2 31 2 4 2 2 5" xfId="22148" xr:uid="{13F174FD-89C7-4D42-A0F7-3AF79A613776}"/>
    <cellStyle name="Comma 2 31 2 4 2 2 5 2" xfId="22149" xr:uid="{0DBD0E75-012E-4BB6-93D3-9A149F841D04}"/>
    <cellStyle name="Comma 2 31 2 4 2 2 5 2 2" xfId="22150" xr:uid="{4BD875C1-0953-4611-846D-C64602BCCD43}"/>
    <cellStyle name="Comma 2 31 2 4 2 2 5 2 3" xfId="22151" xr:uid="{388C9570-4A0B-4581-AF6B-70AD96476C08}"/>
    <cellStyle name="Comma 2 31 2 4 2 2 5 2 4" xfId="22152" xr:uid="{3BD78834-3430-424F-8DEC-02A3BBCF8075}"/>
    <cellStyle name="Comma 2 31 2 4 2 2 5 3" xfId="22153" xr:uid="{2873EA15-5C9C-48A6-8E1C-CA6ADFFBA4BC}"/>
    <cellStyle name="Comma 2 31 2 4 2 2 5 4" xfId="22154" xr:uid="{4957A9D0-5209-4D79-817A-B36A7C6ECB0C}"/>
    <cellStyle name="Comma 2 31 2 4 2 2 5 5" xfId="22155" xr:uid="{1B9E03C4-3E41-41F4-973D-98B588DC040C}"/>
    <cellStyle name="Comma 2 31 2 4 2 2 5 6" xfId="22156" xr:uid="{2B82F153-0290-448A-8A68-DE77B765604E}"/>
    <cellStyle name="Comma 2 31 2 4 2 2 5 7" xfId="22157" xr:uid="{F02F2149-F279-40AE-BAC9-512DB12A0C4A}"/>
    <cellStyle name="Comma 2 31 2 4 2 2 5 8" xfId="22158" xr:uid="{3101724A-9A20-4EB8-8B0F-FD34BA3F7375}"/>
    <cellStyle name="Comma 2 31 2 4 2 2 5 9" xfId="22159" xr:uid="{BA1A66F6-754A-4CEB-9236-CFFD493D95AD}"/>
    <cellStyle name="Comma 2 31 2 4 2 2 6" xfId="22160" xr:uid="{C9F483A3-B28C-4C1B-829C-58506EE59048}"/>
    <cellStyle name="Comma 2 31 2 4 2 2 6 2" xfId="22161" xr:uid="{93A3486C-45B9-43CD-8989-562763F4046C}"/>
    <cellStyle name="Comma 2 31 2 4 2 2 6 3" xfId="22162" xr:uid="{ACDBA110-105D-4B8A-ACBB-7ACF6F649018}"/>
    <cellStyle name="Comma 2 31 2 4 2 2 6 4" xfId="22163" xr:uid="{D6A3C023-BD62-4A1C-AF21-D30EB00AFB90}"/>
    <cellStyle name="Comma 2 31 2 4 2 2 6 5" xfId="22164" xr:uid="{0E23225A-B219-401C-8B40-458230D872BC}"/>
    <cellStyle name="Comma 2 31 2 4 2 2 6 6" xfId="22165" xr:uid="{96C1B905-C0CF-4483-8EF3-1174FACCA9E3}"/>
    <cellStyle name="Comma 2 31 2 4 2 2 6 7" xfId="22166" xr:uid="{40FDFFEF-DBF4-4622-9B1A-4B1B3FDBCA3C}"/>
    <cellStyle name="Comma 2 31 2 4 2 2 6 8" xfId="22167" xr:uid="{4AE27ABB-A9D2-4B00-B8B4-40DC7F7BA8E7}"/>
    <cellStyle name="Comma 2 31 2 4 2 2 7" xfId="22168" xr:uid="{1034404F-E9B8-491F-803A-3F1F1CE7A764}"/>
    <cellStyle name="Comma 2 31 2 4 2 2 7 2" xfId="22169" xr:uid="{E3AB1DDC-6115-4A15-881A-B2488D921900}"/>
    <cellStyle name="Comma 2 31 2 4 2 2 7 3" xfId="22170" xr:uid="{ADE88665-7EFD-4AF3-9610-F068EAD416FA}"/>
    <cellStyle name="Comma 2 31 2 4 2 2 7 4" xfId="22171" xr:uid="{1A7FD1D7-8101-4160-8000-17CE8C584852}"/>
    <cellStyle name="Comma 2 31 2 4 2 2 8" xfId="22172" xr:uid="{733B646B-E753-4EDA-AE43-B1AA832E1F26}"/>
    <cellStyle name="Comma 2 31 2 4 2 2 9" xfId="22173" xr:uid="{470904E6-B305-42BB-8C71-0F8A2A923E7A}"/>
    <cellStyle name="Comma 2 31 2 4 2 3" xfId="22174" xr:uid="{5F4E44CC-A6B2-427F-A2A5-9EBDD5D14386}"/>
    <cellStyle name="Comma 2 31 2 4 2 3 10" xfId="22175" xr:uid="{D28D5449-7883-43DA-89C1-C82AA38A8618}"/>
    <cellStyle name="Comma 2 31 2 4 2 3 11" xfId="22176" xr:uid="{D9DDCEDC-E1CD-4971-AB40-53AB576B82A4}"/>
    <cellStyle name="Comma 2 31 2 4 2 3 12" xfId="22177" xr:uid="{D6B296BD-EBDB-4F2E-BFCB-00291CEEA2F7}"/>
    <cellStyle name="Comma 2 31 2 4 2 3 13" xfId="22178" xr:uid="{387800C1-5650-4C3B-8065-91F712FF6001}"/>
    <cellStyle name="Comma 2 31 2 4 2 3 2" xfId="22179" xr:uid="{76D1BE5A-986A-449A-8A80-048621155CEC}"/>
    <cellStyle name="Comma 2 31 2 4 2 3 2 10" xfId="22180" xr:uid="{E605EB4B-1E0C-4CC9-816B-131382BE53A8}"/>
    <cellStyle name="Comma 2 31 2 4 2 3 2 2" xfId="22181" xr:uid="{9C266348-5F43-48D7-9DBB-64AAC7B03051}"/>
    <cellStyle name="Comma 2 31 2 4 2 3 2 2 2" xfId="22182" xr:uid="{F637CE68-D21E-499C-B27B-0185ABE29FB9}"/>
    <cellStyle name="Comma 2 31 2 4 2 3 2 2 2 2" xfId="22183" xr:uid="{375B0F12-68C4-4360-B0A0-6B8A588D8E88}"/>
    <cellStyle name="Comma 2 31 2 4 2 3 2 2 2 3" xfId="22184" xr:uid="{450BD3BE-71BF-4649-9342-24AA89E44409}"/>
    <cellStyle name="Comma 2 31 2 4 2 3 2 2 2 4" xfId="22185" xr:uid="{A3FC01BA-0213-4B76-AA40-A6CC8F9C1285}"/>
    <cellStyle name="Comma 2 31 2 4 2 3 2 2 3" xfId="22186" xr:uid="{DF0129FF-7A8B-4E34-9FAC-2C63BE257D2C}"/>
    <cellStyle name="Comma 2 31 2 4 2 3 2 2 4" xfId="22187" xr:uid="{C506C7AC-B3E8-40A2-8755-32652B374F2A}"/>
    <cellStyle name="Comma 2 31 2 4 2 3 2 2 5" xfId="22188" xr:uid="{F7EADB0D-810B-4F1D-942C-4BA7D874EE02}"/>
    <cellStyle name="Comma 2 31 2 4 2 3 2 2 6" xfId="22189" xr:uid="{D13EEEB7-1F19-424E-950D-AC5471995C59}"/>
    <cellStyle name="Comma 2 31 2 4 2 3 2 2 7" xfId="22190" xr:uid="{9882C21E-144E-4024-B98B-14257688DFE5}"/>
    <cellStyle name="Comma 2 31 2 4 2 3 2 2 8" xfId="22191" xr:uid="{D6FA1FE0-13DB-4E90-9D1E-7E71187C3FCC}"/>
    <cellStyle name="Comma 2 31 2 4 2 3 2 2 9" xfId="22192" xr:uid="{CB3EEA22-D785-47BF-A1BE-D3E9C7A371FC}"/>
    <cellStyle name="Comma 2 31 2 4 2 3 2 3" xfId="22193" xr:uid="{9B568AE7-98C3-42C6-86F1-72CCCE7FC778}"/>
    <cellStyle name="Comma 2 31 2 4 2 3 2 3 2" xfId="22194" xr:uid="{3A15122E-1CA8-4572-9358-11756D7FFCBB}"/>
    <cellStyle name="Comma 2 31 2 4 2 3 2 3 2 2" xfId="22195" xr:uid="{8CB26222-84A0-48D3-B212-07639B257E3A}"/>
    <cellStyle name="Comma 2 31 2 4 2 3 2 3 2 3" xfId="22196" xr:uid="{02E452B7-6FF5-40D8-9D6B-A743E1C6F7B7}"/>
    <cellStyle name="Comma 2 31 2 4 2 3 2 3 2 4" xfId="22197" xr:uid="{C4F5F403-5EEE-4947-BAF8-543188C1BDD0}"/>
    <cellStyle name="Comma 2 31 2 4 2 3 2 3 3" xfId="22198" xr:uid="{9A539348-F1D5-43BB-A76A-2E901427528D}"/>
    <cellStyle name="Comma 2 31 2 4 2 3 2 3 4" xfId="22199" xr:uid="{DA3A3638-F033-465A-92A5-341D12E99FA5}"/>
    <cellStyle name="Comma 2 31 2 4 2 3 2 3 5" xfId="22200" xr:uid="{73EE14D6-AD59-4A9B-90E5-E55B8E4800CD}"/>
    <cellStyle name="Comma 2 31 2 4 2 3 2 3 6" xfId="22201" xr:uid="{4AAEDF7F-C299-4E84-9047-FA1359177F11}"/>
    <cellStyle name="Comma 2 31 2 4 2 3 2 3 7" xfId="22202" xr:uid="{9B3CD12B-DEFC-4C2C-A3A9-E3A8D0104935}"/>
    <cellStyle name="Comma 2 31 2 4 2 3 2 3 8" xfId="22203" xr:uid="{0166CB49-BFFA-4A17-8EAA-4F9DCEB810B3}"/>
    <cellStyle name="Comma 2 31 2 4 2 3 2 3 9" xfId="22204" xr:uid="{5E4014DD-6CD0-4387-9718-E12D97900933}"/>
    <cellStyle name="Comma 2 31 2 4 2 3 2 4" xfId="22205" xr:uid="{5F8A1901-9BF8-430B-B49D-2BB7B1E8FFC5}"/>
    <cellStyle name="Comma 2 31 2 4 2 3 2 5" xfId="22206" xr:uid="{C07726BD-C24E-493B-9356-9AEE71075DD7}"/>
    <cellStyle name="Comma 2 31 2 4 2 3 2 6" xfId="22207" xr:uid="{87D69CD3-117A-4CD8-9AF7-AB2328ED020C}"/>
    <cellStyle name="Comma 2 31 2 4 2 3 2 7" xfId="22208" xr:uid="{94DD8309-1FB8-4639-9436-49EF5E0DF664}"/>
    <cellStyle name="Comma 2 31 2 4 2 3 2 8" xfId="22209" xr:uid="{FAF84A92-9F7A-4B6A-B087-F7EAC4A4D7A4}"/>
    <cellStyle name="Comma 2 31 2 4 2 3 2 9" xfId="22210" xr:uid="{E8CDA3AF-3B90-4CA8-A359-C4CD83F0125A}"/>
    <cellStyle name="Comma 2 31 2 4 2 3 3" xfId="22211" xr:uid="{2E566F9A-3922-4F81-B65D-E8B106FF56E9}"/>
    <cellStyle name="Comma 2 31 2 4 2 3 3 2" xfId="22212" xr:uid="{80B014BB-C0B4-4B74-B7A8-5927F443BFA0}"/>
    <cellStyle name="Comma 2 31 2 4 2 3 3 2 2" xfId="22213" xr:uid="{96ABAE16-324E-4276-9EC1-87D03CD79938}"/>
    <cellStyle name="Comma 2 31 2 4 2 3 3 2 3" xfId="22214" xr:uid="{2E350EA0-4E93-47FF-B415-AC4FA5990B51}"/>
    <cellStyle name="Comma 2 31 2 4 2 3 3 2 4" xfId="22215" xr:uid="{52C38455-260C-462A-9EDA-BA6A32E3095D}"/>
    <cellStyle name="Comma 2 31 2 4 2 3 3 3" xfId="22216" xr:uid="{F305EF1F-875D-4A7D-BA5E-8944528F9382}"/>
    <cellStyle name="Comma 2 31 2 4 2 3 3 4" xfId="22217" xr:uid="{B45809C6-9262-4FC7-B9EF-02B71D68EAB8}"/>
    <cellStyle name="Comma 2 31 2 4 2 3 3 5" xfId="22218" xr:uid="{CE5F59C8-DF15-49D0-B1DB-45C529EAAA7F}"/>
    <cellStyle name="Comma 2 31 2 4 2 3 3 6" xfId="22219" xr:uid="{974F7592-C695-4609-8A5C-4FD00376643B}"/>
    <cellStyle name="Comma 2 31 2 4 2 3 3 7" xfId="22220" xr:uid="{84173F15-0A8C-4CA0-A12B-BA2B34F37884}"/>
    <cellStyle name="Comma 2 31 2 4 2 3 3 8" xfId="22221" xr:uid="{70535636-525F-4CC3-ACAE-276F3B0687E6}"/>
    <cellStyle name="Comma 2 31 2 4 2 3 3 9" xfId="22222" xr:uid="{C3D23734-4B05-464B-919B-1464FC0B8581}"/>
    <cellStyle name="Comma 2 31 2 4 2 3 4" xfId="22223" xr:uid="{AF99BF90-7345-4ABD-A010-FD8314D90B3E}"/>
    <cellStyle name="Comma 2 31 2 4 2 3 4 2" xfId="22224" xr:uid="{7AEB8541-3F41-4F81-9976-28670A163387}"/>
    <cellStyle name="Comma 2 31 2 4 2 3 4 2 2" xfId="22225" xr:uid="{50529405-5302-453D-B220-7DB65F9829A4}"/>
    <cellStyle name="Comma 2 31 2 4 2 3 4 2 3" xfId="22226" xr:uid="{73511D0A-3A32-4733-BDD5-93AC4CC65810}"/>
    <cellStyle name="Comma 2 31 2 4 2 3 4 2 4" xfId="22227" xr:uid="{C742814E-8A85-4F96-BE9B-C88FD1B2F4EE}"/>
    <cellStyle name="Comma 2 31 2 4 2 3 4 3" xfId="22228" xr:uid="{628A98F2-0655-48F2-9CC7-BBED3FA72B4B}"/>
    <cellStyle name="Comma 2 31 2 4 2 3 4 4" xfId="22229" xr:uid="{79FAA423-56C7-40AD-B76C-101FE5E28278}"/>
    <cellStyle name="Comma 2 31 2 4 2 3 4 5" xfId="22230" xr:uid="{0410E537-F3AE-47E7-9CBD-8A726BFDBF93}"/>
    <cellStyle name="Comma 2 31 2 4 2 3 4 6" xfId="22231" xr:uid="{2EF7E632-1F0C-49CF-BC4D-82F8D2352466}"/>
    <cellStyle name="Comma 2 31 2 4 2 3 4 7" xfId="22232" xr:uid="{3FEE38AA-65A9-4AA9-A16F-69A40BAC0D85}"/>
    <cellStyle name="Comma 2 31 2 4 2 3 4 8" xfId="22233" xr:uid="{4191851F-EE70-4593-92CE-246C32AB459E}"/>
    <cellStyle name="Comma 2 31 2 4 2 3 4 9" xfId="22234" xr:uid="{353D4358-044F-4253-A651-8B02464CEC20}"/>
    <cellStyle name="Comma 2 31 2 4 2 3 5" xfId="22235" xr:uid="{6F662DAE-6959-4A5D-89F0-B251F1379BFA}"/>
    <cellStyle name="Comma 2 31 2 4 2 3 5 2" xfId="22236" xr:uid="{80BA0C30-C287-44D4-8734-051DBE4F78EB}"/>
    <cellStyle name="Comma 2 31 2 4 2 3 5 3" xfId="22237" xr:uid="{5C49529F-983A-4CC8-A52E-C3712C6255D1}"/>
    <cellStyle name="Comma 2 31 2 4 2 3 5 4" xfId="22238" xr:uid="{6311341E-8B20-4FBD-8093-627E726B7EC7}"/>
    <cellStyle name="Comma 2 31 2 4 2 3 5 5" xfId="22239" xr:uid="{101A89A7-1793-492F-B314-B8F325AAB7DF}"/>
    <cellStyle name="Comma 2 31 2 4 2 3 5 6" xfId="22240" xr:uid="{13629752-692A-4511-A118-D0D8F15E1E72}"/>
    <cellStyle name="Comma 2 31 2 4 2 3 5 7" xfId="22241" xr:uid="{E3FC97DA-FB85-40B4-9A16-10FBD7E2F090}"/>
    <cellStyle name="Comma 2 31 2 4 2 3 5 8" xfId="22242" xr:uid="{0188932C-AC10-47D0-9AA7-54E53AC89197}"/>
    <cellStyle name="Comma 2 31 2 4 2 3 6" xfId="22243" xr:uid="{87AE3156-90D8-41B7-841C-DD61CB86AA89}"/>
    <cellStyle name="Comma 2 31 2 4 2 3 6 2" xfId="22244" xr:uid="{C6E1BD49-E96B-404C-978B-07354C27EA8F}"/>
    <cellStyle name="Comma 2 31 2 4 2 3 6 3" xfId="22245" xr:uid="{1D83EAB7-DF9C-4445-B49A-DCEF70E2B7EB}"/>
    <cellStyle name="Comma 2 31 2 4 2 3 6 4" xfId="22246" xr:uid="{2787F9B3-6C9A-4C1C-8CFC-802FF19BD3C6}"/>
    <cellStyle name="Comma 2 31 2 4 2 3 7" xfId="22247" xr:uid="{3E3742CB-680B-480C-A139-61FB913D1EB4}"/>
    <cellStyle name="Comma 2 31 2 4 2 3 8" xfId="22248" xr:uid="{D3029D1F-5C9D-413B-AE37-D554644D7C93}"/>
    <cellStyle name="Comma 2 31 2 4 2 3 9" xfId="22249" xr:uid="{CB61E09E-FC75-47BA-B06A-AE605448DF2C}"/>
    <cellStyle name="Comma 2 31 2 4 2 4" xfId="22250" xr:uid="{E3698BA2-7994-49C3-9307-52A0643D2ECE}"/>
    <cellStyle name="Comma 2 31 2 4 2 4 2" xfId="22251" xr:uid="{13FE2363-8AE7-42C0-8CAC-5C831DC9666B}"/>
    <cellStyle name="Comma 2 31 2 4 2 4 2 2" xfId="22252" xr:uid="{5FAE856C-7379-417C-A21D-BC15103D0BDB}"/>
    <cellStyle name="Comma 2 31 2 4 2 4 2 3" xfId="22253" xr:uid="{33187DC6-0EEE-4D4B-9DDB-65F7FF340770}"/>
    <cellStyle name="Comma 2 31 2 4 2 4 2 4" xfId="22254" xr:uid="{336B0E60-EDFA-4BA6-B65B-F7C11D0BD5B3}"/>
    <cellStyle name="Comma 2 31 2 4 2 4 3" xfId="22255" xr:uid="{3870F2CA-9627-420D-A9E2-D3F2F3A53322}"/>
    <cellStyle name="Comma 2 31 2 4 2 4 4" xfId="22256" xr:uid="{FD803E76-A029-4064-B3B1-8628716EEF2A}"/>
    <cellStyle name="Comma 2 31 2 4 2 4 5" xfId="22257" xr:uid="{D381E046-40DD-41F9-86A2-05E99EA73C09}"/>
    <cellStyle name="Comma 2 31 2 4 2 4 6" xfId="22258" xr:uid="{A44CD1C1-8E80-4FFD-BF38-E9C7841E7FCC}"/>
    <cellStyle name="Comma 2 31 2 4 2 4 7" xfId="22259" xr:uid="{8AABD3D8-5F6B-402A-A6DB-7B086019A768}"/>
    <cellStyle name="Comma 2 31 2 4 2 4 8" xfId="22260" xr:uid="{6C0E87A9-945C-4921-A378-46C4A368C27E}"/>
    <cellStyle name="Comma 2 31 2 4 2 4 9" xfId="22261" xr:uid="{62BDB883-B985-4134-BE5B-9632EEF27876}"/>
    <cellStyle name="Comma 2 31 2 4 2 5" xfId="22262" xr:uid="{F8C6F7E8-1C24-4190-AB4D-3847618820D2}"/>
    <cellStyle name="Comma 2 31 2 4 2 5 10" xfId="22263" xr:uid="{46C2002F-CDC1-464B-8B00-1C7457382465}"/>
    <cellStyle name="Comma 2 31 2 4 2 5 11" xfId="22264" xr:uid="{B61831A1-33F5-40A7-BFEB-F99ACB5B4AD7}"/>
    <cellStyle name="Comma 2 31 2 4 2 5 2" xfId="22265" xr:uid="{800F061D-FE5B-4A1F-8178-8E7657D0FE23}"/>
    <cellStyle name="Comma 2 31 2 4 2 5 2 2" xfId="22266" xr:uid="{9DB8B9F0-446F-474E-8E6F-AC90A9B76008}"/>
    <cellStyle name="Comma 2 31 2 4 2 5 2 3" xfId="22267" xr:uid="{7FC0BF4B-3EEA-44FA-BB2B-EDE720868545}"/>
    <cellStyle name="Comma 2 31 2 4 2 5 2 4" xfId="22268" xr:uid="{8F3B7D2E-510A-43FA-B425-51652578322E}"/>
    <cellStyle name="Comma 2 31 2 4 2 5 2 5" xfId="22269" xr:uid="{D7CBA51A-4AA6-4D6D-85AE-08D6299EB16D}"/>
    <cellStyle name="Comma 2 31 2 4 2 5 2 6" xfId="22270" xr:uid="{13DD276C-3491-48A4-8CD0-DA0C9C8FB2CF}"/>
    <cellStyle name="Comma 2 31 2 4 2 5 2 7" xfId="22271" xr:uid="{0A2C2082-10AA-4386-A691-C47FA4C21047}"/>
    <cellStyle name="Comma 2 31 2 4 2 5 2 8" xfId="22272" xr:uid="{6FD54287-ECF1-4C3A-B223-B522EA992782}"/>
    <cellStyle name="Comma 2 31 2 4 2 5 3" xfId="22273" xr:uid="{C362B83B-3586-431A-B1F1-6A60450A27A5}"/>
    <cellStyle name="Comma 2 31 2 4 2 5 3 2" xfId="22274" xr:uid="{5C1D1E8E-CF3C-4E8B-9394-5099F9799AC0}"/>
    <cellStyle name="Comma 2 31 2 4 2 5 3 3" xfId="22275" xr:uid="{C46486CD-F071-4333-BF51-F088F97A4AE9}"/>
    <cellStyle name="Comma 2 31 2 4 2 5 3 4" xfId="22276" xr:uid="{DC2758A1-4266-4C76-B918-D7CEB8148195}"/>
    <cellStyle name="Comma 2 31 2 4 2 5 3 5" xfId="22277" xr:uid="{17EE4AC2-71F3-4851-846F-3F70A02A1F64}"/>
    <cellStyle name="Comma 2 31 2 4 2 5 3 6" xfId="22278" xr:uid="{B06D6C06-0EE2-482A-B4C9-D8207FD621F4}"/>
    <cellStyle name="Comma 2 31 2 4 2 5 3 7" xfId="22279" xr:uid="{03CCA820-8E42-4FFC-8D29-17D46CED9319}"/>
    <cellStyle name="Comma 2 31 2 4 2 5 3 8" xfId="22280" xr:uid="{0A5BEFF3-DC87-4150-B446-01A3A5EF0CCC}"/>
    <cellStyle name="Comma 2 31 2 4 2 5 4" xfId="22281" xr:uid="{892B663C-EE8E-40A3-83B0-1E695B03C340}"/>
    <cellStyle name="Comma 2 31 2 4 2 5 4 2" xfId="22282" xr:uid="{841C54BD-6C4E-47D8-B9A9-4CF1E770E21C}"/>
    <cellStyle name="Comma 2 31 2 4 2 5 4 3" xfId="22283" xr:uid="{A7E6BDC6-86B1-444B-B1B4-B9A3F7ABB3E0}"/>
    <cellStyle name="Comma 2 31 2 4 2 5 4 4" xfId="22284" xr:uid="{0AA69216-15CB-46FF-8828-ACC382EB19BE}"/>
    <cellStyle name="Comma 2 31 2 4 2 5 5" xfId="22285" xr:uid="{0D3D72D3-D93E-4661-8E5B-9217F63D8844}"/>
    <cellStyle name="Comma 2 31 2 4 2 5 6" xfId="22286" xr:uid="{584402F3-1761-4A3A-B6AA-7D4D5095C344}"/>
    <cellStyle name="Comma 2 31 2 4 2 5 7" xfId="22287" xr:uid="{F9310192-DB10-4C22-A333-1B50C5110E7A}"/>
    <cellStyle name="Comma 2 31 2 4 2 5 8" xfId="22288" xr:uid="{D50F8B52-D3A1-4148-AD8D-4C4E14821B99}"/>
    <cellStyle name="Comma 2 31 2 4 2 5 9" xfId="22289" xr:uid="{7B5819DB-EA75-4705-90C2-48056EAF7DDB}"/>
    <cellStyle name="Comma 2 31 2 4 2 6" xfId="22290" xr:uid="{8AC1B4F4-DF38-4612-93BD-5E1CDBE358E9}"/>
    <cellStyle name="Comma 2 31 2 4 2 6 2" xfId="22291" xr:uid="{18C48B46-1663-45B2-A5D7-7E6625BE788F}"/>
    <cellStyle name="Comma 2 31 2 4 2 6 3" xfId="22292" xr:uid="{5295CDA6-6573-4653-8D01-D65D86B296C2}"/>
    <cellStyle name="Comma 2 31 2 4 2 6 4" xfId="22293" xr:uid="{0A4041AB-A428-4876-A585-ED55DF4A135F}"/>
    <cellStyle name="Comma 2 31 2 4 2 6 5" xfId="22294" xr:uid="{A7A77377-9845-4D07-A43E-93F62226DEAA}"/>
    <cellStyle name="Comma 2 31 2 4 2 6 6" xfId="22295" xr:uid="{69E9D775-66AD-4331-A9F9-1FDA48C58BDA}"/>
    <cellStyle name="Comma 2 31 2 4 2 6 7" xfId="22296" xr:uid="{5E6B0D48-9205-4239-9F24-56D1A8771C88}"/>
    <cellStyle name="Comma 2 31 2 4 2 6 8" xfId="22297" xr:uid="{EC73C83B-C383-43D1-8483-3C208ED2A879}"/>
    <cellStyle name="Comma 2 31 2 4 2 7" xfId="22298" xr:uid="{F36A142F-DC04-409E-AF77-241B94653E52}"/>
    <cellStyle name="Comma 2 31 2 4 2 7 2" xfId="22299" xr:uid="{C28491DC-A926-447E-BB6C-665C0B987A39}"/>
    <cellStyle name="Comma 2 31 2 4 2 7 2 2" xfId="22300" xr:uid="{CFBA1595-D5B9-4F4A-B50F-606E1163866A}"/>
    <cellStyle name="Comma 2 31 2 4 2 7 2 3" xfId="22301" xr:uid="{CD6252B6-BCFC-4282-9192-5F52E2EB7E90}"/>
    <cellStyle name="Comma 2 31 2 4 2 7 2 4" xfId="22302" xr:uid="{272871BD-BA4A-4F35-8799-790F022C4AB6}"/>
    <cellStyle name="Comma 2 31 2 4 2 7 3" xfId="22303" xr:uid="{1A361220-3326-4AF3-8C68-797750E3692D}"/>
    <cellStyle name="Comma 2 31 2 4 2 7 4" xfId="22304" xr:uid="{8F226DC2-AFD7-48FD-8EDF-9BE62B266201}"/>
    <cellStyle name="Comma 2 31 2 4 2 7 5" xfId="22305" xr:uid="{2F0CCF40-1908-4895-B71E-D416D059EAA4}"/>
    <cellStyle name="Comma 2 31 2 4 2 7 6" xfId="22306" xr:uid="{E1D8A459-70DB-4096-9C72-3A4972CDD980}"/>
    <cellStyle name="Comma 2 31 2 4 2 7 7" xfId="22307" xr:uid="{441E90BE-A681-41FD-9BCF-0DAB4F800056}"/>
    <cellStyle name="Comma 2 31 2 4 2 7 8" xfId="22308" xr:uid="{B21DEA8E-4F11-4A5C-B94F-F7E70D71F61A}"/>
    <cellStyle name="Comma 2 31 2 4 2 7 9" xfId="22309" xr:uid="{5EED8506-40E4-455F-A3B9-2D695553CCBE}"/>
    <cellStyle name="Comma 2 31 2 4 2 8" xfId="22310" xr:uid="{B7EE83D6-86EC-47D4-B3E3-76D40BD1C942}"/>
    <cellStyle name="Comma 2 31 2 4 2 9" xfId="22311" xr:uid="{ECE5D334-84E1-49D4-909E-5C474625A7C5}"/>
    <cellStyle name="Comma 2 31 2 4 3" xfId="22312" xr:uid="{BF2DA079-744B-43B4-827B-16C79AF76057}"/>
    <cellStyle name="Comma 2 31 2 4 3 10" xfId="22313" xr:uid="{426C349B-DA07-4537-AB4C-AA474EA16BC1}"/>
    <cellStyle name="Comma 2 31 2 4 3 11" xfId="22314" xr:uid="{870767E9-5C1C-4C07-AEC0-74050AB92069}"/>
    <cellStyle name="Comma 2 31 2 4 3 12" xfId="22315" xr:uid="{34557585-49A2-4330-A29E-1EE05C0D7541}"/>
    <cellStyle name="Comma 2 31 2 4 3 13" xfId="22316" xr:uid="{77481336-5C81-40C9-903E-9D4160F62684}"/>
    <cellStyle name="Comma 2 31 2 4 3 2" xfId="22317" xr:uid="{69E1DFC5-C784-4FBE-AC1D-E1520E27ADE5}"/>
    <cellStyle name="Comma 2 31 2 4 3 2 10" xfId="22318" xr:uid="{E188A0F3-DBCD-421F-A31D-64780AFDC833}"/>
    <cellStyle name="Comma 2 31 2 4 3 2 11" xfId="22319" xr:uid="{94C20981-620D-4B59-B6B4-E2FE12B6D014}"/>
    <cellStyle name="Comma 2 31 2 4 3 2 12" xfId="22320" xr:uid="{C5ADDF7F-0BA0-48D1-9B75-5A18831F3E2E}"/>
    <cellStyle name="Comma 2 31 2 4 3 2 13" xfId="22321" xr:uid="{CF91550C-3CBA-4192-AC0E-3C63F5EA889A}"/>
    <cellStyle name="Comma 2 31 2 4 3 2 2" xfId="22322" xr:uid="{8257ED98-40C0-4860-A11B-EB2DFC6D6831}"/>
    <cellStyle name="Comma 2 31 2 4 3 2 2 10" xfId="22323" xr:uid="{FD38FA6E-E122-46F7-962C-C72EADB64A3A}"/>
    <cellStyle name="Comma 2 31 2 4 3 2 2 2" xfId="22324" xr:uid="{147FB12F-C592-44A4-B49F-4541E691D505}"/>
    <cellStyle name="Comma 2 31 2 4 3 2 2 2 2" xfId="22325" xr:uid="{A8A5BBCD-4F1E-4BEB-8B9C-04FEA50905DE}"/>
    <cellStyle name="Comma 2 31 2 4 3 2 2 2 2 2" xfId="22326" xr:uid="{E892BE35-D75F-4EB7-90B9-DCEC682CBD19}"/>
    <cellStyle name="Comma 2 31 2 4 3 2 2 2 2 3" xfId="22327" xr:uid="{DCC1D5CA-2E4C-4968-82F9-A52F58061DE4}"/>
    <cellStyle name="Comma 2 31 2 4 3 2 2 2 2 4" xfId="22328" xr:uid="{D2ECC1F4-7041-4309-9FFF-CCF652015984}"/>
    <cellStyle name="Comma 2 31 2 4 3 2 2 2 3" xfId="22329" xr:uid="{23DDC635-91BE-4A68-9D0C-DCB239840FCA}"/>
    <cellStyle name="Comma 2 31 2 4 3 2 2 2 4" xfId="22330" xr:uid="{E774222E-F78D-4BE3-A40D-6828ACB5C0BD}"/>
    <cellStyle name="Comma 2 31 2 4 3 2 2 2 5" xfId="22331" xr:uid="{EC651A2F-62D6-45C3-8C99-9E8FD5DEEFC5}"/>
    <cellStyle name="Comma 2 31 2 4 3 2 2 2 6" xfId="22332" xr:uid="{D2D02B79-9076-4245-83B8-5E570421E35A}"/>
    <cellStyle name="Comma 2 31 2 4 3 2 2 2 7" xfId="22333" xr:uid="{F004DD57-5C05-4D66-B31F-A5D21B436BF6}"/>
    <cellStyle name="Comma 2 31 2 4 3 2 2 2 8" xfId="22334" xr:uid="{ADDA0BB8-0725-4CA2-B8A7-86F89F870D71}"/>
    <cellStyle name="Comma 2 31 2 4 3 2 2 2 9" xfId="22335" xr:uid="{0533B656-AA54-44A8-BDF5-B4730B3EA014}"/>
    <cellStyle name="Comma 2 31 2 4 3 2 2 3" xfId="22336" xr:uid="{8367A39D-3D4C-455D-AEB0-6FDECA3B2B33}"/>
    <cellStyle name="Comma 2 31 2 4 3 2 2 3 2" xfId="22337" xr:uid="{03BFF3CB-AEB3-428A-8252-2B4E89140BB5}"/>
    <cellStyle name="Comma 2 31 2 4 3 2 2 3 2 2" xfId="22338" xr:uid="{F9B54AA5-B506-4EFF-AFC5-618F0CF7EFCA}"/>
    <cellStyle name="Comma 2 31 2 4 3 2 2 3 2 3" xfId="22339" xr:uid="{9040A6C8-BC8E-4B2D-BB2C-DCCC10A9411E}"/>
    <cellStyle name="Comma 2 31 2 4 3 2 2 3 2 4" xfId="22340" xr:uid="{6BAC671D-F409-4A28-B6DB-BCA2CE79DC76}"/>
    <cellStyle name="Comma 2 31 2 4 3 2 2 3 3" xfId="22341" xr:uid="{BE820A68-9AAD-4439-ADBD-26FFF19D13C3}"/>
    <cellStyle name="Comma 2 31 2 4 3 2 2 3 4" xfId="22342" xr:uid="{961C9236-1B87-457C-B1B4-528AA6594DCC}"/>
    <cellStyle name="Comma 2 31 2 4 3 2 2 3 5" xfId="22343" xr:uid="{76B59045-E077-4A86-B1AE-553DDF2777C4}"/>
    <cellStyle name="Comma 2 31 2 4 3 2 2 3 6" xfId="22344" xr:uid="{7C8407E1-E28F-45DC-84A7-143062B550D4}"/>
    <cellStyle name="Comma 2 31 2 4 3 2 2 3 7" xfId="22345" xr:uid="{49FE3408-B183-4D50-A6DB-598F0685AA24}"/>
    <cellStyle name="Comma 2 31 2 4 3 2 2 3 8" xfId="22346" xr:uid="{F8756067-8E73-49C8-95F3-9362A7FEA766}"/>
    <cellStyle name="Comma 2 31 2 4 3 2 2 3 9" xfId="22347" xr:uid="{4E549688-CD9D-41C3-9078-93068C89E66C}"/>
    <cellStyle name="Comma 2 31 2 4 3 2 2 4" xfId="22348" xr:uid="{1D80C3B2-53CB-4876-89D7-476B491CCF67}"/>
    <cellStyle name="Comma 2 31 2 4 3 2 2 5" xfId="22349" xr:uid="{7F07A7DB-5403-4F8A-BC5B-9F3FC6F97082}"/>
    <cellStyle name="Comma 2 31 2 4 3 2 2 6" xfId="22350" xr:uid="{D151FDD8-CFB3-4EB6-B2CA-21867A86672A}"/>
    <cellStyle name="Comma 2 31 2 4 3 2 2 7" xfId="22351" xr:uid="{A5AC0C6B-EED2-4B8F-BDF8-53DAA84FBC04}"/>
    <cellStyle name="Comma 2 31 2 4 3 2 2 8" xfId="22352" xr:uid="{24C8BB18-D3C9-4035-A269-32E29CF8D311}"/>
    <cellStyle name="Comma 2 31 2 4 3 2 2 9" xfId="22353" xr:uid="{48F8F97F-112B-4DA5-B09E-7F29B87B55C5}"/>
    <cellStyle name="Comma 2 31 2 4 3 2 3" xfId="22354" xr:uid="{6CAA6F3A-A698-4512-B816-4B0CCCC194F4}"/>
    <cellStyle name="Comma 2 31 2 4 3 2 3 2" xfId="22355" xr:uid="{4DBA496C-1EEC-4EC0-A30A-AC8511B89E3A}"/>
    <cellStyle name="Comma 2 31 2 4 3 2 3 2 2" xfId="22356" xr:uid="{D5239EC0-19F1-44B5-94D9-C087B8AFB026}"/>
    <cellStyle name="Comma 2 31 2 4 3 2 3 2 3" xfId="22357" xr:uid="{07A17AD4-0D3A-4235-B2CC-36A1DCDCACFD}"/>
    <cellStyle name="Comma 2 31 2 4 3 2 3 2 4" xfId="22358" xr:uid="{84B5F7E3-2D81-41C7-B607-1F78BD2B4D5B}"/>
    <cellStyle name="Comma 2 31 2 4 3 2 3 3" xfId="22359" xr:uid="{B7CFCAB5-D2D2-4268-A036-7BAA4062A490}"/>
    <cellStyle name="Comma 2 31 2 4 3 2 3 4" xfId="22360" xr:uid="{1B7AFEDF-BDC1-4087-9859-EBB0742C801F}"/>
    <cellStyle name="Comma 2 31 2 4 3 2 3 5" xfId="22361" xr:uid="{5D808B56-E902-4DCE-AA23-C2DFCCAE7DF2}"/>
    <cellStyle name="Comma 2 31 2 4 3 2 3 6" xfId="22362" xr:uid="{29C32EC2-C184-401A-9B25-6D7B5399B110}"/>
    <cellStyle name="Comma 2 31 2 4 3 2 3 7" xfId="22363" xr:uid="{C562BF78-ADC2-4A9A-8A2D-42E874EB4E2F}"/>
    <cellStyle name="Comma 2 31 2 4 3 2 3 8" xfId="22364" xr:uid="{A263D861-13C9-4484-A7F6-3794B14BCDC1}"/>
    <cellStyle name="Comma 2 31 2 4 3 2 3 9" xfId="22365" xr:uid="{EF5B9BE0-1127-4C8E-98E0-C6FAAF16EB54}"/>
    <cellStyle name="Comma 2 31 2 4 3 2 4" xfId="22366" xr:uid="{D000D326-1C36-4E03-A9BB-90538CDB027D}"/>
    <cellStyle name="Comma 2 31 2 4 3 2 4 2" xfId="22367" xr:uid="{478138D9-40BD-4102-89C1-F8CF6F239FE9}"/>
    <cellStyle name="Comma 2 31 2 4 3 2 4 2 2" xfId="22368" xr:uid="{988A4363-6617-4211-BE77-7B7E49D5F516}"/>
    <cellStyle name="Comma 2 31 2 4 3 2 4 2 3" xfId="22369" xr:uid="{E9B3D102-4F94-4093-884D-320616C05361}"/>
    <cellStyle name="Comma 2 31 2 4 3 2 4 2 4" xfId="22370" xr:uid="{A7BF3754-CC5B-4A42-B10E-98105E3464F4}"/>
    <cellStyle name="Comma 2 31 2 4 3 2 4 3" xfId="22371" xr:uid="{C1F556E5-5690-4A43-9493-F890C49EC3A6}"/>
    <cellStyle name="Comma 2 31 2 4 3 2 4 4" xfId="22372" xr:uid="{CA0E99F0-48DB-4DC0-ADCE-6002293C41EA}"/>
    <cellStyle name="Comma 2 31 2 4 3 2 4 5" xfId="22373" xr:uid="{0CCA8707-CD47-44B7-B93E-E63510E9F50C}"/>
    <cellStyle name="Comma 2 31 2 4 3 2 4 6" xfId="22374" xr:uid="{28C1F8D3-5AAE-47FB-8145-C134752D104D}"/>
    <cellStyle name="Comma 2 31 2 4 3 2 4 7" xfId="22375" xr:uid="{671D2AFB-E537-4AB5-926E-C0DDF7C7C2E7}"/>
    <cellStyle name="Comma 2 31 2 4 3 2 4 8" xfId="22376" xr:uid="{0863FF66-1B2E-4893-A928-C9B648EE09F5}"/>
    <cellStyle name="Comma 2 31 2 4 3 2 4 9" xfId="22377" xr:uid="{B753C6FD-3EF5-4F4B-9DE6-2E88058BF7D2}"/>
    <cellStyle name="Comma 2 31 2 4 3 2 5" xfId="22378" xr:uid="{7DEF82F7-0B86-4F5D-AB36-22992C48E846}"/>
    <cellStyle name="Comma 2 31 2 4 3 2 5 2" xfId="22379" xr:uid="{DA489497-23BF-40C6-B4B9-7370873A1BFB}"/>
    <cellStyle name="Comma 2 31 2 4 3 2 5 3" xfId="22380" xr:uid="{D70A2D36-98A6-4B58-8DD1-56CF6510BC8B}"/>
    <cellStyle name="Comma 2 31 2 4 3 2 5 4" xfId="22381" xr:uid="{00BF0299-939B-4A62-8182-4F66A76218DA}"/>
    <cellStyle name="Comma 2 31 2 4 3 2 5 5" xfId="22382" xr:uid="{6BE09F68-81B8-4345-B8C2-54C92AD42827}"/>
    <cellStyle name="Comma 2 31 2 4 3 2 5 6" xfId="22383" xr:uid="{143E62AD-8250-4A03-A28C-E16B17B5B926}"/>
    <cellStyle name="Comma 2 31 2 4 3 2 5 7" xfId="22384" xr:uid="{1C564614-478D-40C2-91CF-357AB4E61273}"/>
    <cellStyle name="Comma 2 31 2 4 3 2 5 8" xfId="22385" xr:uid="{2D3D7CDB-6EC2-484A-80B0-B4E57E946D1A}"/>
    <cellStyle name="Comma 2 31 2 4 3 2 6" xfId="22386" xr:uid="{B0C4680B-E432-4073-8D43-FF1773C04894}"/>
    <cellStyle name="Comma 2 31 2 4 3 2 6 2" xfId="22387" xr:uid="{B29A0D76-84ED-4774-B311-35027F765BCA}"/>
    <cellStyle name="Comma 2 31 2 4 3 2 6 3" xfId="22388" xr:uid="{A678FFE2-D326-4079-95FD-9D87A640E6AC}"/>
    <cellStyle name="Comma 2 31 2 4 3 2 6 4" xfId="22389" xr:uid="{4F4F3176-1D69-4062-8718-8024CDA4FECD}"/>
    <cellStyle name="Comma 2 31 2 4 3 2 7" xfId="22390" xr:uid="{DE4EC195-7975-41B2-9E5A-1005D5E48E92}"/>
    <cellStyle name="Comma 2 31 2 4 3 2 8" xfId="22391" xr:uid="{70B88958-2442-4E68-A466-960D023AADA3}"/>
    <cellStyle name="Comma 2 31 2 4 3 2 9" xfId="22392" xr:uid="{8C320E36-1F3E-4A92-A20C-BF980C53BDA1}"/>
    <cellStyle name="Comma 2 31 2 4 3 3" xfId="22393" xr:uid="{4AC0B3EF-7F09-4BF3-B255-2908FE4B6FA0}"/>
    <cellStyle name="Comma 2 31 2 4 3 3 2" xfId="22394" xr:uid="{050E9F07-A83D-4C18-B262-C9A6536A097B}"/>
    <cellStyle name="Comma 2 31 2 4 3 3 2 2" xfId="22395" xr:uid="{3EFBAA51-C047-4659-AC70-117701B79C6F}"/>
    <cellStyle name="Comma 2 31 2 4 3 3 2 3" xfId="22396" xr:uid="{2C41AC38-A3C1-45A4-A9EF-353FE6CFE4F9}"/>
    <cellStyle name="Comma 2 31 2 4 3 3 2 4" xfId="22397" xr:uid="{688F0F5B-D7DE-4E0C-8F23-784A799E0355}"/>
    <cellStyle name="Comma 2 31 2 4 3 3 3" xfId="22398" xr:uid="{0A6661F9-FEA9-4570-B3D6-C0E016C4A919}"/>
    <cellStyle name="Comma 2 31 2 4 3 3 4" xfId="22399" xr:uid="{B9797E9C-FC38-4C42-9489-81EAEF12503D}"/>
    <cellStyle name="Comma 2 31 2 4 3 3 5" xfId="22400" xr:uid="{F427CE14-7234-4370-B609-F659BD05A041}"/>
    <cellStyle name="Comma 2 31 2 4 3 3 6" xfId="22401" xr:uid="{A39E8402-1324-46B5-9663-2FAB9975DA08}"/>
    <cellStyle name="Comma 2 31 2 4 3 3 7" xfId="22402" xr:uid="{C1DF2165-CBDE-461F-8EE7-5AE9169DF366}"/>
    <cellStyle name="Comma 2 31 2 4 3 3 8" xfId="22403" xr:uid="{96464E48-F998-4BC8-8DAE-8B32294068A6}"/>
    <cellStyle name="Comma 2 31 2 4 3 3 9" xfId="22404" xr:uid="{29F3B68A-44AF-49F2-9D4B-296BD10F02BD}"/>
    <cellStyle name="Comma 2 31 2 4 3 4" xfId="22405" xr:uid="{B99E2A7D-ECCF-4E86-A410-B8EAC8208271}"/>
    <cellStyle name="Comma 2 31 2 4 3 4 10" xfId="22406" xr:uid="{57DD7656-339A-4276-BD74-06CB4EA58FCD}"/>
    <cellStyle name="Comma 2 31 2 4 3 4 11" xfId="22407" xr:uid="{4567D39D-9BC0-41D8-95E0-EE07529792B4}"/>
    <cellStyle name="Comma 2 31 2 4 3 4 2" xfId="22408" xr:uid="{A3C6347F-86B4-452C-A10A-B644DD08743F}"/>
    <cellStyle name="Comma 2 31 2 4 3 4 2 2" xfId="22409" xr:uid="{08376A6E-09D9-4BD7-B973-D2F06FC55D0C}"/>
    <cellStyle name="Comma 2 31 2 4 3 4 2 3" xfId="22410" xr:uid="{EA90A79A-4C54-4406-8E29-8833B1CB7729}"/>
    <cellStyle name="Comma 2 31 2 4 3 4 2 4" xfId="22411" xr:uid="{F17FD212-E3B1-40F7-BE10-A2C5439C93DB}"/>
    <cellStyle name="Comma 2 31 2 4 3 4 2 5" xfId="22412" xr:uid="{8280B32C-5A0E-4A80-AE43-CD32501393EC}"/>
    <cellStyle name="Comma 2 31 2 4 3 4 2 6" xfId="22413" xr:uid="{C6641F60-0C66-4D73-8B9A-389EDCBF7B36}"/>
    <cellStyle name="Comma 2 31 2 4 3 4 2 7" xfId="22414" xr:uid="{E80A9ADD-64EE-4039-AA3D-CBD861304825}"/>
    <cellStyle name="Comma 2 31 2 4 3 4 2 8" xfId="22415" xr:uid="{055D9532-2D32-4A70-A669-084D4ECB9133}"/>
    <cellStyle name="Comma 2 31 2 4 3 4 3" xfId="22416" xr:uid="{6AE5506D-B688-43A6-BBFB-E76FD77E3D6D}"/>
    <cellStyle name="Comma 2 31 2 4 3 4 3 2" xfId="22417" xr:uid="{A2BBC9CE-BDA6-4D8D-A565-5BA0E5F259F6}"/>
    <cellStyle name="Comma 2 31 2 4 3 4 3 3" xfId="22418" xr:uid="{C49566E8-B453-42B9-926C-F056D2BED598}"/>
    <cellStyle name="Comma 2 31 2 4 3 4 3 4" xfId="22419" xr:uid="{E6FEFA2A-1AF7-47C6-8DC7-2C6E9952398C}"/>
    <cellStyle name="Comma 2 31 2 4 3 4 3 5" xfId="22420" xr:uid="{5DA46C36-49F5-4F3D-B999-C7EA06D6E11F}"/>
    <cellStyle name="Comma 2 31 2 4 3 4 3 6" xfId="22421" xr:uid="{C9E5257E-3535-4F9A-BAAF-51334D91D37E}"/>
    <cellStyle name="Comma 2 31 2 4 3 4 3 7" xfId="22422" xr:uid="{8A8AE6C3-C8D1-401A-B5CD-C2B821C08C4A}"/>
    <cellStyle name="Comma 2 31 2 4 3 4 3 8" xfId="22423" xr:uid="{9C82D679-912E-4DC6-AD46-9DF9B15F7886}"/>
    <cellStyle name="Comma 2 31 2 4 3 4 4" xfId="22424" xr:uid="{E9DD5380-9EBD-4229-9033-F3BA409E581B}"/>
    <cellStyle name="Comma 2 31 2 4 3 4 4 2" xfId="22425" xr:uid="{548F4FD8-4AE4-47AD-82CE-1371557766B8}"/>
    <cellStyle name="Comma 2 31 2 4 3 4 4 3" xfId="22426" xr:uid="{4E292AEF-E28B-48B9-89C6-A167723C8ADD}"/>
    <cellStyle name="Comma 2 31 2 4 3 4 4 4" xfId="22427" xr:uid="{1A18FAC0-B7EA-4322-B6F7-354428753329}"/>
    <cellStyle name="Comma 2 31 2 4 3 4 5" xfId="22428" xr:uid="{E6357981-3C21-4CE6-97B2-B3FB42B5A698}"/>
    <cellStyle name="Comma 2 31 2 4 3 4 6" xfId="22429" xr:uid="{E48797D9-0DB0-4CD7-8771-0171DF3809FC}"/>
    <cellStyle name="Comma 2 31 2 4 3 4 7" xfId="22430" xr:uid="{4AD3C2C6-E477-4A79-AB41-6D9A5959B79A}"/>
    <cellStyle name="Comma 2 31 2 4 3 4 8" xfId="22431" xr:uid="{D5FE98CC-877C-4EBE-A2B7-8592C14C9A04}"/>
    <cellStyle name="Comma 2 31 2 4 3 4 9" xfId="22432" xr:uid="{2C34CC42-377C-4105-890D-6BDE9A6E641F}"/>
    <cellStyle name="Comma 2 31 2 4 3 5" xfId="22433" xr:uid="{ACDEAB6D-3D76-4E88-BFBD-392B0036D2D5}"/>
    <cellStyle name="Comma 2 31 2 4 3 5 2" xfId="22434" xr:uid="{F8330920-2CA2-4951-A21E-9F2698A97D5C}"/>
    <cellStyle name="Comma 2 31 2 4 3 5 3" xfId="22435" xr:uid="{E4BE1BA8-356E-4D3F-8B62-A21371EC41FA}"/>
    <cellStyle name="Comma 2 31 2 4 3 5 4" xfId="22436" xr:uid="{CCCF9361-BBF9-4B5A-A368-63C103C72A88}"/>
    <cellStyle name="Comma 2 31 2 4 3 5 5" xfId="22437" xr:uid="{C5C47D0D-E443-42C8-8A70-39DE5218F554}"/>
    <cellStyle name="Comma 2 31 2 4 3 5 6" xfId="22438" xr:uid="{47B444ED-A962-4AA2-9CE9-B806F56C71F7}"/>
    <cellStyle name="Comma 2 31 2 4 3 5 7" xfId="22439" xr:uid="{11131E4B-9668-4C73-973A-5002957A8CCA}"/>
    <cellStyle name="Comma 2 31 2 4 3 5 8" xfId="22440" xr:uid="{421B6304-CB80-45DD-AA25-F64EB9219066}"/>
    <cellStyle name="Comma 2 31 2 4 3 6" xfId="22441" xr:uid="{F1E8FE5D-CCD5-491C-A656-E0216EFE1FDB}"/>
    <cellStyle name="Comma 2 31 2 4 3 6 2" xfId="22442" xr:uid="{152124C5-669A-466E-A277-75CBF4F15B47}"/>
    <cellStyle name="Comma 2 31 2 4 3 6 2 2" xfId="22443" xr:uid="{58BEE7B6-77D5-4BDA-86C5-16EDC7A17B58}"/>
    <cellStyle name="Comma 2 31 2 4 3 6 2 3" xfId="22444" xr:uid="{B8EA6978-463C-4BA7-84EE-89262C2DD2C4}"/>
    <cellStyle name="Comma 2 31 2 4 3 6 2 4" xfId="22445" xr:uid="{F35B4B09-5B05-487F-A4AA-EB29F4A9DA04}"/>
    <cellStyle name="Comma 2 31 2 4 3 6 3" xfId="22446" xr:uid="{E223BFC1-6DB9-4841-825C-890422B6CD1F}"/>
    <cellStyle name="Comma 2 31 2 4 3 6 4" xfId="22447" xr:uid="{3B48A1F4-671D-48BE-8377-19C6727AC23C}"/>
    <cellStyle name="Comma 2 31 2 4 3 6 5" xfId="22448" xr:uid="{B9AE9B56-41C7-41FD-ABDB-20C9037C65D5}"/>
    <cellStyle name="Comma 2 31 2 4 3 6 6" xfId="22449" xr:uid="{A1CE8531-AE5A-4F87-9AB8-1FEBE856C231}"/>
    <cellStyle name="Comma 2 31 2 4 3 6 7" xfId="22450" xr:uid="{4D7E1A0C-C5C9-4E54-9BB0-B8308065CC78}"/>
    <cellStyle name="Comma 2 31 2 4 3 6 8" xfId="22451" xr:uid="{ED8B1E96-5920-4A12-A984-4E360509DDBC}"/>
    <cellStyle name="Comma 2 31 2 4 3 6 9" xfId="22452" xr:uid="{C25A0055-F9ED-442A-A728-A5691649C767}"/>
    <cellStyle name="Comma 2 31 2 4 3 7" xfId="22453" xr:uid="{21DD0E85-B069-4D43-B8AE-8C97CAB6208E}"/>
    <cellStyle name="Comma 2 31 2 4 3 8" xfId="22454" xr:uid="{5C38EC2D-508F-4730-BAD5-83525DA7F56D}"/>
    <cellStyle name="Comma 2 31 2 4 3 9" xfId="22455" xr:uid="{E79E755C-7DC3-40A2-850B-87446B71B9A2}"/>
    <cellStyle name="Comma 2 31 2 4 4" xfId="22456" xr:uid="{E4CE468C-4DF4-4F4C-B8CE-4E0BC8E5D8C6}"/>
    <cellStyle name="Comma 2 31 2 4 4 10" xfId="22457" xr:uid="{B9E4D85C-8AA3-4528-B95C-E4FF89EE2FBA}"/>
    <cellStyle name="Comma 2 31 2 4 4 11" xfId="22458" xr:uid="{622875FD-16BD-44A6-AC91-04D14E637659}"/>
    <cellStyle name="Comma 2 31 2 4 4 12" xfId="22459" xr:uid="{316ECC97-C3E6-429E-86FA-A161046E5D56}"/>
    <cellStyle name="Comma 2 31 2 4 4 2" xfId="22460" xr:uid="{D383CC6C-E153-42AD-BD0B-C8B33E75954C}"/>
    <cellStyle name="Comma 2 31 2 4 4 2 10" xfId="22461" xr:uid="{162CE218-4FDB-4772-9B20-34AFBF7A35BC}"/>
    <cellStyle name="Comma 2 31 2 4 4 2 11" xfId="22462" xr:uid="{15E36849-21FA-4321-AA5B-CF22C3B18A84}"/>
    <cellStyle name="Comma 2 31 2 4 4 2 2" xfId="22463" xr:uid="{30CAC15B-48DC-4DAE-A6B4-DAA26B1503B9}"/>
    <cellStyle name="Comma 2 31 2 4 4 2 2 2" xfId="22464" xr:uid="{BC0A186A-05C9-4605-BEED-6E607E7FE8EA}"/>
    <cellStyle name="Comma 2 31 2 4 4 2 2 3" xfId="22465" xr:uid="{D32930AB-5EC9-434F-A510-777AEC2F4162}"/>
    <cellStyle name="Comma 2 31 2 4 4 2 2 4" xfId="22466" xr:uid="{FB5812D5-E4BD-45DF-BA22-C81A0DC773D9}"/>
    <cellStyle name="Comma 2 31 2 4 4 2 2 5" xfId="22467" xr:uid="{FCF93FC8-4960-47CA-B262-FF3BFD011EDA}"/>
    <cellStyle name="Comma 2 31 2 4 4 2 2 6" xfId="22468" xr:uid="{BEA81587-9AAF-430F-9577-4019C9BD47C4}"/>
    <cellStyle name="Comma 2 31 2 4 4 2 2 7" xfId="22469" xr:uid="{72634E1C-A64A-4600-80EE-CD1FE6D6821E}"/>
    <cellStyle name="Comma 2 31 2 4 4 2 2 8" xfId="22470" xr:uid="{A8366E02-3CA2-40AE-B46F-94F75DE91EA1}"/>
    <cellStyle name="Comma 2 31 2 4 4 2 3" xfId="22471" xr:uid="{05696AAB-FB07-4141-BD5B-E284F7841572}"/>
    <cellStyle name="Comma 2 31 2 4 4 2 3 2" xfId="22472" xr:uid="{2A9A4AC7-AB92-41DC-8B84-3BDAFFE86E54}"/>
    <cellStyle name="Comma 2 31 2 4 4 2 3 3" xfId="22473" xr:uid="{3617B877-49E8-42A9-991D-E55F556E88EB}"/>
    <cellStyle name="Comma 2 31 2 4 4 2 3 4" xfId="22474" xr:uid="{8EBB48F0-5BA5-4CF3-A5AB-7E5A9E67E90A}"/>
    <cellStyle name="Comma 2 31 2 4 4 2 3 5" xfId="22475" xr:uid="{6993325E-244D-4C21-9631-4801FC7B69F6}"/>
    <cellStyle name="Comma 2 31 2 4 4 2 3 6" xfId="22476" xr:uid="{BA3F68E5-92D8-4094-B239-B8B939BC332E}"/>
    <cellStyle name="Comma 2 31 2 4 4 2 3 7" xfId="22477" xr:uid="{243E9880-FF38-42DB-BAB6-94FEF62D7696}"/>
    <cellStyle name="Comma 2 31 2 4 4 2 3 8" xfId="22478" xr:uid="{5A3458B2-6C48-4F72-8225-7C758027A246}"/>
    <cellStyle name="Comma 2 31 2 4 4 2 4" xfId="22479" xr:uid="{A89AA4A5-92BA-4A0F-8C54-E11626E85B7A}"/>
    <cellStyle name="Comma 2 31 2 4 4 2 4 2" xfId="22480" xr:uid="{314C489A-C895-4D35-AA88-48374E3CAECE}"/>
    <cellStyle name="Comma 2 31 2 4 4 2 4 3" xfId="22481" xr:uid="{FC66FAC4-AD3B-422B-ADD3-A7925B006451}"/>
    <cellStyle name="Comma 2 31 2 4 4 2 4 4" xfId="22482" xr:uid="{82A623AC-DE91-47C6-AA7D-EC425A936FFA}"/>
    <cellStyle name="Comma 2 31 2 4 4 2 5" xfId="22483" xr:uid="{FCB9A0C6-BF3E-4CC0-BCC6-1E225114CB0B}"/>
    <cellStyle name="Comma 2 31 2 4 4 2 6" xfId="22484" xr:uid="{7A91FE55-0510-4780-ABD6-360BE70D7E9C}"/>
    <cellStyle name="Comma 2 31 2 4 4 2 7" xfId="22485" xr:uid="{23204CD5-8625-4EE8-94B9-A4B399E85DBC}"/>
    <cellStyle name="Comma 2 31 2 4 4 2 8" xfId="22486" xr:uid="{3B084245-ECCA-4070-B861-764F1A8BE247}"/>
    <cellStyle name="Comma 2 31 2 4 4 2 9" xfId="22487" xr:uid="{E9F7A93B-FAE5-411C-A926-ADB73B9FFAF8}"/>
    <cellStyle name="Comma 2 31 2 4 4 3" xfId="22488" xr:uid="{B79940C0-9546-4DB4-B61B-AE6BB5BED23F}"/>
    <cellStyle name="Comma 2 31 2 4 4 3 2" xfId="22489" xr:uid="{213D269C-FB39-40B6-A7EE-2575FDD6F45A}"/>
    <cellStyle name="Comma 2 31 2 4 4 3 3" xfId="22490" xr:uid="{6C2D96DD-9E92-48A3-ACFF-A2D828CD433A}"/>
    <cellStyle name="Comma 2 31 2 4 4 3 4" xfId="22491" xr:uid="{B362D57E-7558-4AAB-8456-51413E379AC0}"/>
    <cellStyle name="Comma 2 31 2 4 4 3 5" xfId="22492" xr:uid="{A2740258-9F16-486E-B4BA-2D2492A81926}"/>
    <cellStyle name="Comma 2 31 2 4 4 3 6" xfId="22493" xr:uid="{0F5C7B95-9C64-4853-B21F-DDCF8355BC9D}"/>
    <cellStyle name="Comma 2 31 2 4 4 3 7" xfId="22494" xr:uid="{DAE307F8-C881-4F65-906C-011B797A8541}"/>
    <cellStyle name="Comma 2 31 2 4 4 3 8" xfId="22495" xr:uid="{82D50404-3C27-4C32-8196-54283A7401D9}"/>
    <cellStyle name="Comma 2 31 2 4 4 4" xfId="22496" xr:uid="{BA631670-0D76-48F2-9A94-9282BFBB1480}"/>
    <cellStyle name="Comma 2 31 2 4 4 4 2" xfId="22497" xr:uid="{858A26C6-D742-405C-9A9F-0BB68BBCF9A9}"/>
    <cellStyle name="Comma 2 31 2 4 4 4 3" xfId="22498" xr:uid="{7A0E3F4A-E4E5-42B7-B726-679C6FC18928}"/>
    <cellStyle name="Comma 2 31 2 4 4 4 4" xfId="22499" xr:uid="{97188149-FFC7-45A8-825C-05A6D6E41B96}"/>
    <cellStyle name="Comma 2 31 2 4 4 4 5" xfId="22500" xr:uid="{CBBA0592-4CDD-4391-8872-EA1ADC4DEF10}"/>
    <cellStyle name="Comma 2 31 2 4 4 4 6" xfId="22501" xr:uid="{16BD34FF-F746-49EA-87DA-0D0D12683851}"/>
    <cellStyle name="Comma 2 31 2 4 4 4 7" xfId="22502" xr:uid="{8D5C0554-8FB2-47DA-B592-C98189721B00}"/>
    <cellStyle name="Comma 2 31 2 4 4 4 8" xfId="22503" xr:uid="{E11CECAD-B7E4-47B0-B61E-E6AF7E5FEABF}"/>
    <cellStyle name="Comma 2 31 2 4 4 5" xfId="22504" xr:uid="{2F73AB4F-008E-4F70-9A1E-8DD22214D1FD}"/>
    <cellStyle name="Comma 2 31 2 4 4 5 2" xfId="22505" xr:uid="{0FB5A288-E214-4DF4-84D1-DE56FC201516}"/>
    <cellStyle name="Comma 2 31 2 4 4 5 2 2" xfId="22506" xr:uid="{B2DB13FA-90F9-4234-BA2F-DCCB02E741D8}"/>
    <cellStyle name="Comma 2 31 2 4 4 5 2 3" xfId="22507" xr:uid="{D0F86359-2527-4BA2-9C3C-CE3A6BD251CB}"/>
    <cellStyle name="Comma 2 31 2 4 4 5 2 4" xfId="22508" xr:uid="{91C97A23-F81E-47A2-9871-0F23403FBB7B}"/>
    <cellStyle name="Comma 2 31 2 4 4 5 3" xfId="22509" xr:uid="{0A2C3788-9A28-4B53-9824-1E08A12A1B59}"/>
    <cellStyle name="Comma 2 31 2 4 4 5 4" xfId="22510" xr:uid="{A1A63B8D-F1C5-45DE-A541-355E3B3C0F78}"/>
    <cellStyle name="Comma 2 31 2 4 4 5 5" xfId="22511" xr:uid="{2B951991-C3E8-45C2-B1F2-5DF9668C6AF9}"/>
    <cellStyle name="Comma 2 31 2 4 4 5 6" xfId="22512" xr:uid="{9224EE89-8943-4B75-88E8-15759FD5AE95}"/>
    <cellStyle name="Comma 2 31 2 4 4 5 7" xfId="22513" xr:uid="{FCFF50F6-A6CB-452B-91AF-96AE00063EB8}"/>
    <cellStyle name="Comma 2 31 2 4 4 5 8" xfId="22514" xr:uid="{FBA9BFE5-4EF8-4175-814F-E9A535EC92C1}"/>
    <cellStyle name="Comma 2 31 2 4 4 5 9" xfId="22515" xr:uid="{8686664D-278F-4338-AE04-0D71E4FAF44A}"/>
    <cellStyle name="Comma 2 31 2 4 4 6" xfId="22516" xr:uid="{CE9ECF41-D916-4D1C-84F1-FC08F5BB20B8}"/>
    <cellStyle name="Comma 2 31 2 4 4 7" xfId="22517" xr:uid="{BD5B9E7D-E2D3-44EA-A3F5-0AECF07960F6}"/>
    <cellStyle name="Comma 2 31 2 4 4 8" xfId="22518" xr:uid="{CC5D02BE-4B67-41F8-9975-A471DA69245D}"/>
    <cellStyle name="Comma 2 31 2 4 4 9" xfId="22519" xr:uid="{DE1B5318-47A8-4742-9991-8544B5391CF9}"/>
    <cellStyle name="Comma 2 31 2 4 5" xfId="22520" xr:uid="{BC6EBE74-9708-4BDB-B84C-9164ABF92B69}"/>
    <cellStyle name="Comma 2 31 2 4 5 10" xfId="22521" xr:uid="{18C72C2B-D898-4265-8DB2-6F7090AB6293}"/>
    <cellStyle name="Comma 2 31 2 4 5 2" xfId="22522" xr:uid="{924CD42F-9AFD-4B0B-8C68-54AA82622F1C}"/>
    <cellStyle name="Comma 2 31 2 4 5 2 2" xfId="22523" xr:uid="{7231EE7C-125B-46C7-9224-4A3FE8309417}"/>
    <cellStyle name="Comma 2 31 2 4 5 2 2 2" xfId="22524" xr:uid="{FF6C0807-7565-422E-97C3-49F2A66CEDC7}"/>
    <cellStyle name="Comma 2 31 2 4 5 2 2 3" xfId="22525" xr:uid="{3CF55114-3C4A-4F0B-970A-D638CAD798FA}"/>
    <cellStyle name="Comma 2 31 2 4 5 2 2 4" xfId="22526" xr:uid="{A5B6936E-C082-4F3E-BEEF-6F622B662C01}"/>
    <cellStyle name="Comma 2 31 2 4 5 2 3" xfId="22527" xr:uid="{C65AF124-CFCD-4527-A8B5-244B24C44567}"/>
    <cellStyle name="Comma 2 31 2 4 5 2 4" xfId="22528" xr:uid="{272A0396-9BCB-4D69-81BD-B760AFD6EBFD}"/>
    <cellStyle name="Comma 2 31 2 4 5 2 5" xfId="22529" xr:uid="{2EDB5672-B3D3-4C2F-A848-1A5B05DCB9AF}"/>
    <cellStyle name="Comma 2 31 2 4 5 2 6" xfId="22530" xr:uid="{B0B08CAC-C12D-4F3E-849E-B6718FB766A2}"/>
    <cellStyle name="Comma 2 31 2 4 5 2 7" xfId="22531" xr:uid="{88DA05DF-D5F6-41A7-91F5-7EB82ADB23C0}"/>
    <cellStyle name="Comma 2 31 2 4 5 2 8" xfId="22532" xr:uid="{77ECCD6D-57E5-438A-B3B8-FF5126F1A421}"/>
    <cellStyle name="Comma 2 31 2 4 5 2 9" xfId="22533" xr:uid="{99B49AF2-7BEF-4A0A-AA82-D4214199AEDC}"/>
    <cellStyle name="Comma 2 31 2 4 5 3" xfId="22534" xr:uid="{B51BBC1E-ACC6-42BC-B20E-FAE562F95F5C}"/>
    <cellStyle name="Comma 2 31 2 4 5 3 2" xfId="22535" xr:uid="{0E4892C6-592A-416A-9B33-4F4B8DD0FD5F}"/>
    <cellStyle name="Comma 2 31 2 4 5 3 2 2" xfId="22536" xr:uid="{71806EDF-34EA-4B9C-8D14-C2E33C4F1759}"/>
    <cellStyle name="Comma 2 31 2 4 5 3 2 3" xfId="22537" xr:uid="{E5A3E3AB-0ABE-40D1-AD85-7D52E04CAE58}"/>
    <cellStyle name="Comma 2 31 2 4 5 3 2 4" xfId="22538" xr:uid="{70626223-0E48-4939-AE50-CC547FF8236E}"/>
    <cellStyle name="Comma 2 31 2 4 5 3 3" xfId="22539" xr:uid="{08E056B5-295A-46E8-A1E7-0FC8342300D7}"/>
    <cellStyle name="Comma 2 31 2 4 5 3 4" xfId="22540" xr:uid="{F374E232-DBCD-4762-8519-02A93384C17B}"/>
    <cellStyle name="Comma 2 31 2 4 5 3 5" xfId="22541" xr:uid="{5C341DFC-4972-48DE-8B85-BB63CCA2B5D7}"/>
    <cellStyle name="Comma 2 31 2 4 5 3 6" xfId="22542" xr:uid="{962DD4EF-33D8-4B3A-90A7-93C575DF8836}"/>
    <cellStyle name="Comma 2 31 2 4 5 3 7" xfId="22543" xr:uid="{8EBCB8A4-DCD0-46E3-AA5C-B7E983AC8A59}"/>
    <cellStyle name="Comma 2 31 2 4 5 3 8" xfId="22544" xr:uid="{8BD7E492-A86E-411F-93E9-5C39D7C43629}"/>
    <cellStyle name="Comma 2 31 2 4 5 3 9" xfId="22545" xr:uid="{C97990F3-0D17-4448-ACC5-83C6BD9980F6}"/>
    <cellStyle name="Comma 2 31 2 4 5 4" xfId="22546" xr:uid="{17E143F7-D175-45B8-8744-50DD1CEAD8DA}"/>
    <cellStyle name="Comma 2 31 2 4 5 5" xfId="22547" xr:uid="{03FE3227-DA44-47B5-AA4D-F26332F3EEE1}"/>
    <cellStyle name="Comma 2 31 2 4 5 6" xfId="22548" xr:uid="{FDA7B028-8A55-4CB1-9807-1B701B9804EB}"/>
    <cellStyle name="Comma 2 31 2 4 5 7" xfId="22549" xr:uid="{173EA86A-59F3-4013-BCDA-9ECA8B63C4E0}"/>
    <cellStyle name="Comma 2 31 2 4 5 8" xfId="22550" xr:uid="{C0313DB2-26F2-4042-8150-D31E9634D0D9}"/>
    <cellStyle name="Comma 2 31 2 4 5 9" xfId="22551" xr:uid="{FA1F2EAD-A488-4FBD-9833-48933B6E8027}"/>
    <cellStyle name="Comma 2 31 2 4 6" xfId="22552" xr:uid="{42D11B81-3E74-46C6-A3DE-B543446EEB94}"/>
    <cellStyle name="Comma 2 31 2 4 6 2" xfId="22553" xr:uid="{098BFD02-33EE-45E0-9921-EE8367950E71}"/>
    <cellStyle name="Comma 2 31 2 4 6 2 2" xfId="22554" xr:uid="{803EE6A2-048D-43E5-A1F4-B6BA411D587D}"/>
    <cellStyle name="Comma 2 31 2 4 6 2 3" xfId="22555" xr:uid="{22DAF8B9-43E0-4906-B1BF-76D9BBE6AE4C}"/>
    <cellStyle name="Comma 2 31 2 4 6 2 4" xfId="22556" xr:uid="{85FF4F62-33C0-492A-83FE-90DAB7178DED}"/>
    <cellStyle name="Comma 2 31 2 4 6 3" xfId="22557" xr:uid="{B92A3663-DED5-49FB-A456-6967FDA97A91}"/>
    <cellStyle name="Comma 2 31 2 4 6 4" xfId="22558" xr:uid="{5781E9A5-AE5E-4C6A-A4C6-047D134B66AA}"/>
    <cellStyle name="Comma 2 31 2 4 6 5" xfId="22559" xr:uid="{67744C33-F59E-4935-99CB-F45850B4F49C}"/>
    <cellStyle name="Comma 2 31 2 4 6 6" xfId="22560" xr:uid="{1B191C27-8AA7-40DD-AA95-9E4DB7595A78}"/>
    <cellStyle name="Comma 2 31 2 4 6 7" xfId="22561" xr:uid="{4D63AF7D-7667-4CD3-9428-B63A84111C69}"/>
    <cellStyle name="Comma 2 31 2 4 6 8" xfId="22562" xr:uid="{A7AA33BD-C2AD-4D44-A840-3472F3A15A38}"/>
    <cellStyle name="Comma 2 31 2 4 6 9" xfId="22563" xr:uid="{28F2F1D6-F784-48E5-A47D-E8E8AFBD88F5}"/>
    <cellStyle name="Comma 2 31 2 4 7" xfId="22564" xr:uid="{725CE651-38BB-4FD0-9C9C-E379F12F757F}"/>
    <cellStyle name="Comma 2 31 2 4 7 2" xfId="22565" xr:uid="{A7EDB5EC-DF41-4710-8462-58A390D2D180}"/>
    <cellStyle name="Comma 2 31 2 4 7 3" xfId="22566" xr:uid="{1F6332D4-4BC1-46C0-BAC1-1480E3C3D511}"/>
    <cellStyle name="Comma 2 31 2 4 7 4" xfId="22567" xr:uid="{B104050C-7735-4110-9743-15B5A2C0811C}"/>
    <cellStyle name="Comma 2 31 2 4 7 5" xfId="22568" xr:uid="{8F23713F-5633-4C23-A9F8-45437A9A86AF}"/>
    <cellStyle name="Comma 2 31 2 4 7 6" xfId="22569" xr:uid="{3F3318AE-8ED3-4480-AF4E-382362DE2661}"/>
    <cellStyle name="Comma 2 31 2 4 7 7" xfId="22570" xr:uid="{82F928F4-BD31-4F58-81FD-FF64A9BC5532}"/>
    <cellStyle name="Comma 2 31 2 4 7 8" xfId="22571" xr:uid="{D7C3BDA9-F8BB-4F36-8A2F-C6BF3E9123B0}"/>
    <cellStyle name="Comma 2 31 2 4 8" xfId="22572" xr:uid="{94A98ADC-612E-4C91-909A-B98054921AB5}"/>
    <cellStyle name="Comma 2 31 2 4 8 2" xfId="22573" xr:uid="{41F402A5-F65B-4714-A512-B2BC1544BF8E}"/>
    <cellStyle name="Comma 2 31 2 4 8 3" xfId="22574" xr:uid="{A5A88B08-F045-4C0B-85B5-A91190F6B632}"/>
    <cellStyle name="Comma 2 31 2 4 8 4" xfId="22575" xr:uid="{CBAC2508-55F4-4BA7-B937-40FFBEA47526}"/>
    <cellStyle name="Comma 2 31 2 4 9" xfId="22576" xr:uid="{D6BD1E76-306F-4D66-B71C-FB296D3EEB8B}"/>
    <cellStyle name="Comma 2 31 2 5" xfId="22577" xr:uid="{88C42E3D-D069-4162-B19C-00AD1098096E}"/>
    <cellStyle name="Comma 2 31 2 5 10" xfId="22578" xr:uid="{8FA076C6-6B56-4915-8DC4-21CCA02DD930}"/>
    <cellStyle name="Comma 2 31 2 5 11" xfId="22579" xr:uid="{87C709A7-B634-40C2-AF2C-D45EBB5701F2}"/>
    <cellStyle name="Comma 2 31 2 5 12" xfId="22580" xr:uid="{9D9230B5-C890-48CB-91D1-204163FE78AD}"/>
    <cellStyle name="Comma 2 31 2 5 13" xfId="22581" xr:uid="{DB16A620-D8B3-4A69-AD1B-E6B6A14EB8AE}"/>
    <cellStyle name="Comma 2 31 2 5 14" xfId="22582" xr:uid="{DD366ACA-7E72-4BFB-A4B8-812DB4DB39F7}"/>
    <cellStyle name="Comma 2 31 2 5 2" xfId="22583" xr:uid="{18167C23-DFDA-4C2F-81A2-D7A64AC7D7A0}"/>
    <cellStyle name="Comma 2 31 2 5 2 10" xfId="22584" xr:uid="{87959DE7-006D-4235-84F6-4365679DDE7D}"/>
    <cellStyle name="Comma 2 31 2 5 2 11" xfId="22585" xr:uid="{FB978777-487D-4941-ADE2-6F77BB3B30A5}"/>
    <cellStyle name="Comma 2 31 2 5 2 12" xfId="22586" xr:uid="{05213416-1E68-4786-ADC2-9CC255E9818B}"/>
    <cellStyle name="Comma 2 31 2 5 2 13" xfId="22587" xr:uid="{E25B74D8-C016-4AC7-A0F8-872CDB4710D9}"/>
    <cellStyle name="Comma 2 31 2 5 2 2" xfId="22588" xr:uid="{2C779BAC-3607-498A-B0E8-59ED12CFF1EF}"/>
    <cellStyle name="Comma 2 31 2 5 2 2 10" xfId="22589" xr:uid="{A3168C27-2F14-4F4E-8336-E93324C06D18}"/>
    <cellStyle name="Comma 2 31 2 5 2 2 11" xfId="22590" xr:uid="{9FF61160-2FA1-4BD4-92B5-68E2E91F944A}"/>
    <cellStyle name="Comma 2 31 2 5 2 2 12" xfId="22591" xr:uid="{70515FE6-47A2-4FE6-A16D-2029D9BD337C}"/>
    <cellStyle name="Comma 2 31 2 5 2 2 13" xfId="22592" xr:uid="{F6CA9CF2-8684-45E4-BC7D-AC83EC3F8524}"/>
    <cellStyle name="Comma 2 31 2 5 2 2 2" xfId="22593" xr:uid="{BACB3A68-4BD3-4E33-B441-5C99D257A3C0}"/>
    <cellStyle name="Comma 2 31 2 5 2 2 2 10" xfId="22594" xr:uid="{292BD7FF-87E1-4F60-A887-9B245F8EDD7B}"/>
    <cellStyle name="Comma 2 31 2 5 2 2 2 2" xfId="22595" xr:uid="{9A004B9C-6167-4423-80FC-23B4002ECD4F}"/>
    <cellStyle name="Comma 2 31 2 5 2 2 2 2 2" xfId="22596" xr:uid="{7AFA3C9C-BCC9-44B5-BBA4-332A2F675A7D}"/>
    <cellStyle name="Comma 2 31 2 5 2 2 2 2 2 2" xfId="22597" xr:uid="{00BD5CF3-7A01-4B67-AA7A-EE31000031E3}"/>
    <cellStyle name="Comma 2 31 2 5 2 2 2 2 2 3" xfId="22598" xr:uid="{7D0FB324-4EFD-40DD-B9FA-0CC7B6ADE027}"/>
    <cellStyle name="Comma 2 31 2 5 2 2 2 2 2 4" xfId="22599" xr:uid="{ECC01A87-13DD-411D-A9D2-61EF5288F4D4}"/>
    <cellStyle name="Comma 2 31 2 5 2 2 2 2 3" xfId="22600" xr:uid="{2FA2F2FE-CD89-4244-B3C4-A32A41C410D9}"/>
    <cellStyle name="Comma 2 31 2 5 2 2 2 2 4" xfId="22601" xr:uid="{B51A1A83-AAE4-4D82-85FE-63D488A8444B}"/>
    <cellStyle name="Comma 2 31 2 5 2 2 2 2 5" xfId="22602" xr:uid="{52B1D4AD-8C2E-4F91-B320-6622D8C6D94B}"/>
    <cellStyle name="Comma 2 31 2 5 2 2 2 2 6" xfId="22603" xr:uid="{71E78C87-2EF7-4EF7-9CA8-21AA0C4ED6B4}"/>
    <cellStyle name="Comma 2 31 2 5 2 2 2 2 7" xfId="22604" xr:uid="{B579E808-103C-472C-8C0D-BBBDC95FB83B}"/>
    <cellStyle name="Comma 2 31 2 5 2 2 2 2 8" xfId="22605" xr:uid="{7B080DD8-24F7-4775-B49C-84E45BFDE4A1}"/>
    <cellStyle name="Comma 2 31 2 5 2 2 2 2 9" xfId="22606" xr:uid="{6B6486D0-8515-4967-A2BD-30CE981701B6}"/>
    <cellStyle name="Comma 2 31 2 5 2 2 2 3" xfId="22607" xr:uid="{AB2FC627-900A-4544-A431-9788014A2AAA}"/>
    <cellStyle name="Comma 2 31 2 5 2 2 2 3 2" xfId="22608" xr:uid="{591C505A-2555-4AD2-A5B1-A58579B0325F}"/>
    <cellStyle name="Comma 2 31 2 5 2 2 2 3 2 2" xfId="22609" xr:uid="{C1BCFFAB-D817-477F-9C49-5B5925DA62C9}"/>
    <cellStyle name="Comma 2 31 2 5 2 2 2 3 2 3" xfId="22610" xr:uid="{AAD59E5D-9548-4B12-BE48-AD076A630F94}"/>
    <cellStyle name="Comma 2 31 2 5 2 2 2 3 2 4" xfId="22611" xr:uid="{EE95C3B4-279A-4388-85EF-5013409D1233}"/>
    <cellStyle name="Comma 2 31 2 5 2 2 2 3 3" xfId="22612" xr:uid="{7F0DEC89-FE9F-48C4-8109-45E7C1D866E7}"/>
    <cellStyle name="Comma 2 31 2 5 2 2 2 3 4" xfId="22613" xr:uid="{33BAE611-F11D-4CEB-9C7C-E084CBFB36CC}"/>
    <cellStyle name="Comma 2 31 2 5 2 2 2 3 5" xfId="22614" xr:uid="{BBF70A86-C51E-4106-A2C3-B10C58341462}"/>
    <cellStyle name="Comma 2 31 2 5 2 2 2 3 6" xfId="22615" xr:uid="{E7508E29-C9D7-4461-A906-F1EC5EC6FA78}"/>
    <cellStyle name="Comma 2 31 2 5 2 2 2 3 7" xfId="22616" xr:uid="{4EFBDB23-7CA5-404D-AFC3-012D7892C3E8}"/>
    <cellStyle name="Comma 2 31 2 5 2 2 2 3 8" xfId="22617" xr:uid="{776A6391-6284-4CFD-AE42-2451A7A3A877}"/>
    <cellStyle name="Comma 2 31 2 5 2 2 2 3 9" xfId="22618" xr:uid="{3DBC1F3F-1DCE-471D-8ECC-3554E6CBEB83}"/>
    <cellStyle name="Comma 2 31 2 5 2 2 2 4" xfId="22619" xr:uid="{DB0441F6-6877-46BF-95F0-EB88F5992FA0}"/>
    <cellStyle name="Comma 2 31 2 5 2 2 2 5" xfId="22620" xr:uid="{4009524B-DE93-4421-82CF-7B38AD5D660F}"/>
    <cellStyle name="Comma 2 31 2 5 2 2 2 6" xfId="22621" xr:uid="{C8AB768B-91C0-4A68-88EE-9603DF602E40}"/>
    <cellStyle name="Comma 2 31 2 5 2 2 2 7" xfId="22622" xr:uid="{841C9F0B-145F-4AC4-8339-CFDFD63B2CE9}"/>
    <cellStyle name="Comma 2 31 2 5 2 2 2 8" xfId="22623" xr:uid="{049AF42C-975E-4B17-8649-4D1CCB1FF440}"/>
    <cellStyle name="Comma 2 31 2 5 2 2 2 9" xfId="22624" xr:uid="{8DDB2E55-AEB8-4825-A4A0-2F46048B1470}"/>
    <cellStyle name="Comma 2 31 2 5 2 2 3" xfId="22625" xr:uid="{134CA2AC-6CE5-4E63-B2B6-BAECCFC9C12A}"/>
    <cellStyle name="Comma 2 31 2 5 2 2 3 2" xfId="22626" xr:uid="{540677DE-6119-4CF5-9C1D-09F769030C4B}"/>
    <cellStyle name="Comma 2 31 2 5 2 2 3 2 2" xfId="22627" xr:uid="{7B6C5F56-86C5-4CE5-BBDD-8B3A36B16C8E}"/>
    <cellStyle name="Comma 2 31 2 5 2 2 3 2 3" xfId="22628" xr:uid="{1733C0A8-1BEC-43C8-87FB-9DBD18834103}"/>
    <cellStyle name="Comma 2 31 2 5 2 2 3 2 4" xfId="22629" xr:uid="{139132DA-5AF4-4678-9937-2625CACDF213}"/>
    <cellStyle name="Comma 2 31 2 5 2 2 3 3" xfId="22630" xr:uid="{74CE86C9-CE85-4600-974D-C4731C033F05}"/>
    <cellStyle name="Comma 2 31 2 5 2 2 3 4" xfId="22631" xr:uid="{E296F5D6-629C-46DA-BFA5-3685CD87C113}"/>
    <cellStyle name="Comma 2 31 2 5 2 2 3 5" xfId="22632" xr:uid="{7B0E71B6-40D6-4831-95FD-45707DFF519D}"/>
    <cellStyle name="Comma 2 31 2 5 2 2 3 6" xfId="22633" xr:uid="{F418A6DC-BBBD-47DC-8CB1-9D76B4B095E5}"/>
    <cellStyle name="Comma 2 31 2 5 2 2 3 7" xfId="22634" xr:uid="{5A0E6E91-14B1-42D0-8692-F817CD5B3808}"/>
    <cellStyle name="Comma 2 31 2 5 2 2 3 8" xfId="22635" xr:uid="{C8F65DD9-3382-47FE-970F-543D0F3296A6}"/>
    <cellStyle name="Comma 2 31 2 5 2 2 3 9" xfId="22636" xr:uid="{C2022051-B534-4994-8485-4DFF5AD14BC7}"/>
    <cellStyle name="Comma 2 31 2 5 2 2 4" xfId="22637" xr:uid="{1388B1D6-110F-4E61-AF7F-22808A296D79}"/>
    <cellStyle name="Comma 2 31 2 5 2 2 4 2" xfId="22638" xr:uid="{9C30CD99-0B1C-4CE9-B1C8-701CABE7B54C}"/>
    <cellStyle name="Comma 2 31 2 5 2 2 4 2 2" xfId="22639" xr:uid="{7B22A529-59DF-464C-861B-83E14D25E31C}"/>
    <cellStyle name="Comma 2 31 2 5 2 2 4 2 3" xfId="22640" xr:uid="{4A839E8F-65BB-408A-A9AC-8E9D1D5E1184}"/>
    <cellStyle name="Comma 2 31 2 5 2 2 4 2 4" xfId="22641" xr:uid="{76F1729C-8338-4338-B9B7-6D6F19E7DD9F}"/>
    <cellStyle name="Comma 2 31 2 5 2 2 4 3" xfId="22642" xr:uid="{32B5E0E4-7289-4B74-A0A8-5FDA7F3C3B3B}"/>
    <cellStyle name="Comma 2 31 2 5 2 2 4 4" xfId="22643" xr:uid="{2E60DE37-1BBB-4F7C-BBD9-F6B6B4A73AA2}"/>
    <cellStyle name="Comma 2 31 2 5 2 2 4 5" xfId="22644" xr:uid="{ECDD90E8-3768-4595-801A-811A86EBF75B}"/>
    <cellStyle name="Comma 2 31 2 5 2 2 4 6" xfId="22645" xr:uid="{8D17C520-BEB4-4DB1-A3C3-F5A3977D88D6}"/>
    <cellStyle name="Comma 2 31 2 5 2 2 4 7" xfId="22646" xr:uid="{27F0E15B-1F61-4740-A8CC-59C8461FD5E3}"/>
    <cellStyle name="Comma 2 31 2 5 2 2 4 8" xfId="22647" xr:uid="{C0CB14CA-6E9E-4703-BCED-60A5F89671C3}"/>
    <cellStyle name="Comma 2 31 2 5 2 2 4 9" xfId="22648" xr:uid="{A85AAA37-334D-4F8B-8E0E-344F378719D5}"/>
    <cellStyle name="Comma 2 31 2 5 2 2 5" xfId="22649" xr:uid="{A29C3FFF-9730-4978-81A8-D251ACD48192}"/>
    <cellStyle name="Comma 2 31 2 5 2 2 5 2" xfId="22650" xr:uid="{20D0FCED-1145-461B-A09D-5C28460D57F3}"/>
    <cellStyle name="Comma 2 31 2 5 2 2 5 3" xfId="22651" xr:uid="{8CFA9A38-E01B-40F5-98CA-E5F5D307F109}"/>
    <cellStyle name="Comma 2 31 2 5 2 2 5 4" xfId="22652" xr:uid="{609C5FCA-201A-46BD-95FD-706D0F12D26A}"/>
    <cellStyle name="Comma 2 31 2 5 2 2 5 5" xfId="22653" xr:uid="{E810F5E6-613E-4F9E-8582-C234313B9997}"/>
    <cellStyle name="Comma 2 31 2 5 2 2 5 6" xfId="22654" xr:uid="{3E8318F0-2421-4371-8B81-5E10805FD88F}"/>
    <cellStyle name="Comma 2 31 2 5 2 2 5 7" xfId="22655" xr:uid="{6332F040-0B54-4C86-9C35-E9A896C1EFC4}"/>
    <cellStyle name="Comma 2 31 2 5 2 2 5 8" xfId="22656" xr:uid="{326E4691-8002-47FF-86FE-A63464F70036}"/>
    <cellStyle name="Comma 2 31 2 5 2 2 6" xfId="22657" xr:uid="{C78060B5-EAF1-4BDE-AD0A-55BB77256135}"/>
    <cellStyle name="Comma 2 31 2 5 2 2 6 2" xfId="22658" xr:uid="{7460292C-C669-4FBD-AC26-C7220B4134E1}"/>
    <cellStyle name="Comma 2 31 2 5 2 2 6 3" xfId="22659" xr:uid="{2F30D6CC-8FA7-493C-BBE2-0A4FB8B04A14}"/>
    <cellStyle name="Comma 2 31 2 5 2 2 6 4" xfId="22660" xr:uid="{42560FBB-3D11-494C-9D02-4E0E1A86F3CD}"/>
    <cellStyle name="Comma 2 31 2 5 2 2 7" xfId="22661" xr:uid="{0B3D01A0-F5CA-4FD1-BC95-E41882E31886}"/>
    <cellStyle name="Comma 2 31 2 5 2 2 8" xfId="22662" xr:uid="{17387B0A-BFC1-4872-8AA2-A0B0EBAD03CD}"/>
    <cellStyle name="Comma 2 31 2 5 2 2 9" xfId="22663" xr:uid="{62881CCF-6DB4-4FBD-9130-4DD51CD23063}"/>
    <cellStyle name="Comma 2 31 2 5 2 3" xfId="22664" xr:uid="{61010C38-39AE-4755-8EFE-D768BEF90026}"/>
    <cellStyle name="Comma 2 31 2 5 2 3 2" xfId="22665" xr:uid="{3CB6B061-EBA2-4D97-BE88-80B5A2DF6432}"/>
    <cellStyle name="Comma 2 31 2 5 2 3 2 2" xfId="22666" xr:uid="{3D25D30A-E494-45FC-9EC5-5E1AF934E6D3}"/>
    <cellStyle name="Comma 2 31 2 5 2 3 2 3" xfId="22667" xr:uid="{7525E0EF-E777-4A1B-9C3B-9678AA088B26}"/>
    <cellStyle name="Comma 2 31 2 5 2 3 2 4" xfId="22668" xr:uid="{232FF3C4-2CD7-4E29-95B6-8C5CACB3CA4F}"/>
    <cellStyle name="Comma 2 31 2 5 2 3 3" xfId="22669" xr:uid="{468D27EE-EE49-4303-9D25-B538904AA873}"/>
    <cellStyle name="Comma 2 31 2 5 2 3 4" xfId="22670" xr:uid="{BEF9BE81-7238-45C5-92C8-C9A988CA6594}"/>
    <cellStyle name="Comma 2 31 2 5 2 3 5" xfId="22671" xr:uid="{5FC1156D-08B3-4420-BC53-A6798C610E14}"/>
    <cellStyle name="Comma 2 31 2 5 2 3 6" xfId="22672" xr:uid="{87F925DD-6C25-4EB4-A65F-F84A18719373}"/>
    <cellStyle name="Comma 2 31 2 5 2 3 7" xfId="22673" xr:uid="{F4E47B0D-6FA3-42E0-B4CE-3C9F36A59A99}"/>
    <cellStyle name="Comma 2 31 2 5 2 3 8" xfId="22674" xr:uid="{6C2281AB-130D-4008-B9F4-F7BD67DF51D6}"/>
    <cellStyle name="Comma 2 31 2 5 2 3 9" xfId="22675" xr:uid="{17EC95B8-9AD5-4B17-96F0-7DED2A8BC3A6}"/>
    <cellStyle name="Comma 2 31 2 5 2 4" xfId="22676" xr:uid="{4BC13998-28AA-4184-B33B-E503F5F65088}"/>
    <cellStyle name="Comma 2 31 2 5 2 4 10" xfId="22677" xr:uid="{EEE5D1D4-D559-4379-951D-87DEC306E376}"/>
    <cellStyle name="Comma 2 31 2 5 2 4 11" xfId="22678" xr:uid="{B5DBC1CE-FC50-4869-8052-DB6C6C069315}"/>
    <cellStyle name="Comma 2 31 2 5 2 4 2" xfId="22679" xr:uid="{CEB1E769-2427-4580-8C89-59AB7BC9EC08}"/>
    <cellStyle name="Comma 2 31 2 5 2 4 2 2" xfId="22680" xr:uid="{0AB796A6-4DF5-495E-B379-4FC492630503}"/>
    <cellStyle name="Comma 2 31 2 5 2 4 2 3" xfId="22681" xr:uid="{BB68098D-EBC7-4880-805F-4BC1FE387858}"/>
    <cellStyle name="Comma 2 31 2 5 2 4 2 4" xfId="22682" xr:uid="{05F93C4D-549E-4931-BE8A-A024BB887236}"/>
    <cellStyle name="Comma 2 31 2 5 2 4 2 5" xfId="22683" xr:uid="{BB04CE42-82AD-46F0-8B3B-4B096358F578}"/>
    <cellStyle name="Comma 2 31 2 5 2 4 2 6" xfId="22684" xr:uid="{3A24209A-63DB-4E5B-9E69-DBA01BA437DC}"/>
    <cellStyle name="Comma 2 31 2 5 2 4 2 7" xfId="22685" xr:uid="{61E3E9FB-8581-4C5F-B6BF-C4331FF5C0A7}"/>
    <cellStyle name="Comma 2 31 2 5 2 4 2 8" xfId="22686" xr:uid="{BEEBC0AA-F955-422A-9CA3-86CEB46D6B43}"/>
    <cellStyle name="Comma 2 31 2 5 2 4 3" xfId="22687" xr:uid="{E41380D7-F559-4603-B129-3B24C36316F3}"/>
    <cellStyle name="Comma 2 31 2 5 2 4 3 2" xfId="22688" xr:uid="{4AABD139-3DC2-4048-8206-175A463D3A36}"/>
    <cellStyle name="Comma 2 31 2 5 2 4 3 3" xfId="22689" xr:uid="{E6D93702-6399-4578-B041-15BD1879576E}"/>
    <cellStyle name="Comma 2 31 2 5 2 4 3 4" xfId="22690" xr:uid="{69F086A8-8876-495A-949C-131B4A1F89E7}"/>
    <cellStyle name="Comma 2 31 2 5 2 4 3 5" xfId="22691" xr:uid="{7B0DF036-CF6D-4204-A29F-A68FCFFAA644}"/>
    <cellStyle name="Comma 2 31 2 5 2 4 3 6" xfId="22692" xr:uid="{683DB341-3876-445F-A1F1-E896E68E1392}"/>
    <cellStyle name="Comma 2 31 2 5 2 4 3 7" xfId="22693" xr:uid="{2920954F-D149-4914-9656-96E3673858B5}"/>
    <cellStyle name="Comma 2 31 2 5 2 4 3 8" xfId="22694" xr:uid="{E20E1042-C522-44D8-AFC2-C35A3F1E2ED9}"/>
    <cellStyle name="Comma 2 31 2 5 2 4 4" xfId="22695" xr:uid="{598705B5-4273-40CE-89B0-C462DF355716}"/>
    <cellStyle name="Comma 2 31 2 5 2 4 4 2" xfId="22696" xr:uid="{CA45D597-EA44-46BF-8208-1C179DE32046}"/>
    <cellStyle name="Comma 2 31 2 5 2 4 4 3" xfId="22697" xr:uid="{E7819594-20AF-4274-BCB8-B52C79110125}"/>
    <cellStyle name="Comma 2 31 2 5 2 4 4 4" xfId="22698" xr:uid="{A2BC2E3F-AE6C-42C8-89C5-A0138CE93FAC}"/>
    <cellStyle name="Comma 2 31 2 5 2 4 5" xfId="22699" xr:uid="{B5F77E55-2721-483F-B773-D77235ACCF27}"/>
    <cellStyle name="Comma 2 31 2 5 2 4 6" xfId="22700" xr:uid="{EA62AA3B-FEAA-4577-B9CE-A42C59A1806D}"/>
    <cellStyle name="Comma 2 31 2 5 2 4 7" xfId="22701" xr:uid="{BA8BCBAF-405B-4D95-AEDC-099B37E7C1B6}"/>
    <cellStyle name="Comma 2 31 2 5 2 4 8" xfId="22702" xr:uid="{3CDE0896-9D33-433E-982E-3B4B6C608BD2}"/>
    <cellStyle name="Comma 2 31 2 5 2 4 9" xfId="22703" xr:uid="{6BB0FC89-31C5-4EF2-9615-6A38D79F0123}"/>
    <cellStyle name="Comma 2 31 2 5 2 5" xfId="22704" xr:uid="{3B57B48E-7277-46EE-826E-2AB1715A2C3A}"/>
    <cellStyle name="Comma 2 31 2 5 2 5 2" xfId="22705" xr:uid="{08F0BE4E-BF1E-42D9-96E6-CB3A7FB3A834}"/>
    <cellStyle name="Comma 2 31 2 5 2 5 3" xfId="22706" xr:uid="{AB99B1BA-3CF5-4EE8-9B46-EC24A5D31C8E}"/>
    <cellStyle name="Comma 2 31 2 5 2 5 4" xfId="22707" xr:uid="{EE26B712-CD40-42AA-AFAA-0003D8B84DA1}"/>
    <cellStyle name="Comma 2 31 2 5 2 5 5" xfId="22708" xr:uid="{C8ED03D9-FD33-4160-A62C-B93A8A04996D}"/>
    <cellStyle name="Comma 2 31 2 5 2 5 6" xfId="22709" xr:uid="{9F8863AB-63A6-49EE-A6D3-9E3C903A5313}"/>
    <cellStyle name="Comma 2 31 2 5 2 5 7" xfId="22710" xr:uid="{B60C77AF-51BB-430E-9BBC-A24B35B62FCD}"/>
    <cellStyle name="Comma 2 31 2 5 2 5 8" xfId="22711" xr:uid="{75E90E40-5216-4300-BEED-FC7738E09CFD}"/>
    <cellStyle name="Comma 2 31 2 5 2 6" xfId="22712" xr:uid="{D6EDF741-2535-426B-92B9-407C4AB6CCF9}"/>
    <cellStyle name="Comma 2 31 2 5 2 6 2" xfId="22713" xr:uid="{349D4CA8-EFD8-4D66-BF82-BB6769215C65}"/>
    <cellStyle name="Comma 2 31 2 5 2 6 2 2" xfId="22714" xr:uid="{74102AA0-60EB-4FB1-8A10-6C0987382047}"/>
    <cellStyle name="Comma 2 31 2 5 2 6 2 3" xfId="22715" xr:uid="{995DF727-063D-4318-93F5-A9A64EA66AFA}"/>
    <cellStyle name="Comma 2 31 2 5 2 6 2 4" xfId="22716" xr:uid="{64C8C2F9-9FD4-47F8-9E9F-1C67A36228FE}"/>
    <cellStyle name="Comma 2 31 2 5 2 6 3" xfId="22717" xr:uid="{228DBAFE-5FAF-4982-BA62-2850534BF8F9}"/>
    <cellStyle name="Comma 2 31 2 5 2 6 4" xfId="22718" xr:uid="{920012FD-C921-495B-B988-E30A29E4F5D8}"/>
    <cellStyle name="Comma 2 31 2 5 2 6 5" xfId="22719" xr:uid="{82FF1C05-9ECF-45D5-A5E9-2556D2B43EBC}"/>
    <cellStyle name="Comma 2 31 2 5 2 6 6" xfId="22720" xr:uid="{A01FC159-3C5D-4132-92D8-92ABCE503771}"/>
    <cellStyle name="Comma 2 31 2 5 2 6 7" xfId="22721" xr:uid="{1A7BB8CA-72FE-461B-B2D5-F756FAA6C2A0}"/>
    <cellStyle name="Comma 2 31 2 5 2 6 8" xfId="22722" xr:uid="{03AC8269-E8D2-4D23-AD53-6160A6C28348}"/>
    <cellStyle name="Comma 2 31 2 5 2 6 9" xfId="22723" xr:uid="{224AB519-83CB-447F-B8DC-50FA0E6B0B91}"/>
    <cellStyle name="Comma 2 31 2 5 2 7" xfId="22724" xr:uid="{2E0D3D77-E54A-43D8-AD4A-2A2BAE9149F3}"/>
    <cellStyle name="Comma 2 31 2 5 2 8" xfId="22725" xr:uid="{BDBA92A4-A9E9-47AE-BA45-768173AA7C1C}"/>
    <cellStyle name="Comma 2 31 2 5 2 9" xfId="22726" xr:uid="{EC224F92-46BD-4566-BC93-CDE4288C8878}"/>
    <cellStyle name="Comma 2 31 2 5 3" xfId="22727" xr:uid="{E42ADB75-0758-4FC7-90E0-F2218CEF1516}"/>
    <cellStyle name="Comma 2 31 2 5 3 10" xfId="22728" xr:uid="{7FF2D1B6-EB38-4332-A202-C6B714A2C0AD}"/>
    <cellStyle name="Comma 2 31 2 5 3 11" xfId="22729" xr:uid="{4F6445BA-4169-4F4C-8726-C129AE99BE77}"/>
    <cellStyle name="Comma 2 31 2 5 3 12" xfId="22730" xr:uid="{A55C9BE0-AF35-4C15-A392-EE3B2AFCF1DB}"/>
    <cellStyle name="Comma 2 31 2 5 3 2" xfId="22731" xr:uid="{13AA356D-6940-48C7-AFD2-F2F01C9F2980}"/>
    <cellStyle name="Comma 2 31 2 5 3 2 10" xfId="22732" xr:uid="{8293FA63-9AB9-4800-A2A6-7573CEAC1106}"/>
    <cellStyle name="Comma 2 31 2 5 3 2 11" xfId="22733" xr:uid="{F0774878-136D-4630-AC04-C5567B774921}"/>
    <cellStyle name="Comma 2 31 2 5 3 2 2" xfId="22734" xr:uid="{A080B120-99D9-494A-BC48-91F40D54CDDB}"/>
    <cellStyle name="Comma 2 31 2 5 3 2 2 2" xfId="22735" xr:uid="{2695F564-6CA0-4C5B-B1BA-D78CFA6AFFF7}"/>
    <cellStyle name="Comma 2 31 2 5 3 2 2 3" xfId="22736" xr:uid="{AE174166-F1DE-4BEA-9AAD-B091E6853425}"/>
    <cellStyle name="Comma 2 31 2 5 3 2 2 4" xfId="22737" xr:uid="{9A22583B-DF63-4B10-8DA7-5D199ABC7E99}"/>
    <cellStyle name="Comma 2 31 2 5 3 2 2 5" xfId="22738" xr:uid="{F179BE38-20AA-4B13-BB43-64F88F9B25F2}"/>
    <cellStyle name="Comma 2 31 2 5 3 2 2 6" xfId="22739" xr:uid="{1F7B91A1-B631-4266-982F-4F88257F0280}"/>
    <cellStyle name="Comma 2 31 2 5 3 2 2 7" xfId="22740" xr:uid="{3C84FCD2-80EE-46A8-9ACD-59144D4C5ED0}"/>
    <cellStyle name="Comma 2 31 2 5 3 2 2 8" xfId="22741" xr:uid="{3478ED8F-4B7E-4E5F-AFF5-C3BBA9F09A84}"/>
    <cellStyle name="Comma 2 31 2 5 3 2 3" xfId="22742" xr:uid="{0FE431B0-30BC-4AE8-BDD3-2A4ECEA9E4EC}"/>
    <cellStyle name="Comma 2 31 2 5 3 2 3 2" xfId="22743" xr:uid="{4824118F-B143-4CAC-A1E7-CC63B8605ACB}"/>
    <cellStyle name="Comma 2 31 2 5 3 2 3 3" xfId="22744" xr:uid="{3F542D26-B405-4A50-B061-B5746037FD29}"/>
    <cellStyle name="Comma 2 31 2 5 3 2 3 4" xfId="22745" xr:uid="{2C3CC8D8-C1D2-44B9-96B6-A893FDF5E492}"/>
    <cellStyle name="Comma 2 31 2 5 3 2 3 5" xfId="22746" xr:uid="{4823F216-61F1-42E5-BE47-AFD9C0829128}"/>
    <cellStyle name="Comma 2 31 2 5 3 2 3 6" xfId="22747" xr:uid="{F39FE4FB-D302-4EEA-BB2D-2E38AC69466C}"/>
    <cellStyle name="Comma 2 31 2 5 3 2 3 7" xfId="22748" xr:uid="{AAE95C5F-5D9E-4324-8AF3-6D41DD1F1DD3}"/>
    <cellStyle name="Comma 2 31 2 5 3 2 3 8" xfId="22749" xr:uid="{D584660C-3A1C-419C-A3CF-C58A6849E93E}"/>
    <cellStyle name="Comma 2 31 2 5 3 2 4" xfId="22750" xr:uid="{38B329D8-D061-4A49-9F23-4A2ED1C65BDD}"/>
    <cellStyle name="Comma 2 31 2 5 3 2 4 2" xfId="22751" xr:uid="{9278B1AA-982C-4F88-A966-2AE8FABD4D45}"/>
    <cellStyle name="Comma 2 31 2 5 3 2 4 3" xfId="22752" xr:uid="{C1233174-DF92-4C60-919C-77B40007082D}"/>
    <cellStyle name="Comma 2 31 2 5 3 2 4 4" xfId="22753" xr:uid="{529AC0C3-6C94-4D92-88B8-66CB38E5FB7F}"/>
    <cellStyle name="Comma 2 31 2 5 3 2 5" xfId="22754" xr:uid="{4E1BB02D-8563-46A1-AD6D-E3FF506376D9}"/>
    <cellStyle name="Comma 2 31 2 5 3 2 6" xfId="22755" xr:uid="{EEE40286-F6FB-4E0C-A5F8-E73BC324514E}"/>
    <cellStyle name="Comma 2 31 2 5 3 2 7" xfId="22756" xr:uid="{EE365D09-5772-4D53-A766-F6BA7FEC5965}"/>
    <cellStyle name="Comma 2 31 2 5 3 2 8" xfId="22757" xr:uid="{09A4B442-F6A7-46ED-9332-420CC225F386}"/>
    <cellStyle name="Comma 2 31 2 5 3 2 9" xfId="22758" xr:uid="{78C7ACC9-617D-4837-B0A8-E6C65FB9C05B}"/>
    <cellStyle name="Comma 2 31 2 5 3 3" xfId="22759" xr:uid="{3F106B6E-8E49-480A-848D-2176CFF8B47A}"/>
    <cellStyle name="Comma 2 31 2 5 3 3 2" xfId="22760" xr:uid="{F6433A1C-0806-4ECE-8C21-08E8838E6FC5}"/>
    <cellStyle name="Comma 2 31 2 5 3 3 3" xfId="22761" xr:uid="{E0544FFF-4B7B-4881-86BC-3C9BB8E65A8E}"/>
    <cellStyle name="Comma 2 31 2 5 3 3 4" xfId="22762" xr:uid="{EDE6D98A-FC5E-43D6-AAD0-7D96290CCB61}"/>
    <cellStyle name="Comma 2 31 2 5 3 3 5" xfId="22763" xr:uid="{BC246DE4-FA9E-48BC-8A1F-D5F33FDDB2FC}"/>
    <cellStyle name="Comma 2 31 2 5 3 3 6" xfId="22764" xr:uid="{EFEF5AC8-98A9-4791-A21B-DAA62474D1CC}"/>
    <cellStyle name="Comma 2 31 2 5 3 3 7" xfId="22765" xr:uid="{9150173E-7514-4F2E-BD81-B581C26D247D}"/>
    <cellStyle name="Comma 2 31 2 5 3 3 8" xfId="22766" xr:uid="{47DCE7C9-B833-49BA-8271-A7179D3F6DA2}"/>
    <cellStyle name="Comma 2 31 2 5 3 4" xfId="22767" xr:uid="{B8476E09-31DE-4FAA-81B6-DC40524ED42D}"/>
    <cellStyle name="Comma 2 31 2 5 3 4 2" xfId="22768" xr:uid="{6E835E20-C6EA-43DF-9653-095DCA9E4D40}"/>
    <cellStyle name="Comma 2 31 2 5 3 4 3" xfId="22769" xr:uid="{8B43CFFE-9F6F-4247-BAC5-FE0BF1B5814F}"/>
    <cellStyle name="Comma 2 31 2 5 3 4 4" xfId="22770" xr:uid="{C2BA8BA8-3324-4882-A379-D936EB256814}"/>
    <cellStyle name="Comma 2 31 2 5 3 4 5" xfId="22771" xr:uid="{E6EED08B-42CE-499E-B47C-36EBE0A4A3DA}"/>
    <cellStyle name="Comma 2 31 2 5 3 4 6" xfId="22772" xr:uid="{4663C73E-AADB-40D4-BCB6-6CCF397A9D89}"/>
    <cellStyle name="Comma 2 31 2 5 3 4 7" xfId="22773" xr:uid="{3506A92F-2196-4B12-AD87-98C1FA83364E}"/>
    <cellStyle name="Comma 2 31 2 5 3 4 8" xfId="22774" xr:uid="{862B950B-658D-40F3-8F5F-C46084E4E378}"/>
    <cellStyle name="Comma 2 31 2 5 3 5" xfId="22775" xr:uid="{5EAA359A-E4FF-4DE7-ADAC-5286AC536BE8}"/>
    <cellStyle name="Comma 2 31 2 5 3 5 2" xfId="22776" xr:uid="{51901728-E82E-4B08-BE02-D67AFE2219E6}"/>
    <cellStyle name="Comma 2 31 2 5 3 5 2 2" xfId="22777" xr:uid="{22F3A2CD-6CA5-4EEE-83E8-4C680F91E1AC}"/>
    <cellStyle name="Comma 2 31 2 5 3 5 2 3" xfId="22778" xr:uid="{026AE332-9976-4255-AE1C-7C480CFC6D8F}"/>
    <cellStyle name="Comma 2 31 2 5 3 5 2 4" xfId="22779" xr:uid="{B13E3710-7A6D-423F-ACC6-C8BED1105515}"/>
    <cellStyle name="Comma 2 31 2 5 3 5 3" xfId="22780" xr:uid="{9147C568-C2E1-4C9F-91FD-6E001D884482}"/>
    <cellStyle name="Comma 2 31 2 5 3 5 4" xfId="22781" xr:uid="{741E7D21-BFE5-4C01-A051-D2D8DD5235FD}"/>
    <cellStyle name="Comma 2 31 2 5 3 5 5" xfId="22782" xr:uid="{ED558007-26F6-4A86-943F-E606B341A05E}"/>
    <cellStyle name="Comma 2 31 2 5 3 5 6" xfId="22783" xr:uid="{533F08A2-8AE9-48BC-AB1D-ADE061171492}"/>
    <cellStyle name="Comma 2 31 2 5 3 5 7" xfId="22784" xr:uid="{07F24D0A-3244-42FF-B3A7-776859E1BD23}"/>
    <cellStyle name="Comma 2 31 2 5 3 5 8" xfId="22785" xr:uid="{A872CF56-60A4-46BC-8B9E-1C2A8C904D1B}"/>
    <cellStyle name="Comma 2 31 2 5 3 5 9" xfId="22786" xr:uid="{AC0FC422-D6FC-467E-A162-871E3DB7F836}"/>
    <cellStyle name="Comma 2 31 2 5 3 6" xfId="22787" xr:uid="{3B493E24-E122-4C3F-9AE1-0E83F559DEA0}"/>
    <cellStyle name="Comma 2 31 2 5 3 7" xfId="22788" xr:uid="{622D65AA-615C-4709-A4D4-CF5DCE36F9F4}"/>
    <cellStyle name="Comma 2 31 2 5 3 8" xfId="22789" xr:uid="{F4465B68-00CC-4634-8FE6-7861F1AD1429}"/>
    <cellStyle name="Comma 2 31 2 5 3 9" xfId="22790" xr:uid="{7AF3B326-10E8-4FFD-888F-EF65D5A943CB}"/>
    <cellStyle name="Comma 2 31 2 5 4" xfId="22791" xr:uid="{2AEF4308-EA67-4A4F-B619-5DF07B343373}"/>
    <cellStyle name="Comma 2 31 2 5 4 10" xfId="22792" xr:uid="{EB7B593D-5C41-4F2A-BCC1-C9302F399E09}"/>
    <cellStyle name="Comma 2 31 2 5 4 2" xfId="22793" xr:uid="{794C345A-F89B-4205-94CC-5A2211C801CC}"/>
    <cellStyle name="Comma 2 31 2 5 4 2 2" xfId="22794" xr:uid="{17C6CD54-1140-49F4-B53A-8B22C12F30C1}"/>
    <cellStyle name="Comma 2 31 2 5 4 2 2 2" xfId="22795" xr:uid="{433F293F-5581-4C77-8FC5-4C89BE5F7B03}"/>
    <cellStyle name="Comma 2 31 2 5 4 2 2 3" xfId="22796" xr:uid="{9FA58C09-DCDF-4668-A4EE-C9A9F37A3C17}"/>
    <cellStyle name="Comma 2 31 2 5 4 2 2 4" xfId="22797" xr:uid="{E7A4106A-C5DC-42FF-84B2-95772A646E29}"/>
    <cellStyle name="Comma 2 31 2 5 4 2 3" xfId="22798" xr:uid="{A3E4F9F7-0131-4AF8-88F2-026B3D6BCE6C}"/>
    <cellStyle name="Comma 2 31 2 5 4 2 4" xfId="22799" xr:uid="{F83E3B17-3FF2-444A-BFE6-EAFC8D01B650}"/>
    <cellStyle name="Comma 2 31 2 5 4 2 5" xfId="22800" xr:uid="{88A61DAF-93B4-4486-B9C0-0AD0471268AE}"/>
    <cellStyle name="Comma 2 31 2 5 4 2 6" xfId="22801" xr:uid="{C405B8B6-447C-4EF8-82EF-83C5D0E923CD}"/>
    <cellStyle name="Comma 2 31 2 5 4 2 7" xfId="22802" xr:uid="{C7475655-8D59-459D-B713-CE062A9ED426}"/>
    <cellStyle name="Comma 2 31 2 5 4 2 8" xfId="22803" xr:uid="{1FA8B7CF-870D-41CA-BA3C-8D287D104184}"/>
    <cellStyle name="Comma 2 31 2 5 4 2 9" xfId="22804" xr:uid="{D52F9564-5178-4C3D-A97A-2F8B9DDA55D1}"/>
    <cellStyle name="Comma 2 31 2 5 4 3" xfId="22805" xr:uid="{EE365472-2B45-44B7-92AE-A29928261F57}"/>
    <cellStyle name="Comma 2 31 2 5 4 3 2" xfId="22806" xr:uid="{4FEBAFE3-F5E4-40BB-B94F-0CF55D17E0CE}"/>
    <cellStyle name="Comma 2 31 2 5 4 3 2 2" xfId="22807" xr:uid="{32F0828D-1020-4C71-B6D8-5E1871F45462}"/>
    <cellStyle name="Comma 2 31 2 5 4 3 2 3" xfId="22808" xr:uid="{06FFF4A2-D5FC-42E6-97CA-B8FF355C9AD6}"/>
    <cellStyle name="Comma 2 31 2 5 4 3 2 4" xfId="22809" xr:uid="{1E3879BC-81D2-4131-A867-49200E2B7F05}"/>
    <cellStyle name="Comma 2 31 2 5 4 3 3" xfId="22810" xr:uid="{C5E4385E-75F7-432A-94F1-5BDECD5AAA83}"/>
    <cellStyle name="Comma 2 31 2 5 4 3 4" xfId="22811" xr:uid="{16B11AB2-A5CC-45CB-8430-3E83679DED9D}"/>
    <cellStyle name="Comma 2 31 2 5 4 3 5" xfId="22812" xr:uid="{D5D92F76-1B61-40FF-8C5E-5E807B582878}"/>
    <cellStyle name="Comma 2 31 2 5 4 3 6" xfId="22813" xr:uid="{A1778CAB-3323-47CC-BECA-4007D65E7142}"/>
    <cellStyle name="Comma 2 31 2 5 4 3 7" xfId="22814" xr:uid="{3F0077B0-8A2F-461E-9E50-9B1C1D4278FF}"/>
    <cellStyle name="Comma 2 31 2 5 4 3 8" xfId="22815" xr:uid="{80BD2DDE-5F97-4DA3-83DC-C5B7F902A560}"/>
    <cellStyle name="Comma 2 31 2 5 4 3 9" xfId="22816" xr:uid="{01A3C04B-E91A-48E5-BA69-57EBD79EED3E}"/>
    <cellStyle name="Comma 2 31 2 5 4 4" xfId="22817" xr:uid="{CACAE47D-5AF0-4686-888C-D05F111F67E1}"/>
    <cellStyle name="Comma 2 31 2 5 4 5" xfId="22818" xr:uid="{B09DF067-4A5A-436B-89A8-72AB36DB3C45}"/>
    <cellStyle name="Comma 2 31 2 5 4 6" xfId="22819" xr:uid="{63F4D7E4-7B3D-4A39-A4DC-79BB40885C4C}"/>
    <cellStyle name="Comma 2 31 2 5 4 7" xfId="22820" xr:uid="{F2F7697C-E690-41AD-B873-F584D95A56AB}"/>
    <cellStyle name="Comma 2 31 2 5 4 8" xfId="22821" xr:uid="{8579062D-DE9F-4521-8904-BA34E64B802A}"/>
    <cellStyle name="Comma 2 31 2 5 4 9" xfId="22822" xr:uid="{3688F8E9-0F32-43AC-9717-5B1AE6FFF372}"/>
    <cellStyle name="Comma 2 31 2 5 5" xfId="22823" xr:uid="{DE3692B7-14D4-4383-9B45-8C4DA67EB920}"/>
    <cellStyle name="Comma 2 31 2 5 5 2" xfId="22824" xr:uid="{6C9CD5EE-F0AB-48A4-AB26-B80B5D1FBC80}"/>
    <cellStyle name="Comma 2 31 2 5 5 2 2" xfId="22825" xr:uid="{FB3EB36C-3E70-41A6-BC3F-7365D569E918}"/>
    <cellStyle name="Comma 2 31 2 5 5 2 3" xfId="22826" xr:uid="{6D4AED41-8493-4876-A569-6CA8BCF35ED6}"/>
    <cellStyle name="Comma 2 31 2 5 5 2 4" xfId="22827" xr:uid="{BB047DEB-DEF1-414A-B7C6-13872B4D14DD}"/>
    <cellStyle name="Comma 2 31 2 5 5 3" xfId="22828" xr:uid="{A23867F1-4253-489A-AEF1-F1CFF068D889}"/>
    <cellStyle name="Comma 2 31 2 5 5 4" xfId="22829" xr:uid="{98826761-9767-4C3E-BAF4-FFC47CBA352A}"/>
    <cellStyle name="Comma 2 31 2 5 5 5" xfId="22830" xr:uid="{5D18CDF2-5B7F-4858-AFD5-F766E5C8CD63}"/>
    <cellStyle name="Comma 2 31 2 5 5 6" xfId="22831" xr:uid="{7124B429-493C-4E65-A677-41B0A32994DF}"/>
    <cellStyle name="Comma 2 31 2 5 5 7" xfId="22832" xr:uid="{8D30D44E-4F7A-44FE-B4BA-4C96D02BEF1F}"/>
    <cellStyle name="Comma 2 31 2 5 5 8" xfId="22833" xr:uid="{16B91780-F459-4EFD-8B39-2253E545C606}"/>
    <cellStyle name="Comma 2 31 2 5 5 9" xfId="22834" xr:uid="{0C51479F-BC7A-4B09-A11D-F9C3C2C672E6}"/>
    <cellStyle name="Comma 2 31 2 5 6" xfId="22835" xr:uid="{20C88F9F-18E4-40D3-ABB0-DCAC47EA76FB}"/>
    <cellStyle name="Comma 2 31 2 5 6 2" xfId="22836" xr:uid="{C7DB0059-BAB1-4ACF-BE61-BEE840E2038E}"/>
    <cellStyle name="Comma 2 31 2 5 6 3" xfId="22837" xr:uid="{49AF8DB9-B0D8-4C00-BAA0-A4BEEE929BA9}"/>
    <cellStyle name="Comma 2 31 2 5 6 4" xfId="22838" xr:uid="{4A7C2029-1334-4B78-A301-35C4627C845C}"/>
    <cellStyle name="Comma 2 31 2 5 6 5" xfId="22839" xr:uid="{C988014B-7341-4F86-B660-F38D6520549A}"/>
    <cellStyle name="Comma 2 31 2 5 6 6" xfId="22840" xr:uid="{04A42CBE-253B-4A9C-A414-8EF6847B2344}"/>
    <cellStyle name="Comma 2 31 2 5 6 7" xfId="22841" xr:uid="{612EC81A-071C-49C1-82EE-DD2D10D4AAE5}"/>
    <cellStyle name="Comma 2 31 2 5 6 8" xfId="22842" xr:uid="{572FC08C-19A8-4904-82D9-83E207DEEB0D}"/>
    <cellStyle name="Comma 2 31 2 5 7" xfId="22843" xr:uid="{E07C16C1-E6B4-4C36-A2CA-1754C187CC80}"/>
    <cellStyle name="Comma 2 31 2 5 7 2" xfId="22844" xr:uid="{FC787F99-849E-4377-81F6-877E5B062D8F}"/>
    <cellStyle name="Comma 2 31 2 5 7 3" xfId="22845" xr:uid="{9D961BD3-915E-4ACE-A0D1-336D525D2259}"/>
    <cellStyle name="Comma 2 31 2 5 7 4" xfId="22846" xr:uid="{DA7F6D73-C5BB-4F05-9655-1044086D96D3}"/>
    <cellStyle name="Comma 2 31 2 5 8" xfId="22847" xr:uid="{7292475E-419A-44D2-A3A1-E913C1DC0994}"/>
    <cellStyle name="Comma 2 31 2 5 9" xfId="22848" xr:uid="{5BAA2990-A1DA-4CAF-987C-4F20CDAB46AD}"/>
    <cellStyle name="Comma 2 31 2 6" xfId="22849" xr:uid="{EDBE1DFF-DDBD-495F-954B-38E310D5795F}"/>
    <cellStyle name="Comma 2 31 2 6 10" xfId="22850" xr:uid="{F09D9CFA-EF30-4E4B-9675-3E36429A6EAA}"/>
    <cellStyle name="Comma 2 31 2 6 11" xfId="22851" xr:uid="{AAD4A4DB-5808-4637-8EC8-3D9311C75381}"/>
    <cellStyle name="Comma 2 31 2 6 12" xfId="22852" xr:uid="{43A80B67-63CC-4268-A981-0D5B18F12D4A}"/>
    <cellStyle name="Comma 2 31 2 6 13" xfId="22853" xr:uid="{73E2A2D1-A868-4154-B6EE-AA3A1A429364}"/>
    <cellStyle name="Comma 2 31 2 6 2" xfId="22854" xr:uid="{9A530F82-E10E-4D94-BB7B-5C7FA8F47AF1}"/>
    <cellStyle name="Comma 2 31 2 6 2 10" xfId="22855" xr:uid="{42EEEBC9-7765-4DE5-AFB7-46C918ED1C04}"/>
    <cellStyle name="Comma 2 31 2 6 2 2" xfId="22856" xr:uid="{45C20A50-B3DE-4BC2-B851-76195DC0886F}"/>
    <cellStyle name="Comma 2 31 2 6 2 2 2" xfId="22857" xr:uid="{2F06CE4F-0A7F-4167-AD30-F87C1BE09B70}"/>
    <cellStyle name="Comma 2 31 2 6 2 2 2 2" xfId="22858" xr:uid="{3721C305-C5B7-4EB4-84AF-5D281861AC9C}"/>
    <cellStyle name="Comma 2 31 2 6 2 2 2 3" xfId="22859" xr:uid="{CA624769-823C-49B0-ABB3-9E6C3EE426A1}"/>
    <cellStyle name="Comma 2 31 2 6 2 2 2 4" xfId="22860" xr:uid="{3071534D-6B9F-484E-8BDF-19AC6AE5D8D5}"/>
    <cellStyle name="Comma 2 31 2 6 2 2 3" xfId="22861" xr:uid="{ACE1E394-98B3-4726-B825-F710732C14A0}"/>
    <cellStyle name="Comma 2 31 2 6 2 2 4" xfId="22862" xr:uid="{57FE60B6-F649-4A6C-8901-7457B63D2953}"/>
    <cellStyle name="Comma 2 31 2 6 2 2 5" xfId="22863" xr:uid="{BAD39DD6-C121-4DCD-89F9-7527E288C7AD}"/>
    <cellStyle name="Comma 2 31 2 6 2 2 6" xfId="22864" xr:uid="{2D612555-524C-4EDE-B2C1-98C7FB872642}"/>
    <cellStyle name="Comma 2 31 2 6 2 2 7" xfId="22865" xr:uid="{56F32576-04C0-45F2-B08C-1F7992082CEC}"/>
    <cellStyle name="Comma 2 31 2 6 2 2 8" xfId="22866" xr:uid="{C4DC143B-BD39-45D8-B01A-0B3F79DD1C95}"/>
    <cellStyle name="Comma 2 31 2 6 2 2 9" xfId="22867" xr:uid="{2AFC6438-E40C-4EDB-827B-E9436D61E7E1}"/>
    <cellStyle name="Comma 2 31 2 6 2 3" xfId="22868" xr:uid="{23D38055-2621-4CEB-BF37-BAD4DCA299AC}"/>
    <cellStyle name="Comma 2 31 2 6 2 3 2" xfId="22869" xr:uid="{D92C03F7-2018-47CE-B552-5B1ACF618188}"/>
    <cellStyle name="Comma 2 31 2 6 2 3 2 2" xfId="22870" xr:uid="{8A492193-EC12-4B35-9426-E2E767DA54BD}"/>
    <cellStyle name="Comma 2 31 2 6 2 3 2 3" xfId="22871" xr:uid="{4C25F1B9-625D-4C45-BC71-8B58FD6CF93B}"/>
    <cellStyle name="Comma 2 31 2 6 2 3 2 4" xfId="22872" xr:uid="{2B4173ED-F09F-4275-A12F-D441E168F922}"/>
    <cellStyle name="Comma 2 31 2 6 2 3 3" xfId="22873" xr:uid="{D6D15FE0-CB53-4391-9A5E-88DFFDA431A0}"/>
    <cellStyle name="Comma 2 31 2 6 2 3 4" xfId="22874" xr:uid="{2EA1181C-F265-46EF-B3B2-97BA7A32F69C}"/>
    <cellStyle name="Comma 2 31 2 6 2 3 5" xfId="22875" xr:uid="{EAB902EB-9F2D-4C47-9554-0B6430830A86}"/>
    <cellStyle name="Comma 2 31 2 6 2 3 6" xfId="22876" xr:uid="{B71946BF-A563-422C-8AB9-31E9F9417B06}"/>
    <cellStyle name="Comma 2 31 2 6 2 3 7" xfId="22877" xr:uid="{D875FFEA-B810-46C5-89AE-DDEFF047584E}"/>
    <cellStyle name="Comma 2 31 2 6 2 3 8" xfId="22878" xr:uid="{E72441C6-D8CD-4F77-AFE3-72EBFEE2617F}"/>
    <cellStyle name="Comma 2 31 2 6 2 3 9" xfId="22879" xr:uid="{C4EAE9D4-9298-450E-917E-D2EB50FC0DFD}"/>
    <cellStyle name="Comma 2 31 2 6 2 4" xfId="22880" xr:uid="{1BB7DB70-BB18-4B33-93F2-EDDDDEB6ABA8}"/>
    <cellStyle name="Comma 2 31 2 6 2 5" xfId="22881" xr:uid="{C8AD4AFA-6C43-4483-9B94-FAE1D2983239}"/>
    <cellStyle name="Comma 2 31 2 6 2 6" xfId="22882" xr:uid="{F2B7406C-EBCB-4E9E-A461-078CAED06B92}"/>
    <cellStyle name="Comma 2 31 2 6 2 7" xfId="22883" xr:uid="{1D243230-5E6B-4620-9851-F98F55E47A18}"/>
    <cellStyle name="Comma 2 31 2 6 2 8" xfId="22884" xr:uid="{83B3750F-0ACB-4F0C-9495-4D9F86278E3E}"/>
    <cellStyle name="Comma 2 31 2 6 2 9" xfId="22885" xr:uid="{C2C1C66A-A8F6-44B9-81B7-F6E5B15D825B}"/>
    <cellStyle name="Comma 2 31 2 6 3" xfId="22886" xr:uid="{F22903C9-8AFB-455D-A56E-D4830CBD33FB}"/>
    <cellStyle name="Comma 2 31 2 6 3 2" xfId="22887" xr:uid="{D9F9348E-BB6A-4569-9D82-F2F086C03A56}"/>
    <cellStyle name="Comma 2 31 2 6 3 2 2" xfId="22888" xr:uid="{15F50B7E-85F6-43AC-A736-7CE42D81E934}"/>
    <cellStyle name="Comma 2 31 2 6 3 2 3" xfId="22889" xr:uid="{C829B895-BF6C-43FE-9100-B8266083BFC3}"/>
    <cellStyle name="Comma 2 31 2 6 3 2 4" xfId="22890" xr:uid="{9A6983C6-14BB-4CB7-AF4D-975FF800703B}"/>
    <cellStyle name="Comma 2 31 2 6 3 3" xfId="22891" xr:uid="{F730FD52-DF4F-4273-BDF7-33C6F8ABC7D2}"/>
    <cellStyle name="Comma 2 31 2 6 3 4" xfId="22892" xr:uid="{C4EDCA2C-3892-4D46-AD59-3792C93F63A1}"/>
    <cellStyle name="Comma 2 31 2 6 3 5" xfId="22893" xr:uid="{79330187-DF7C-43CA-B365-1C14DDFA207B}"/>
    <cellStyle name="Comma 2 31 2 6 3 6" xfId="22894" xr:uid="{B5CE7C1C-5E6D-407C-8D37-552313D11690}"/>
    <cellStyle name="Comma 2 31 2 6 3 7" xfId="22895" xr:uid="{073F0001-23C6-424B-99EA-F31C9AA7F98E}"/>
    <cellStyle name="Comma 2 31 2 6 3 8" xfId="22896" xr:uid="{C0777832-8993-450F-BAED-A61EFCD53982}"/>
    <cellStyle name="Comma 2 31 2 6 3 9" xfId="22897" xr:uid="{556B764D-B087-4CD6-A108-930CC8F1AB90}"/>
    <cellStyle name="Comma 2 31 2 6 4" xfId="22898" xr:uid="{BD9BF275-9DFE-494A-A5F0-3B372D4F8B64}"/>
    <cellStyle name="Comma 2 31 2 6 4 2" xfId="22899" xr:uid="{F12D36B4-591A-47A9-AF17-F9D8FE651591}"/>
    <cellStyle name="Comma 2 31 2 6 4 2 2" xfId="22900" xr:uid="{A0F8ACD3-CFA3-44B7-8794-EE38C90B0BF9}"/>
    <cellStyle name="Comma 2 31 2 6 4 2 3" xfId="22901" xr:uid="{97C941C4-88C4-4642-AAF5-D23B8DD249F4}"/>
    <cellStyle name="Comma 2 31 2 6 4 2 4" xfId="22902" xr:uid="{8C50A7A9-6F2E-47CA-93F7-C98966045D2D}"/>
    <cellStyle name="Comma 2 31 2 6 4 3" xfId="22903" xr:uid="{76277056-ACEF-4F0B-A890-08662EE2F58F}"/>
    <cellStyle name="Comma 2 31 2 6 4 4" xfId="22904" xr:uid="{DA9CAAE7-4219-4A96-A606-472BBBBEC48E}"/>
    <cellStyle name="Comma 2 31 2 6 4 5" xfId="22905" xr:uid="{2B3B0D2F-D167-48EF-96B6-2A3137BDC424}"/>
    <cellStyle name="Comma 2 31 2 6 4 6" xfId="22906" xr:uid="{150AB144-BA90-4EA7-A696-B5AD32A8DE10}"/>
    <cellStyle name="Comma 2 31 2 6 4 7" xfId="22907" xr:uid="{BC29AA70-F980-4057-AE79-CF5FCBA31E32}"/>
    <cellStyle name="Comma 2 31 2 6 4 8" xfId="22908" xr:uid="{90AFB008-EF58-4C0B-97F2-2EC976A39563}"/>
    <cellStyle name="Comma 2 31 2 6 4 9" xfId="22909" xr:uid="{BA4FF70B-B22B-48CC-81C4-75C2F80389FF}"/>
    <cellStyle name="Comma 2 31 2 6 5" xfId="22910" xr:uid="{66787F8C-4023-4CCD-87C2-0988F190B0F5}"/>
    <cellStyle name="Comma 2 31 2 6 5 2" xfId="22911" xr:uid="{605CB7D0-B7A0-4484-832D-5D67F1747D11}"/>
    <cellStyle name="Comma 2 31 2 6 5 3" xfId="22912" xr:uid="{FFF324F7-3DDB-48DD-AE8E-80AA1DFDF363}"/>
    <cellStyle name="Comma 2 31 2 6 5 4" xfId="22913" xr:uid="{63FACB9D-D985-4E95-9D9D-581CD1C57AE4}"/>
    <cellStyle name="Comma 2 31 2 6 5 5" xfId="22914" xr:uid="{446E8F54-B556-4A32-943B-E2206ABD0C50}"/>
    <cellStyle name="Comma 2 31 2 6 5 6" xfId="22915" xr:uid="{27425C5A-E597-40C9-A397-516CA0A19097}"/>
    <cellStyle name="Comma 2 31 2 6 5 7" xfId="22916" xr:uid="{0AF4A8A7-3240-4374-84B5-EF7D217835AB}"/>
    <cellStyle name="Comma 2 31 2 6 5 8" xfId="22917" xr:uid="{46EDC00E-E5C0-4498-AFBC-86E7736F4FF6}"/>
    <cellStyle name="Comma 2 31 2 6 6" xfId="22918" xr:uid="{292C276A-FE08-4581-8624-030A90898202}"/>
    <cellStyle name="Comma 2 31 2 6 6 2" xfId="22919" xr:uid="{335D8940-34AD-4AC2-AF2D-250E2D8AAC69}"/>
    <cellStyle name="Comma 2 31 2 6 6 3" xfId="22920" xr:uid="{50C360BA-976E-4513-959F-12D469F24044}"/>
    <cellStyle name="Comma 2 31 2 6 6 4" xfId="22921" xr:uid="{8ACA5BD6-77A1-4445-BEE4-42392FA0F99A}"/>
    <cellStyle name="Comma 2 31 2 6 7" xfId="22922" xr:uid="{1C3DE26A-4687-418B-A370-8C909DDCF8C6}"/>
    <cellStyle name="Comma 2 31 2 6 8" xfId="22923" xr:uid="{BF7D4533-FC44-4A7A-8EA6-5803810C16A1}"/>
    <cellStyle name="Comma 2 31 2 6 9" xfId="22924" xr:uid="{7E2C89E3-5E8B-4EAA-8836-D2A035F10DF6}"/>
    <cellStyle name="Comma 2 31 2 7" xfId="22925" xr:uid="{7E3E0CD2-145A-4F6F-8034-39965C727A1E}"/>
    <cellStyle name="Comma 2 31 2 7 2" xfId="22926" xr:uid="{0E1C5BDA-F0D3-4BF1-B813-23F272A78B63}"/>
    <cellStyle name="Comma 2 31 2 7 2 2" xfId="22927" xr:uid="{B287FCE1-2C49-44E6-9B83-DE4BEE61A225}"/>
    <cellStyle name="Comma 2 31 2 7 2 3" xfId="22928" xr:uid="{2C0C5151-B8FB-4566-A410-17E0B53C565A}"/>
    <cellStyle name="Comma 2 31 2 7 2 4" xfId="22929" xr:uid="{FB2AFA07-B0E1-4DD0-93FC-161FFB25A6D1}"/>
    <cellStyle name="Comma 2 31 2 7 3" xfId="22930" xr:uid="{FF8B47F5-C851-4A80-9D5F-28CEBC7F4FF1}"/>
    <cellStyle name="Comma 2 31 2 7 4" xfId="22931" xr:uid="{3C628579-F4E9-4D10-BBA5-E05EA83F0F98}"/>
    <cellStyle name="Comma 2 31 2 7 5" xfId="22932" xr:uid="{2BD60BCD-9E26-4B9C-9123-CD4897E12AFA}"/>
    <cellStyle name="Comma 2 31 2 7 6" xfId="22933" xr:uid="{165DD19F-978A-4F0A-AFD4-9BD3A5485641}"/>
    <cellStyle name="Comma 2 31 2 7 7" xfId="22934" xr:uid="{9E4CA420-D0D9-48CC-83B5-4A32FEA59FE4}"/>
    <cellStyle name="Comma 2 31 2 7 8" xfId="22935" xr:uid="{9EC40AF3-9FA2-486E-945E-D6FBD77B2CDB}"/>
    <cellStyle name="Comma 2 31 2 7 9" xfId="22936" xr:uid="{91CF719A-199C-4D0D-AEF5-0D6BCADF5C76}"/>
    <cellStyle name="Comma 2 31 2 8" xfId="22937" xr:uid="{D8692E4C-8568-40E3-87E4-B7CC409BEFEE}"/>
    <cellStyle name="Comma 2 31 2 8 10" xfId="22938" xr:uid="{5BB511D7-E7C8-4EAD-9561-0EE9E563A3D9}"/>
    <cellStyle name="Comma 2 31 2 8 11" xfId="22939" xr:uid="{D1E6FE3F-E5E3-4F6E-8B89-C8EB0B49FC8A}"/>
    <cellStyle name="Comma 2 31 2 8 2" xfId="22940" xr:uid="{A58450E8-96FA-4F13-8B63-1DBDDAFABDA8}"/>
    <cellStyle name="Comma 2 31 2 8 2 2" xfId="22941" xr:uid="{8ABCFDD6-4923-4BEE-A6DE-CDD19EB05039}"/>
    <cellStyle name="Comma 2 31 2 8 2 3" xfId="22942" xr:uid="{5850BA52-5FA1-4841-864C-AB2E3B037A3A}"/>
    <cellStyle name="Comma 2 31 2 8 2 4" xfId="22943" xr:uid="{7C1BA10A-9DCB-4F67-A3B0-93992BE1E31A}"/>
    <cellStyle name="Comma 2 31 2 8 2 5" xfId="22944" xr:uid="{62ADF853-3A15-489A-826A-D3B75C4C14F0}"/>
    <cellStyle name="Comma 2 31 2 8 2 6" xfId="22945" xr:uid="{A533E7A9-29B1-4145-949F-468E659D3C59}"/>
    <cellStyle name="Comma 2 31 2 8 2 7" xfId="22946" xr:uid="{1DF295A7-D6E1-4099-942E-A48465790994}"/>
    <cellStyle name="Comma 2 31 2 8 2 8" xfId="22947" xr:uid="{21497167-52E3-4807-856C-9FCE119ED34D}"/>
    <cellStyle name="Comma 2 31 2 8 3" xfId="22948" xr:uid="{02554173-D0AE-430A-832A-45EB7A784A6F}"/>
    <cellStyle name="Comma 2 31 2 8 3 2" xfId="22949" xr:uid="{E746EC87-3ED0-42ED-B7A5-ECD027014D36}"/>
    <cellStyle name="Comma 2 31 2 8 3 3" xfId="22950" xr:uid="{C2C56EFD-B344-4292-90E5-3784347082A6}"/>
    <cellStyle name="Comma 2 31 2 8 3 4" xfId="22951" xr:uid="{D754B803-F975-4E19-AABA-6D0E0E094981}"/>
    <cellStyle name="Comma 2 31 2 8 3 5" xfId="22952" xr:uid="{F0A1A3F7-71C0-4EC8-9DCC-B5F86169F5CC}"/>
    <cellStyle name="Comma 2 31 2 8 3 6" xfId="22953" xr:uid="{A25B5726-F99A-4CD1-8BA7-48D49165F17A}"/>
    <cellStyle name="Comma 2 31 2 8 3 7" xfId="22954" xr:uid="{614DFFB1-EB31-4025-94BB-3CFFFF4024C1}"/>
    <cellStyle name="Comma 2 31 2 8 3 8" xfId="22955" xr:uid="{19235BE8-9202-4681-942F-917B1FC1D629}"/>
    <cellStyle name="Comma 2 31 2 8 4" xfId="22956" xr:uid="{8FFC92A9-577C-43DB-96FB-DACA0F788DCE}"/>
    <cellStyle name="Comma 2 31 2 8 4 2" xfId="22957" xr:uid="{BB0DD800-DB16-4EA3-8357-921CDC704C1C}"/>
    <cellStyle name="Comma 2 31 2 8 4 3" xfId="22958" xr:uid="{52653131-EE2A-4E46-9207-A4D25B543791}"/>
    <cellStyle name="Comma 2 31 2 8 4 4" xfId="22959" xr:uid="{005449A7-6768-4AD4-B75F-2E833B200CCF}"/>
    <cellStyle name="Comma 2 31 2 8 5" xfId="22960" xr:uid="{FAD4674A-441E-4D86-9D15-F2781D7511C6}"/>
    <cellStyle name="Comma 2 31 2 8 6" xfId="22961" xr:uid="{425C7F28-290C-41F3-AC4C-F9A1F9932FD8}"/>
    <cellStyle name="Comma 2 31 2 8 7" xfId="22962" xr:uid="{7A9D1634-BCCF-4269-8348-84B5C5B78DC2}"/>
    <cellStyle name="Comma 2 31 2 8 8" xfId="22963" xr:uid="{C214D809-6A60-4839-990F-C920170A776D}"/>
    <cellStyle name="Comma 2 31 2 8 9" xfId="22964" xr:uid="{43D1C413-4F29-4F9F-8F0E-086578944D0A}"/>
    <cellStyle name="Comma 2 31 2 9" xfId="22965" xr:uid="{9EB904B7-74CE-4931-9E18-85636B082800}"/>
    <cellStyle name="Comma 2 31 2 9 2" xfId="22966" xr:uid="{7E973F15-F5BC-4291-9414-0859C313C4DB}"/>
    <cellStyle name="Comma 2 31 2 9 3" xfId="22967" xr:uid="{46A1FFB3-01DA-4490-9D4D-7E37387723E0}"/>
    <cellStyle name="Comma 2 31 2 9 4" xfId="22968" xr:uid="{A0A531F1-5C35-46C7-9D10-5930DC425C54}"/>
    <cellStyle name="Comma 2 31 2 9 5" xfId="22969" xr:uid="{BF71CF2E-16B6-4C69-A9E5-7289BA69121A}"/>
    <cellStyle name="Comma 2 31 2 9 6" xfId="22970" xr:uid="{DCFFCE98-A52F-4C9F-9CA0-2AC14E1D9113}"/>
    <cellStyle name="Comma 2 31 2 9 7" xfId="22971" xr:uid="{D64266E8-85C9-482D-8E7A-F10E5151C736}"/>
    <cellStyle name="Comma 2 31 2 9 8" xfId="22972" xr:uid="{3EFC9E59-BBEC-47E5-9B9D-B5473AF9EBC7}"/>
    <cellStyle name="Comma 2 31 3" xfId="22973" xr:uid="{0C0F2BA0-D595-4DC2-B481-CDCFCC379E1C}"/>
    <cellStyle name="Comma 2 31 3 10" xfId="22974" xr:uid="{13ED9D09-FF65-4AC9-A8CF-3E1D2AF81865}"/>
    <cellStyle name="Comma 2 31 3 11" xfId="22975" xr:uid="{FC616E27-2993-42FC-A3DF-481348D3EC82}"/>
    <cellStyle name="Comma 2 31 3 12" xfId="22976" xr:uid="{5FB6751F-D5FD-4276-94CD-81A4AF20247A}"/>
    <cellStyle name="Comma 2 31 3 13" xfId="22977" xr:uid="{90008EC5-138A-40D8-9CE9-D2E35DD7A7EA}"/>
    <cellStyle name="Comma 2 31 3 14" xfId="22978" xr:uid="{708EB074-6568-4E8D-B004-CD308FEDC53D}"/>
    <cellStyle name="Comma 2 31 3 15" xfId="22979" xr:uid="{3ED54A8D-D8EC-48F8-87F4-C2CBB1361179}"/>
    <cellStyle name="Comma 2 31 3 16" xfId="22980" xr:uid="{04A55733-D605-4865-BA34-AEEBE1742C00}"/>
    <cellStyle name="Comma 2 31 3 2" xfId="22981" xr:uid="{01A44DB9-8B11-4061-9EEB-8125DA07B7EA}"/>
    <cellStyle name="Comma 2 31 3 2 10" xfId="22982" xr:uid="{A9982937-8674-4A8D-B0F2-6AB10C1D6341}"/>
    <cellStyle name="Comma 2 31 3 2 11" xfId="22983" xr:uid="{CDD6AEEA-9B95-454C-BDB5-F021285F911C}"/>
    <cellStyle name="Comma 2 31 3 2 12" xfId="22984" xr:uid="{F78C82B1-54F3-4B41-8CC1-C464F397EBD1}"/>
    <cellStyle name="Comma 2 31 3 2 13" xfId="22985" xr:uid="{C126B4FE-435A-4C0F-9E84-F618736372A8}"/>
    <cellStyle name="Comma 2 31 3 2 14" xfId="22986" xr:uid="{74EBB4D1-DB22-4965-98EB-64B6CED52730}"/>
    <cellStyle name="Comma 2 31 3 2 15" xfId="22987" xr:uid="{07334DE9-6DC2-4FDC-9EBA-D8478ABA9F0D}"/>
    <cellStyle name="Comma 2 31 3 2 2" xfId="22988" xr:uid="{88D4B552-8895-46FC-BEA9-6113ECF0D010}"/>
    <cellStyle name="Comma 2 31 3 2 2 10" xfId="22989" xr:uid="{835A69D8-9F87-457E-9AF1-851FE85CA64E}"/>
    <cellStyle name="Comma 2 31 3 2 2 11" xfId="22990" xr:uid="{38FE21BE-C3AF-45AA-849E-BE107CDD3304}"/>
    <cellStyle name="Comma 2 31 3 2 2 12" xfId="22991" xr:uid="{5E5A528B-73BE-45FB-98E5-1B286D5E707A}"/>
    <cellStyle name="Comma 2 31 3 2 2 13" xfId="22992" xr:uid="{CAA538E7-1B21-4308-B505-148B4CC3DD28}"/>
    <cellStyle name="Comma 2 31 3 2 2 14" xfId="22993" xr:uid="{7B1322FE-AB14-427E-9A07-7FF835D38FB0}"/>
    <cellStyle name="Comma 2 31 3 2 2 2" xfId="22994" xr:uid="{948D0E19-C3A8-4E88-BCE8-B58F31AD9245}"/>
    <cellStyle name="Comma 2 31 3 2 2 2 10" xfId="22995" xr:uid="{378E9BC4-BAA8-45A1-B68A-EA8693DBFB55}"/>
    <cellStyle name="Comma 2 31 3 2 2 2 11" xfId="22996" xr:uid="{51CF512F-4651-4EA6-B020-8EA3C718583E}"/>
    <cellStyle name="Comma 2 31 3 2 2 2 12" xfId="22997" xr:uid="{ED539842-691B-40C2-9F4D-C2B27E0164C4}"/>
    <cellStyle name="Comma 2 31 3 2 2 2 13" xfId="22998" xr:uid="{FB7A0A1A-50BD-4F27-882C-51DBC401991E}"/>
    <cellStyle name="Comma 2 31 3 2 2 2 14" xfId="22999" xr:uid="{FB0F603C-75C1-4ED8-B172-84A82A6A929B}"/>
    <cellStyle name="Comma 2 31 3 2 2 2 2" xfId="23000" xr:uid="{FD49CE60-C27B-4C50-A16E-64A5E170C17B}"/>
    <cellStyle name="Comma 2 31 3 2 2 2 2 10" xfId="23001" xr:uid="{516CB4D0-0C58-4428-ADF6-AF1F91E60BA9}"/>
    <cellStyle name="Comma 2 31 3 2 2 2 2 11" xfId="23002" xr:uid="{36BDCAA3-8CAA-46E4-92A6-521F6B944168}"/>
    <cellStyle name="Comma 2 31 3 2 2 2 2 12" xfId="23003" xr:uid="{7257C43D-7BD3-4EB5-AE09-42B3C8F49717}"/>
    <cellStyle name="Comma 2 31 3 2 2 2 2 13" xfId="23004" xr:uid="{87CB3D6C-6266-46D1-B38E-D9B392823711}"/>
    <cellStyle name="Comma 2 31 3 2 2 2 2 2" xfId="23005" xr:uid="{2475C12E-B582-47EB-B69D-73C0553A8C9F}"/>
    <cellStyle name="Comma 2 31 3 2 2 2 2 2 10" xfId="23006" xr:uid="{CAB7D9C1-9972-4757-94F2-E6557FDBACE5}"/>
    <cellStyle name="Comma 2 31 3 2 2 2 2 2 11" xfId="23007" xr:uid="{D3ADE34D-FD88-4A27-B4B6-6D753A8C83FE}"/>
    <cellStyle name="Comma 2 31 3 2 2 2 2 2 12" xfId="23008" xr:uid="{44E4BA62-9447-401D-9313-B6CE6E30B486}"/>
    <cellStyle name="Comma 2 31 3 2 2 2 2 2 13" xfId="23009" xr:uid="{98212F73-2E21-4452-B275-245325B6CC68}"/>
    <cellStyle name="Comma 2 31 3 2 2 2 2 2 2" xfId="23010" xr:uid="{C691544C-306A-4DB0-A90C-3F6DB90038ED}"/>
    <cellStyle name="Comma 2 31 3 2 2 2 2 2 2 10" xfId="23011" xr:uid="{C14F343D-4BD9-4C03-8C65-34F68D06625F}"/>
    <cellStyle name="Comma 2 31 3 2 2 2 2 2 2 2" xfId="23012" xr:uid="{1C7CAE01-8913-4C89-A327-3E704D659892}"/>
    <cellStyle name="Comma 2 31 3 2 2 2 2 2 2 2 2" xfId="23013" xr:uid="{3023BDD8-67C9-4193-AC55-7A0E6D398CF5}"/>
    <cellStyle name="Comma 2 31 3 2 2 2 2 2 2 2 2 2" xfId="23014" xr:uid="{2CF7675A-BB09-4C09-AB50-64B20D5826A9}"/>
    <cellStyle name="Comma 2 31 3 2 2 2 2 2 2 2 2 3" xfId="23015" xr:uid="{50A6FA2E-EB66-45B3-8EA1-824F0FCFB51A}"/>
    <cellStyle name="Comma 2 31 3 2 2 2 2 2 2 2 2 4" xfId="23016" xr:uid="{A27A819B-1D65-4792-AB62-82E657EFA07E}"/>
    <cellStyle name="Comma 2 31 3 2 2 2 2 2 2 2 3" xfId="23017" xr:uid="{D6FE7F20-0822-451B-8EA1-0E904DFC1D36}"/>
    <cellStyle name="Comma 2 31 3 2 2 2 2 2 2 2 4" xfId="23018" xr:uid="{201BAF2F-8E82-4AC2-AFF0-289A3BF91179}"/>
    <cellStyle name="Comma 2 31 3 2 2 2 2 2 2 2 5" xfId="23019" xr:uid="{AC11D6A7-9A2A-46D3-A65E-8A005EC3F511}"/>
    <cellStyle name="Comma 2 31 3 2 2 2 2 2 2 2 6" xfId="23020" xr:uid="{1826B1E4-1F8B-4DC3-A0D1-E193814E1C43}"/>
    <cellStyle name="Comma 2 31 3 2 2 2 2 2 2 2 7" xfId="23021" xr:uid="{5201ACEE-9E27-49F4-9EDB-85E5430BD874}"/>
    <cellStyle name="Comma 2 31 3 2 2 2 2 2 2 2 8" xfId="23022" xr:uid="{E876AA81-E1F0-412B-9BB7-DE3057A4BDAD}"/>
    <cellStyle name="Comma 2 31 3 2 2 2 2 2 2 2 9" xfId="23023" xr:uid="{19A60B0F-3A22-415B-BBE5-3448171C7119}"/>
    <cellStyle name="Comma 2 31 3 2 2 2 2 2 2 3" xfId="23024" xr:uid="{3BDB6253-503C-4EA0-86BC-F9314D69BB4B}"/>
    <cellStyle name="Comma 2 31 3 2 2 2 2 2 2 3 2" xfId="23025" xr:uid="{89361148-43CC-4AB3-8147-96E946A881D0}"/>
    <cellStyle name="Comma 2 31 3 2 2 2 2 2 2 3 2 2" xfId="23026" xr:uid="{5D266E2F-3F8D-494E-BDDB-F3E7D84AEE06}"/>
    <cellStyle name="Comma 2 31 3 2 2 2 2 2 2 3 2 3" xfId="23027" xr:uid="{FFE99D93-F3E9-4036-97D2-CA335D252341}"/>
    <cellStyle name="Comma 2 31 3 2 2 2 2 2 2 3 2 4" xfId="23028" xr:uid="{EA2D8C09-DE8E-409D-B055-E786DB2415D2}"/>
    <cellStyle name="Comma 2 31 3 2 2 2 2 2 2 3 3" xfId="23029" xr:uid="{0148201D-8844-4DA5-9E16-B0679BAF96E9}"/>
    <cellStyle name="Comma 2 31 3 2 2 2 2 2 2 3 4" xfId="23030" xr:uid="{DF9B05F8-A377-4DDE-A151-8184A2601562}"/>
    <cellStyle name="Comma 2 31 3 2 2 2 2 2 2 3 5" xfId="23031" xr:uid="{5FD8AF84-A673-45AF-8885-2C8071DDC50E}"/>
    <cellStyle name="Comma 2 31 3 2 2 2 2 2 2 3 6" xfId="23032" xr:uid="{0623D9C9-7B6E-4963-9E6F-B57F5C33C6AC}"/>
    <cellStyle name="Comma 2 31 3 2 2 2 2 2 2 3 7" xfId="23033" xr:uid="{B2E5BB2E-C394-4318-B731-8C752FBAF63B}"/>
    <cellStyle name="Comma 2 31 3 2 2 2 2 2 2 3 8" xfId="23034" xr:uid="{630F2273-46CD-45AC-B2E1-52E1BB8964FA}"/>
    <cellStyle name="Comma 2 31 3 2 2 2 2 2 2 3 9" xfId="23035" xr:uid="{67E6DF0B-1417-472C-890F-F164B624D35E}"/>
    <cellStyle name="Comma 2 31 3 2 2 2 2 2 2 4" xfId="23036" xr:uid="{673F83FF-5A8E-4CD3-A896-373245608D05}"/>
    <cellStyle name="Comma 2 31 3 2 2 2 2 2 2 5" xfId="23037" xr:uid="{730DE575-6CB4-4D8B-AD73-6F7558EA1AF1}"/>
    <cellStyle name="Comma 2 31 3 2 2 2 2 2 2 6" xfId="23038" xr:uid="{9635444E-FCE3-496F-B90E-82963965B19C}"/>
    <cellStyle name="Comma 2 31 3 2 2 2 2 2 2 7" xfId="23039" xr:uid="{B4413E9A-EA56-4661-AD69-EFF642D842BD}"/>
    <cellStyle name="Comma 2 31 3 2 2 2 2 2 2 8" xfId="23040" xr:uid="{84087AF1-6169-432A-81DE-FDE9F8B89DD5}"/>
    <cellStyle name="Comma 2 31 3 2 2 2 2 2 2 9" xfId="23041" xr:uid="{86786614-D1B3-42A6-84ED-11CAC19730B5}"/>
    <cellStyle name="Comma 2 31 3 2 2 2 2 2 3" xfId="23042" xr:uid="{7C24D59D-A3DA-4D29-8DB4-052D4309D3AC}"/>
    <cellStyle name="Comma 2 31 3 2 2 2 2 2 3 2" xfId="23043" xr:uid="{849FBBB2-E67A-4575-BDB8-10A129AC1CA6}"/>
    <cellStyle name="Comma 2 31 3 2 2 2 2 2 3 2 2" xfId="23044" xr:uid="{7064E802-60D7-431E-AEB7-D2A0EB19FD3E}"/>
    <cellStyle name="Comma 2 31 3 2 2 2 2 2 3 2 3" xfId="23045" xr:uid="{20109263-77BA-459E-9F4C-E113B7757AE2}"/>
    <cellStyle name="Comma 2 31 3 2 2 2 2 2 3 2 4" xfId="23046" xr:uid="{0DA4AA6F-496C-4F13-8B97-8352823DCD6E}"/>
    <cellStyle name="Comma 2 31 3 2 2 2 2 2 3 3" xfId="23047" xr:uid="{B3A6C7C9-12B3-4AA9-9D34-D48E936A14CF}"/>
    <cellStyle name="Comma 2 31 3 2 2 2 2 2 3 4" xfId="23048" xr:uid="{3BCA880B-C260-497A-AD18-042DC2B77498}"/>
    <cellStyle name="Comma 2 31 3 2 2 2 2 2 3 5" xfId="23049" xr:uid="{1EA5F32A-DE34-4E08-8F35-A22FCBF85000}"/>
    <cellStyle name="Comma 2 31 3 2 2 2 2 2 3 6" xfId="23050" xr:uid="{6AF2DD84-B80F-48BF-B1FF-CFFE287A2CE8}"/>
    <cellStyle name="Comma 2 31 3 2 2 2 2 2 3 7" xfId="23051" xr:uid="{E2C5E902-F217-4033-A4A5-F50DA9F0951A}"/>
    <cellStyle name="Comma 2 31 3 2 2 2 2 2 3 8" xfId="23052" xr:uid="{5FD8D782-F1F3-49E0-BD79-A7B2D33FA063}"/>
    <cellStyle name="Comma 2 31 3 2 2 2 2 2 3 9" xfId="23053" xr:uid="{1FC713FA-5139-4CD0-ABAB-ED7CF9906B88}"/>
    <cellStyle name="Comma 2 31 3 2 2 2 2 2 4" xfId="23054" xr:uid="{4FADDB9D-B0E1-4A80-A227-1F5D0139B402}"/>
    <cellStyle name="Comma 2 31 3 2 2 2 2 2 4 2" xfId="23055" xr:uid="{BC378E3D-8F74-462A-9511-22FB11F79FBA}"/>
    <cellStyle name="Comma 2 31 3 2 2 2 2 2 4 2 2" xfId="23056" xr:uid="{617F722B-6D5E-48C6-804E-0CD708593BFE}"/>
    <cellStyle name="Comma 2 31 3 2 2 2 2 2 4 2 3" xfId="23057" xr:uid="{72F58FD7-5340-4143-8A89-69FE33B3AF72}"/>
    <cellStyle name="Comma 2 31 3 2 2 2 2 2 4 2 4" xfId="23058" xr:uid="{9609C7D5-D146-425E-A664-C7969153458F}"/>
    <cellStyle name="Comma 2 31 3 2 2 2 2 2 4 3" xfId="23059" xr:uid="{1DAD3B02-1303-447D-99F5-DDE7DB7B3B36}"/>
    <cellStyle name="Comma 2 31 3 2 2 2 2 2 4 4" xfId="23060" xr:uid="{E82BBD19-AC86-4043-842B-FEB61EE63ED8}"/>
    <cellStyle name="Comma 2 31 3 2 2 2 2 2 4 5" xfId="23061" xr:uid="{6F66757E-4E18-4F0E-A6ED-1834BE94ECE0}"/>
    <cellStyle name="Comma 2 31 3 2 2 2 2 2 4 6" xfId="23062" xr:uid="{21437F0B-9B68-4FEC-B5C1-C4991F66C910}"/>
    <cellStyle name="Comma 2 31 3 2 2 2 2 2 4 7" xfId="23063" xr:uid="{2F6E0019-DBC8-4749-8667-BF9760C7D3B4}"/>
    <cellStyle name="Comma 2 31 3 2 2 2 2 2 4 8" xfId="23064" xr:uid="{277A4C6E-5B09-47FB-A626-9330BED5935B}"/>
    <cellStyle name="Comma 2 31 3 2 2 2 2 2 4 9" xfId="23065" xr:uid="{0C1C814D-EE63-4822-A0FB-176DE71FE74C}"/>
    <cellStyle name="Comma 2 31 3 2 2 2 2 2 5" xfId="23066" xr:uid="{A247184A-8513-4E05-9E6D-436A414564F8}"/>
    <cellStyle name="Comma 2 31 3 2 2 2 2 2 5 2" xfId="23067" xr:uid="{4096B032-C381-4ED7-8890-328F0CBEF084}"/>
    <cellStyle name="Comma 2 31 3 2 2 2 2 2 5 3" xfId="23068" xr:uid="{17781E5A-6EEA-45DB-8D59-519BAEA1CCFD}"/>
    <cellStyle name="Comma 2 31 3 2 2 2 2 2 5 4" xfId="23069" xr:uid="{DA0A74DE-5930-4D2B-92C5-B73A04235FA0}"/>
    <cellStyle name="Comma 2 31 3 2 2 2 2 2 5 5" xfId="23070" xr:uid="{00E89785-B3AD-4349-B546-1116FDF5DA82}"/>
    <cellStyle name="Comma 2 31 3 2 2 2 2 2 5 6" xfId="23071" xr:uid="{711CE4D0-696D-4EED-816A-549D68DFC5A8}"/>
    <cellStyle name="Comma 2 31 3 2 2 2 2 2 5 7" xfId="23072" xr:uid="{83BB4F3A-6BF4-469B-856D-6044509C8A43}"/>
    <cellStyle name="Comma 2 31 3 2 2 2 2 2 5 8" xfId="23073" xr:uid="{8B5C0718-E219-44D3-804F-EC66BE642057}"/>
    <cellStyle name="Comma 2 31 3 2 2 2 2 2 6" xfId="23074" xr:uid="{79B9D4E4-5FEA-475A-A83C-039131242024}"/>
    <cellStyle name="Comma 2 31 3 2 2 2 2 2 6 2" xfId="23075" xr:uid="{3BFFD27D-2B59-48D5-B83E-2AA1E93C2A9C}"/>
    <cellStyle name="Comma 2 31 3 2 2 2 2 2 6 3" xfId="23076" xr:uid="{965B5FE2-B4B6-44A3-AF2D-2DFCB2E332A8}"/>
    <cellStyle name="Comma 2 31 3 2 2 2 2 2 6 4" xfId="23077" xr:uid="{824482E7-C231-4537-917D-D8EF34E8A67A}"/>
    <cellStyle name="Comma 2 31 3 2 2 2 2 2 7" xfId="23078" xr:uid="{80F4C0CD-0E38-46FF-B8B2-D90375E5F7E8}"/>
    <cellStyle name="Comma 2 31 3 2 2 2 2 2 8" xfId="23079" xr:uid="{C48B477B-8D3B-4205-80BA-6348154D092E}"/>
    <cellStyle name="Comma 2 31 3 2 2 2 2 2 9" xfId="23080" xr:uid="{BB567518-4985-4962-9511-EACDE863AC99}"/>
    <cellStyle name="Comma 2 31 3 2 2 2 2 3" xfId="23081" xr:uid="{B3A6B6F2-B014-4D63-A539-D132EFE88F79}"/>
    <cellStyle name="Comma 2 31 3 2 2 2 2 3 2" xfId="23082" xr:uid="{B9CC4FA0-E723-41B8-A88E-C19C17D4DB46}"/>
    <cellStyle name="Comma 2 31 3 2 2 2 2 3 2 2" xfId="23083" xr:uid="{A06C9A46-B5DF-4D57-B1D8-BE93FCABFB30}"/>
    <cellStyle name="Comma 2 31 3 2 2 2 2 3 2 3" xfId="23084" xr:uid="{B5DC5CEE-0E8B-4A8B-BEB0-DC4F162EADD6}"/>
    <cellStyle name="Comma 2 31 3 2 2 2 2 3 2 4" xfId="23085" xr:uid="{DB2F5855-FDF8-4C51-B46A-2462B358285F}"/>
    <cellStyle name="Comma 2 31 3 2 2 2 2 3 3" xfId="23086" xr:uid="{F0D19C76-C0C6-49D4-A1B1-58D2F6A024BE}"/>
    <cellStyle name="Comma 2 31 3 2 2 2 2 3 4" xfId="23087" xr:uid="{260BB8FD-E501-4D4E-968F-71207BDD895D}"/>
    <cellStyle name="Comma 2 31 3 2 2 2 2 3 5" xfId="23088" xr:uid="{25EEAF70-7374-449F-8389-5FD79772F944}"/>
    <cellStyle name="Comma 2 31 3 2 2 2 2 3 6" xfId="23089" xr:uid="{DAE40889-DA17-4952-BFDF-C297181D9FD6}"/>
    <cellStyle name="Comma 2 31 3 2 2 2 2 3 7" xfId="23090" xr:uid="{45BCC2BF-1DAA-472E-A608-53C8438318E3}"/>
    <cellStyle name="Comma 2 31 3 2 2 2 2 3 8" xfId="23091" xr:uid="{ECF73720-9797-4245-B206-D065DD825A5E}"/>
    <cellStyle name="Comma 2 31 3 2 2 2 2 3 9" xfId="23092" xr:uid="{A7216FE9-6D1B-41EC-BA7A-539716B9037E}"/>
    <cellStyle name="Comma 2 31 3 2 2 2 2 4" xfId="23093" xr:uid="{D3168BA6-E3B8-481E-BEF6-52D33FE7359D}"/>
    <cellStyle name="Comma 2 31 3 2 2 2 2 4 10" xfId="23094" xr:uid="{AC7AB807-E434-4F9A-9AE6-729D74C818EF}"/>
    <cellStyle name="Comma 2 31 3 2 2 2 2 4 11" xfId="23095" xr:uid="{AD70FE80-066D-4E7C-BA8B-213FAFAD2E45}"/>
    <cellStyle name="Comma 2 31 3 2 2 2 2 4 2" xfId="23096" xr:uid="{F4DCEF3D-448B-4BB4-ADD6-5E38E75117F2}"/>
    <cellStyle name="Comma 2 31 3 2 2 2 2 4 2 2" xfId="23097" xr:uid="{30221447-B144-4AF3-9784-D8893C4305CA}"/>
    <cellStyle name="Comma 2 31 3 2 2 2 2 4 2 3" xfId="23098" xr:uid="{8C4F99FF-3E3C-4EC4-8B91-4693DFD36993}"/>
    <cellStyle name="Comma 2 31 3 2 2 2 2 4 2 4" xfId="23099" xr:uid="{6E1D0777-3BC4-47C6-BD0A-9B50D4F93F7F}"/>
    <cellStyle name="Comma 2 31 3 2 2 2 2 4 2 5" xfId="23100" xr:uid="{8D8B7DBF-D7E3-427A-9E98-85F16FF3E31B}"/>
    <cellStyle name="Comma 2 31 3 2 2 2 2 4 2 6" xfId="23101" xr:uid="{C2390A7D-A8B2-4520-9872-4B4FEF787016}"/>
    <cellStyle name="Comma 2 31 3 2 2 2 2 4 2 7" xfId="23102" xr:uid="{C430F778-1BA8-4F88-92F2-9304C8B7B920}"/>
    <cellStyle name="Comma 2 31 3 2 2 2 2 4 2 8" xfId="23103" xr:uid="{A29FAF6F-5B25-4A7E-AB00-BD4D6D7F8BBC}"/>
    <cellStyle name="Comma 2 31 3 2 2 2 2 4 3" xfId="23104" xr:uid="{F4C0E5F9-6993-4180-9260-C9F30AF288E5}"/>
    <cellStyle name="Comma 2 31 3 2 2 2 2 4 3 2" xfId="23105" xr:uid="{87BD8A95-BC68-4839-AE55-044EB98839E5}"/>
    <cellStyle name="Comma 2 31 3 2 2 2 2 4 3 3" xfId="23106" xr:uid="{ADB67641-DF98-490D-805E-2117E11DC3E4}"/>
    <cellStyle name="Comma 2 31 3 2 2 2 2 4 3 4" xfId="23107" xr:uid="{7999E52D-ADB2-467E-B48D-6E88D8A93F70}"/>
    <cellStyle name="Comma 2 31 3 2 2 2 2 4 3 5" xfId="23108" xr:uid="{F367D04D-FD1A-4B03-A1F0-FE4CD15FCEA3}"/>
    <cellStyle name="Comma 2 31 3 2 2 2 2 4 3 6" xfId="23109" xr:uid="{29BC74C0-926C-422F-946E-ED4B21067CAD}"/>
    <cellStyle name="Comma 2 31 3 2 2 2 2 4 3 7" xfId="23110" xr:uid="{FA6F4EDB-F8A4-45AB-96AC-B7541E5C4305}"/>
    <cellStyle name="Comma 2 31 3 2 2 2 2 4 3 8" xfId="23111" xr:uid="{7A2C05DA-B10B-4BD9-A63C-764F06D7693B}"/>
    <cellStyle name="Comma 2 31 3 2 2 2 2 4 4" xfId="23112" xr:uid="{A26FEE36-D066-4CAB-826D-2EFD74397E77}"/>
    <cellStyle name="Comma 2 31 3 2 2 2 2 4 4 2" xfId="23113" xr:uid="{22E47E25-F137-43D0-8604-64F48D707024}"/>
    <cellStyle name="Comma 2 31 3 2 2 2 2 4 4 3" xfId="23114" xr:uid="{37F55538-102B-42BC-903D-F538519DA315}"/>
    <cellStyle name="Comma 2 31 3 2 2 2 2 4 4 4" xfId="23115" xr:uid="{26083F83-493F-465A-9233-E6EF5F6581D4}"/>
    <cellStyle name="Comma 2 31 3 2 2 2 2 4 5" xfId="23116" xr:uid="{EA4563A9-8A2A-410C-BC28-BCCCA3479E2C}"/>
    <cellStyle name="Comma 2 31 3 2 2 2 2 4 6" xfId="23117" xr:uid="{E62788B1-0B23-47C1-B3E1-D32D6A48422A}"/>
    <cellStyle name="Comma 2 31 3 2 2 2 2 4 7" xfId="23118" xr:uid="{CFF4A66C-F031-4EDE-A996-CA2E09BAE504}"/>
    <cellStyle name="Comma 2 31 3 2 2 2 2 4 8" xfId="23119" xr:uid="{5CA7ABE0-8809-4821-BE8B-33C183CD5588}"/>
    <cellStyle name="Comma 2 31 3 2 2 2 2 4 9" xfId="23120" xr:uid="{1B3F8F97-127C-4E91-B23A-3EAF01642F74}"/>
    <cellStyle name="Comma 2 31 3 2 2 2 2 5" xfId="23121" xr:uid="{D7ECD41D-AF54-438F-AE1D-3BF38C6E9CE8}"/>
    <cellStyle name="Comma 2 31 3 2 2 2 2 5 2" xfId="23122" xr:uid="{E1BFF2F3-803C-4863-8791-7895FD033C88}"/>
    <cellStyle name="Comma 2 31 3 2 2 2 2 5 3" xfId="23123" xr:uid="{99B5A4EE-B1AD-4D82-9F5E-20B58648DDD9}"/>
    <cellStyle name="Comma 2 31 3 2 2 2 2 5 4" xfId="23124" xr:uid="{AE5EEF50-579C-442B-B552-04F1BFEAF7F2}"/>
    <cellStyle name="Comma 2 31 3 2 2 2 2 5 5" xfId="23125" xr:uid="{47BCB85B-3FD8-420C-9BAC-5FDD49395DF4}"/>
    <cellStyle name="Comma 2 31 3 2 2 2 2 5 6" xfId="23126" xr:uid="{88C78027-729A-446D-A4CA-36463E0D4D55}"/>
    <cellStyle name="Comma 2 31 3 2 2 2 2 5 7" xfId="23127" xr:uid="{A806B35D-D9C6-4C0B-BC43-7A9269DD0A23}"/>
    <cellStyle name="Comma 2 31 3 2 2 2 2 5 8" xfId="23128" xr:uid="{B89A8E2A-9E38-44D5-865B-330F2F5EDCD3}"/>
    <cellStyle name="Comma 2 31 3 2 2 2 2 6" xfId="23129" xr:uid="{81B631FC-98A1-4A4B-B1A5-EC993ECEB56D}"/>
    <cellStyle name="Comma 2 31 3 2 2 2 2 6 2" xfId="23130" xr:uid="{7EC39625-C7C5-46CE-B8BB-1B591FA8DAD7}"/>
    <cellStyle name="Comma 2 31 3 2 2 2 2 6 2 2" xfId="23131" xr:uid="{8F4E8C64-4BE9-4801-A435-48286102B3F3}"/>
    <cellStyle name="Comma 2 31 3 2 2 2 2 6 2 3" xfId="23132" xr:uid="{29F0084E-3C65-43B5-B98C-AA222A551A21}"/>
    <cellStyle name="Comma 2 31 3 2 2 2 2 6 2 4" xfId="23133" xr:uid="{7B35655C-807C-4544-A961-72AFB530DFF0}"/>
    <cellStyle name="Comma 2 31 3 2 2 2 2 6 3" xfId="23134" xr:uid="{008E8277-78A3-432A-ACA3-DDA9DFCE38F1}"/>
    <cellStyle name="Comma 2 31 3 2 2 2 2 6 4" xfId="23135" xr:uid="{6A5E01FD-CDA2-44CF-B889-300FF4285904}"/>
    <cellStyle name="Comma 2 31 3 2 2 2 2 6 5" xfId="23136" xr:uid="{91EACDB5-51E9-4805-A223-AAD6D341B424}"/>
    <cellStyle name="Comma 2 31 3 2 2 2 2 6 6" xfId="23137" xr:uid="{F9E51C89-1C8F-4DE9-A272-B7D356D22450}"/>
    <cellStyle name="Comma 2 31 3 2 2 2 2 6 7" xfId="23138" xr:uid="{998C474D-F7A0-4495-8A8D-1EB42B690EDE}"/>
    <cellStyle name="Comma 2 31 3 2 2 2 2 6 8" xfId="23139" xr:uid="{ADBFFADB-935D-41AB-9BC9-52E45F0A18D2}"/>
    <cellStyle name="Comma 2 31 3 2 2 2 2 6 9" xfId="23140" xr:uid="{B8DBDAE8-C9E2-4D4A-89E8-01339CA3BC2F}"/>
    <cellStyle name="Comma 2 31 3 2 2 2 2 7" xfId="23141" xr:uid="{6AF9AA17-6726-43AD-B010-81276AD12BD9}"/>
    <cellStyle name="Comma 2 31 3 2 2 2 2 8" xfId="23142" xr:uid="{B3B7F2B6-8DAF-40C9-A53A-00F12B6729EE}"/>
    <cellStyle name="Comma 2 31 3 2 2 2 2 9" xfId="23143" xr:uid="{F0269EC8-890F-41BA-8C9F-A3EB20F263EC}"/>
    <cellStyle name="Comma 2 31 3 2 2 2 3" xfId="23144" xr:uid="{1273D4D5-ED23-4358-81EF-12CB52EADE0C}"/>
    <cellStyle name="Comma 2 31 3 2 2 2 3 10" xfId="23145" xr:uid="{BB79C557-84CB-49F4-A12A-8A4A97CEFC5F}"/>
    <cellStyle name="Comma 2 31 3 2 2 2 3 11" xfId="23146" xr:uid="{BE23D6E5-6866-4FD1-8629-04F54AF13191}"/>
    <cellStyle name="Comma 2 31 3 2 2 2 3 12" xfId="23147" xr:uid="{087CC42F-4B43-49E1-9C4C-3AF81FE13A9E}"/>
    <cellStyle name="Comma 2 31 3 2 2 2 3 2" xfId="23148" xr:uid="{D88DFC88-ED89-4CE2-B92D-069BA0063230}"/>
    <cellStyle name="Comma 2 31 3 2 2 2 3 2 10" xfId="23149" xr:uid="{5FDB7282-4E08-4FEE-8DA4-8117AADDF487}"/>
    <cellStyle name="Comma 2 31 3 2 2 2 3 2 11" xfId="23150" xr:uid="{EE9EE789-F6C7-4408-ABF8-BE085A55BCAF}"/>
    <cellStyle name="Comma 2 31 3 2 2 2 3 2 2" xfId="23151" xr:uid="{C223B415-9BAE-4561-B365-526F6C8DC5D3}"/>
    <cellStyle name="Comma 2 31 3 2 2 2 3 2 2 2" xfId="23152" xr:uid="{D6083CBB-7EB2-4099-B624-B5288E96A529}"/>
    <cellStyle name="Comma 2 31 3 2 2 2 3 2 2 3" xfId="23153" xr:uid="{CD64879C-AD99-4DAC-8D2E-F61E9C3BDF09}"/>
    <cellStyle name="Comma 2 31 3 2 2 2 3 2 2 4" xfId="23154" xr:uid="{4567B17B-329C-4AFF-BBA6-6019693A2192}"/>
    <cellStyle name="Comma 2 31 3 2 2 2 3 2 2 5" xfId="23155" xr:uid="{471A1B8B-2930-42C2-B84F-8181E3BE95B9}"/>
    <cellStyle name="Comma 2 31 3 2 2 2 3 2 2 6" xfId="23156" xr:uid="{B7FEDFA9-F3F2-4DA9-8BF4-204B05A853B5}"/>
    <cellStyle name="Comma 2 31 3 2 2 2 3 2 2 7" xfId="23157" xr:uid="{A89C24B1-C6E5-4513-BAAC-2731BB03D7FC}"/>
    <cellStyle name="Comma 2 31 3 2 2 2 3 2 2 8" xfId="23158" xr:uid="{28EABA17-C95B-4F84-8233-2CB910059A49}"/>
    <cellStyle name="Comma 2 31 3 2 2 2 3 2 3" xfId="23159" xr:uid="{B29FD51B-899C-48E8-A0CE-11A894300507}"/>
    <cellStyle name="Comma 2 31 3 2 2 2 3 2 3 2" xfId="23160" xr:uid="{C5ED26AE-AD6A-4EB8-9010-B129E9905AAD}"/>
    <cellStyle name="Comma 2 31 3 2 2 2 3 2 3 3" xfId="23161" xr:uid="{74A9297A-2654-445D-9F0C-02BAC1B269CE}"/>
    <cellStyle name="Comma 2 31 3 2 2 2 3 2 3 4" xfId="23162" xr:uid="{CF54A357-C326-4103-AB4B-EAF9D83F0A3B}"/>
    <cellStyle name="Comma 2 31 3 2 2 2 3 2 3 5" xfId="23163" xr:uid="{B1D0A626-153D-4AE3-AC02-4C4DD2BF2A78}"/>
    <cellStyle name="Comma 2 31 3 2 2 2 3 2 3 6" xfId="23164" xr:uid="{1D0B81CE-D84B-4620-AB3A-65126CCFB20C}"/>
    <cellStyle name="Comma 2 31 3 2 2 2 3 2 3 7" xfId="23165" xr:uid="{1C5FAC88-AAFD-4D9E-A6A0-06444282E272}"/>
    <cellStyle name="Comma 2 31 3 2 2 2 3 2 3 8" xfId="23166" xr:uid="{95DD0732-5EC6-4F8C-9EBA-5BC8C31E2E90}"/>
    <cellStyle name="Comma 2 31 3 2 2 2 3 2 4" xfId="23167" xr:uid="{44B9BF68-BA4F-4C14-BB95-A570BD7A4CEB}"/>
    <cellStyle name="Comma 2 31 3 2 2 2 3 2 4 2" xfId="23168" xr:uid="{98BCA15B-A2AB-44E8-8323-D886E48D2F8F}"/>
    <cellStyle name="Comma 2 31 3 2 2 2 3 2 4 3" xfId="23169" xr:uid="{16A29B2B-786D-4067-A439-DEACBA26393F}"/>
    <cellStyle name="Comma 2 31 3 2 2 2 3 2 4 4" xfId="23170" xr:uid="{DBBFB980-6D25-4BFF-A772-49CF072B4614}"/>
    <cellStyle name="Comma 2 31 3 2 2 2 3 2 5" xfId="23171" xr:uid="{C9648291-C21A-4E81-B156-36A345A4C7C0}"/>
    <cellStyle name="Comma 2 31 3 2 2 2 3 2 6" xfId="23172" xr:uid="{96DBAA62-8341-4C23-8A8F-A39AC2EDD645}"/>
    <cellStyle name="Comma 2 31 3 2 2 2 3 2 7" xfId="23173" xr:uid="{4BD02DE5-5791-4A6B-B3C6-DCF22BBBDA8E}"/>
    <cellStyle name="Comma 2 31 3 2 2 2 3 2 8" xfId="23174" xr:uid="{EC496701-2D60-42EF-B1DB-E9041BA1C486}"/>
    <cellStyle name="Comma 2 31 3 2 2 2 3 2 9" xfId="23175" xr:uid="{8B5E8BB5-D328-4289-BF52-840C215CAC2D}"/>
    <cellStyle name="Comma 2 31 3 2 2 2 3 3" xfId="23176" xr:uid="{47AD1F35-AC5C-4906-A235-E64397047CDE}"/>
    <cellStyle name="Comma 2 31 3 2 2 2 3 3 2" xfId="23177" xr:uid="{6F64EF10-D4FD-4BE1-8F2B-E6B7C264B38E}"/>
    <cellStyle name="Comma 2 31 3 2 2 2 3 3 3" xfId="23178" xr:uid="{6E064961-D855-446B-BEF0-C5C6B785CC0F}"/>
    <cellStyle name="Comma 2 31 3 2 2 2 3 3 4" xfId="23179" xr:uid="{319B25C5-7A9C-47B4-A461-CA27665C7852}"/>
    <cellStyle name="Comma 2 31 3 2 2 2 3 3 5" xfId="23180" xr:uid="{ED1AE167-B428-43D7-8043-58C41DB49F50}"/>
    <cellStyle name="Comma 2 31 3 2 2 2 3 3 6" xfId="23181" xr:uid="{A61E9386-C817-41FD-8D73-0A30BCBC3917}"/>
    <cellStyle name="Comma 2 31 3 2 2 2 3 3 7" xfId="23182" xr:uid="{07B489BF-2331-46E5-9C34-ACDC2E4EDA25}"/>
    <cellStyle name="Comma 2 31 3 2 2 2 3 3 8" xfId="23183" xr:uid="{188F35AA-E6A2-48AC-982D-58C31E945952}"/>
    <cellStyle name="Comma 2 31 3 2 2 2 3 4" xfId="23184" xr:uid="{FD7ADF8A-D499-43C9-AA0C-B020F7F2C6F0}"/>
    <cellStyle name="Comma 2 31 3 2 2 2 3 4 2" xfId="23185" xr:uid="{C3C65FF8-AB49-43D4-8714-FFF7381194D4}"/>
    <cellStyle name="Comma 2 31 3 2 2 2 3 4 3" xfId="23186" xr:uid="{03235D0E-85C4-4BE5-950D-AB647896D8E9}"/>
    <cellStyle name="Comma 2 31 3 2 2 2 3 4 4" xfId="23187" xr:uid="{B8C7A944-D11C-459C-9734-3CBE7A3EE30E}"/>
    <cellStyle name="Comma 2 31 3 2 2 2 3 4 5" xfId="23188" xr:uid="{54DC33AA-2170-49AC-99E3-D71F15FEB6E9}"/>
    <cellStyle name="Comma 2 31 3 2 2 2 3 4 6" xfId="23189" xr:uid="{A4814579-FE99-41D2-86F5-E9A94A742DC1}"/>
    <cellStyle name="Comma 2 31 3 2 2 2 3 4 7" xfId="23190" xr:uid="{3EE2144B-47D0-4DA7-8B6C-A99B097C01BF}"/>
    <cellStyle name="Comma 2 31 3 2 2 2 3 4 8" xfId="23191" xr:uid="{54B3D509-5334-4C9F-B92C-6D081F7F11A8}"/>
    <cellStyle name="Comma 2 31 3 2 2 2 3 5" xfId="23192" xr:uid="{35CBBAE8-D2B9-4F03-B495-CC803C71EFD6}"/>
    <cellStyle name="Comma 2 31 3 2 2 2 3 5 2" xfId="23193" xr:uid="{5BD253E6-953E-4C84-8C91-622B00A1967A}"/>
    <cellStyle name="Comma 2 31 3 2 2 2 3 5 2 2" xfId="23194" xr:uid="{FA7356DD-2EFB-4BCA-944A-344D7270B697}"/>
    <cellStyle name="Comma 2 31 3 2 2 2 3 5 2 3" xfId="23195" xr:uid="{6C341C8B-E571-4058-86CF-B9A72D7AA4DC}"/>
    <cellStyle name="Comma 2 31 3 2 2 2 3 5 2 4" xfId="23196" xr:uid="{96F94260-60CC-4474-BBE5-741FD50B7C85}"/>
    <cellStyle name="Comma 2 31 3 2 2 2 3 5 3" xfId="23197" xr:uid="{EA325048-BF12-472E-B161-B4BB6910A858}"/>
    <cellStyle name="Comma 2 31 3 2 2 2 3 5 4" xfId="23198" xr:uid="{74B44132-215C-4188-813E-7AB9FFCE8F3C}"/>
    <cellStyle name="Comma 2 31 3 2 2 2 3 5 5" xfId="23199" xr:uid="{693ECEA9-9A8C-4183-ABED-9B19299F0597}"/>
    <cellStyle name="Comma 2 31 3 2 2 2 3 5 6" xfId="23200" xr:uid="{D7A0A321-7B3F-4388-B0E3-94B106148EB4}"/>
    <cellStyle name="Comma 2 31 3 2 2 2 3 5 7" xfId="23201" xr:uid="{9FFA3015-C376-463B-A2DC-B54CCA6B0EAB}"/>
    <cellStyle name="Comma 2 31 3 2 2 2 3 5 8" xfId="23202" xr:uid="{25E9FB48-948C-400C-BBA3-781055E95989}"/>
    <cellStyle name="Comma 2 31 3 2 2 2 3 5 9" xfId="23203" xr:uid="{A86A89F6-9CC8-435E-9343-B87969F8B28E}"/>
    <cellStyle name="Comma 2 31 3 2 2 2 3 6" xfId="23204" xr:uid="{463634F0-D3BC-49FC-BBC2-675605977AEC}"/>
    <cellStyle name="Comma 2 31 3 2 2 2 3 7" xfId="23205" xr:uid="{801458C2-6D3C-445E-9A51-1F45EB7EB55C}"/>
    <cellStyle name="Comma 2 31 3 2 2 2 3 8" xfId="23206" xr:uid="{B855A053-93B0-44EA-9864-4B37888AAE79}"/>
    <cellStyle name="Comma 2 31 3 2 2 2 3 9" xfId="23207" xr:uid="{450A6F7F-56CB-47F7-BCAB-6808648304C8}"/>
    <cellStyle name="Comma 2 31 3 2 2 2 4" xfId="23208" xr:uid="{6EF1BC10-80D6-4277-9E51-84E5E717EEC9}"/>
    <cellStyle name="Comma 2 31 3 2 2 2 4 10" xfId="23209" xr:uid="{E51E2107-0149-47A0-B883-258CC4717856}"/>
    <cellStyle name="Comma 2 31 3 2 2 2 4 2" xfId="23210" xr:uid="{F707C778-7D5A-4F18-8979-28C76030BD00}"/>
    <cellStyle name="Comma 2 31 3 2 2 2 4 2 2" xfId="23211" xr:uid="{2004B8D2-B7C8-49F8-AB1B-344E3C19EFDB}"/>
    <cellStyle name="Comma 2 31 3 2 2 2 4 2 2 2" xfId="23212" xr:uid="{6B8DE077-D691-4892-A01F-42B373F036E7}"/>
    <cellStyle name="Comma 2 31 3 2 2 2 4 2 2 3" xfId="23213" xr:uid="{15815CCF-B972-4E72-83D9-D0DC24505D5F}"/>
    <cellStyle name="Comma 2 31 3 2 2 2 4 2 2 4" xfId="23214" xr:uid="{2DAD5B2D-5732-4138-BFC2-6932034ACAF2}"/>
    <cellStyle name="Comma 2 31 3 2 2 2 4 2 3" xfId="23215" xr:uid="{B73C25D4-2352-4886-92D0-055B04921708}"/>
    <cellStyle name="Comma 2 31 3 2 2 2 4 2 4" xfId="23216" xr:uid="{89A21C0B-F857-4065-A929-81E0BE0BF712}"/>
    <cellStyle name="Comma 2 31 3 2 2 2 4 2 5" xfId="23217" xr:uid="{1363C2DD-8E10-485B-B5BE-2CDF022E0D6B}"/>
    <cellStyle name="Comma 2 31 3 2 2 2 4 2 6" xfId="23218" xr:uid="{8DCBAAD3-F095-45DE-A1D0-C2BBD88076FE}"/>
    <cellStyle name="Comma 2 31 3 2 2 2 4 2 7" xfId="23219" xr:uid="{01E003B3-2E59-4127-A08C-46C7F10C31D2}"/>
    <cellStyle name="Comma 2 31 3 2 2 2 4 2 8" xfId="23220" xr:uid="{C44C45A1-7E56-4F10-8FC8-5C98C1254044}"/>
    <cellStyle name="Comma 2 31 3 2 2 2 4 2 9" xfId="23221" xr:uid="{D95158B0-7AFF-422E-8EBD-E1ECA02E6648}"/>
    <cellStyle name="Comma 2 31 3 2 2 2 4 3" xfId="23222" xr:uid="{F33A6AAE-78D9-4FB9-A0F0-8C7C958CF408}"/>
    <cellStyle name="Comma 2 31 3 2 2 2 4 3 2" xfId="23223" xr:uid="{587867A8-D07B-4EAA-A08E-D43574EDAE4C}"/>
    <cellStyle name="Comma 2 31 3 2 2 2 4 3 2 2" xfId="23224" xr:uid="{A39E8D5A-46B0-4379-BECF-707C55519720}"/>
    <cellStyle name="Comma 2 31 3 2 2 2 4 3 2 3" xfId="23225" xr:uid="{60D7252A-3BE8-4B3B-A249-940752CFCB12}"/>
    <cellStyle name="Comma 2 31 3 2 2 2 4 3 2 4" xfId="23226" xr:uid="{CAA24919-781D-4291-9389-2D98CD083E0F}"/>
    <cellStyle name="Comma 2 31 3 2 2 2 4 3 3" xfId="23227" xr:uid="{7CF170B1-ADB3-47E7-8F16-ABC0C7C44926}"/>
    <cellStyle name="Comma 2 31 3 2 2 2 4 3 4" xfId="23228" xr:uid="{7BCB2281-061E-450D-A893-5B94226ED916}"/>
    <cellStyle name="Comma 2 31 3 2 2 2 4 3 5" xfId="23229" xr:uid="{954EA18E-41C1-4065-A42F-4754E3053555}"/>
    <cellStyle name="Comma 2 31 3 2 2 2 4 3 6" xfId="23230" xr:uid="{A6596BA1-F67F-4FFC-9498-3049F0F336B2}"/>
    <cellStyle name="Comma 2 31 3 2 2 2 4 3 7" xfId="23231" xr:uid="{13AB45A7-4A7B-4AA3-9204-A617C94B7358}"/>
    <cellStyle name="Comma 2 31 3 2 2 2 4 3 8" xfId="23232" xr:uid="{BE631893-0B6C-4530-A2E6-03FB750B7332}"/>
    <cellStyle name="Comma 2 31 3 2 2 2 4 3 9" xfId="23233" xr:uid="{7FEF496F-53E6-4AE5-BB1A-E677853DEC8B}"/>
    <cellStyle name="Comma 2 31 3 2 2 2 4 4" xfId="23234" xr:uid="{842EFAEA-C15E-4B68-955A-2FAC4D7C51CC}"/>
    <cellStyle name="Comma 2 31 3 2 2 2 4 5" xfId="23235" xr:uid="{A1B1EF87-7386-416D-98C1-02BC1FD1FEDC}"/>
    <cellStyle name="Comma 2 31 3 2 2 2 4 6" xfId="23236" xr:uid="{7C980000-86D0-4628-8F09-CE411FC34CDE}"/>
    <cellStyle name="Comma 2 31 3 2 2 2 4 7" xfId="23237" xr:uid="{2400C4AC-594C-4001-BD9D-A6267DCEC874}"/>
    <cellStyle name="Comma 2 31 3 2 2 2 4 8" xfId="23238" xr:uid="{76BF50AB-CE4E-4957-9FF2-09BB1CA659C1}"/>
    <cellStyle name="Comma 2 31 3 2 2 2 4 9" xfId="23239" xr:uid="{71C87F8D-8EDB-4A40-8A6F-04F126ED3116}"/>
    <cellStyle name="Comma 2 31 3 2 2 2 5" xfId="23240" xr:uid="{CD8276C9-679D-4481-9CA6-1DF4BA625635}"/>
    <cellStyle name="Comma 2 31 3 2 2 2 5 2" xfId="23241" xr:uid="{4B21D40B-DFC7-4D33-A528-8ABF8DFFC961}"/>
    <cellStyle name="Comma 2 31 3 2 2 2 5 2 2" xfId="23242" xr:uid="{1E6A2FA7-2616-48D4-954D-2C11EB877713}"/>
    <cellStyle name="Comma 2 31 3 2 2 2 5 2 3" xfId="23243" xr:uid="{D72D2FE0-B854-4668-A0F6-100B99F733B5}"/>
    <cellStyle name="Comma 2 31 3 2 2 2 5 2 4" xfId="23244" xr:uid="{8FBF3A90-4DB7-42C7-93D7-6A1E6E90D470}"/>
    <cellStyle name="Comma 2 31 3 2 2 2 5 3" xfId="23245" xr:uid="{61148DE2-023E-455E-9D33-69241ABC998A}"/>
    <cellStyle name="Comma 2 31 3 2 2 2 5 4" xfId="23246" xr:uid="{042AF167-928E-499A-833A-172BCC7052F6}"/>
    <cellStyle name="Comma 2 31 3 2 2 2 5 5" xfId="23247" xr:uid="{573676A6-4BB9-4498-B444-68F7A02E8EC9}"/>
    <cellStyle name="Comma 2 31 3 2 2 2 5 6" xfId="23248" xr:uid="{7A847768-0FD6-4DC4-99CD-D5E276A9CEC2}"/>
    <cellStyle name="Comma 2 31 3 2 2 2 5 7" xfId="23249" xr:uid="{610A1F16-1A06-444C-AA11-721EF1A60210}"/>
    <cellStyle name="Comma 2 31 3 2 2 2 5 8" xfId="23250" xr:uid="{4753633A-35D6-40D1-BF9E-786215ECFA41}"/>
    <cellStyle name="Comma 2 31 3 2 2 2 5 9" xfId="23251" xr:uid="{AC98607C-A256-4C5E-A6CF-0104781A0877}"/>
    <cellStyle name="Comma 2 31 3 2 2 2 6" xfId="23252" xr:uid="{20CB7058-C5C7-4108-82CE-76A2D94DA4BE}"/>
    <cellStyle name="Comma 2 31 3 2 2 2 6 2" xfId="23253" xr:uid="{E949027E-DA4D-4ECB-B441-402AE7C9F3C7}"/>
    <cellStyle name="Comma 2 31 3 2 2 2 6 3" xfId="23254" xr:uid="{7172AB36-E0C8-476E-9774-0C7CF6D76C23}"/>
    <cellStyle name="Comma 2 31 3 2 2 2 6 4" xfId="23255" xr:uid="{408D2FBB-2A31-491A-B543-CBD929D871BA}"/>
    <cellStyle name="Comma 2 31 3 2 2 2 6 5" xfId="23256" xr:uid="{FF344645-3588-4FBB-A94B-243717277676}"/>
    <cellStyle name="Comma 2 31 3 2 2 2 6 6" xfId="23257" xr:uid="{9DDF98AF-E2FF-44EA-815C-153167198EB5}"/>
    <cellStyle name="Comma 2 31 3 2 2 2 6 7" xfId="23258" xr:uid="{54D1836B-9680-4293-B0D3-3C3B21CEBE75}"/>
    <cellStyle name="Comma 2 31 3 2 2 2 6 8" xfId="23259" xr:uid="{72B8DDFD-C657-423E-BFB7-A191E3FFD347}"/>
    <cellStyle name="Comma 2 31 3 2 2 2 7" xfId="23260" xr:uid="{BE82A428-F588-4CDB-A580-F439C0124E99}"/>
    <cellStyle name="Comma 2 31 3 2 2 2 7 2" xfId="23261" xr:uid="{5A50C488-F6F7-4732-A9A3-4B8217DBA07E}"/>
    <cellStyle name="Comma 2 31 3 2 2 2 7 3" xfId="23262" xr:uid="{819C1E61-E835-404B-81A8-9B3B69B5C260}"/>
    <cellStyle name="Comma 2 31 3 2 2 2 7 4" xfId="23263" xr:uid="{51D9F0B1-CA03-4487-A090-2182FB56E791}"/>
    <cellStyle name="Comma 2 31 3 2 2 2 8" xfId="23264" xr:uid="{687CA3DE-D075-4D94-A17B-0A739A1553A3}"/>
    <cellStyle name="Comma 2 31 3 2 2 2 9" xfId="23265" xr:uid="{C05783A4-8F89-44CE-B359-2CF4B12EFBDB}"/>
    <cellStyle name="Comma 2 31 3 2 2 3" xfId="23266" xr:uid="{D4C17075-E6ED-4819-A27A-78DEED606CC2}"/>
    <cellStyle name="Comma 2 31 3 2 2 3 10" xfId="23267" xr:uid="{2B422262-F55B-4712-B193-747046B90B8A}"/>
    <cellStyle name="Comma 2 31 3 2 2 3 11" xfId="23268" xr:uid="{A4A78F19-278C-4725-9593-5A1CDF52B468}"/>
    <cellStyle name="Comma 2 31 3 2 2 3 12" xfId="23269" xr:uid="{A629AC9D-33C1-4FFA-97C6-240E7126EC29}"/>
    <cellStyle name="Comma 2 31 3 2 2 3 13" xfId="23270" xr:uid="{94A5F422-280B-4427-82EA-EE451F0BA936}"/>
    <cellStyle name="Comma 2 31 3 2 2 3 2" xfId="23271" xr:uid="{AC4FDAB6-0D74-41D3-B50B-7D06599EB835}"/>
    <cellStyle name="Comma 2 31 3 2 2 3 2 10" xfId="23272" xr:uid="{406B552A-FD09-4E3A-BDB0-119651D324C1}"/>
    <cellStyle name="Comma 2 31 3 2 2 3 2 2" xfId="23273" xr:uid="{8F06B86D-5469-46B7-A911-22C95370403B}"/>
    <cellStyle name="Comma 2 31 3 2 2 3 2 2 2" xfId="23274" xr:uid="{280065B1-67F8-4A97-BDBB-512DAB0392DD}"/>
    <cellStyle name="Comma 2 31 3 2 2 3 2 2 2 2" xfId="23275" xr:uid="{01534384-D1C1-4FBA-A511-6DED8075B654}"/>
    <cellStyle name="Comma 2 31 3 2 2 3 2 2 2 3" xfId="23276" xr:uid="{7448119C-ABDD-447B-A48B-CC8C8C5A1ACE}"/>
    <cellStyle name="Comma 2 31 3 2 2 3 2 2 2 4" xfId="23277" xr:uid="{E7D8B395-DE8E-4C96-99C2-E7B2526F4FEC}"/>
    <cellStyle name="Comma 2 31 3 2 2 3 2 2 3" xfId="23278" xr:uid="{0EC0A88C-5D3F-45BA-AA76-C9C39120CEDC}"/>
    <cellStyle name="Comma 2 31 3 2 2 3 2 2 4" xfId="23279" xr:uid="{DC76CF42-0F2B-4A9E-AC29-7CEE21A775ED}"/>
    <cellStyle name="Comma 2 31 3 2 2 3 2 2 5" xfId="23280" xr:uid="{87587115-C0CC-473D-B689-BEB9CD7E45C3}"/>
    <cellStyle name="Comma 2 31 3 2 2 3 2 2 6" xfId="23281" xr:uid="{3E876F39-8DDB-4A47-8CA0-51069AAA3807}"/>
    <cellStyle name="Comma 2 31 3 2 2 3 2 2 7" xfId="23282" xr:uid="{C0A1E24A-0AC6-4AD0-9280-A635301EE5D8}"/>
    <cellStyle name="Comma 2 31 3 2 2 3 2 2 8" xfId="23283" xr:uid="{504AACB3-074F-4860-834B-299843A586C4}"/>
    <cellStyle name="Comma 2 31 3 2 2 3 2 2 9" xfId="23284" xr:uid="{1792919C-5D4F-4AED-8FDB-329FB10E42DD}"/>
    <cellStyle name="Comma 2 31 3 2 2 3 2 3" xfId="23285" xr:uid="{6877967F-6757-4509-BACD-3522BF7B60F0}"/>
    <cellStyle name="Comma 2 31 3 2 2 3 2 3 2" xfId="23286" xr:uid="{D0A0BE30-C0D5-4C5B-A3D0-67C706D93CCC}"/>
    <cellStyle name="Comma 2 31 3 2 2 3 2 3 2 2" xfId="23287" xr:uid="{A31CA2C5-B763-42F3-A413-94E0D184CB30}"/>
    <cellStyle name="Comma 2 31 3 2 2 3 2 3 2 3" xfId="23288" xr:uid="{525E90D8-139A-4B82-B024-06A8D350E236}"/>
    <cellStyle name="Comma 2 31 3 2 2 3 2 3 2 4" xfId="23289" xr:uid="{4FD6A86C-9169-4195-A018-7CE21089022E}"/>
    <cellStyle name="Comma 2 31 3 2 2 3 2 3 3" xfId="23290" xr:uid="{CC685B85-80C0-4BA4-AF36-00023E089B8C}"/>
    <cellStyle name="Comma 2 31 3 2 2 3 2 3 4" xfId="23291" xr:uid="{32C5538B-DED3-4BEE-94ED-3BBC71951871}"/>
    <cellStyle name="Comma 2 31 3 2 2 3 2 3 5" xfId="23292" xr:uid="{C7108F89-B1A0-4ED2-B0E2-248A5B2F4A68}"/>
    <cellStyle name="Comma 2 31 3 2 2 3 2 3 6" xfId="23293" xr:uid="{2216F049-37AC-4BD0-BE8A-15FB0A12B5F6}"/>
    <cellStyle name="Comma 2 31 3 2 2 3 2 3 7" xfId="23294" xr:uid="{C4CCC878-9C1E-4FE0-B41F-3B056B719702}"/>
    <cellStyle name="Comma 2 31 3 2 2 3 2 3 8" xfId="23295" xr:uid="{591C9DDE-02CD-4B2C-A592-26292BFA9E06}"/>
    <cellStyle name="Comma 2 31 3 2 2 3 2 3 9" xfId="23296" xr:uid="{C9CA96A5-E3D3-4602-B226-6C107DE8526C}"/>
    <cellStyle name="Comma 2 31 3 2 2 3 2 4" xfId="23297" xr:uid="{E5B9C555-CABD-4EA0-A00B-F0FA65D47BB1}"/>
    <cellStyle name="Comma 2 31 3 2 2 3 2 5" xfId="23298" xr:uid="{A6189539-D87A-410B-A010-9011A4459D80}"/>
    <cellStyle name="Comma 2 31 3 2 2 3 2 6" xfId="23299" xr:uid="{D771604C-387A-4C36-998C-0E3078680F63}"/>
    <cellStyle name="Comma 2 31 3 2 2 3 2 7" xfId="23300" xr:uid="{DE049331-E064-491C-82E2-2FF37B271C83}"/>
    <cellStyle name="Comma 2 31 3 2 2 3 2 8" xfId="23301" xr:uid="{9F17E423-9D38-4497-896B-CB719A89DF69}"/>
    <cellStyle name="Comma 2 31 3 2 2 3 2 9" xfId="23302" xr:uid="{2A94B33A-377E-48C8-B143-4ACFC4000149}"/>
    <cellStyle name="Comma 2 31 3 2 2 3 3" xfId="23303" xr:uid="{A0B5245C-E0F5-4CEC-B45F-B2EC3B5397FC}"/>
    <cellStyle name="Comma 2 31 3 2 2 3 3 2" xfId="23304" xr:uid="{69A91D8C-CA87-414B-BD57-5AEB038B258A}"/>
    <cellStyle name="Comma 2 31 3 2 2 3 3 2 2" xfId="23305" xr:uid="{BDC3010E-0774-4618-AEE5-094132835FFD}"/>
    <cellStyle name="Comma 2 31 3 2 2 3 3 2 3" xfId="23306" xr:uid="{0EC4D5CA-8F4F-476B-80F4-D03A8349DE44}"/>
    <cellStyle name="Comma 2 31 3 2 2 3 3 2 4" xfId="23307" xr:uid="{A6F24A4D-0464-48BB-B928-DD4CFA850165}"/>
    <cellStyle name="Comma 2 31 3 2 2 3 3 3" xfId="23308" xr:uid="{E69F7085-0362-47B7-9BF8-A1CDFB9B5F16}"/>
    <cellStyle name="Comma 2 31 3 2 2 3 3 4" xfId="23309" xr:uid="{866EB7A6-5252-47E9-9990-166A944C65BE}"/>
    <cellStyle name="Comma 2 31 3 2 2 3 3 5" xfId="23310" xr:uid="{2E4DCBBE-3D11-4757-8D5F-D07B83D96467}"/>
    <cellStyle name="Comma 2 31 3 2 2 3 3 6" xfId="23311" xr:uid="{A1C419DD-47B4-4C3B-974C-B240588ED0A5}"/>
    <cellStyle name="Comma 2 31 3 2 2 3 3 7" xfId="23312" xr:uid="{2A844B40-F518-44EB-A04D-6DACC5FEC541}"/>
    <cellStyle name="Comma 2 31 3 2 2 3 3 8" xfId="23313" xr:uid="{F7C516AB-4177-4795-B4F1-9DCD339AD8E6}"/>
    <cellStyle name="Comma 2 31 3 2 2 3 3 9" xfId="23314" xr:uid="{28E18DCE-BA49-4122-AF3C-AB29903EC5DA}"/>
    <cellStyle name="Comma 2 31 3 2 2 3 4" xfId="23315" xr:uid="{0D655AA2-9D2E-4091-9206-7D7060A99B0E}"/>
    <cellStyle name="Comma 2 31 3 2 2 3 4 2" xfId="23316" xr:uid="{0F21A6CE-D4FD-4112-BC5F-045335A2D71D}"/>
    <cellStyle name="Comma 2 31 3 2 2 3 4 2 2" xfId="23317" xr:uid="{B7E09D5B-BB43-4719-AB9F-EE926AAA7FF7}"/>
    <cellStyle name="Comma 2 31 3 2 2 3 4 2 3" xfId="23318" xr:uid="{85A16588-3CCF-4DD0-A4F1-829287FD2437}"/>
    <cellStyle name="Comma 2 31 3 2 2 3 4 2 4" xfId="23319" xr:uid="{8D546411-84C1-482F-B385-8B4CB4D8363A}"/>
    <cellStyle name="Comma 2 31 3 2 2 3 4 3" xfId="23320" xr:uid="{9CE03C10-5CD1-4FD9-87B6-3F7437D09496}"/>
    <cellStyle name="Comma 2 31 3 2 2 3 4 4" xfId="23321" xr:uid="{8D0C56AB-6231-4CE6-A106-D9B7BFA2D208}"/>
    <cellStyle name="Comma 2 31 3 2 2 3 4 5" xfId="23322" xr:uid="{1028DD0B-0676-435F-B169-030F369BFEE3}"/>
    <cellStyle name="Comma 2 31 3 2 2 3 4 6" xfId="23323" xr:uid="{977FE882-294D-4AB2-BC5E-BB981236F394}"/>
    <cellStyle name="Comma 2 31 3 2 2 3 4 7" xfId="23324" xr:uid="{F661F832-FEF7-4360-902C-D39433089623}"/>
    <cellStyle name="Comma 2 31 3 2 2 3 4 8" xfId="23325" xr:uid="{6631D6A1-8820-4424-A787-A1D9429EA703}"/>
    <cellStyle name="Comma 2 31 3 2 2 3 4 9" xfId="23326" xr:uid="{942D2A7C-3A1B-45C6-8B16-564433C0A921}"/>
    <cellStyle name="Comma 2 31 3 2 2 3 5" xfId="23327" xr:uid="{AC3952BB-29E5-483B-86B6-E28A3CF0D3AE}"/>
    <cellStyle name="Comma 2 31 3 2 2 3 5 2" xfId="23328" xr:uid="{6DD3C72F-B8E1-4214-A287-2E2A98442ECB}"/>
    <cellStyle name="Comma 2 31 3 2 2 3 5 3" xfId="23329" xr:uid="{27D56803-4370-4989-A4B2-AD571A2788EE}"/>
    <cellStyle name="Comma 2 31 3 2 2 3 5 4" xfId="23330" xr:uid="{4BC01DC0-A55B-47DE-BCA0-81CF483BB4D1}"/>
    <cellStyle name="Comma 2 31 3 2 2 3 5 5" xfId="23331" xr:uid="{FD6130BC-583D-4DB3-9A4E-AB28AA17EF70}"/>
    <cellStyle name="Comma 2 31 3 2 2 3 5 6" xfId="23332" xr:uid="{625C9358-8942-4198-86CC-E0B2BA89BEE2}"/>
    <cellStyle name="Comma 2 31 3 2 2 3 5 7" xfId="23333" xr:uid="{DE8F9744-847F-43AE-8A80-F8B4D4990439}"/>
    <cellStyle name="Comma 2 31 3 2 2 3 5 8" xfId="23334" xr:uid="{596B89D5-6480-4374-85AC-8CD8ED9CBAFA}"/>
    <cellStyle name="Comma 2 31 3 2 2 3 6" xfId="23335" xr:uid="{744CCEE1-4AB5-4E8D-A8B6-06D9A5D27F79}"/>
    <cellStyle name="Comma 2 31 3 2 2 3 6 2" xfId="23336" xr:uid="{EB2CC693-D937-437F-B3A7-19AEE9809E64}"/>
    <cellStyle name="Comma 2 31 3 2 2 3 6 3" xfId="23337" xr:uid="{7BD89134-C79D-486F-9E9D-AFB3399C1B17}"/>
    <cellStyle name="Comma 2 31 3 2 2 3 6 4" xfId="23338" xr:uid="{85E91EFD-BB00-428B-93D3-EB2E54F82B68}"/>
    <cellStyle name="Comma 2 31 3 2 2 3 7" xfId="23339" xr:uid="{6ABA4D02-5CC5-4623-9653-695C905A569C}"/>
    <cellStyle name="Comma 2 31 3 2 2 3 8" xfId="23340" xr:uid="{97C3D7E6-DFCB-4556-9082-BEA33761DEB8}"/>
    <cellStyle name="Comma 2 31 3 2 2 3 9" xfId="23341" xr:uid="{6DE8DBDE-EF74-48FB-BDBB-C7BFFA0D77B6}"/>
    <cellStyle name="Comma 2 31 3 2 2 4" xfId="23342" xr:uid="{D68BEBC7-F7BC-4AE4-83FE-F551769C54B9}"/>
    <cellStyle name="Comma 2 31 3 2 2 4 2" xfId="23343" xr:uid="{4931A230-899F-49CB-93CD-00EDF17CE58C}"/>
    <cellStyle name="Comma 2 31 3 2 2 4 2 2" xfId="23344" xr:uid="{CA2C3D0A-D371-4B90-8F8F-BEF6D13792BB}"/>
    <cellStyle name="Comma 2 31 3 2 2 4 2 3" xfId="23345" xr:uid="{A6618676-7541-4226-9E99-EEF4B10C65AF}"/>
    <cellStyle name="Comma 2 31 3 2 2 4 2 4" xfId="23346" xr:uid="{D6117960-90A3-4757-8E70-924EA3958802}"/>
    <cellStyle name="Comma 2 31 3 2 2 4 3" xfId="23347" xr:uid="{DD75C909-C53D-430E-BF28-049612F0DC91}"/>
    <cellStyle name="Comma 2 31 3 2 2 4 4" xfId="23348" xr:uid="{5AF48328-C733-475A-A77C-7E78590F421B}"/>
    <cellStyle name="Comma 2 31 3 2 2 4 5" xfId="23349" xr:uid="{2D6F683F-A574-4E2C-9101-D99C45CAA367}"/>
    <cellStyle name="Comma 2 31 3 2 2 4 6" xfId="23350" xr:uid="{C2D007A9-92E2-4DE8-9D1F-D93FF70899FB}"/>
    <cellStyle name="Comma 2 31 3 2 2 4 7" xfId="23351" xr:uid="{C8D07834-599E-4E3E-8545-710273B7E251}"/>
    <cellStyle name="Comma 2 31 3 2 2 4 8" xfId="23352" xr:uid="{CEC35523-3A65-48D9-AE2F-89406BFED7E0}"/>
    <cellStyle name="Comma 2 31 3 2 2 4 9" xfId="23353" xr:uid="{D82D3BC2-D4D0-4933-B43D-6BC27CA70654}"/>
    <cellStyle name="Comma 2 31 3 2 2 5" xfId="23354" xr:uid="{835D7183-7B68-4090-825A-041746BDA81A}"/>
    <cellStyle name="Comma 2 31 3 2 2 5 10" xfId="23355" xr:uid="{31A05C21-150A-4368-A1CA-EAF48E986898}"/>
    <cellStyle name="Comma 2 31 3 2 2 5 11" xfId="23356" xr:uid="{00DE2229-73B9-4AF9-8C79-8F89F888545C}"/>
    <cellStyle name="Comma 2 31 3 2 2 5 2" xfId="23357" xr:uid="{98DD8D9A-A742-428C-840C-7E7470F1475B}"/>
    <cellStyle name="Comma 2 31 3 2 2 5 2 2" xfId="23358" xr:uid="{31BB56AA-FBE9-437D-8834-97303E9C0302}"/>
    <cellStyle name="Comma 2 31 3 2 2 5 2 3" xfId="23359" xr:uid="{4D1501D7-1A1D-4612-B2BE-D6FB2C59D5B9}"/>
    <cellStyle name="Comma 2 31 3 2 2 5 2 4" xfId="23360" xr:uid="{D801545C-771E-43A1-923B-C4B5E0D92183}"/>
    <cellStyle name="Comma 2 31 3 2 2 5 2 5" xfId="23361" xr:uid="{F0AD8390-8E12-474E-8C5C-0A1CBC49E560}"/>
    <cellStyle name="Comma 2 31 3 2 2 5 2 6" xfId="23362" xr:uid="{58844902-45C9-443E-9318-0B26D798CFFC}"/>
    <cellStyle name="Comma 2 31 3 2 2 5 2 7" xfId="23363" xr:uid="{FA9E391A-B7AD-490B-A6BB-2F4E661E2684}"/>
    <cellStyle name="Comma 2 31 3 2 2 5 2 8" xfId="23364" xr:uid="{C93F0973-F7F4-4AAD-839C-A0BF544B0F86}"/>
    <cellStyle name="Comma 2 31 3 2 2 5 3" xfId="23365" xr:uid="{62D0A2AF-6EAD-470E-8923-28B06E7F9561}"/>
    <cellStyle name="Comma 2 31 3 2 2 5 3 2" xfId="23366" xr:uid="{4FC54C95-698A-4AD7-B98F-9737996325CF}"/>
    <cellStyle name="Comma 2 31 3 2 2 5 3 3" xfId="23367" xr:uid="{1C14FAC5-48B0-4817-B9BB-0728DB9B0486}"/>
    <cellStyle name="Comma 2 31 3 2 2 5 3 4" xfId="23368" xr:uid="{E3A1A773-F610-4535-8250-C70601A8C771}"/>
    <cellStyle name="Comma 2 31 3 2 2 5 3 5" xfId="23369" xr:uid="{000BEC04-14B5-4B6F-BFC3-87809C3BA3DD}"/>
    <cellStyle name="Comma 2 31 3 2 2 5 3 6" xfId="23370" xr:uid="{BAA3ECF5-41FA-4779-8E70-B3FDA2F34F8A}"/>
    <cellStyle name="Comma 2 31 3 2 2 5 3 7" xfId="23371" xr:uid="{24A916F5-A742-49D4-AA1D-B75200F5E952}"/>
    <cellStyle name="Comma 2 31 3 2 2 5 3 8" xfId="23372" xr:uid="{6EE8BD1B-F1E0-4ED9-8C38-D1F378F65EF1}"/>
    <cellStyle name="Comma 2 31 3 2 2 5 4" xfId="23373" xr:uid="{397350F9-9B13-456F-A6B5-8904428E4BCC}"/>
    <cellStyle name="Comma 2 31 3 2 2 5 4 2" xfId="23374" xr:uid="{31F28EF9-27C0-45E5-B4A6-5799C9D820E8}"/>
    <cellStyle name="Comma 2 31 3 2 2 5 4 3" xfId="23375" xr:uid="{502654BC-C48B-4484-9A98-96059118D47C}"/>
    <cellStyle name="Comma 2 31 3 2 2 5 4 4" xfId="23376" xr:uid="{A73E50B4-7978-4B9D-B5CA-D080BD980A59}"/>
    <cellStyle name="Comma 2 31 3 2 2 5 5" xfId="23377" xr:uid="{583D341E-0718-42B6-BFB6-56E067FA0BC2}"/>
    <cellStyle name="Comma 2 31 3 2 2 5 6" xfId="23378" xr:uid="{E0C00FD1-CB47-4BCF-A7C6-FFEB89F0FFB1}"/>
    <cellStyle name="Comma 2 31 3 2 2 5 7" xfId="23379" xr:uid="{2DF332AF-EA1A-4812-87F5-21A582F450D2}"/>
    <cellStyle name="Comma 2 31 3 2 2 5 8" xfId="23380" xr:uid="{296EDEE9-5E00-406B-BB49-A4AFC1636AE0}"/>
    <cellStyle name="Comma 2 31 3 2 2 5 9" xfId="23381" xr:uid="{30679558-8C93-407C-AC6E-386D6B6B273D}"/>
    <cellStyle name="Comma 2 31 3 2 2 6" xfId="23382" xr:uid="{3630EB6F-5E60-4FF1-8B5C-94AE60643D57}"/>
    <cellStyle name="Comma 2 31 3 2 2 6 2" xfId="23383" xr:uid="{CFDE1059-CC81-4C58-AD68-180097010A4B}"/>
    <cellStyle name="Comma 2 31 3 2 2 6 3" xfId="23384" xr:uid="{E100688E-39A8-4042-AF75-5D59E2FFA037}"/>
    <cellStyle name="Comma 2 31 3 2 2 6 4" xfId="23385" xr:uid="{0F6E494E-8C30-4478-A5C5-3FECC56B5B33}"/>
    <cellStyle name="Comma 2 31 3 2 2 6 5" xfId="23386" xr:uid="{669B2704-DE42-40D9-A5E3-8108E3250554}"/>
    <cellStyle name="Comma 2 31 3 2 2 6 6" xfId="23387" xr:uid="{4F5A88F1-D417-4228-B0CC-5EB4198D712E}"/>
    <cellStyle name="Comma 2 31 3 2 2 6 7" xfId="23388" xr:uid="{8CBF38AA-22CE-4388-A782-CE6B3D80023F}"/>
    <cellStyle name="Comma 2 31 3 2 2 6 8" xfId="23389" xr:uid="{9AC29DE1-1F9C-48E2-B2E7-CF76A8ACD13A}"/>
    <cellStyle name="Comma 2 31 3 2 2 7" xfId="23390" xr:uid="{CD266F1F-B6FE-4A04-A8FA-181B895C9D9A}"/>
    <cellStyle name="Comma 2 31 3 2 2 7 2" xfId="23391" xr:uid="{695A9B34-B6F1-4A9A-872F-49F8A20D360E}"/>
    <cellStyle name="Comma 2 31 3 2 2 7 2 2" xfId="23392" xr:uid="{E84FC9E8-2D85-4732-A14B-7E07D9885470}"/>
    <cellStyle name="Comma 2 31 3 2 2 7 2 3" xfId="23393" xr:uid="{8B1939F1-5005-4267-985A-9789A75695E8}"/>
    <cellStyle name="Comma 2 31 3 2 2 7 2 4" xfId="23394" xr:uid="{44AA5375-1529-4463-A094-788378738757}"/>
    <cellStyle name="Comma 2 31 3 2 2 7 3" xfId="23395" xr:uid="{EFA79EA0-6AF8-4D92-AA0D-39E55299AB37}"/>
    <cellStyle name="Comma 2 31 3 2 2 7 4" xfId="23396" xr:uid="{7C627797-ECF0-473A-927E-7A39BBAA0B6B}"/>
    <cellStyle name="Comma 2 31 3 2 2 7 5" xfId="23397" xr:uid="{EBFB1092-2BC7-4412-891E-9CDD0CB7D592}"/>
    <cellStyle name="Comma 2 31 3 2 2 7 6" xfId="23398" xr:uid="{B20EEAA5-9C50-499E-89FA-912E3393A2DA}"/>
    <cellStyle name="Comma 2 31 3 2 2 7 7" xfId="23399" xr:uid="{F77B6E2D-5233-4BDA-A9D5-E22811D58434}"/>
    <cellStyle name="Comma 2 31 3 2 2 7 8" xfId="23400" xr:uid="{F3C8AF82-7A75-48B6-AC0B-8D0297B6E9A7}"/>
    <cellStyle name="Comma 2 31 3 2 2 7 9" xfId="23401" xr:uid="{D9ECB9E7-79FC-430F-B63A-D404EE7F50AD}"/>
    <cellStyle name="Comma 2 31 3 2 2 8" xfId="23402" xr:uid="{6B3E530B-E636-4D24-95D2-6D5478694DE7}"/>
    <cellStyle name="Comma 2 31 3 2 2 9" xfId="23403" xr:uid="{50E8566D-3E89-489D-B721-A8383A2A5925}"/>
    <cellStyle name="Comma 2 31 3 2 3" xfId="23404" xr:uid="{E690DFC8-A35D-4860-938D-B08F92B805DD}"/>
    <cellStyle name="Comma 2 31 3 2 3 10" xfId="23405" xr:uid="{1271A19A-2C98-4301-9FE9-DA766C216289}"/>
    <cellStyle name="Comma 2 31 3 2 3 11" xfId="23406" xr:uid="{1E566147-9846-4285-A597-15756A1E2987}"/>
    <cellStyle name="Comma 2 31 3 2 3 12" xfId="23407" xr:uid="{E85D243D-BDBA-4F2B-91B7-C71EF3E9608D}"/>
    <cellStyle name="Comma 2 31 3 2 3 13" xfId="23408" xr:uid="{5A7C9E1F-D3FB-4BED-A352-690C1C8ECC8B}"/>
    <cellStyle name="Comma 2 31 3 2 3 2" xfId="23409" xr:uid="{DA15CE58-6A50-45B3-A9E3-66038D478C07}"/>
    <cellStyle name="Comma 2 31 3 2 3 2 10" xfId="23410" xr:uid="{5C16A13A-E481-4706-B3AB-A1A99CB39B2A}"/>
    <cellStyle name="Comma 2 31 3 2 3 2 11" xfId="23411" xr:uid="{27906398-302B-44E4-9462-B626184C21DF}"/>
    <cellStyle name="Comma 2 31 3 2 3 2 12" xfId="23412" xr:uid="{5DD1927B-83B3-4659-87B4-C28201C049DC}"/>
    <cellStyle name="Comma 2 31 3 2 3 2 13" xfId="23413" xr:uid="{927B8F08-5E95-438B-BA52-49B39A239B65}"/>
    <cellStyle name="Comma 2 31 3 2 3 2 2" xfId="23414" xr:uid="{F8D6FC67-4FB8-459B-BB05-6F7AFFE9A6B9}"/>
    <cellStyle name="Comma 2 31 3 2 3 2 2 10" xfId="23415" xr:uid="{917E5584-E2EB-40E1-9F3E-B6CBC7CA47F3}"/>
    <cellStyle name="Comma 2 31 3 2 3 2 2 2" xfId="23416" xr:uid="{1D0750A3-6C33-45CA-8EEE-79637B38EB9F}"/>
    <cellStyle name="Comma 2 31 3 2 3 2 2 2 2" xfId="23417" xr:uid="{9B20B048-1E06-4A67-BB52-25DA2684DC0D}"/>
    <cellStyle name="Comma 2 31 3 2 3 2 2 2 2 2" xfId="23418" xr:uid="{CCB5641A-4F25-434E-BECE-A742C84B5FDB}"/>
    <cellStyle name="Comma 2 31 3 2 3 2 2 2 2 3" xfId="23419" xr:uid="{5BDD2CA5-DA66-44EA-B30C-86BE99CA4E10}"/>
    <cellStyle name="Comma 2 31 3 2 3 2 2 2 2 4" xfId="23420" xr:uid="{07D078D6-B0AE-4017-A018-74FA16F68689}"/>
    <cellStyle name="Comma 2 31 3 2 3 2 2 2 3" xfId="23421" xr:uid="{D2D00AAA-C25E-4F49-83AC-7C5C944A74F1}"/>
    <cellStyle name="Comma 2 31 3 2 3 2 2 2 4" xfId="23422" xr:uid="{3A86C385-9DDB-4391-A994-4B057F3E6AF0}"/>
    <cellStyle name="Comma 2 31 3 2 3 2 2 2 5" xfId="23423" xr:uid="{922F0839-08C8-4CE7-A071-8796A74D57BD}"/>
    <cellStyle name="Comma 2 31 3 2 3 2 2 2 6" xfId="23424" xr:uid="{8045E86A-EDD2-415A-A13C-995CB9BBC636}"/>
    <cellStyle name="Comma 2 31 3 2 3 2 2 2 7" xfId="23425" xr:uid="{EB5A30C6-2E6A-45EB-9EC9-6A98A9D97632}"/>
    <cellStyle name="Comma 2 31 3 2 3 2 2 2 8" xfId="23426" xr:uid="{07523352-B60B-4FA6-9C1E-1B8695A8C4B0}"/>
    <cellStyle name="Comma 2 31 3 2 3 2 2 2 9" xfId="23427" xr:uid="{912F5BEC-13DC-4369-9AA3-15E49DBAFEDD}"/>
    <cellStyle name="Comma 2 31 3 2 3 2 2 3" xfId="23428" xr:uid="{70D0BA55-FEF8-4AF3-B4FE-3D6D3B233B6F}"/>
    <cellStyle name="Comma 2 31 3 2 3 2 2 3 2" xfId="23429" xr:uid="{BF79C82D-D45A-4BE3-B531-FA5BA6BD323B}"/>
    <cellStyle name="Comma 2 31 3 2 3 2 2 3 2 2" xfId="23430" xr:uid="{B0BADFA3-AE73-4F25-A89C-70D99AC9A182}"/>
    <cellStyle name="Comma 2 31 3 2 3 2 2 3 2 3" xfId="23431" xr:uid="{61403D83-BF7B-434B-B462-DCADD6F129FD}"/>
    <cellStyle name="Comma 2 31 3 2 3 2 2 3 2 4" xfId="23432" xr:uid="{BB55EF58-6E09-4A15-88E0-0F64C58DF705}"/>
    <cellStyle name="Comma 2 31 3 2 3 2 2 3 3" xfId="23433" xr:uid="{A39A8E14-6B4F-40F9-B81D-D1440610B3F3}"/>
    <cellStyle name="Comma 2 31 3 2 3 2 2 3 4" xfId="23434" xr:uid="{41E82D6F-F804-45D6-9FB2-F0D046C125B0}"/>
    <cellStyle name="Comma 2 31 3 2 3 2 2 3 5" xfId="23435" xr:uid="{AC09058F-9FE6-4519-8A27-81B16ACADAFF}"/>
    <cellStyle name="Comma 2 31 3 2 3 2 2 3 6" xfId="23436" xr:uid="{13C509A3-167B-4D0A-80F1-61C10E7856D7}"/>
    <cellStyle name="Comma 2 31 3 2 3 2 2 3 7" xfId="23437" xr:uid="{CCEE2755-300D-4ABE-8AB3-EE83C4B280F7}"/>
    <cellStyle name="Comma 2 31 3 2 3 2 2 3 8" xfId="23438" xr:uid="{3A89C7EF-3479-4F79-B0CD-2A5436D1CEF1}"/>
    <cellStyle name="Comma 2 31 3 2 3 2 2 3 9" xfId="23439" xr:uid="{CF6D91EB-F799-4F92-83C0-EE1E2BDC42DD}"/>
    <cellStyle name="Comma 2 31 3 2 3 2 2 4" xfId="23440" xr:uid="{408B5C1C-B4CC-4A53-A550-B64B8C3F1651}"/>
    <cellStyle name="Comma 2 31 3 2 3 2 2 5" xfId="23441" xr:uid="{4290DC12-AFD0-469F-86F9-EB2CEC8E9CD8}"/>
    <cellStyle name="Comma 2 31 3 2 3 2 2 6" xfId="23442" xr:uid="{0356F7EB-D920-4188-B2AF-A920138F5683}"/>
    <cellStyle name="Comma 2 31 3 2 3 2 2 7" xfId="23443" xr:uid="{F63AEBF8-43F6-45FA-AA07-E9C155A4B78C}"/>
    <cellStyle name="Comma 2 31 3 2 3 2 2 8" xfId="23444" xr:uid="{59804146-D753-4481-AF35-86C3C7BB100E}"/>
    <cellStyle name="Comma 2 31 3 2 3 2 2 9" xfId="23445" xr:uid="{58A3F3F7-7004-477C-B848-D32DABEAE35D}"/>
    <cellStyle name="Comma 2 31 3 2 3 2 3" xfId="23446" xr:uid="{17A63484-2962-4718-9864-D9F90D5938CA}"/>
    <cellStyle name="Comma 2 31 3 2 3 2 3 2" xfId="23447" xr:uid="{E7D7145B-3BEA-4690-884B-E48BD84E0765}"/>
    <cellStyle name="Comma 2 31 3 2 3 2 3 2 2" xfId="23448" xr:uid="{2C144F3E-A7BF-474F-93AC-43119E691B27}"/>
    <cellStyle name="Comma 2 31 3 2 3 2 3 2 3" xfId="23449" xr:uid="{37012522-243D-4F34-AD17-6E07D933B2DC}"/>
    <cellStyle name="Comma 2 31 3 2 3 2 3 2 4" xfId="23450" xr:uid="{2967775C-283F-4743-97A2-3B5EC5C85CA7}"/>
    <cellStyle name="Comma 2 31 3 2 3 2 3 3" xfId="23451" xr:uid="{A5AB156F-03FF-4573-A38F-86C377F05B85}"/>
    <cellStyle name="Comma 2 31 3 2 3 2 3 4" xfId="23452" xr:uid="{FCCA00EF-72F8-40AD-8F1C-32EABD2DCDCC}"/>
    <cellStyle name="Comma 2 31 3 2 3 2 3 5" xfId="23453" xr:uid="{FD2CD9FB-EFD0-4062-AD71-9E7D7B1E7153}"/>
    <cellStyle name="Comma 2 31 3 2 3 2 3 6" xfId="23454" xr:uid="{2369A6F5-478C-4EAC-ADCD-07B6CD7479DD}"/>
    <cellStyle name="Comma 2 31 3 2 3 2 3 7" xfId="23455" xr:uid="{CCC928EA-5780-4AFC-8D64-A25C0710C335}"/>
    <cellStyle name="Comma 2 31 3 2 3 2 3 8" xfId="23456" xr:uid="{3A6E6688-F73F-49E5-B5C7-4DC9E731E33A}"/>
    <cellStyle name="Comma 2 31 3 2 3 2 3 9" xfId="23457" xr:uid="{17C6E639-18A3-41AA-ABA0-85572C6FF4C6}"/>
    <cellStyle name="Comma 2 31 3 2 3 2 4" xfId="23458" xr:uid="{A31809DC-0C39-4697-9A81-1719256193DC}"/>
    <cellStyle name="Comma 2 31 3 2 3 2 4 2" xfId="23459" xr:uid="{FDF22E70-CBD2-4325-9A52-06FAAA6C9751}"/>
    <cellStyle name="Comma 2 31 3 2 3 2 4 2 2" xfId="23460" xr:uid="{1DA62BF1-DE24-43A3-B0BF-5FBD15D06F83}"/>
    <cellStyle name="Comma 2 31 3 2 3 2 4 2 3" xfId="23461" xr:uid="{AC58CC3A-690F-4988-A90E-029D19E82721}"/>
    <cellStyle name="Comma 2 31 3 2 3 2 4 2 4" xfId="23462" xr:uid="{9DBB9A2B-6D92-47F3-9B9F-1808C88F0A78}"/>
    <cellStyle name="Comma 2 31 3 2 3 2 4 3" xfId="23463" xr:uid="{412C10DA-3DC1-45D0-A960-C4B7B0C97B86}"/>
    <cellStyle name="Comma 2 31 3 2 3 2 4 4" xfId="23464" xr:uid="{4C2A5487-822C-40CD-B148-A7087EDF32EE}"/>
    <cellStyle name="Comma 2 31 3 2 3 2 4 5" xfId="23465" xr:uid="{BBEE5AB7-B43A-4D9A-9916-91C1DEA4CC03}"/>
    <cellStyle name="Comma 2 31 3 2 3 2 4 6" xfId="23466" xr:uid="{94687B31-9A4F-46B2-8E62-648A43F5DEFD}"/>
    <cellStyle name="Comma 2 31 3 2 3 2 4 7" xfId="23467" xr:uid="{438A5F22-72F0-48B5-BCBB-4302288E9E28}"/>
    <cellStyle name="Comma 2 31 3 2 3 2 4 8" xfId="23468" xr:uid="{AF345BF9-3E7D-4774-854A-95B92ADF7BE1}"/>
    <cellStyle name="Comma 2 31 3 2 3 2 4 9" xfId="23469" xr:uid="{64A1F494-8FC6-4DD4-9CE1-5DA3C850E97D}"/>
    <cellStyle name="Comma 2 31 3 2 3 2 5" xfId="23470" xr:uid="{85456A00-FA6B-4BB3-9F21-DE63D2224BCF}"/>
    <cellStyle name="Comma 2 31 3 2 3 2 5 2" xfId="23471" xr:uid="{BFF72683-2E76-4B4C-B620-27E2E92BA0CE}"/>
    <cellStyle name="Comma 2 31 3 2 3 2 5 3" xfId="23472" xr:uid="{96F63459-E8E9-4E92-9D25-63B1379FDE09}"/>
    <cellStyle name="Comma 2 31 3 2 3 2 5 4" xfId="23473" xr:uid="{477EE29D-F655-466A-89CC-AC89EB341A00}"/>
    <cellStyle name="Comma 2 31 3 2 3 2 5 5" xfId="23474" xr:uid="{851223E3-6307-450D-864E-B03F5FB49E62}"/>
    <cellStyle name="Comma 2 31 3 2 3 2 5 6" xfId="23475" xr:uid="{876538FC-ED95-48A9-94BC-25AA79D74F95}"/>
    <cellStyle name="Comma 2 31 3 2 3 2 5 7" xfId="23476" xr:uid="{796FB38B-F0CF-4C31-AD7D-685BF017DE67}"/>
    <cellStyle name="Comma 2 31 3 2 3 2 5 8" xfId="23477" xr:uid="{928BFB8E-F544-4C05-BECB-F7243076C66E}"/>
    <cellStyle name="Comma 2 31 3 2 3 2 6" xfId="23478" xr:uid="{9F031A8D-1AA9-45EC-AE38-3DE4DF22EA54}"/>
    <cellStyle name="Comma 2 31 3 2 3 2 6 2" xfId="23479" xr:uid="{D339FFD4-4330-479F-B596-E25480B21A7A}"/>
    <cellStyle name="Comma 2 31 3 2 3 2 6 3" xfId="23480" xr:uid="{6C1ABDAE-1667-4765-A51F-A0A281728D3A}"/>
    <cellStyle name="Comma 2 31 3 2 3 2 6 4" xfId="23481" xr:uid="{48CDA009-59C4-4D1E-BBFA-EF959F13268D}"/>
    <cellStyle name="Comma 2 31 3 2 3 2 7" xfId="23482" xr:uid="{512CF76B-3D2C-4B66-ACC5-374C4E6ACF9A}"/>
    <cellStyle name="Comma 2 31 3 2 3 2 8" xfId="23483" xr:uid="{FDB6DD3A-9B40-49A1-807F-87ECD0D0E326}"/>
    <cellStyle name="Comma 2 31 3 2 3 2 9" xfId="23484" xr:uid="{48CA28A3-2ABD-4757-9AF1-2D15FED91B1A}"/>
    <cellStyle name="Comma 2 31 3 2 3 3" xfId="23485" xr:uid="{41F0023D-CD79-45AC-B6AE-0C19BBB98DEC}"/>
    <cellStyle name="Comma 2 31 3 2 3 3 2" xfId="23486" xr:uid="{1D61D0F6-EF80-4CD0-A8AE-16BF7AE4449D}"/>
    <cellStyle name="Comma 2 31 3 2 3 3 2 2" xfId="23487" xr:uid="{EB31DB54-C0E4-4EF8-A642-709EFFC6E4C2}"/>
    <cellStyle name="Comma 2 31 3 2 3 3 2 3" xfId="23488" xr:uid="{9BA2BFC9-BBA5-4A32-B6BD-BB1780DFA4E3}"/>
    <cellStyle name="Comma 2 31 3 2 3 3 2 4" xfId="23489" xr:uid="{C9F8E11C-DCD6-47C6-9811-69115FF39A44}"/>
    <cellStyle name="Comma 2 31 3 2 3 3 3" xfId="23490" xr:uid="{9A9C79DF-C493-4731-A7E0-5D179D218707}"/>
    <cellStyle name="Comma 2 31 3 2 3 3 4" xfId="23491" xr:uid="{209A5CA0-7440-45E7-9C7F-5C689E5C4D61}"/>
    <cellStyle name="Comma 2 31 3 2 3 3 5" xfId="23492" xr:uid="{8DB2E5F1-3375-479B-AA39-1647E4549DE7}"/>
    <cellStyle name="Comma 2 31 3 2 3 3 6" xfId="23493" xr:uid="{B8579641-D78E-4DFC-889A-37DFB8CB2E53}"/>
    <cellStyle name="Comma 2 31 3 2 3 3 7" xfId="23494" xr:uid="{165A1F19-D5D4-4547-B936-9D083382272C}"/>
    <cellStyle name="Comma 2 31 3 2 3 3 8" xfId="23495" xr:uid="{48CB7A0D-62ED-4AB8-BEC2-EB7D68B45A0C}"/>
    <cellStyle name="Comma 2 31 3 2 3 3 9" xfId="23496" xr:uid="{0E704149-2614-450F-B72E-45684025449F}"/>
    <cellStyle name="Comma 2 31 3 2 3 4" xfId="23497" xr:uid="{4E063848-827F-4C28-80E1-22FEC75F58A9}"/>
    <cellStyle name="Comma 2 31 3 2 3 4 10" xfId="23498" xr:uid="{D579CF8E-D9EA-4F39-98DB-65DAB9496AD6}"/>
    <cellStyle name="Comma 2 31 3 2 3 4 11" xfId="23499" xr:uid="{367A8270-5C84-4BBC-97C8-7E413D18DA05}"/>
    <cellStyle name="Comma 2 31 3 2 3 4 2" xfId="23500" xr:uid="{992A17BA-BD88-4B2D-B808-4CDFE9C7E0ED}"/>
    <cellStyle name="Comma 2 31 3 2 3 4 2 2" xfId="23501" xr:uid="{14B48EA5-83B5-447C-BCF0-ED104C8D2397}"/>
    <cellStyle name="Comma 2 31 3 2 3 4 2 3" xfId="23502" xr:uid="{5503BFDD-33DD-4F4E-988B-D89B0C3F37A6}"/>
    <cellStyle name="Comma 2 31 3 2 3 4 2 4" xfId="23503" xr:uid="{6B79AA9E-6F34-43E9-BBC7-69AA83B211FD}"/>
    <cellStyle name="Comma 2 31 3 2 3 4 2 5" xfId="23504" xr:uid="{E2F69133-0D2F-4513-AA28-513B1031E141}"/>
    <cellStyle name="Comma 2 31 3 2 3 4 2 6" xfId="23505" xr:uid="{57F281AB-48D7-4381-837E-915C3667BD4F}"/>
    <cellStyle name="Comma 2 31 3 2 3 4 2 7" xfId="23506" xr:uid="{2DB26A49-D393-46D9-B866-F2F03A0D4F60}"/>
    <cellStyle name="Comma 2 31 3 2 3 4 2 8" xfId="23507" xr:uid="{E82F8C75-C5C7-443E-A398-C3D09A6E3F55}"/>
    <cellStyle name="Comma 2 31 3 2 3 4 3" xfId="23508" xr:uid="{7ED3542E-9E7C-4E7C-8B0A-A834220C32BE}"/>
    <cellStyle name="Comma 2 31 3 2 3 4 3 2" xfId="23509" xr:uid="{387B8F8F-B334-498C-B28B-9201670769AC}"/>
    <cellStyle name="Comma 2 31 3 2 3 4 3 3" xfId="23510" xr:uid="{B3E6CA8D-D541-4777-A64C-C2D770A5D3C6}"/>
    <cellStyle name="Comma 2 31 3 2 3 4 3 4" xfId="23511" xr:uid="{F02323BD-589C-4EB5-809B-03D7C2147E16}"/>
    <cellStyle name="Comma 2 31 3 2 3 4 3 5" xfId="23512" xr:uid="{7F6D5C46-B036-4510-A7E5-38362CC213A4}"/>
    <cellStyle name="Comma 2 31 3 2 3 4 3 6" xfId="23513" xr:uid="{3F9A99EB-D967-4DF3-887A-50DD9DEC819D}"/>
    <cellStyle name="Comma 2 31 3 2 3 4 3 7" xfId="23514" xr:uid="{CCB674D9-4C19-43BC-A96C-4439BCB14CB3}"/>
    <cellStyle name="Comma 2 31 3 2 3 4 3 8" xfId="23515" xr:uid="{48E4A1E9-E111-41D8-A9AB-E57CD6D7FF91}"/>
    <cellStyle name="Comma 2 31 3 2 3 4 4" xfId="23516" xr:uid="{C4D1A1E8-AC12-4D4E-B57E-CF45360BF3D3}"/>
    <cellStyle name="Comma 2 31 3 2 3 4 4 2" xfId="23517" xr:uid="{B2493A99-9020-4CEE-AF41-858579564112}"/>
    <cellStyle name="Comma 2 31 3 2 3 4 4 3" xfId="23518" xr:uid="{D7FCE812-6E79-4EF8-86CD-E7BCB7B82379}"/>
    <cellStyle name="Comma 2 31 3 2 3 4 4 4" xfId="23519" xr:uid="{61CE932C-C6FC-49AD-B12F-497C3F22D04B}"/>
    <cellStyle name="Comma 2 31 3 2 3 4 5" xfId="23520" xr:uid="{E98AA446-FEA5-4AAF-A212-06F870A6A303}"/>
    <cellStyle name="Comma 2 31 3 2 3 4 6" xfId="23521" xr:uid="{AA7D965C-23D3-43E5-BEDA-36A3FE87EA77}"/>
    <cellStyle name="Comma 2 31 3 2 3 4 7" xfId="23522" xr:uid="{8C148373-5F32-4285-840C-C4E8A10F41B3}"/>
    <cellStyle name="Comma 2 31 3 2 3 4 8" xfId="23523" xr:uid="{D6C5CC20-378D-4516-9782-B8D76E3E75C7}"/>
    <cellStyle name="Comma 2 31 3 2 3 4 9" xfId="23524" xr:uid="{D9D4773C-6869-4F16-B5D9-B49328E98D53}"/>
    <cellStyle name="Comma 2 31 3 2 3 5" xfId="23525" xr:uid="{AE4014FC-7F69-4274-AF1F-85F9A9B9F659}"/>
    <cellStyle name="Comma 2 31 3 2 3 5 2" xfId="23526" xr:uid="{4FE8FFAF-5E4D-4D34-8E7B-F49FFEE68D16}"/>
    <cellStyle name="Comma 2 31 3 2 3 5 3" xfId="23527" xr:uid="{101DFD85-FC29-44CC-AE35-437131FCD9AD}"/>
    <cellStyle name="Comma 2 31 3 2 3 5 4" xfId="23528" xr:uid="{D2B264E0-1651-41A8-AA1E-47B4A0B0B561}"/>
    <cellStyle name="Comma 2 31 3 2 3 5 5" xfId="23529" xr:uid="{1792C9BD-FDE5-4E66-BC2F-3B457F743F14}"/>
    <cellStyle name="Comma 2 31 3 2 3 5 6" xfId="23530" xr:uid="{0729322C-241F-4334-B1C7-5CF0305CB99F}"/>
    <cellStyle name="Comma 2 31 3 2 3 5 7" xfId="23531" xr:uid="{22A3D716-22B4-426E-9ED4-0B114C8A1D1E}"/>
    <cellStyle name="Comma 2 31 3 2 3 5 8" xfId="23532" xr:uid="{4E58C64E-CEAE-4825-855D-0CAC7B3CF361}"/>
    <cellStyle name="Comma 2 31 3 2 3 6" xfId="23533" xr:uid="{000D63D9-4A95-42DF-9584-8406A991E97F}"/>
    <cellStyle name="Comma 2 31 3 2 3 6 2" xfId="23534" xr:uid="{5DDD3E0F-7795-4182-8C81-37EB3E3EF300}"/>
    <cellStyle name="Comma 2 31 3 2 3 6 2 2" xfId="23535" xr:uid="{F3BD4322-3740-42BD-AD6F-239D6F792668}"/>
    <cellStyle name="Comma 2 31 3 2 3 6 2 3" xfId="23536" xr:uid="{1F406ABC-3F08-4B94-8D29-102EF8A509F4}"/>
    <cellStyle name="Comma 2 31 3 2 3 6 2 4" xfId="23537" xr:uid="{5999D16B-BF11-4385-8476-02D1CEA1C1B3}"/>
    <cellStyle name="Comma 2 31 3 2 3 6 3" xfId="23538" xr:uid="{B7263B25-8270-495B-895C-CC6682D918D6}"/>
    <cellStyle name="Comma 2 31 3 2 3 6 4" xfId="23539" xr:uid="{B3D0A945-2A22-4D2D-934C-236FFF171F11}"/>
    <cellStyle name="Comma 2 31 3 2 3 6 5" xfId="23540" xr:uid="{33E3C63E-51EB-4FD2-9D1D-5EADBF7C43F4}"/>
    <cellStyle name="Comma 2 31 3 2 3 6 6" xfId="23541" xr:uid="{043B9426-BEA6-409C-A5DF-0CC6DFF57425}"/>
    <cellStyle name="Comma 2 31 3 2 3 6 7" xfId="23542" xr:uid="{4D258D5C-B16E-4C49-9580-AAEA3AD1329A}"/>
    <cellStyle name="Comma 2 31 3 2 3 6 8" xfId="23543" xr:uid="{B92813C7-EF09-44A9-9F60-F65BB045A117}"/>
    <cellStyle name="Comma 2 31 3 2 3 6 9" xfId="23544" xr:uid="{B0E8E950-F944-4533-975B-D7DD986F5430}"/>
    <cellStyle name="Comma 2 31 3 2 3 7" xfId="23545" xr:uid="{7B6B3615-50AA-431A-84F3-603671BFD985}"/>
    <cellStyle name="Comma 2 31 3 2 3 8" xfId="23546" xr:uid="{9A40E9D3-181E-45E0-BE40-7DA8488FDDB5}"/>
    <cellStyle name="Comma 2 31 3 2 3 9" xfId="23547" xr:uid="{6060AAEB-E0C4-49BB-9AE1-CE4557B2F39B}"/>
    <cellStyle name="Comma 2 31 3 2 4" xfId="23548" xr:uid="{DBE852B5-0C38-440F-8EE9-F561FEDF68D5}"/>
    <cellStyle name="Comma 2 31 3 2 4 10" xfId="23549" xr:uid="{0C6ACED8-7DC5-4A3A-B15D-257D70EAFCF2}"/>
    <cellStyle name="Comma 2 31 3 2 4 11" xfId="23550" xr:uid="{B49D5147-894B-49C2-A97A-3B886458BC70}"/>
    <cellStyle name="Comma 2 31 3 2 4 12" xfId="23551" xr:uid="{CD5DD74E-DC31-4E2D-A894-80E0FAA0DF37}"/>
    <cellStyle name="Comma 2 31 3 2 4 2" xfId="23552" xr:uid="{0FF09C2C-B3D9-48C2-A383-C76CAE44BEEB}"/>
    <cellStyle name="Comma 2 31 3 2 4 2 10" xfId="23553" xr:uid="{545645DC-E61B-4DF3-8FD8-E001E4993E57}"/>
    <cellStyle name="Comma 2 31 3 2 4 2 11" xfId="23554" xr:uid="{1F43FDEA-0392-4709-8FD8-FAB4C3D0FA0B}"/>
    <cellStyle name="Comma 2 31 3 2 4 2 2" xfId="23555" xr:uid="{6FCEAC7F-5560-405A-AB92-C208D804165D}"/>
    <cellStyle name="Comma 2 31 3 2 4 2 2 2" xfId="23556" xr:uid="{9CABD160-7A17-4103-A775-3373D4877DAD}"/>
    <cellStyle name="Comma 2 31 3 2 4 2 2 3" xfId="23557" xr:uid="{7D810606-1477-49FE-837A-643849FA13FC}"/>
    <cellStyle name="Comma 2 31 3 2 4 2 2 4" xfId="23558" xr:uid="{1E68DF9D-8CAD-4327-8EDD-6A50318E77F0}"/>
    <cellStyle name="Comma 2 31 3 2 4 2 2 5" xfId="23559" xr:uid="{6765BC20-1310-4456-A848-9034C728F1D1}"/>
    <cellStyle name="Comma 2 31 3 2 4 2 2 6" xfId="23560" xr:uid="{359A3E23-671E-4532-903B-DD5948325AC5}"/>
    <cellStyle name="Comma 2 31 3 2 4 2 2 7" xfId="23561" xr:uid="{0595BF78-8F5B-4B8F-A346-51BE218B47AA}"/>
    <cellStyle name="Comma 2 31 3 2 4 2 2 8" xfId="23562" xr:uid="{BBA97587-057E-4C79-B252-036B52E79050}"/>
    <cellStyle name="Comma 2 31 3 2 4 2 3" xfId="23563" xr:uid="{DA5BE6D4-840F-4FBF-992E-EB450F1336A8}"/>
    <cellStyle name="Comma 2 31 3 2 4 2 3 2" xfId="23564" xr:uid="{96A0AB82-19E8-4B3C-9B48-36C432B1F31E}"/>
    <cellStyle name="Comma 2 31 3 2 4 2 3 3" xfId="23565" xr:uid="{1F96E037-15FD-4C35-A89C-76EDCA006C69}"/>
    <cellStyle name="Comma 2 31 3 2 4 2 3 4" xfId="23566" xr:uid="{B22CC47F-3700-4F98-9079-E8578E0E79CA}"/>
    <cellStyle name="Comma 2 31 3 2 4 2 3 5" xfId="23567" xr:uid="{BA99E055-2617-4900-9407-6F45C14C7877}"/>
    <cellStyle name="Comma 2 31 3 2 4 2 3 6" xfId="23568" xr:uid="{9E69087A-9206-4061-BE1F-EFEAEC6EB2A2}"/>
    <cellStyle name="Comma 2 31 3 2 4 2 3 7" xfId="23569" xr:uid="{0EAB2071-F7DC-48E0-843E-5E282ABFCF0D}"/>
    <cellStyle name="Comma 2 31 3 2 4 2 3 8" xfId="23570" xr:uid="{6F3A34C1-269D-42DB-A6C2-FC927BBAFB49}"/>
    <cellStyle name="Comma 2 31 3 2 4 2 4" xfId="23571" xr:uid="{5498C2DB-BA86-41A2-91BE-A3F2D083A0F6}"/>
    <cellStyle name="Comma 2 31 3 2 4 2 4 2" xfId="23572" xr:uid="{E9940747-FCDF-4788-BEA4-EB6BC5579718}"/>
    <cellStyle name="Comma 2 31 3 2 4 2 4 3" xfId="23573" xr:uid="{D00C624D-F5E8-4825-A974-CB726C7C546E}"/>
    <cellStyle name="Comma 2 31 3 2 4 2 4 4" xfId="23574" xr:uid="{5D3F59D4-0B8D-4365-A74C-1AA96B21A85A}"/>
    <cellStyle name="Comma 2 31 3 2 4 2 5" xfId="23575" xr:uid="{96BDB94B-4014-48B3-8203-09964067C7A4}"/>
    <cellStyle name="Comma 2 31 3 2 4 2 6" xfId="23576" xr:uid="{320D7095-D27A-4D8B-B98D-7DA0B16DF8C8}"/>
    <cellStyle name="Comma 2 31 3 2 4 2 7" xfId="23577" xr:uid="{8A6BA8D6-8F40-44F6-845A-81B305A4AA1C}"/>
    <cellStyle name="Comma 2 31 3 2 4 2 8" xfId="23578" xr:uid="{4A3CAE92-B6E6-4796-8AD1-0ED3999D2ED3}"/>
    <cellStyle name="Comma 2 31 3 2 4 2 9" xfId="23579" xr:uid="{ED375245-F7A5-4465-A6B2-97430261E54C}"/>
    <cellStyle name="Comma 2 31 3 2 4 3" xfId="23580" xr:uid="{A099A72E-A62A-42C7-B2F9-A368074EB8F4}"/>
    <cellStyle name="Comma 2 31 3 2 4 3 2" xfId="23581" xr:uid="{4410AD18-04E3-4643-BCBC-EF470BAA5C34}"/>
    <cellStyle name="Comma 2 31 3 2 4 3 3" xfId="23582" xr:uid="{DA670274-880F-41C8-9B1A-4E020A37E8B8}"/>
    <cellStyle name="Comma 2 31 3 2 4 3 4" xfId="23583" xr:uid="{F5EFE070-DE9E-4D65-929C-4EC3CAD61FDF}"/>
    <cellStyle name="Comma 2 31 3 2 4 3 5" xfId="23584" xr:uid="{4C18EF63-F836-486A-9699-FF3F35B5FEFA}"/>
    <cellStyle name="Comma 2 31 3 2 4 3 6" xfId="23585" xr:uid="{76BBBDD3-DFD8-45FB-AD29-6BB00AA19C50}"/>
    <cellStyle name="Comma 2 31 3 2 4 3 7" xfId="23586" xr:uid="{24BFE842-0C03-484B-A77B-9009C6EC62DB}"/>
    <cellStyle name="Comma 2 31 3 2 4 3 8" xfId="23587" xr:uid="{071AAD30-D703-485A-940E-52BE60C97D05}"/>
    <cellStyle name="Comma 2 31 3 2 4 4" xfId="23588" xr:uid="{AA56422D-78A3-40BC-8CF9-08C8536077DF}"/>
    <cellStyle name="Comma 2 31 3 2 4 4 2" xfId="23589" xr:uid="{6A3781D5-5C84-4934-A091-64899EC340B5}"/>
    <cellStyle name="Comma 2 31 3 2 4 4 3" xfId="23590" xr:uid="{16EFCBFB-C4F3-4076-8D6F-96FABBCA5185}"/>
    <cellStyle name="Comma 2 31 3 2 4 4 4" xfId="23591" xr:uid="{365D459E-B757-49A2-93F0-8D616B162371}"/>
    <cellStyle name="Comma 2 31 3 2 4 4 5" xfId="23592" xr:uid="{A6413DD8-E7C1-479F-8F2C-9FFF23DFE3DD}"/>
    <cellStyle name="Comma 2 31 3 2 4 4 6" xfId="23593" xr:uid="{4AF4D370-8ED7-4223-AAB9-BF7A857DECCE}"/>
    <cellStyle name="Comma 2 31 3 2 4 4 7" xfId="23594" xr:uid="{6BC341DF-6AC1-4E4A-A15F-AB8D12F34390}"/>
    <cellStyle name="Comma 2 31 3 2 4 4 8" xfId="23595" xr:uid="{F76266DA-2FD7-46B3-84DE-4EC0164AA5AD}"/>
    <cellStyle name="Comma 2 31 3 2 4 5" xfId="23596" xr:uid="{EEA4AD55-3E8B-42E5-BBB7-52CA85944B73}"/>
    <cellStyle name="Comma 2 31 3 2 4 5 2" xfId="23597" xr:uid="{6C6F137D-3C8F-4018-A777-1A3E9D15DC5A}"/>
    <cellStyle name="Comma 2 31 3 2 4 5 2 2" xfId="23598" xr:uid="{86670FE8-9A48-4D74-872A-EF08864335B5}"/>
    <cellStyle name="Comma 2 31 3 2 4 5 2 3" xfId="23599" xr:uid="{910D8273-0F31-4DDD-AA62-9ACF83D1EF92}"/>
    <cellStyle name="Comma 2 31 3 2 4 5 2 4" xfId="23600" xr:uid="{F08F5716-9593-448F-B5D0-3EE42A34A038}"/>
    <cellStyle name="Comma 2 31 3 2 4 5 3" xfId="23601" xr:uid="{F2CE13BF-3E88-4F58-894A-6B6602137DD2}"/>
    <cellStyle name="Comma 2 31 3 2 4 5 4" xfId="23602" xr:uid="{13B92754-B5C3-44B8-B0A2-F3A784884D23}"/>
    <cellStyle name="Comma 2 31 3 2 4 5 5" xfId="23603" xr:uid="{BBDAB8FA-784D-485A-9D0A-A6039EA30D7D}"/>
    <cellStyle name="Comma 2 31 3 2 4 5 6" xfId="23604" xr:uid="{3BCA2463-800B-4AEB-A315-B05E610C0BA2}"/>
    <cellStyle name="Comma 2 31 3 2 4 5 7" xfId="23605" xr:uid="{ACEFDE19-CBE8-431B-B422-8B5265F2886F}"/>
    <cellStyle name="Comma 2 31 3 2 4 5 8" xfId="23606" xr:uid="{2909DE6F-9ED6-452E-985E-DC9C176A3917}"/>
    <cellStyle name="Comma 2 31 3 2 4 5 9" xfId="23607" xr:uid="{CBCCDA84-EFF0-4529-98B2-53FA981823E8}"/>
    <cellStyle name="Comma 2 31 3 2 4 6" xfId="23608" xr:uid="{8A160B96-0CD4-404D-96C7-8E693BFAF2DA}"/>
    <cellStyle name="Comma 2 31 3 2 4 7" xfId="23609" xr:uid="{8A564EF4-FC38-4913-AA01-313675C65DC7}"/>
    <cellStyle name="Comma 2 31 3 2 4 8" xfId="23610" xr:uid="{0C92D8BC-45E3-4258-90F0-7CFB6F9A2EF3}"/>
    <cellStyle name="Comma 2 31 3 2 4 9" xfId="23611" xr:uid="{B5885309-B1E8-410C-A0E2-E2043EFBD250}"/>
    <cellStyle name="Comma 2 31 3 2 5" xfId="23612" xr:uid="{CF6804B8-D368-4CC6-8A7E-CD706A7C3A07}"/>
    <cellStyle name="Comma 2 31 3 2 5 10" xfId="23613" xr:uid="{6ECF448A-06A5-4769-B8AE-4550E316681A}"/>
    <cellStyle name="Comma 2 31 3 2 5 2" xfId="23614" xr:uid="{941DC3A7-D2F5-4C44-8D53-B0316269263F}"/>
    <cellStyle name="Comma 2 31 3 2 5 2 2" xfId="23615" xr:uid="{2888B6A1-C7A9-49D0-88F2-A435C433F4E6}"/>
    <cellStyle name="Comma 2 31 3 2 5 2 2 2" xfId="23616" xr:uid="{6C6E0BB4-7DE9-432F-8401-CA5D4D7C840F}"/>
    <cellStyle name="Comma 2 31 3 2 5 2 2 3" xfId="23617" xr:uid="{AC802CA6-DB1E-45A4-A9C2-D6B16B84ACCF}"/>
    <cellStyle name="Comma 2 31 3 2 5 2 2 4" xfId="23618" xr:uid="{A3C50AA4-AB06-40F6-97B9-E96627BC31DC}"/>
    <cellStyle name="Comma 2 31 3 2 5 2 3" xfId="23619" xr:uid="{2983628B-6940-4DA1-9855-EE1B67A81CCD}"/>
    <cellStyle name="Comma 2 31 3 2 5 2 4" xfId="23620" xr:uid="{9F337D13-007D-497E-AAEA-4CF59FF57BAA}"/>
    <cellStyle name="Comma 2 31 3 2 5 2 5" xfId="23621" xr:uid="{4C334839-DA68-4BA6-A212-0C7734B60F26}"/>
    <cellStyle name="Comma 2 31 3 2 5 2 6" xfId="23622" xr:uid="{CCD85EED-5BAE-4028-AF1F-1965EA2C1C4A}"/>
    <cellStyle name="Comma 2 31 3 2 5 2 7" xfId="23623" xr:uid="{8DFF810A-BCD9-40D8-88F6-E290B40CE21F}"/>
    <cellStyle name="Comma 2 31 3 2 5 2 8" xfId="23624" xr:uid="{F9319C5E-AF9D-4E36-94C4-8ECAAFA86BAA}"/>
    <cellStyle name="Comma 2 31 3 2 5 2 9" xfId="23625" xr:uid="{C6B02A00-A02E-4216-AC43-5BED4A2C2513}"/>
    <cellStyle name="Comma 2 31 3 2 5 3" xfId="23626" xr:uid="{BCD29848-ADB1-4918-8289-30A84B700C85}"/>
    <cellStyle name="Comma 2 31 3 2 5 3 2" xfId="23627" xr:uid="{9E8C41E2-9B65-4024-9DD9-6F8502962865}"/>
    <cellStyle name="Comma 2 31 3 2 5 3 2 2" xfId="23628" xr:uid="{48DC5C40-1DE7-4DAE-9591-C22C588F29C6}"/>
    <cellStyle name="Comma 2 31 3 2 5 3 2 3" xfId="23629" xr:uid="{7EF66948-DDF1-496B-B846-D38D35DCAE35}"/>
    <cellStyle name="Comma 2 31 3 2 5 3 2 4" xfId="23630" xr:uid="{EEBD3CF7-87AC-4ACA-A9D4-9650FA1D92CD}"/>
    <cellStyle name="Comma 2 31 3 2 5 3 3" xfId="23631" xr:uid="{17040CE0-922C-464E-ABC5-CDBDA4DD565A}"/>
    <cellStyle name="Comma 2 31 3 2 5 3 4" xfId="23632" xr:uid="{0403BF91-61F9-450A-97DF-A7C9C3C3FD48}"/>
    <cellStyle name="Comma 2 31 3 2 5 3 5" xfId="23633" xr:uid="{D7E0169B-B4E3-457F-8D55-F7806180A94C}"/>
    <cellStyle name="Comma 2 31 3 2 5 3 6" xfId="23634" xr:uid="{24CB8D65-0E91-4C0B-8B1D-661876514ECF}"/>
    <cellStyle name="Comma 2 31 3 2 5 3 7" xfId="23635" xr:uid="{BA79F76F-790E-43D3-A7F7-A7FD35B0D63C}"/>
    <cellStyle name="Comma 2 31 3 2 5 3 8" xfId="23636" xr:uid="{C2E1F548-EFE9-4A71-B5AC-C67BD7F0B325}"/>
    <cellStyle name="Comma 2 31 3 2 5 3 9" xfId="23637" xr:uid="{51DD547E-0DC0-4E7D-9F39-CAD735DBE7CF}"/>
    <cellStyle name="Comma 2 31 3 2 5 4" xfId="23638" xr:uid="{1626E8F3-197A-49CB-930B-EB13855D3FF5}"/>
    <cellStyle name="Comma 2 31 3 2 5 5" xfId="23639" xr:uid="{C9432FAA-25C2-4684-8C3D-CB83502C195E}"/>
    <cellStyle name="Comma 2 31 3 2 5 6" xfId="23640" xr:uid="{58F59AD3-0BD3-42BC-9311-CA8815D746C9}"/>
    <cellStyle name="Comma 2 31 3 2 5 7" xfId="23641" xr:uid="{5A6364DB-17C4-4EAA-89FD-270BCA105C04}"/>
    <cellStyle name="Comma 2 31 3 2 5 8" xfId="23642" xr:uid="{CA17C948-705C-4130-8AD3-829EF319547F}"/>
    <cellStyle name="Comma 2 31 3 2 5 9" xfId="23643" xr:uid="{481C0F39-1CC2-41FE-9329-5DDDACFF72AC}"/>
    <cellStyle name="Comma 2 31 3 2 6" xfId="23644" xr:uid="{00C78C98-F456-453E-9C85-7329681DEEC9}"/>
    <cellStyle name="Comma 2 31 3 2 6 2" xfId="23645" xr:uid="{C5FE8044-1F32-4EC8-8A71-75C222726A44}"/>
    <cellStyle name="Comma 2 31 3 2 6 2 2" xfId="23646" xr:uid="{977BBC05-B870-41A9-8441-3FDAC564E3A7}"/>
    <cellStyle name="Comma 2 31 3 2 6 2 3" xfId="23647" xr:uid="{4E2A15C3-3A27-4E6A-ABA0-7211A2D88610}"/>
    <cellStyle name="Comma 2 31 3 2 6 2 4" xfId="23648" xr:uid="{4C4FCCE2-9222-48E9-A5B2-10E42DE5645A}"/>
    <cellStyle name="Comma 2 31 3 2 6 3" xfId="23649" xr:uid="{9F785768-09F4-470B-BBCD-5AE5DEE6424C}"/>
    <cellStyle name="Comma 2 31 3 2 6 4" xfId="23650" xr:uid="{A5F93F48-DD3F-4F48-991B-C9FEE66CCCFD}"/>
    <cellStyle name="Comma 2 31 3 2 6 5" xfId="23651" xr:uid="{2B00ED10-784A-4F9B-8EA3-23118DFFF715}"/>
    <cellStyle name="Comma 2 31 3 2 6 6" xfId="23652" xr:uid="{08D88E90-4D2B-4637-92F4-30F4E50C7B35}"/>
    <cellStyle name="Comma 2 31 3 2 6 7" xfId="23653" xr:uid="{1D56E1FF-7C8F-4F7F-A17F-33ED4CF6E79A}"/>
    <cellStyle name="Comma 2 31 3 2 6 8" xfId="23654" xr:uid="{C9A26ABF-05E9-4324-B4AA-1E780123D6D2}"/>
    <cellStyle name="Comma 2 31 3 2 6 9" xfId="23655" xr:uid="{6A1BB9D9-5AAB-4E18-A52E-66A8A099D7F4}"/>
    <cellStyle name="Comma 2 31 3 2 7" xfId="23656" xr:uid="{ECE12557-63C8-4BC0-BF35-961E408A3EE3}"/>
    <cellStyle name="Comma 2 31 3 2 7 2" xfId="23657" xr:uid="{ED46C083-CA57-4119-98E9-690C32951862}"/>
    <cellStyle name="Comma 2 31 3 2 7 3" xfId="23658" xr:uid="{4A5A62CA-5502-4A1F-89AC-882F260D424D}"/>
    <cellStyle name="Comma 2 31 3 2 7 4" xfId="23659" xr:uid="{607FF25F-7C9A-4D7B-AABF-B22C72DA9DBF}"/>
    <cellStyle name="Comma 2 31 3 2 7 5" xfId="23660" xr:uid="{45D97236-1E73-4753-9AD5-0A51F1080F5B}"/>
    <cellStyle name="Comma 2 31 3 2 7 6" xfId="23661" xr:uid="{B70910D8-FE4C-4D6B-A299-56304437FB40}"/>
    <cellStyle name="Comma 2 31 3 2 7 7" xfId="23662" xr:uid="{4201B98B-66DA-43CC-A946-72121FA37671}"/>
    <cellStyle name="Comma 2 31 3 2 7 8" xfId="23663" xr:uid="{D9C02FE8-A1C8-4107-BD79-D286BFCD218C}"/>
    <cellStyle name="Comma 2 31 3 2 8" xfId="23664" xr:uid="{1E528FFB-5380-4F5B-BD07-2CBB5DCA4205}"/>
    <cellStyle name="Comma 2 31 3 2 8 2" xfId="23665" xr:uid="{3F761FBB-50C6-483B-9BA8-79C4ADEFC161}"/>
    <cellStyle name="Comma 2 31 3 2 8 3" xfId="23666" xr:uid="{E196B1C5-CB09-462E-8909-B9B7C72156AE}"/>
    <cellStyle name="Comma 2 31 3 2 8 4" xfId="23667" xr:uid="{9BB0349D-3CBA-434D-AD94-E042B5E330DD}"/>
    <cellStyle name="Comma 2 31 3 2 9" xfId="23668" xr:uid="{65552964-BC26-44B5-B185-7E8DC5AC65D9}"/>
    <cellStyle name="Comma 2 31 3 3" xfId="23669" xr:uid="{A4ACCB63-49D3-447C-BE0C-83672D7B8A03}"/>
    <cellStyle name="Comma 2 31 3 3 2" xfId="23670" xr:uid="{92946FC1-89F4-47AD-B5D6-0B797547D81D}"/>
    <cellStyle name="Comma 2 31 3 3 2 2" xfId="23671" xr:uid="{85CF8A18-DD30-4DF9-91D7-DDC2713E8DF6}"/>
    <cellStyle name="Comma 2 31 3 3 2 3" xfId="23672" xr:uid="{0A4ADC38-9ACA-4A88-A1B6-8F31CB4131E6}"/>
    <cellStyle name="Comma 2 31 3 3 2 4" xfId="23673" xr:uid="{555BAD90-00F8-4C9D-ADAC-44324CF0DDBC}"/>
    <cellStyle name="Comma 2 31 3 3 3" xfId="23674" xr:uid="{1758B048-643A-4962-929B-42B220F43677}"/>
    <cellStyle name="Comma 2 31 3 3 4" xfId="23675" xr:uid="{4938E18F-A6A8-4706-A6DF-AF548BCC2BC3}"/>
    <cellStyle name="Comma 2 31 3 3 5" xfId="23676" xr:uid="{124556EC-FE77-40BF-9DE8-A7238A7B7364}"/>
    <cellStyle name="Comma 2 31 3 3 6" xfId="23677" xr:uid="{1E45BE73-7134-43DB-85D3-81DC509D2484}"/>
    <cellStyle name="Comma 2 31 3 3 7" xfId="23678" xr:uid="{70F42780-EBED-49AC-98F9-1F2E416236F5}"/>
    <cellStyle name="Comma 2 31 3 3 8" xfId="23679" xr:uid="{0C6FBBFE-CB55-4BB2-BB1A-707828101523}"/>
    <cellStyle name="Comma 2 31 3 3 9" xfId="23680" xr:uid="{B8DC4481-AF7C-432E-B555-482EF0A71E35}"/>
    <cellStyle name="Comma 2 31 3 4" xfId="23681" xr:uid="{389DD872-1B44-45D8-A4B6-119EDCCE8923}"/>
    <cellStyle name="Comma 2 31 3 4 10" xfId="23682" xr:uid="{D944D3D6-FD46-49DD-BAA7-9AC96C9ECEF4}"/>
    <cellStyle name="Comma 2 31 3 4 11" xfId="23683" xr:uid="{6A2A1C52-1B6B-45E9-83AE-44B936B80B1F}"/>
    <cellStyle name="Comma 2 31 3 4 12" xfId="23684" xr:uid="{661AECFC-F275-43CB-A2A4-89CC5BB1710E}"/>
    <cellStyle name="Comma 2 31 3 4 13" xfId="23685" xr:uid="{7A892065-3807-4776-BF23-C609F2AC8C51}"/>
    <cellStyle name="Comma 2 31 3 4 14" xfId="23686" xr:uid="{C96E312A-5175-43E9-8E04-52322518D0DF}"/>
    <cellStyle name="Comma 2 31 3 4 2" xfId="23687" xr:uid="{F74C8E65-323D-46A7-96B1-8E1620DDCC21}"/>
    <cellStyle name="Comma 2 31 3 4 2 10" xfId="23688" xr:uid="{2F90FDD9-4A48-4456-BC9A-AA96DECCE976}"/>
    <cellStyle name="Comma 2 31 3 4 2 11" xfId="23689" xr:uid="{65858179-FCEE-4649-9F3B-B672E7E659F5}"/>
    <cellStyle name="Comma 2 31 3 4 2 12" xfId="23690" xr:uid="{94D4889A-D34A-44E0-AF65-EFDF104071F2}"/>
    <cellStyle name="Comma 2 31 3 4 2 13" xfId="23691" xr:uid="{9FE97941-D9F2-401F-BB1D-C253F58CEBA6}"/>
    <cellStyle name="Comma 2 31 3 4 2 2" xfId="23692" xr:uid="{4E0A8991-0D60-4E2A-A91F-2BCEF5BB76FB}"/>
    <cellStyle name="Comma 2 31 3 4 2 2 10" xfId="23693" xr:uid="{BEC0F8D9-E82F-4407-A3D1-324CA296C402}"/>
    <cellStyle name="Comma 2 31 3 4 2 2 11" xfId="23694" xr:uid="{6AAFE222-F149-447E-B54E-9512ED962C3B}"/>
    <cellStyle name="Comma 2 31 3 4 2 2 12" xfId="23695" xr:uid="{CAD1A346-804E-4E4A-993F-771BBA744C0F}"/>
    <cellStyle name="Comma 2 31 3 4 2 2 13" xfId="23696" xr:uid="{C92E8B57-CC58-4608-ACB5-9A7192909FB9}"/>
    <cellStyle name="Comma 2 31 3 4 2 2 2" xfId="23697" xr:uid="{8A44E9AF-BAF2-49BE-9480-A192ECD975A4}"/>
    <cellStyle name="Comma 2 31 3 4 2 2 2 10" xfId="23698" xr:uid="{6FE6235D-36F4-4D3B-8BDC-359D86649E89}"/>
    <cellStyle name="Comma 2 31 3 4 2 2 2 2" xfId="23699" xr:uid="{94BE4197-1A39-48B1-8F61-1CB949AEFCC1}"/>
    <cellStyle name="Comma 2 31 3 4 2 2 2 2 2" xfId="23700" xr:uid="{C7F04A5B-6D4F-4B29-856C-115E83082965}"/>
    <cellStyle name="Comma 2 31 3 4 2 2 2 2 2 2" xfId="23701" xr:uid="{45EF0126-D368-4BEB-BC36-F068D5E00065}"/>
    <cellStyle name="Comma 2 31 3 4 2 2 2 2 2 3" xfId="23702" xr:uid="{6D1ACC58-8064-4820-8032-9352A2EA67B8}"/>
    <cellStyle name="Comma 2 31 3 4 2 2 2 2 2 4" xfId="23703" xr:uid="{0A34EF81-F2CD-4332-9584-006050659E9A}"/>
    <cellStyle name="Comma 2 31 3 4 2 2 2 2 3" xfId="23704" xr:uid="{8DFAF868-1189-427F-AA27-B5AEA37941E6}"/>
    <cellStyle name="Comma 2 31 3 4 2 2 2 2 4" xfId="23705" xr:uid="{9E9BEB33-4ACB-404F-8F3D-F3E11E21A2B8}"/>
    <cellStyle name="Comma 2 31 3 4 2 2 2 2 5" xfId="23706" xr:uid="{6E8F9803-5E01-4471-8111-AF130A7DC546}"/>
    <cellStyle name="Comma 2 31 3 4 2 2 2 2 6" xfId="23707" xr:uid="{308A8AF4-C002-4911-AFDA-61160B4FD098}"/>
    <cellStyle name="Comma 2 31 3 4 2 2 2 2 7" xfId="23708" xr:uid="{06414556-000A-48D4-8FE6-9EEE5AFE8D2B}"/>
    <cellStyle name="Comma 2 31 3 4 2 2 2 2 8" xfId="23709" xr:uid="{8E58C395-1E9C-4CF6-9E0C-16DA9A23D731}"/>
    <cellStyle name="Comma 2 31 3 4 2 2 2 2 9" xfId="23710" xr:uid="{5EF8C972-DF12-4A3A-AF06-20666226D75F}"/>
    <cellStyle name="Comma 2 31 3 4 2 2 2 3" xfId="23711" xr:uid="{391B4765-95FE-4ECD-9D76-A32F21ACDA44}"/>
    <cellStyle name="Comma 2 31 3 4 2 2 2 3 2" xfId="23712" xr:uid="{13D23DC1-DA97-49E0-8953-DCCB7216C2B2}"/>
    <cellStyle name="Comma 2 31 3 4 2 2 2 3 2 2" xfId="23713" xr:uid="{F1091494-6702-4AAF-897F-BD62BAA906DD}"/>
    <cellStyle name="Comma 2 31 3 4 2 2 2 3 2 3" xfId="23714" xr:uid="{68583226-C04B-4552-9C7D-DFEEEF041B4C}"/>
    <cellStyle name="Comma 2 31 3 4 2 2 2 3 2 4" xfId="23715" xr:uid="{D74B80A9-19C9-4DD9-88E5-7FFB8C721D61}"/>
    <cellStyle name="Comma 2 31 3 4 2 2 2 3 3" xfId="23716" xr:uid="{A1C11FCE-AFD9-429D-9457-E54824DA1420}"/>
    <cellStyle name="Comma 2 31 3 4 2 2 2 3 4" xfId="23717" xr:uid="{3C0B5E4C-2E42-45BC-B247-04D5545B9F7F}"/>
    <cellStyle name="Comma 2 31 3 4 2 2 2 3 5" xfId="23718" xr:uid="{AED95232-726B-4B0C-BC8E-2DE5235C3CFE}"/>
    <cellStyle name="Comma 2 31 3 4 2 2 2 3 6" xfId="23719" xr:uid="{9A676715-8051-4EDD-B934-22D63D0C1D00}"/>
    <cellStyle name="Comma 2 31 3 4 2 2 2 3 7" xfId="23720" xr:uid="{177906F0-278D-41CB-BD75-112911636077}"/>
    <cellStyle name="Comma 2 31 3 4 2 2 2 3 8" xfId="23721" xr:uid="{791CFA6F-6138-412A-ABA2-8D63B82C9093}"/>
    <cellStyle name="Comma 2 31 3 4 2 2 2 3 9" xfId="23722" xr:uid="{3F9E2D5A-62C2-42C3-8F94-C07895AFCF73}"/>
    <cellStyle name="Comma 2 31 3 4 2 2 2 4" xfId="23723" xr:uid="{021EB9F7-A638-47C8-8A77-BF299B733BD4}"/>
    <cellStyle name="Comma 2 31 3 4 2 2 2 5" xfId="23724" xr:uid="{F5FB64D2-2F38-4F92-B116-2F76ED88A0C5}"/>
    <cellStyle name="Comma 2 31 3 4 2 2 2 6" xfId="23725" xr:uid="{083CA487-8913-443A-8F7A-947C4604D112}"/>
    <cellStyle name="Comma 2 31 3 4 2 2 2 7" xfId="23726" xr:uid="{1488374B-D3FC-485A-98C3-5DCEF748BE94}"/>
    <cellStyle name="Comma 2 31 3 4 2 2 2 8" xfId="23727" xr:uid="{88349E57-6085-4D50-8115-53FF6874631E}"/>
    <cellStyle name="Comma 2 31 3 4 2 2 2 9" xfId="23728" xr:uid="{B657C8FB-39BC-4479-9030-F2764D7F3168}"/>
    <cellStyle name="Comma 2 31 3 4 2 2 3" xfId="23729" xr:uid="{2D5DCA0E-9D1F-4C17-B75F-99207E885AA5}"/>
    <cellStyle name="Comma 2 31 3 4 2 2 3 2" xfId="23730" xr:uid="{ACAF94E9-5EA5-4C26-9DDB-821D37810023}"/>
    <cellStyle name="Comma 2 31 3 4 2 2 3 2 2" xfId="23731" xr:uid="{2B14D120-45CE-4E09-84EB-F56B5C481D95}"/>
    <cellStyle name="Comma 2 31 3 4 2 2 3 2 3" xfId="23732" xr:uid="{AD9B1D7C-CB98-4DF1-B10B-551362D1F747}"/>
    <cellStyle name="Comma 2 31 3 4 2 2 3 2 4" xfId="23733" xr:uid="{B78BB032-A481-40C3-AD4E-E286FD47E555}"/>
    <cellStyle name="Comma 2 31 3 4 2 2 3 3" xfId="23734" xr:uid="{FCBAFF9D-7355-4C04-9520-32EBE52BC2EA}"/>
    <cellStyle name="Comma 2 31 3 4 2 2 3 4" xfId="23735" xr:uid="{2AF35BEB-D1E2-449D-98D9-778A3BB442D5}"/>
    <cellStyle name="Comma 2 31 3 4 2 2 3 5" xfId="23736" xr:uid="{53C308CB-6290-4260-ABE2-41F5E9CCD1B2}"/>
    <cellStyle name="Comma 2 31 3 4 2 2 3 6" xfId="23737" xr:uid="{CF065B8D-CDD1-493E-9F42-52A1B2A30464}"/>
    <cellStyle name="Comma 2 31 3 4 2 2 3 7" xfId="23738" xr:uid="{749A9B54-5A15-45EE-B520-606B733E2E68}"/>
    <cellStyle name="Comma 2 31 3 4 2 2 3 8" xfId="23739" xr:uid="{F84DAC59-5983-4C60-AA8D-202F5A075A7B}"/>
    <cellStyle name="Comma 2 31 3 4 2 2 3 9" xfId="23740" xr:uid="{B79E3784-8233-448F-ABD8-33965D2120F9}"/>
    <cellStyle name="Comma 2 31 3 4 2 2 4" xfId="23741" xr:uid="{1AB2D62B-42CB-427A-B5D3-A36EEB7FB30F}"/>
    <cellStyle name="Comma 2 31 3 4 2 2 4 2" xfId="23742" xr:uid="{7386A925-9D40-4BAB-B6EA-AF02F9EC1320}"/>
    <cellStyle name="Comma 2 31 3 4 2 2 4 2 2" xfId="23743" xr:uid="{5B99F4DD-B886-478D-BED5-457F43E2510F}"/>
    <cellStyle name="Comma 2 31 3 4 2 2 4 2 3" xfId="23744" xr:uid="{C52CA910-14A8-4B18-A1BD-E8595D3F3242}"/>
    <cellStyle name="Comma 2 31 3 4 2 2 4 2 4" xfId="23745" xr:uid="{E6444554-C33A-4FCF-BB40-F969CE214AEE}"/>
    <cellStyle name="Comma 2 31 3 4 2 2 4 3" xfId="23746" xr:uid="{50BD1BF0-ABAD-4260-A459-583498CAB418}"/>
    <cellStyle name="Comma 2 31 3 4 2 2 4 4" xfId="23747" xr:uid="{730C29DE-C728-4B8B-A022-BC72B19692B9}"/>
    <cellStyle name="Comma 2 31 3 4 2 2 4 5" xfId="23748" xr:uid="{F10DB215-F61A-4A90-8EA0-DE133D611E97}"/>
    <cellStyle name="Comma 2 31 3 4 2 2 4 6" xfId="23749" xr:uid="{3522FC16-F9DD-41AF-ABCC-EA48E6C4BF4E}"/>
    <cellStyle name="Comma 2 31 3 4 2 2 4 7" xfId="23750" xr:uid="{A74E7087-100F-49D0-9570-91558F5B3B8D}"/>
    <cellStyle name="Comma 2 31 3 4 2 2 4 8" xfId="23751" xr:uid="{D7BAE990-DB49-4A07-8832-46002C6CE849}"/>
    <cellStyle name="Comma 2 31 3 4 2 2 4 9" xfId="23752" xr:uid="{680A0C1E-82CA-4F3F-9709-4BC8FBFF6E07}"/>
    <cellStyle name="Comma 2 31 3 4 2 2 5" xfId="23753" xr:uid="{7AD093A1-4A57-41F0-BDA0-FE8B131AED14}"/>
    <cellStyle name="Comma 2 31 3 4 2 2 5 2" xfId="23754" xr:uid="{7CA1541A-35EB-429B-9A4C-6AF62C3D0EAD}"/>
    <cellStyle name="Comma 2 31 3 4 2 2 5 3" xfId="23755" xr:uid="{775F9B29-C5AC-46D0-9878-D2DE3222A0CE}"/>
    <cellStyle name="Comma 2 31 3 4 2 2 5 4" xfId="23756" xr:uid="{57A3D05C-C9B7-426E-84D9-A25573E67389}"/>
    <cellStyle name="Comma 2 31 3 4 2 2 5 5" xfId="23757" xr:uid="{34BEB366-F9A5-409B-935C-90A30FF1DFF0}"/>
    <cellStyle name="Comma 2 31 3 4 2 2 5 6" xfId="23758" xr:uid="{F2D70E18-B998-48AA-A8D0-498DA17E1161}"/>
    <cellStyle name="Comma 2 31 3 4 2 2 5 7" xfId="23759" xr:uid="{C767F8DA-859E-4D8D-AE59-AD7628A85FB5}"/>
    <cellStyle name="Comma 2 31 3 4 2 2 5 8" xfId="23760" xr:uid="{C6B906A0-A332-4264-B53A-A36E148BEC82}"/>
    <cellStyle name="Comma 2 31 3 4 2 2 6" xfId="23761" xr:uid="{255F00E5-747E-4FAC-AF3B-A7AB3B1DBD40}"/>
    <cellStyle name="Comma 2 31 3 4 2 2 6 2" xfId="23762" xr:uid="{31542CB2-7723-49E7-B712-6744FE4B320B}"/>
    <cellStyle name="Comma 2 31 3 4 2 2 6 3" xfId="23763" xr:uid="{0D61B885-6A76-4103-8038-5CDC09C60EF9}"/>
    <cellStyle name="Comma 2 31 3 4 2 2 6 4" xfId="23764" xr:uid="{7B7CE7C8-A42B-4E0C-904F-7202B6F837FD}"/>
    <cellStyle name="Comma 2 31 3 4 2 2 7" xfId="23765" xr:uid="{D2520295-9CF3-4225-BE85-859F805BA298}"/>
    <cellStyle name="Comma 2 31 3 4 2 2 8" xfId="23766" xr:uid="{3D8043EB-3A58-4418-B5FD-C8F2391FE2EE}"/>
    <cellStyle name="Comma 2 31 3 4 2 2 9" xfId="23767" xr:uid="{64ACDD7E-418B-4263-8511-8EB3486DB144}"/>
    <cellStyle name="Comma 2 31 3 4 2 3" xfId="23768" xr:uid="{557025F9-63A3-44B4-901A-EFB5F722330A}"/>
    <cellStyle name="Comma 2 31 3 4 2 3 2" xfId="23769" xr:uid="{1F534519-CE55-4E1D-B157-A1C5B873922F}"/>
    <cellStyle name="Comma 2 31 3 4 2 3 2 2" xfId="23770" xr:uid="{D947EFA5-2601-4E28-A657-8969541F420E}"/>
    <cellStyle name="Comma 2 31 3 4 2 3 2 3" xfId="23771" xr:uid="{86411109-5304-4F47-A7CE-E3577FA589E4}"/>
    <cellStyle name="Comma 2 31 3 4 2 3 2 4" xfId="23772" xr:uid="{419D8A55-FB05-47FB-A751-70862964A440}"/>
    <cellStyle name="Comma 2 31 3 4 2 3 3" xfId="23773" xr:uid="{B32FC282-627F-4A74-91AD-8F27BD3C8901}"/>
    <cellStyle name="Comma 2 31 3 4 2 3 4" xfId="23774" xr:uid="{532480E1-7664-4AF6-A07A-844F241DA053}"/>
    <cellStyle name="Comma 2 31 3 4 2 3 5" xfId="23775" xr:uid="{8C83A9CC-B500-48BA-9127-0D9C309DCD95}"/>
    <cellStyle name="Comma 2 31 3 4 2 3 6" xfId="23776" xr:uid="{89CD5575-5769-4748-B2B5-1778498E113D}"/>
    <cellStyle name="Comma 2 31 3 4 2 3 7" xfId="23777" xr:uid="{88475FE6-D41A-4D6F-9CB6-9A90696037CE}"/>
    <cellStyle name="Comma 2 31 3 4 2 3 8" xfId="23778" xr:uid="{64067145-BBE0-46C8-851B-636C7ECC1B42}"/>
    <cellStyle name="Comma 2 31 3 4 2 3 9" xfId="23779" xr:uid="{5A8A095C-9C85-4707-B1EC-C045D9DA8B0A}"/>
    <cellStyle name="Comma 2 31 3 4 2 4" xfId="23780" xr:uid="{8D5A1A0B-6796-4F05-BE22-5FF7CBC86243}"/>
    <cellStyle name="Comma 2 31 3 4 2 4 10" xfId="23781" xr:uid="{154829D2-0878-4A37-8E68-A462E36C0D84}"/>
    <cellStyle name="Comma 2 31 3 4 2 4 11" xfId="23782" xr:uid="{299926D5-DC26-4798-8160-E211217FEFAA}"/>
    <cellStyle name="Comma 2 31 3 4 2 4 2" xfId="23783" xr:uid="{F4B1E227-FA01-430C-AFDA-66BE71F48988}"/>
    <cellStyle name="Comma 2 31 3 4 2 4 2 2" xfId="23784" xr:uid="{D0C22B47-B09B-4192-8BE8-99BF6C06C1E5}"/>
    <cellStyle name="Comma 2 31 3 4 2 4 2 3" xfId="23785" xr:uid="{D9CE03F4-E127-4F56-82C8-FF508798AFBF}"/>
    <cellStyle name="Comma 2 31 3 4 2 4 2 4" xfId="23786" xr:uid="{788DB07A-7411-48F3-9986-BA439E20DC32}"/>
    <cellStyle name="Comma 2 31 3 4 2 4 2 5" xfId="23787" xr:uid="{D8F5B60B-C9BA-4DB7-8605-E4E91003EC5A}"/>
    <cellStyle name="Comma 2 31 3 4 2 4 2 6" xfId="23788" xr:uid="{1033933F-8E7F-4567-BBB1-AD6D2DCF84ED}"/>
    <cellStyle name="Comma 2 31 3 4 2 4 2 7" xfId="23789" xr:uid="{0BF6BD13-46EB-44E9-8B58-8C4D0ADBC51C}"/>
    <cellStyle name="Comma 2 31 3 4 2 4 2 8" xfId="23790" xr:uid="{7459D294-7B03-4824-A80F-5339D424FAE7}"/>
    <cellStyle name="Comma 2 31 3 4 2 4 3" xfId="23791" xr:uid="{A7A41115-5D2D-4E63-B8A4-CA67C4B95F79}"/>
    <cellStyle name="Comma 2 31 3 4 2 4 3 2" xfId="23792" xr:uid="{7AAA333B-F401-4F8C-9225-FB8CF2ED191A}"/>
    <cellStyle name="Comma 2 31 3 4 2 4 3 3" xfId="23793" xr:uid="{EB13B756-84AE-40D3-8916-75CCB5D8A6DD}"/>
    <cellStyle name="Comma 2 31 3 4 2 4 3 4" xfId="23794" xr:uid="{EE21A55D-C369-4BEA-98F0-99DB206BCA6C}"/>
    <cellStyle name="Comma 2 31 3 4 2 4 3 5" xfId="23795" xr:uid="{6000954E-0A66-4C3B-A713-B414BC9461A7}"/>
    <cellStyle name="Comma 2 31 3 4 2 4 3 6" xfId="23796" xr:uid="{B0996DEA-2526-4A63-975E-6F72E10A3546}"/>
    <cellStyle name="Comma 2 31 3 4 2 4 3 7" xfId="23797" xr:uid="{278A84AC-996F-442A-B246-91696EB15556}"/>
    <cellStyle name="Comma 2 31 3 4 2 4 3 8" xfId="23798" xr:uid="{5A5396B9-9B04-4190-988C-19B161BCCBD4}"/>
    <cellStyle name="Comma 2 31 3 4 2 4 4" xfId="23799" xr:uid="{B11645DC-EC43-4131-832D-8B6789F239E2}"/>
    <cellStyle name="Comma 2 31 3 4 2 4 4 2" xfId="23800" xr:uid="{D6000427-EDAA-4879-A905-E6A3D60C1418}"/>
    <cellStyle name="Comma 2 31 3 4 2 4 4 3" xfId="23801" xr:uid="{94F0CFA0-CF36-44D3-99D0-B692F9CFDDC7}"/>
    <cellStyle name="Comma 2 31 3 4 2 4 4 4" xfId="23802" xr:uid="{C4F75E3C-8393-4B5F-BD09-8212251A2962}"/>
    <cellStyle name="Comma 2 31 3 4 2 4 5" xfId="23803" xr:uid="{C3DA3ABA-95F4-49DC-8A58-94BBCF5BFB2C}"/>
    <cellStyle name="Comma 2 31 3 4 2 4 6" xfId="23804" xr:uid="{B135FD86-21BE-4E43-9B08-7BC230AFF8DC}"/>
    <cellStyle name="Comma 2 31 3 4 2 4 7" xfId="23805" xr:uid="{489FC887-5A37-4BA9-97F9-D5EE11335CD8}"/>
    <cellStyle name="Comma 2 31 3 4 2 4 8" xfId="23806" xr:uid="{CBB1B9E9-AE16-4D15-A264-B5DEFDF100DB}"/>
    <cellStyle name="Comma 2 31 3 4 2 4 9" xfId="23807" xr:uid="{FEB75630-00D5-4048-AB41-94378BB1AA23}"/>
    <cellStyle name="Comma 2 31 3 4 2 5" xfId="23808" xr:uid="{42FE0D1C-A739-4AED-AF23-1C4935B1096B}"/>
    <cellStyle name="Comma 2 31 3 4 2 5 2" xfId="23809" xr:uid="{8D604458-3B5F-4763-9DA4-16FEC068A8D7}"/>
    <cellStyle name="Comma 2 31 3 4 2 5 3" xfId="23810" xr:uid="{8ABD7CA2-31D5-46C0-98CF-3ADF6AD6F54E}"/>
    <cellStyle name="Comma 2 31 3 4 2 5 4" xfId="23811" xr:uid="{B4E19CDC-5F71-4F76-AF2A-698D51702CF8}"/>
    <cellStyle name="Comma 2 31 3 4 2 5 5" xfId="23812" xr:uid="{14362562-A5DF-4E60-8168-CBD4B714B572}"/>
    <cellStyle name="Comma 2 31 3 4 2 5 6" xfId="23813" xr:uid="{215043ED-1C24-411D-9942-9A58BB7DD315}"/>
    <cellStyle name="Comma 2 31 3 4 2 5 7" xfId="23814" xr:uid="{A89BE2B9-D244-4A6E-BEC7-3C65BDF7C1A1}"/>
    <cellStyle name="Comma 2 31 3 4 2 5 8" xfId="23815" xr:uid="{D9768B49-CEBA-4E6B-AB3D-618C35E21959}"/>
    <cellStyle name="Comma 2 31 3 4 2 6" xfId="23816" xr:uid="{C1184DDF-1E3F-4A70-92EB-F33D92BC3DB5}"/>
    <cellStyle name="Comma 2 31 3 4 2 6 2" xfId="23817" xr:uid="{FBA1939C-C5F9-4762-ADE3-3AD5D4CC491F}"/>
    <cellStyle name="Comma 2 31 3 4 2 6 2 2" xfId="23818" xr:uid="{E504CD60-F9B8-4971-951D-7D6D5ABF10FF}"/>
    <cellStyle name="Comma 2 31 3 4 2 6 2 3" xfId="23819" xr:uid="{FB2E9E8C-71B2-4E3C-A1F7-C6C7307312D6}"/>
    <cellStyle name="Comma 2 31 3 4 2 6 2 4" xfId="23820" xr:uid="{42D4C402-31D8-417D-9398-E77F96491C26}"/>
    <cellStyle name="Comma 2 31 3 4 2 6 3" xfId="23821" xr:uid="{022CA4AA-7D3F-4937-9941-C45586EAF2D5}"/>
    <cellStyle name="Comma 2 31 3 4 2 6 4" xfId="23822" xr:uid="{6E8B0685-25AC-494B-B6F7-8BC3164DAC13}"/>
    <cellStyle name="Comma 2 31 3 4 2 6 5" xfId="23823" xr:uid="{BBA2D696-894B-403B-BE39-E5CCE5746EF6}"/>
    <cellStyle name="Comma 2 31 3 4 2 6 6" xfId="23824" xr:uid="{AD94D18D-E3D9-49B9-99D5-8C21D6DA60C2}"/>
    <cellStyle name="Comma 2 31 3 4 2 6 7" xfId="23825" xr:uid="{3BE032F5-4863-4483-AB88-CC1E53220F38}"/>
    <cellStyle name="Comma 2 31 3 4 2 6 8" xfId="23826" xr:uid="{47028AD9-0C50-4DF3-839C-DDCCE01F3A9D}"/>
    <cellStyle name="Comma 2 31 3 4 2 6 9" xfId="23827" xr:uid="{3911C5B8-D47F-4237-B780-3CB2343EA0E1}"/>
    <cellStyle name="Comma 2 31 3 4 2 7" xfId="23828" xr:uid="{07012042-C849-4831-8961-69104F2A0ACE}"/>
    <cellStyle name="Comma 2 31 3 4 2 8" xfId="23829" xr:uid="{0DF5B8A4-4203-45C7-A1E7-BF4E77FCB61A}"/>
    <cellStyle name="Comma 2 31 3 4 2 9" xfId="23830" xr:uid="{D77F419A-B329-44CB-9658-23B60C47A2B8}"/>
    <cellStyle name="Comma 2 31 3 4 3" xfId="23831" xr:uid="{618232FA-2A62-4C19-BD9E-DFD9C4446DA3}"/>
    <cellStyle name="Comma 2 31 3 4 3 10" xfId="23832" xr:uid="{468645D9-7C39-4950-8933-E38F029EDF8D}"/>
    <cellStyle name="Comma 2 31 3 4 3 11" xfId="23833" xr:uid="{90B8DC70-9E4A-4139-AB02-32947EE37635}"/>
    <cellStyle name="Comma 2 31 3 4 3 12" xfId="23834" xr:uid="{46799037-27A1-4D65-B39A-AA5A32810CA9}"/>
    <cellStyle name="Comma 2 31 3 4 3 2" xfId="23835" xr:uid="{C7810B91-8201-4780-9B6D-0CD0BC71432B}"/>
    <cellStyle name="Comma 2 31 3 4 3 2 10" xfId="23836" xr:uid="{1B75D73B-2140-488E-95F5-D70E843BDEB2}"/>
    <cellStyle name="Comma 2 31 3 4 3 2 11" xfId="23837" xr:uid="{D4783501-2381-49CC-8722-7CE7C8C3151D}"/>
    <cellStyle name="Comma 2 31 3 4 3 2 2" xfId="23838" xr:uid="{E1CADC8C-75AE-406F-A9E4-ECB6CD52572E}"/>
    <cellStyle name="Comma 2 31 3 4 3 2 2 2" xfId="23839" xr:uid="{4187EC0D-1844-44F9-A05E-E0C84BCE4F64}"/>
    <cellStyle name="Comma 2 31 3 4 3 2 2 3" xfId="23840" xr:uid="{F0C1134A-B069-4EED-A135-6A514DEE7485}"/>
    <cellStyle name="Comma 2 31 3 4 3 2 2 4" xfId="23841" xr:uid="{97CC24ED-AD75-4EAB-ACF5-B0494BE38106}"/>
    <cellStyle name="Comma 2 31 3 4 3 2 2 5" xfId="23842" xr:uid="{DD9FC9D1-8764-4A2F-8982-58CBE0A05CAA}"/>
    <cellStyle name="Comma 2 31 3 4 3 2 2 6" xfId="23843" xr:uid="{4D08ED6C-4C98-4470-A93F-ADB1637B7FDE}"/>
    <cellStyle name="Comma 2 31 3 4 3 2 2 7" xfId="23844" xr:uid="{2D51B3D5-9CA4-4164-A166-85498F2F4B2B}"/>
    <cellStyle name="Comma 2 31 3 4 3 2 2 8" xfId="23845" xr:uid="{66E5A07C-B9DC-46EA-B7B6-0918D3CC7BBE}"/>
    <cellStyle name="Comma 2 31 3 4 3 2 3" xfId="23846" xr:uid="{755090CC-0CA5-4C17-9D11-EA539C591271}"/>
    <cellStyle name="Comma 2 31 3 4 3 2 3 2" xfId="23847" xr:uid="{350CD707-7AC3-4644-BB8E-71CB7DC6A1B7}"/>
    <cellStyle name="Comma 2 31 3 4 3 2 3 3" xfId="23848" xr:uid="{07ABD7A3-EE4F-4DCA-A215-D819AB2CC130}"/>
    <cellStyle name="Comma 2 31 3 4 3 2 3 4" xfId="23849" xr:uid="{C14B1C3C-DEFD-40D1-BAFE-37EEFD6CFD25}"/>
    <cellStyle name="Comma 2 31 3 4 3 2 3 5" xfId="23850" xr:uid="{8E884BA9-E2C8-4678-AE62-3BC1D8AEA068}"/>
    <cellStyle name="Comma 2 31 3 4 3 2 3 6" xfId="23851" xr:uid="{325CC70B-97F7-49A4-8590-C69EC3BF6342}"/>
    <cellStyle name="Comma 2 31 3 4 3 2 3 7" xfId="23852" xr:uid="{5707D173-7242-41DA-87A7-648C599BF27D}"/>
    <cellStyle name="Comma 2 31 3 4 3 2 3 8" xfId="23853" xr:uid="{FE0BEA25-A57F-4A8C-8E50-C695A5139EBD}"/>
    <cellStyle name="Comma 2 31 3 4 3 2 4" xfId="23854" xr:uid="{2D7D8F8E-0C3E-4296-A480-CFD214AFA4B6}"/>
    <cellStyle name="Comma 2 31 3 4 3 2 4 2" xfId="23855" xr:uid="{93D4C845-E61B-4F96-91E9-69C79D8E4559}"/>
    <cellStyle name="Comma 2 31 3 4 3 2 4 3" xfId="23856" xr:uid="{45FE45C9-0FF8-45E4-AA42-3ACC58524D2B}"/>
    <cellStyle name="Comma 2 31 3 4 3 2 4 4" xfId="23857" xr:uid="{41131FAC-6271-4747-B425-499B494439C6}"/>
    <cellStyle name="Comma 2 31 3 4 3 2 5" xfId="23858" xr:uid="{0F5CB039-B902-43B1-A1F8-C4319C568290}"/>
    <cellStyle name="Comma 2 31 3 4 3 2 6" xfId="23859" xr:uid="{ACB10180-2742-40DD-8FD1-5735DDEE00CF}"/>
    <cellStyle name="Comma 2 31 3 4 3 2 7" xfId="23860" xr:uid="{44306617-2D3C-45AE-AA23-D9E2B36F1802}"/>
    <cellStyle name="Comma 2 31 3 4 3 2 8" xfId="23861" xr:uid="{3943DF8E-B678-463B-B81D-62B451B9E071}"/>
    <cellStyle name="Comma 2 31 3 4 3 2 9" xfId="23862" xr:uid="{55A5CEAC-3650-4B26-BED2-016AFBB40310}"/>
    <cellStyle name="Comma 2 31 3 4 3 3" xfId="23863" xr:uid="{63FDA337-5E48-4EB4-BE32-71107761D8E9}"/>
    <cellStyle name="Comma 2 31 3 4 3 3 2" xfId="23864" xr:uid="{DB1C1539-4D39-4691-9B7F-C201DBBFB89A}"/>
    <cellStyle name="Comma 2 31 3 4 3 3 3" xfId="23865" xr:uid="{12C07E6A-4037-450F-845E-9CD4BFA3FB39}"/>
    <cellStyle name="Comma 2 31 3 4 3 3 4" xfId="23866" xr:uid="{20F66F12-1FCE-4544-BA75-35F6171EC09B}"/>
    <cellStyle name="Comma 2 31 3 4 3 3 5" xfId="23867" xr:uid="{F147F462-688D-4250-B997-A16C976690E2}"/>
    <cellStyle name="Comma 2 31 3 4 3 3 6" xfId="23868" xr:uid="{53179970-D0FA-402B-8153-FA6A21BF9218}"/>
    <cellStyle name="Comma 2 31 3 4 3 3 7" xfId="23869" xr:uid="{C53B50A3-5624-4058-82C1-95BA97AD5913}"/>
    <cellStyle name="Comma 2 31 3 4 3 3 8" xfId="23870" xr:uid="{DD530DF0-D78E-4334-BBF3-C78A0952167E}"/>
    <cellStyle name="Comma 2 31 3 4 3 4" xfId="23871" xr:uid="{4A90FE25-0AAD-4499-95CD-C23F8D73189F}"/>
    <cellStyle name="Comma 2 31 3 4 3 4 2" xfId="23872" xr:uid="{6AD68CE4-00E4-4BEE-8E0C-70F3BCD07B5B}"/>
    <cellStyle name="Comma 2 31 3 4 3 4 3" xfId="23873" xr:uid="{61E30994-4479-4296-B323-57AC58F16C8C}"/>
    <cellStyle name="Comma 2 31 3 4 3 4 4" xfId="23874" xr:uid="{41F6FBE4-912B-46F9-80D1-D05E8DC4F872}"/>
    <cellStyle name="Comma 2 31 3 4 3 4 5" xfId="23875" xr:uid="{0BEEA2D2-5E73-4AC2-8E9C-B1F973EE3415}"/>
    <cellStyle name="Comma 2 31 3 4 3 4 6" xfId="23876" xr:uid="{BF158DE7-9529-4657-890A-68B01C9FAA01}"/>
    <cellStyle name="Comma 2 31 3 4 3 4 7" xfId="23877" xr:uid="{6B7DFD5B-D9FA-4265-81D2-B013D82A083C}"/>
    <cellStyle name="Comma 2 31 3 4 3 4 8" xfId="23878" xr:uid="{EC7CCCA8-35D4-4C6F-8E2C-B5AD9056531C}"/>
    <cellStyle name="Comma 2 31 3 4 3 5" xfId="23879" xr:uid="{37922EF7-7A84-4554-8A98-C1C986AB75B5}"/>
    <cellStyle name="Comma 2 31 3 4 3 5 2" xfId="23880" xr:uid="{60FB3185-4C33-4A0C-BFF6-EFB113FBD33E}"/>
    <cellStyle name="Comma 2 31 3 4 3 5 2 2" xfId="23881" xr:uid="{FD4A57B7-F9C4-4BEE-9201-145A5BE9E959}"/>
    <cellStyle name="Comma 2 31 3 4 3 5 2 3" xfId="23882" xr:uid="{92623179-A2D2-4153-B69B-6C72E483CBF2}"/>
    <cellStyle name="Comma 2 31 3 4 3 5 2 4" xfId="23883" xr:uid="{08F4A98F-FDB2-4F27-B918-6DC831B87519}"/>
    <cellStyle name="Comma 2 31 3 4 3 5 3" xfId="23884" xr:uid="{AD862BD9-B4FE-492D-8020-DFA95F5E44E4}"/>
    <cellStyle name="Comma 2 31 3 4 3 5 4" xfId="23885" xr:uid="{401FD8F5-37D6-41C3-9E8F-2E15CC752051}"/>
    <cellStyle name="Comma 2 31 3 4 3 5 5" xfId="23886" xr:uid="{48662609-274D-4599-A663-420D37DCD4C0}"/>
    <cellStyle name="Comma 2 31 3 4 3 5 6" xfId="23887" xr:uid="{612AD8F8-43C6-4F8E-87F3-1B18A9854E02}"/>
    <cellStyle name="Comma 2 31 3 4 3 5 7" xfId="23888" xr:uid="{1E38D5EF-2519-4DC4-AD92-D19A92B3E163}"/>
    <cellStyle name="Comma 2 31 3 4 3 5 8" xfId="23889" xr:uid="{253762B1-F9D1-43C8-AEE0-862C42C1DD4D}"/>
    <cellStyle name="Comma 2 31 3 4 3 5 9" xfId="23890" xr:uid="{06A9CE0F-236D-4C1E-93C0-B26D87D279A8}"/>
    <cellStyle name="Comma 2 31 3 4 3 6" xfId="23891" xr:uid="{63D3C0DB-2CAB-407E-AED8-F1AFFB6CD8A9}"/>
    <cellStyle name="Comma 2 31 3 4 3 7" xfId="23892" xr:uid="{73820455-4940-4B21-96E8-1719C314D88A}"/>
    <cellStyle name="Comma 2 31 3 4 3 8" xfId="23893" xr:uid="{F03272DE-E262-4B20-99F5-E80FB844192D}"/>
    <cellStyle name="Comma 2 31 3 4 3 9" xfId="23894" xr:uid="{845222AA-A67D-41D5-BB5F-0B960E0D721F}"/>
    <cellStyle name="Comma 2 31 3 4 4" xfId="23895" xr:uid="{EEBA9568-374C-4A07-ABB6-2E8F858BBF44}"/>
    <cellStyle name="Comma 2 31 3 4 4 10" xfId="23896" xr:uid="{E835F009-6515-44D7-916B-6AA73F6D8565}"/>
    <cellStyle name="Comma 2 31 3 4 4 2" xfId="23897" xr:uid="{738BA451-E594-465B-BAB6-581C19330A1E}"/>
    <cellStyle name="Comma 2 31 3 4 4 2 2" xfId="23898" xr:uid="{8428CF33-5707-4469-927A-F5954EF9A639}"/>
    <cellStyle name="Comma 2 31 3 4 4 2 2 2" xfId="23899" xr:uid="{307938B1-8990-4B9F-AC4E-E37CB2EEE4A0}"/>
    <cellStyle name="Comma 2 31 3 4 4 2 2 3" xfId="23900" xr:uid="{F6E0731E-FE47-44F2-AC0F-4AA24006E6E9}"/>
    <cellStyle name="Comma 2 31 3 4 4 2 2 4" xfId="23901" xr:uid="{CA8A1DDC-6BFC-45A0-83C9-F049A35F8F1D}"/>
    <cellStyle name="Comma 2 31 3 4 4 2 3" xfId="23902" xr:uid="{D42C58BF-831B-4786-A70F-F3922E1616FD}"/>
    <cellStyle name="Comma 2 31 3 4 4 2 4" xfId="23903" xr:uid="{9920BE71-5C54-416F-8FF6-C706638A1F09}"/>
    <cellStyle name="Comma 2 31 3 4 4 2 5" xfId="23904" xr:uid="{77237A97-721A-4596-B53D-3CC94D3C1A3E}"/>
    <cellStyle name="Comma 2 31 3 4 4 2 6" xfId="23905" xr:uid="{E82A3DEA-0B23-4BD0-9A56-D796E5A4EF94}"/>
    <cellStyle name="Comma 2 31 3 4 4 2 7" xfId="23906" xr:uid="{62DB86FC-43C1-4A24-9C47-C6F4047C0524}"/>
    <cellStyle name="Comma 2 31 3 4 4 2 8" xfId="23907" xr:uid="{CF4F1C30-9937-4A16-878F-5AB5130C622C}"/>
    <cellStyle name="Comma 2 31 3 4 4 2 9" xfId="23908" xr:uid="{D176BF55-D474-43B6-8FB8-8688B4783262}"/>
    <cellStyle name="Comma 2 31 3 4 4 3" xfId="23909" xr:uid="{5B1A4F2B-C1D7-45FD-8929-F82E2071A63D}"/>
    <cellStyle name="Comma 2 31 3 4 4 3 2" xfId="23910" xr:uid="{7704D78E-8C86-4F2D-A910-5AE63CF0A610}"/>
    <cellStyle name="Comma 2 31 3 4 4 3 2 2" xfId="23911" xr:uid="{A2846387-BCB6-413C-8EF3-491ABEC87AD0}"/>
    <cellStyle name="Comma 2 31 3 4 4 3 2 3" xfId="23912" xr:uid="{8593B066-B4DB-4FAB-83CD-78F0B98E0C7B}"/>
    <cellStyle name="Comma 2 31 3 4 4 3 2 4" xfId="23913" xr:uid="{8BB99942-F7E5-4F6C-A7A3-3BB6730AB6ED}"/>
    <cellStyle name="Comma 2 31 3 4 4 3 3" xfId="23914" xr:uid="{E26DF123-409D-4BC7-99F3-B508A7277AB3}"/>
    <cellStyle name="Comma 2 31 3 4 4 3 4" xfId="23915" xr:uid="{702D82BB-A0CE-4BD0-B039-5DDF7391B5F3}"/>
    <cellStyle name="Comma 2 31 3 4 4 3 5" xfId="23916" xr:uid="{9B99D9DC-2986-4F4F-8D88-A6479A9D6727}"/>
    <cellStyle name="Comma 2 31 3 4 4 3 6" xfId="23917" xr:uid="{A84183DC-65C1-4307-8DD5-21355BA852E6}"/>
    <cellStyle name="Comma 2 31 3 4 4 3 7" xfId="23918" xr:uid="{A0CEC2E6-BF8A-4B71-98EB-F0FD37F0644E}"/>
    <cellStyle name="Comma 2 31 3 4 4 3 8" xfId="23919" xr:uid="{428B7F07-9C13-4FD9-A85A-1B016A53C084}"/>
    <cellStyle name="Comma 2 31 3 4 4 3 9" xfId="23920" xr:uid="{76377CB9-CEAC-4B0E-B8B6-4E52876538E4}"/>
    <cellStyle name="Comma 2 31 3 4 4 4" xfId="23921" xr:uid="{D606EDA4-92A5-4899-AB6B-CD7089F0E4E9}"/>
    <cellStyle name="Comma 2 31 3 4 4 5" xfId="23922" xr:uid="{5F83C49E-4C24-4251-BFC8-E0E433B66DF3}"/>
    <cellStyle name="Comma 2 31 3 4 4 6" xfId="23923" xr:uid="{84652769-3241-4864-8787-B3BA6FEAE3CA}"/>
    <cellStyle name="Comma 2 31 3 4 4 7" xfId="23924" xr:uid="{B4C3343B-DA19-4DD3-9361-C69BF6C792F0}"/>
    <cellStyle name="Comma 2 31 3 4 4 8" xfId="23925" xr:uid="{A681373E-65DD-48FE-9C91-5F450F46A16B}"/>
    <cellStyle name="Comma 2 31 3 4 4 9" xfId="23926" xr:uid="{A70AF1D0-E815-43C1-A52C-A3940F005644}"/>
    <cellStyle name="Comma 2 31 3 4 5" xfId="23927" xr:uid="{12C6A89B-0EE2-486F-8720-156D2CB0DB01}"/>
    <cellStyle name="Comma 2 31 3 4 5 2" xfId="23928" xr:uid="{50EA8E9B-899A-4314-9B7B-3A5DF34075B3}"/>
    <cellStyle name="Comma 2 31 3 4 5 2 2" xfId="23929" xr:uid="{CA71E203-A553-4B8D-86DB-AB02E677C51F}"/>
    <cellStyle name="Comma 2 31 3 4 5 2 3" xfId="23930" xr:uid="{2D2EAB54-5538-4425-BA8C-10EF3B45B038}"/>
    <cellStyle name="Comma 2 31 3 4 5 2 4" xfId="23931" xr:uid="{990F78A0-6A11-4081-BA80-BEDE428158C8}"/>
    <cellStyle name="Comma 2 31 3 4 5 3" xfId="23932" xr:uid="{BB68620F-0BF6-48ED-91FE-614DCE1A8FD7}"/>
    <cellStyle name="Comma 2 31 3 4 5 4" xfId="23933" xr:uid="{42C67A48-ECF4-45D7-875B-A4CE4016722B}"/>
    <cellStyle name="Comma 2 31 3 4 5 5" xfId="23934" xr:uid="{ADFE286F-05D8-4111-B926-57DA2E5A266F}"/>
    <cellStyle name="Comma 2 31 3 4 5 6" xfId="23935" xr:uid="{0957F2EC-50DB-496C-B715-7D0E650DCE22}"/>
    <cellStyle name="Comma 2 31 3 4 5 7" xfId="23936" xr:uid="{4DE46A1A-37A6-48FF-801E-F5C6792382C3}"/>
    <cellStyle name="Comma 2 31 3 4 5 8" xfId="23937" xr:uid="{FFD9137E-3797-46D2-B26F-70E6A8CE37DA}"/>
    <cellStyle name="Comma 2 31 3 4 5 9" xfId="23938" xr:uid="{D31BF956-961B-4F4B-B077-34300E0483E5}"/>
    <cellStyle name="Comma 2 31 3 4 6" xfId="23939" xr:uid="{7CEA2FF8-D1EA-4B2C-A217-54CF7F9167F2}"/>
    <cellStyle name="Comma 2 31 3 4 6 2" xfId="23940" xr:uid="{333B1433-29F2-418B-A757-BCBAFAC97926}"/>
    <cellStyle name="Comma 2 31 3 4 6 3" xfId="23941" xr:uid="{18FCE070-85F8-43B6-9350-CF87AF40FC6D}"/>
    <cellStyle name="Comma 2 31 3 4 6 4" xfId="23942" xr:uid="{EB57180F-C6EE-44AD-972F-6F6F2883D3DE}"/>
    <cellStyle name="Comma 2 31 3 4 6 5" xfId="23943" xr:uid="{07976AA9-F2D8-400F-A294-8B53C0D26393}"/>
    <cellStyle name="Comma 2 31 3 4 6 6" xfId="23944" xr:uid="{B50D784F-872E-4B9D-A87B-CDA3BDFC3D16}"/>
    <cellStyle name="Comma 2 31 3 4 6 7" xfId="23945" xr:uid="{3FE7CE38-ACFB-4F83-B280-C86EAD8AF656}"/>
    <cellStyle name="Comma 2 31 3 4 6 8" xfId="23946" xr:uid="{5D24B227-2259-41D6-8D98-507FB004C18C}"/>
    <cellStyle name="Comma 2 31 3 4 7" xfId="23947" xr:uid="{2245800C-7C91-4452-8E19-FC6E10D220D2}"/>
    <cellStyle name="Comma 2 31 3 4 7 2" xfId="23948" xr:uid="{55CFFA3C-7A86-4AC9-81FD-34468C535451}"/>
    <cellStyle name="Comma 2 31 3 4 7 3" xfId="23949" xr:uid="{A1DDD489-185B-4BDE-B49D-6678DA34F483}"/>
    <cellStyle name="Comma 2 31 3 4 7 4" xfId="23950" xr:uid="{82F8A25A-5D20-4DB1-88A0-B7112886185C}"/>
    <cellStyle name="Comma 2 31 3 4 8" xfId="23951" xr:uid="{F379B634-C822-4B45-A516-7C74C15F74AB}"/>
    <cellStyle name="Comma 2 31 3 4 9" xfId="23952" xr:uid="{AB894D0E-C6D4-4AC2-A716-806D5C3DC348}"/>
    <cellStyle name="Comma 2 31 3 5" xfId="23953" xr:uid="{61F32274-5704-4E19-9EC2-D5D997126FDC}"/>
    <cellStyle name="Comma 2 31 3 5 10" xfId="23954" xr:uid="{CE80EF11-19DF-4F62-940C-D2E043038110}"/>
    <cellStyle name="Comma 2 31 3 5 11" xfId="23955" xr:uid="{92AC589C-B4F7-4B0D-A2AF-8F70133CBC2F}"/>
    <cellStyle name="Comma 2 31 3 5 12" xfId="23956" xr:uid="{B5B1EBCA-779B-4BE6-9D86-C69B6EB55A59}"/>
    <cellStyle name="Comma 2 31 3 5 13" xfId="23957" xr:uid="{E7D35748-1E90-45DC-A4AE-60E12811E916}"/>
    <cellStyle name="Comma 2 31 3 5 2" xfId="23958" xr:uid="{4B6AF21C-4D43-456E-AAB6-910F3A3ABE2E}"/>
    <cellStyle name="Comma 2 31 3 5 2 10" xfId="23959" xr:uid="{6953F30E-FA47-4454-8F38-3075E9FE5E13}"/>
    <cellStyle name="Comma 2 31 3 5 2 2" xfId="23960" xr:uid="{2CCD33C5-C14A-4037-95E8-66071F24CC4E}"/>
    <cellStyle name="Comma 2 31 3 5 2 2 2" xfId="23961" xr:uid="{521F4761-BF47-4237-9FB1-B25524CDAD9F}"/>
    <cellStyle name="Comma 2 31 3 5 2 2 2 2" xfId="23962" xr:uid="{C6E291EB-4527-481F-94B6-50E77C07B71E}"/>
    <cellStyle name="Comma 2 31 3 5 2 2 2 3" xfId="23963" xr:uid="{D256D320-56A1-4499-8931-D7DFD7DA4AEC}"/>
    <cellStyle name="Comma 2 31 3 5 2 2 2 4" xfId="23964" xr:uid="{B208BAF3-08C2-4906-9E72-3CC435B1B6AE}"/>
    <cellStyle name="Comma 2 31 3 5 2 2 3" xfId="23965" xr:uid="{B9203612-DF17-4E71-99F3-355B05E29507}"/>
    <cellStyle name="Comma 2 31 3 5 2 2 4" xfId="23966" xr:uid="{20CD18BD-1BC6-4E3E-BF67-6102D996FB21}"/>
    <cellStyle name="Comma 2 31 3 5 2 2 5" xfId="23967" xr:uid="{43464F29-6AF4-4CD3-BD73-7E4FB865C0F8}"/>
    <cellStyle name="Comma 2 31 3 5 2 2 6" xfId="23968" xr:uid="{E5173AE3-9D55-44B3-BA49-C170CC32CBCC}"/>
    <cellStyle name="Comma 2 31 3 5 2 2 7" xfId="23969" xr:uid="{1AA07364-DB4E-43ED-BB43-F835DB686894}"/>
    <cellStyle name="Comma 2 31 3 5 2 2 8" xfId="23970" xr:uid="{9682743E-8EE8-4A1A-8596-B7B3DB6646DC}"/>
    <cellStyle name="Comma 2 31 3 5 2 2 9" xfId="23971" xr:uid="{6E00EE36-F7BD-446B-AA23-0171A199E36E}"/>
    <cellStyle name="Comma 2 31 3 5 2 3" xfId="23972" xr:uid="{FE3A3BAF-4735-4154-9731-B954974A7A60}"/>
    <cellStyle name="Comma 2 31 3 5 2 3 2" xfId="23973" xr:uid="{49201FDF-5EDA-4670-BE5F-1B6B64990A07}"/>
    <cellStyle name="Comma 2 31 3 5 2 3 2 2" xfId="23974" xr:uid="{05181096-8F38-417D-9824-21ED32FB1A03}"/>
    <cellStyle name="Comma 2 31 3 5 2 3 2 3" xfId="23975" xr:uid="{2D65A050-E603-4FDF-9578-FD5C4B5CAF81}"/>
    <cellStyle name="Comma 2 31 3 5 2 3 2 4" xfId="23976" xr:uid="{F41C0B61-0F33-49FD-9C3F-9D886A52CB4B}"/>
    <cellStyle name="Comma 2 31 3 5 2 3 3" xfId="23977" xr:uid="{9213858A-A74F-421C-A281-79431B2D883D}"/>
    <cellStyle name="Comma 2 31 3 5 2 3 4" xfId="23978" xr:uid="{5637F6BE-DDA4-41E6-91A1-BC7B3CEA5A39}"/>
    <cellStyle name="Comma 2 31 3 5 2 3 5" xfId="23979" xr:uid="{E7A405B0-0678-4B67-BFCE-1DFFDF596309}"/>
    <cellStyle name="Comma 2 31 3 5 2 3 6" xfId="23980" xr:uid="{95F297AD-EDBE-4B1B-A2E6-BE5CFFDC9D50}"/>
    <cellStyle name="Comma 2 31 3 5 2 3 7" xfId="23981" xr:uid="{C0E1D38E-239C-4BE7-A8AE-FB50A8534663}"/>
    <cellStyle name="Comma 2 31 3 5 2 3 8" xfId="23982" xr:uid="{823C2601-33C3-44EE-87B7-79DAE239CF70}"/>
    <cellStyle name="Comma 2 31 3 5 2 3 9" xfId="23983" xr:uid="{AF308856-CAE3-4081-9F16-6279BAC42ADA}"/>
    <cellStyle name="Comma 2 31 3 5 2 4" xfId="23984" xr:uid="{B1481D5D-1D08-4D9F-97B4-F6CD61887CB1}"/>
    <cellStyle name="Comma 2 31 3 5 2 5" xfId="23985" xr:uid="{A64E20A2-2D76-4ADB-93CA-E93868ACBFC3}"/>
    <cellStyle name="Comma 2 31 3 5 2 6" xfId="23986" xr:uid="{C7F50F5D-F129-4701-93F9-4D7D740E49D0}"/>
    <cellStyle name="Comma 2 31 3 5 2 7" xfId="23987" xr:uid="{9A80ABF6-6F68-4240-8579-F151C4EEBD71}"/>
    <cellStyle name="Comma 2 31 3 5 2 8" xfId="23988" xr:uid="{3212E6E9-3AFE-4BE8-94EA-AD39111A5525}"/>
    <cellStyle name="Comma 2 31 3 5 2 9" xfId="23989" xr:uid="{65B7BA01-64BF-462A-901C-992CFD8E038C}"/>
    <cellStyle name="Comma 2 31 3 5 3" xfId="23990" xr:uid="{B9A94E8C-2AD4-44D5-BC1C-7B08BECC4606}"/>
    <cellStyle name="Comma 2 31 3 5 3 2" xfId="23991" xr:uid="{DED7DB9D-29E8-4112-8548-2AE6DC207728}"/>
    <cellStyle name="Comma 2 31 3 5 3 2 2" xfId="23992" xr:uid="{46FC027C-D9AB-4CE3-8126-6D4B32DE4916}"/>
    <cellStyle name="Comma 2 31 3 5 3 2 3" xfId="23993" xr:uid="{EB49E9F5-A1FA-4137-9D59-7F23B8547BA9}"/>
    <cellStyle name="Comma 2 31 3 5 3 2 4" xfId="23994" xr:uid="{3F56C3AA-1CEB-4D5A-B4F1-9522F9A5CBD9}"/>
    <cellStyle name="Comma 2 31 3 5 3 3" xfId="23995" xr:uid="{D83CD9FD-537B-4F29-BA44-752F84249FDA}"/>
    <cellStyle name="Comma 2 31 3 5 3 4" xfId="23996" xr:uid="{CE45C36F-01C7-42D9-92E3-1F7B841FF4D2}"/>
    <cellStyle name="Comma 2 31 3 5 3 5" xfId="23997" xr:uid="{69921F5B-6025-42E1-8223-C5968C2556DC}"/>
    <cellStyle name="Comma 2 31 3 5 3 6" xfId="23998" xr:uid="{5FFA837B-1625-41D1-B060-C34FE8C4B453}"/>
    <cellStyle name="Comma 2 31 3 5 3 7" xfId="23999" xr:uid="{71EA7DC7-5901-4386-9D31-26D6D07B65BA}"/>
    <cellStyle name="Comma 2 31 3 5 3 8" xfId="24000" xr:uid="{EF6130C2-2781-4265-B40A-54AAF86C6557}"/>
    <cellStyle name="Comma 2 31 3 5 3 9" xfId="24001" xr:uid="{8531BAAB-7600-452F-8CA9-8D59D37F806C}"/>
    <cellStyle name="Comma 2 31 3 5 4" xfId="24002" xr:uid="{C1792CA5-C48B-4E6F-B380-E6E76D06FFAB}"/>
    <cellStyle name="Comma 2 31 3 5 4 2" xfId="24003" xr:uid="{AFDDB290-E209-4F34-B350-CB8B75EF6670}"/>
    <cellStyle name="Comma 2 31 3 5 4 2 2" xfId="24004" xr:uid="{ECBD725A-AD25-4A69-82E1-58A39D485A9B}"/>
    <cellStyle name="Comma 2 31 3 5 4 2 3" xfId="24005" xr:uid="{BEEF1ED9-AC93-4C8E-A3DE-BDCCB8C0782C}"/>
    <cellStyle name="Comma 2 31 3 5 4 2 4" xfId="24006" xr:uid="{D3D9FBC3-9262-4608-82AD-C159540E1A23}"/>
    <cellStyle name="Comma 2 31 3 5 4 3" xfId="24007" xr:uid="{782F336F-AF61-4B3F-88AD-9979592F2F93}"/>
    <cellStyle name="Comma 2 31 3 5 4 4" xfId="24008" xr:uid="{99C73049-0572-48EB-A6CE-2A310A7F43A0}"/>
    <cellStyle name="Comma 2 31 3 5 4 5" xfId="24009" xr:uid="{380E5DA9-9997-42A2-A64D-BEAC8EF8C5BA}"/>
    <cellStyle name="Comma 2 31 3 5 4 6" xfId="24010" xr:uid="{145FB3DF-CEA9-4010-AEC6-4556817BEC31}"/>
    <cellStyle name="Comma 2 31 3 5 4 7" xfId="24011" xr:uid="{0251CED7-3AA7-4C1E-AEAB-C8B47C5B4C1B}"/>
    <cellStyle name="Comma 2 31 3 5 4 8" xfId="24012" xr:uid="{622EE372-81C0-4C2F-95FF-BE6A17546684}"/>
    <cellStyle name="Comma 2 31 3 5 4 9" xfId="24013" xr:uid="{8992D59A-1C20-421D-9FA8-3BD3F9AE0322}"/>
    <cellStyle name="Comma 2 31 3 5 5" xfId="24014" xr:uid="{E6717B9E-9453-4966-9444-62079BA945F2}"/>
    <cellStyle name="Comma 2 31 3 5 5 2" xfId="24015" xr:uid="{9D804128-714E-473D-B1DB-B1A10D717E39}"/>
    <cellStyle name="Comma 2 31 3 5 5 3" xfId="24016" xr:uid="{A5DFEE7E-AA61-4C11-9DA2-CA4F7D05460D}"/>
    <cellStyle name="Comma 2 31 3 5 5 4" xfId="24017" xr:uid="{B492CAE6-F4BA-4BC1-A0BD-911CEE3119D1}"/>
    <cellStyle name="Comma 2 31 3 5 5 5" xfId="24018" xr:uid="{F322E3A6-D1C8-4003-A27F-FBD3C70CECEC}"/>
    <cellStyle name="Comma 2 31 3 5 5 6" xfId="24019" xr:uid="{9C052C83-2CC8-4EE2-B2EC-EB354E9CC54F}"/>
    <cellStyle name="Comma 2 31 3 5 5 7" xfId="24020" xr:uid="{CF0AAD1D-42B4-4909-85F8-D075547C4C8F}"/>
    <cellStyle name="Comma 2 31 3 5 5 8" xfId="24021" xr:uid="{2A6319A3-2CFC-4F58-BD27-4C6C3E39C8E8}"/>
    <cellStyle name="Comma 2 31 3 5 6" xfId="24022" xr:uid="{1B625F97-AE1B-4C26-8CD0-0BC4DCBCA231}"/>
    <cellStyle name="Comma 2 31 3 5 6 2" xfId="24023" xr:uid="{F585447F-AD5E-4619-A79D-39E83B80ED13}"/>
    <cellStyle name="Comma 2 31 3 5 6 3" xfId="24024" xr:uid="{BF6C6724-5B07-40AF-B70C-56C65601EA0A}"/>
    <cellStyle name="Comma 2 31 3 5 6 4" xfId="24025" xr:uid="{F8B875BF-04B6-456F-BCAD-86C7D41DC8BA}"/>
    <cellStyle name="Comma 2 31 3 5 7" xfId="24026" xr:uid="{E076CF58-3F42-41D7-9BD7-58890535B3D1}"/>
    <cellStyle name="Comma 2 31 3 5 8" xfId="24027" xr:uid="{526BA06F-1706-49BD-BA4E-185EE23CD064}"/>
    <cellStyle name="Comma 2 31 3 5 9" xfId="24028" xr:uid="{C19F8382-4C0E-4AFB-B774-7F3BC5E4FBEB}"/>
    <cellStyle name="Comma 2 31 3 6" xfId="24029" xr:uid="{6CDAB179-E041-498E-BBA4-DDEB9E34D6C4}"/>
    <cellStyle name="Comma 2 31 3 6 2" xfId="24030" xr:uid="{1B278EA6-4B0A-4724-979B-F142EDE49E4D}"/>
    <cellStyle name="Comma 2 31 3 6 2 2" xfId="24031" xr:uid="{ED54552A-E22B-4248-93F5-9CA3B5431E58}"/>
    <cellStyle name="Comma 2 31 3 6 2 3" xfId="24032" xr:uid="{CEEA4245-76D3-4953-9285-B0289A55D92C}"/>
    <cellStyle name="Comma 2 31 3 6 2 4" xfId="24033" xr:uid="{E3166AFA-5BDC-4250-9972-2F0ADBA26DCB}"/>
    <cellStyle name="Comma 2 31 3 6 3" xfId="24034" xr:uid="{C5E58A5C-3142-4908-A635-08A08C20F03A}"/>
    <cellStyle name="Comma 2 31 3 6 4" xfId="24035" xr:uid="{455BD171-2A2D-4B41-922A-C79EF3F31CB4}"/>
    <cellStyle name="Comma 2 31 3 6 5" xfId="24036" xr:uid="{5801889E-358B-468C-8E3A-C1F6DFBE4AEF}"/>
    <cellStyle name="Comma 2 31 3 6 6" xfId="24037" xr:uid="{27F99870-E35E-4462-A7D9-7252BD9B99B3}"/>
    <cellStyle name="Comma 2 31 3 6 7" xfId="24038" xr:uid="{FD43EB68-1AF1-41F3-B5F5-21D9078BF894}"/>
    <cellStyle name="Comma 2 31 3 6 8" xfId="24039" xr:uid="{BD28514C-3A6E-4502-97B3-45888288CE34}"/>
    <cellStyle name="Comma 2 31 3 6 9" xfId="24040" xr:uid="{ED0D19B3-EB5D-4A0E-888F-581F324B5A75}"/>
    <cellStyle name="Comma 2 31 3 7" xfId="24041" xr:uid="{AF72F069-EA66-408E-8395-F241173E8390}"/>
    <cellStyle name="Comma 2 31 3 7 10" xfId="24042" xr:uid="{EDF062DA-335F-414C-9C48-9F0E811B5A45}"/>
    <cellStyle name="Comma 2 31 3 7 11" xfId="24043" xr:uid="{A1B8B640-836C-44F9-B867-23F6869D80E8}"/>
    <cellStyle name="Comma 2 31 3 7 2" xfId="24044" xr:uid="{69B2FF47-D7A7-46AF-A0B2-7E37C38DA900}"/>
    <cellStyle name="Comma 2 31 3 7 2 2" xfId="24045" xr:uid="{4026E75B-36D2-4E2C-9574-031584CD16B6}"/>
    <cellStyle name="Comma 2 31 3 7 2 3" xfId="24046" xr:uid="{C154746A-140A-48FA-B375-BBBCFCAB2CF5}"/>
    <cellStyle name="Comma 2 31 3 7 2 4" xfId="24047" xr:uid="{60DCD060-DAF6-4C3B-A49B-4A6AC5ACE5B5}"/>
    <cellStyle name="Comma 2 31 3 7 2 5" xfId="24048" xr:uid="{D78A5429-5515-4B2C-A7C3-953BB3BF0A72}"/>
    <cellStyle name="Comma 2 31 3 7 2 6" xfId="24049" xr:uid="{4A7D7526-CC18-4A24-AF99-C7660090252D}"/>
    <cellStyle name="Comma 2 31 3 7 2 7" xfId="24050" xr:uid="{F170D0A3-0B16-41BB-A07C-ACFF2E89EBD0}"/>
    <cellStyle name="Comma 2 31 3 7 2 8" xfId="24051" xr:uid="{4151BBD1-7BED-479C-86A6-B10FD959FAB8}"/>
    <cellStyle name="Comma 2 31 3 7 3" xfId="24052" xr:uid="{CE8C535F-4A4C-475E-B315-E45727096192}"/>
    <cellStyle name="Comma 2 31 3 7 3 2" xfId="24053" xr:uid="{B5A0AFEA-0BA1-4736-A4C7-53C244B6CF68}"/>
    <cellStyle name="Comma 2 31 3 7 3 3" xfId="24054" xr:uid="{2D9BFD12-0039-47EF-B7AE-C35E49CE7EF8}"/>
    <cellStyle name="Comma 2 31 3 7 3 4" xfId="24055" xr:uid="{89ED8FA2-B608-41B7-BB3E-5EEFD0C187C5}"/>
    <cellStyle name="Comma 2 31 3 7 3 5" xfId="24056" xr:uid="{3AF62B0E-48AC-4D79-97D3-3C4B8E0A16E0}"/>
    <cellStyle name="Comma 2 31 3 7 3 6" xfId="24057" xr:uid="{D1FDCBE8-BEEE-4986-8017-4CF7C55FD305}"/>
    <cellStyle name="Comma 2 31 3 7 3 7" xfId="24058" xr:uid="{30681F62-40F0-4EE9-9A9B-22B28221231D}"/>
    <cellStyle name="Comma 2 31 3 7 3 8" xfId="24059" xr:uid="{FB896114-8F00-413E-B56E-4580654B1C2F}"/>
    <cellStyle name="Comma 2 31 3 7 4" xfId="24060" xr:uid="{DB1EE879-FF50-491F-A87A-75005BDC3F7D}"/>
    <cellStyle name="Comma 2 31 3 7 4 2" xfId="24061" xr:uid="{1034FDF3-D7FE-457F-BD1D-6E84287BE541}"/>
    <cellStyle name="Comma 2 31 3 7 4 3" xfId="24062" xr:uid="{AB13CD37-B8B2-4CFB-917C-7753FAF43AEA}"/>
    <cellStyle name="Comma 2 31 3 7 4 4" xfId="24063" xr:uid="{64F98618-549D-4A0A-B8A3-D63C6F435606}"/>
    <cellStyle name="Comma 2 31 3 7 5" xfId="24064" xr:uid="{FA048F7D-3BE3-4145-BE62-501AF0E7E566}"/>
    <cellStyle name="Comma 2 31 3 7 6" xfId="24065" xr:uid="{4061CDD3-AF6E-448C-824E-2D0E935C5141}"/>
    <cellStyle name="Comma 2 31 3 7 7" xfId="24066" xr:uid="{A06E2583-E5A4-41C3-8915-6724EEECFE2F}"/>
    <cellStyle name="Comma 2 31 3 7 8" xfId="24067" xr:uid="{2B2AB4AF-4538-4CF7-A8C6-81A7CCE7BAEF}"/>
    <cellStyle name="Comma 2 31 3 7 9" xfId="24068" xr:uid="{8869DF97-CB69-4538-BFF2-4D37F8C9C9BF}"/>
    <cellStyle name="Comma 2 31 3 8" xfId="24069" xr:uid="{6AB1F2ED-4CB7-4EFB-98E0-444FBB5E8ACB}"/>
    <cellStyle name="Comma 2 31 3 8 2" xfId="24070" xr:uid="{4A2D2833-8FE2-4FD9-9A00-D1D1E21A34EC}"/>
    <cellStyle name="Comma 2 31 3 8 3" xfId="24071" xr:uid="{5DAF5813-8C05-4C3A-A448-A437B6037461}"/>
    <cellStyle name="Comma 2 31 3 8 4" xfId="24072" xr:uid="{A348790E-8F63-48BC-81DD-BC0D8BBD02D4}"/>
    <cellStyle name="Comma 2 31 3 8 5" xfId="24073" xr:uid="{680993AD-21B0-4E42-9000-844BB734EDFD}"/>
    <cellStyle name="Comma 2 31 3 8 6" xfId="24074" xr:uid="{D7C9126F-1508-4555-B684-6264E56CFC25}"/>
    <cellStyle name="Comma 2 31 3 8 7" xfId="24075" xr:uid="{5A5305C9-F03A-449D-9466-816A1E773543}"/>
    <cellStyle name="Comma 2 31 3 8 8" xfId="24076" xr:uid="{D5807F90-63C1-44C0-A9F3-48C774F655F1}"/>
    <cellStyle name="Comma 2 31 3 9" xfId="24077" xr:uid="{E74A5818-063F-4E9F-8F28-BF230586A97B}"/>
    <cellStyle name="Comma 2 31 3 9 2" xfId="24078" xr:uid="{B0E17636-ED8B-4CF7-8B83-40CAA51822B4}"/>
    <cellStyle name="Comma 2 31 3 9 2 2" xfId="24079" xr:uid="{D4E95CF0-5572-4782-A968-43F4F4F5B778}"/>
    <cellStyle name="Comma 2 31 3 9 2 3" xfId="24080" xr:uid="{408D9439-0BBD-451E-8577-23A2056C4F10}"/>
    <cellStyle name="Comma 2 31 3 9 2 4" xfId="24081" xr:uid="{A7A4FB6A-71A8-4827-952D-9E15642763E9}"/>
    <cellStyle name="Comma 2 31 3 9 3" xfId="24082" xr:uid="{6721ED81-0E27-4E19-B719-BA58A00B869B}"/>
    <cellStyle name="Comma 2 31 3 9 4" xfId="24083" xr:uid="{7049C965-BE83-44D6-A2BB-E70595D56BFC}"/>
    <cellStyle name="Comma 2 31 3 9 5" xfId="24084" xr:uid="{C6E548D8-9A24-4A25-9E05-1281E115013F}"/>
    <cellStyle name="Comma 2 31 3 9 6" xfId="24085" xr:uid="{6382676D-1E63-415F-8B49-EB2D8F31FF5D}"/>
    <cellStyle name="Comma 2 31 3 9 7" xfId="24086" xr:uid="{574C9150-3150-4EC7-A3F5-99B2FCDD0C4B}"/>
    <cellStyle name="Comma 2 31 3 9 8" xfId="24087" xr:uid="{176698B7-FF8B-4601-9ACE-40CD8AB88EAC}"/>
    <cellStyle name="Comma 2 31 3 9 9" xfId="24088" xr:uid="{3AD45011-1229-4C82-BD73-08F70FF7C7F7}"/>
    <cellStyle name="Comma 2 31 4" xfId="24089" xr:uid="{D2AA914E-549F-4E12-9376-030E2D875FED}"/>
    <cellStyle name="Comma 2 31 4 10" xfId="24090" xr:uid="{C6DD5991-8246-4553-B104-D434D8A70581}"/>
    <cellStyle name="Comma 2 31 4 11" xfId="24091" xr:uid="{848BC390-8A51-43CA-B8BC-F2EBC1432F8B}"/>
    <cellStyle name="Comma 2 31 4 12" xfId="24092" xr:uid="{6B65C402-47FD-4925-82DB-83C6DFA7148C}"/>
    <cellStyle name="Comma 2 31 4 13" xfId="24093" xr:uid="{BE055A29-F5B0-4FAD-9559-4BF97CF81E35}"/>
    <cellStyle name="Comma 2 31 4 14" xfId="24094" xr:uid="{880681C7-0D1B-4122-94E0-0CC2F82AE347}"/>
    <cellStyle name="Comma 2 31 4 2" xfId="24095" xr:uid="{E868EE12-F4FB-4175-99FD-A9D0450F8C0E}"/>
    <cellStyle name="Comma 2 31 4 2 10" xfId="24096" xr:uid="{115EA637-C658-4F0B-B292-05B7CC477B76}"/>
    <cellStyle name="Comma 2 31 4 2 11" xfId="24097" xr:uid="{8CD0094E-5B7D-4B49-82E2-EA3E2B74F91D}"/>
    <cellStyle name="Comma 2 31 4 2 12" xfId="24098" xr:uid="{FB8B4E4B-EB4F-48CD-B844-1FE07A4C80E0}"/>
    <cellStyle name="Comma 2 31 4 2 13" xfId="24099" xr:uid="{98A2FE51-8F19-41A7-A220-BB14180B94D7}"/>
    <cellStyle name="Comma 2 31 4 2 14" xfId="24100" xr:uid="{646B1272-E7EE-406E-83C4-56FF399F6B27}"/>
    <cellStyle name="Comma 2 31 4 2 15" xfId="24101" xr:uid="{C68F57F6-55DB-44B1-A0D3-9FC3D2ED3C6C}"/>
    <cellStyle name="Comma 2 31 4 2 2" xfId="24102" xr:uid="{4C189723-12C3-4680-A26E-E9B3EBC7B74F}"/>
    <cellStyle name="Comma 2 31 4 2 2 10" xfId="24103" xr:uid="{91149623-DDF1-4895-A685-07D3818E8B8D}"/>
    <cellStyle name="Comma 2 31 4 2 2 11" xfId="24104" xr:uid="{4B2C4328-33C5-4335-9705-6A85B668D045}"/>
    <cellStyle name="Comma 2 31 4 2 2 12" xfId="24105" xr:uid="{6357950B-3579-434D-820E-48B37220D98E}"/>
    <cellStyle name="Comma 2 31 4 2 2 13" xfId="24106" xr:uid="{16EB1D88-613A-47B3-B4C3-014251AE1FBC}"/>
    <cellStyle name="Comma 2 31 4 2 2 2" xfId="24107" xr:uid="{9EC80200-14AB-4CE7-B69C-30BAFD1871F6}"/>
    <cellStyle name="Comma 2 31 4 2 2 2 10" xfId="24108" xr:uid="{56A384BE-DEAD-47A9-9B1D-65BDC88D88C4}"/>
    <cellStyle name="Comma 2 31 4 2 2 2 11" xfId="24109" xr:uid="{39E2658B-746F-4D8E-A8F8-47C73482948E}"/>
    <cellStyle name="Comma 2 31 4 2 2 2 12" xfId="24110" xr:uid="{1385FB48-3F2D-4B43-9D55-783C6E71E819}"/>
    <cellStyle name="Comma 2 31 4 2 2 2 13" xfId="24111" xr:uid="{6116CD18-44F9-43E9-9CED-CED48F97B17D}"/>
    <cellStyle name="Comma 2 31 4 2 2 2 14" xfId="24112" xr:uid="{F54270BF-BF39-4D52-A8C4-33E72B6DEDE8}"/>
    <cellStyle name="Comma 2 31 4 2 2 2 2" xfId="24113" xr:uid="{67E12593-767F-4415-B37E-84442C1D2A19}"/>
    <cellStyle name="Comma 2 31 4 2 2 2 2 10" xfId="24114" xr:uid="{BEAAB4F6-DB6A-4E5B-B9F8-F9232E72A9CB}"/>
    <cellStyle name="Comma 2 31 4 2 2 2 2 11" xfId="24115" xr:uid="{E3DEE97C-A01F-4ACF-A9DB-ACEE3C3EC429}"/>
    <cellStyle name="Comma 2 31 4 2 2 2 2 12" xfId="24116" xr:uid="{42AFF935-46CA-4913-A2D0-4BA3F1564BF8}"/>
    <cellStyle name="Comma 2 31 4 2 2 2 2 2" xfId="24117" xr:uid="{44852CD6-95A3-4B54-A360-83AB57A2FBB7}"/>
    <cellStyle name="Comma 2 31 4 2 2 2 2 2 10" xfId="24118" xr:uid="{3BE6ABB2-04D9-4DC4-BAB2-6D95E95FCBCF}"/>
    <cellStyle name="Comma 2 31 4 2 2 2 2 2 11" xfId="24119" xr:uid="{977074FE-0E25-4A61-B444-FC55606CA0E1}"/>
    <cellStyle name="Comma 2 31 4 2 2 2 2 2 2" xfId="24120" xr:uid="{0BC7CC47-3EB5-4155-9CEB-AE3F9754BA4C}"/>
    <cellStyle name="Comma 2 31 4 2 2 2 2 2 2 2" xfId="24121" xr:uid="{F5563899-86B0-47C4-8888-7D172DD62EBC}"/>
    <cellStyle name="Comma 2 31 4 2 2 2 2 2 2 3" xfId="24122" xr:uid="{D47BC684-E507-4DA0-8332-9A97FA92BB6F}"/>
    <cellStyle name="Comma 2 31 4 2 2 2 2 2 2 4" xfId="24123" xr:uid="{A2B0C7DA-E88E-434D-A2E3-46FE0816F5A9}"/>
    <cellStyle name="Comma 2 31 4 2 2 2 2 2 2 5" xfId="24124" xr:uid="{09732016-E747-483D-AA13-BFBB87F8309D}"/>
    <cellStyle name="Comma 2 31 4 2 2 2 2 2 2 6" xfId="24125" xr:uid="{A7D555D8-3D13-4806-B764-B00C3CD5CC5A}"/>
    <cellStyle name="Comma 2 31 4 2 2 2 2 2 2 7" xfId="24126" xr:uid="{7341E53A-30E8-4ACF-82FC-A7DE7D633EFB}"/>
    <cellStyle name="Comma 2 31 4 2 2 2 2 2 2 8" xfId="24127" xr:uid="{BDB564A6-691C-4F62-8543-1751CE4A1C84}"/>
    <cellStyle name="Comma 2 31 4 2 2 2 2 2 3" xfId="24128" xr:uid="{88245CA8-CBAD-45B0-A4B5-9C84F1523A2B}"/>
    <cellStyle name="Comma 2 31 4 2 2 2 2 2 3 2" xfId="24129" xr:uid="{CA114DF0-F24E-451A-AAFB-5468EAEBC9CD}"/>
    <cellStyle name="Comma 2 31 4 2 2 2 2 2 3 3" xfId="24130" xr:uid="{83B7979E-4198-4068-B3B1-2A18BC8B17CF}"/>
    <cellStyle name="Comma 2 31 4 2 2 2 2 2 3 4" xfId="24131" xr:uid="{93E8F841-D724-4053-85F2-42F860BE52CF}"/>
    <cellStyle name="Comma 2 31 4 2 2 2 2 2 3 5" xfId="24132" xr:uid="{59910092-4AA2-4074-96EB-C724DB3DE5E0}"/>
    <cellStyle name="Comma 2 31 4 2 2 2 2 2 3 6" xfId="24133" xr:uid="{C20F8360-862B-4FB1-9384-4ECD3E1BEBC0}"/>
    <cellStyle name="Comma 2 31 4 2 2 2 2 2 3 7" xfId="24134" xr:uid="{79F0F10F-7E79-4C69-B414-F0EC6ECF3D84}"/>
    <cellStyle name="Comma 2 31 4 2 2 2 2 2 3 8" xfId="24135" xr:uid="{438AB0AB-EE45-4AF1-8C40-214D1EE68835}"/>
    <cellStyle name="Comma 2 31 4 2 2 2 2 2 4" xfId="24136" xr:uid="{7C7BD532-C71F-4C3D-9D29-8598926960EA}"/>
    <cellStyle name="Comma 2 31 4 2 2 2 2 2 4 2" xfId="24137" xr:uid="{BD921F82-0C86-47E1-9237-3023EA2E1760}"/>
    <cellStyle name="Comma 2 31 4 2 2 2 2 2 4 3" xfId="24138" xr:uid="{79F0F637-FB17-4054-8716-981E9E0DC39A}"/>
    <cellStyle name="Comma 2 31 4 2 2 2 2 2 4 4" xfId="24139" xr:uid="{9CC4C843-ABC7-4CFC-B185-BB0AAF543E48}"/>
    <cellStyle name="Comma 2 31 4 2 2 2 2 2 5" xfId="24140" xr:uid="{4C55BB5E-F4D9-4F12-B847-8730DE4C7DD7}"/>
    <cellStyle name="Comma 2 31 4 2 2 2 2 2 6" xfId="24141" xr:uid="{1B69A1DD-17ED-4F7E-964C-0436BEF4D9B2}"/>
    <cellStyle name="Comma 2 31 4 2 2 2 2 2 7" xfId="24142" xr:uid="{DB7C3E70-8B38-43DB-87A0-8D58C779E2A1}"/>
    <cellStyle name="Comma 2 31 4 2 2 2 2 2 8" xfId="24143" xr:uid="{38EBBBA5-86FE-4C35-81B3-FDA9C0978BD8}"/>
    <cellStyle name="Comma 2 31 4 2 2 2 2 2 9" xfId="24144" xr:uid="{A5DA0F71-13D6-440A-9941-F1CC60C34114}"/>
    <cellStyle name="Comma 2 31 4 2 2 2 2 3" xfId="24145" xr:uid="{B7775551-D8A0-4BCB-B461-36DBA8203B19}"/>
    <cellStyle name="Comma 2 31 4 2 2 2 2 3 2" xfId="24146" xr:uid="{F2AB7A2F-BD4D-401E-8574-E0CFCF7B83D1}"/>
    <cellStyle name="Comma 2 31 4 2 2 2 2 3 3" xfId="24147" xr:uid="{45D27F8C-48C4-4AD1-9562-5D5167AA69C7}"/>
    <cellStyle name="Comma 2 31 4 2 2 2 2 3 4" xfId="24148" xr:uid="{6044001E-B029-4C55-A80B-BA9110E34DD1}"/>
    <cellStyle name="Comma 2 31 4 2 2 2 2 3 5" xfId="24149" xr:uid="{0BB0CF79-4BB6-4B3F-BDD7-05037A28287F}"/>
    <cellStyle name="Comma 2 31 4 2 2 2 2 3 6" xfId="24150" xr:uid="{299230C9-40C4-4744-8849-E7BE441B1A7C}"/>
    <cellStyle name="Comma 2 31 4 2 2 2 2 3 7" xfId="24151" xr:uid="{56468159-05A9-447E-A96A-54B15A855630}"/>
    <cellStyle name="Comma 2 31 4 2 2 2 2 3 8" xfId="24152" xr:uid="{6540B0F6-3462-45FA-A66A-1F280D35D8C8}"/>
    <cellStyle name="Comma 2 31 4 2 2 2 2 4" xfId="24153" xr:uid="{29D856AE-B74A-43B9-A14F-F8118C9DC11B}"/>
    <cellStyle name="Comma 2 31 4 2 2 2 2 4 2" xfId="24154" xr:uid="{F67EB7C2-3CBA-4F20-B1BD-D0BE2EDA226E}"/>
    <cellStyle name="Comma 2 31 4 2 2 2 2 4 3" xfId="24155" xr:uid="{86324F1E-0595-49C3-8AA1-D43BD8870AD1}"/>
    <cellStyle name="Comma 2 31 4 2 2 2 2 4 4" xfId="24156" xr:uid="{99509A0B-FC84-4CDF-9FB5-25BBA0FABD6D}"/>
    <cellStyle name="Comma 2 31 4 2 2 2 2 4 5" xfId="24157" xr:uid="{EF5D9E5F-0631-4E5B-A563-2FF3C69A31FE}"/>
    <cellStyle name="Comma 2 31 4 2 2 2 2 4 6" xfId="24158" xr:uid="{9093B391-909F-462C-89BB-91C341C4924E}"/>
    <cellStyle name="Comma 2 31 4 2 2 2 2 4 7" xfId="24159" xr:uid="{9F7FC435-473D-42D2-9BB1-CC3395E1FCE4}"/>
    <cellStyle name="Comma 2 31 4 2 2 2 2 4 8" xfId="24160" xr:uid="{C5F4BE41-1DC3-490F-9500-44C7953D14D4}"/>
    <cellStyle name="Comma 2 31 4 2 2 2 2 5" xfId="24161" xr:uid="{FF6ECCD5-28C4-4646-8487-8E2BBF47D042}"/>
    <cellStyle name="Comma 2 31 4 2 2 2 2 5 2" xfId="24162" xr:uid="{49DA94D0-9FA3-477C-A3F2-E8CCC4AB8339}"/>
    <cellStyle name="Comma 2 31 4 2 2 2 2 5 2 2" xfId="24163" xr:uid="{134FDAC6-39CA-4487-8E12-FD4C16BA9BDA}"/>
    <cellStyle name="Comma 2 31 4 2 2 2 2 5 2 3" xfId="24164" xr:uid="{8D4DCE26-0F3C-4FF4-8B44-8F2E3F4B1436}"/>
    <cellStyle name="Comma 2 31 4 2 2 2 2 5 2 4" xfId="24165" xr:uid="{41CAC655-F5D1-483D-9497-CF3CB59507FE}"/>
    <cellStyle name="Comma 2 31 4 2 2 2 2 5 3" xfId="24166" xr:uid="{B038FC73-9310-47D5-A9F4-3EF13DC9365B}"/>
    <cellStyle name="Comma 2 31 4 2 2 2 2 5 4" xfId="24167" xr:uid="{3E99F84F-0FFD-46CE-9FDF-905E67A20444}"/>
    <cellStyle name="Comma 2 31 4 2 2 2 2 5 5" xfId="24168" xr:uid="{CBAF59BB-96FC-44CA-9AF9-3E4E23B2AFE8}"/>
    <cellStyle name="Comma 2 31 4 2 2 2 2 5 6" xfId="24169" xr:uid="{E89A761B-8E25-4155-9AA3-AC1434833E0D}"/>
    <cellStyle name="Comma 2 31 4 2 2 2 2 5 7" xfId="24170" xr:uid="{66A3B15A-3178-48E9-84B1-F1030925D589}"/>
    <cellStyle name="Comma 2 31 4 2 2 2 2 5 8" xfId="24171" xr:uid="{B455588F-156E-4DB4-9DED-221B689EB730}"/>
    <cellStyle name="Comma 2 31 4 2 2 2 2 5 9" xfId="24172" xr:uid="{9DC074F1-D0A0-457B-A558-F5A6A5B985F9}"/>
    <cellStyle name="Comma 2 31 4 2 2 2 2 6" xfId="24173" xr:uid="{188C09BB-55DC-4984-A42F-1E59EA96D757}"/>
    <cellStyle name="Comma 2 31 4 2 2 2 2 7" xfId="24174" xr:uid="{D6922E1F-4799-417F-8844-FCCCD7B535F0}"/>
    <cellStyle name="Comma 2 31 4 2 2 2 2 8" xfId="24175" xr:uid="{30FC344B-8D90-49BF-99A9-340EDEEB4B17}"/>
    <cellStyle name="Comma 2 31 4 2 2 2 2 9" xfId="24176" xr:uid="{56352A44-6467-44A7-912B-8E77C56BEBB5}"/>
    <cellStyle name="Comma 2 31 4 2 2 2 3" xfId="24177" xr:uid="{EBAB1C2E-FC72-4AB8-A078-512DDABB3A91}"/>
    <cellStyle name="Comma 2 31 4 2 2 2 3 2" xfId="24178" xr:uid="{E1318BDC-3555-4F8D-B6D6-193340AB5B9C}"/>
    <cellStyle name="Comma 2 31 4 2 2 2 3 3" xfId="24179" xr:uid="{0F216308-5C14-4FAB-A04A-E83D924B1672}"/>
    <cellStyle name="Comma 2 31 4 2 2 2 3 4" xfId="24180" xr:uid="{15D7A25D-3450-4FC7-A012-FBAE6CADC16E}"/>
    <cellStyle name="Comma 2 31 4 2 2 2 3 5" xfId="24181" xr:uid="{122E9648-CAFD-4D08-B6BD-5CAAA4116FB6}"/>
    <cellStyle name="Comma 2 31 4 2 2 2 3 6" xfId="24182" xr:uid="{7492D949-B224-4CFB-99BB-4EDE55D2D48B}"/>
    <cellStyle name="Comma 2 31 4 2 2 2 3 7" xfId="24183" xr:uid="{9CF0E713-766F-48CC-B995-4F505218A5F0}"/>
    <cellStyle name="Comma 2 31 4 2 2 2 3 8" xfId="24184" xr:uid="{556572A0-50E1-4E91-A2BE-3807D7307EB9}"/>
    <cellStyle name="Comma 2 31 4 2 2 2 4" xfId="24185" xr:uid="{90093A46-B529-49ED-99A5-966E213E6DB6}"/>
    <cellStyle name="Comma 2 31 4 2 2 2 4 10" xfId="24186" xr:uid="{57325E89-0821-42B7-8574-4949263D3174}"/>
    <cellStyle name="Comma 2 31 4 2 2 2 4 2" xfId="24187" xr:uid="{08A70AFF-1E5C-4DAB-941E-7574B96EDCAB}"/>
    <cellStyle name="Comma 2 31 4 2 2 2 4 2 2" xfId="24188" xr:uid="{E37963C1-AF63-42D1-A829-B461F61D361B}"/>
    <cellStyle name="Comma 2 31 4 2 2 2 4 2 2 2" xfId="24189" xr:uid="{201BB9CA-0517-45BE-84A1-DCCDFF255CCE}"/>
    <cellStyle name="Comma 2 31 4 2 2 2 4 2 2 3" xfId="24190" xr:uid="{C5B36535-9484-4E2A-9167-AAAA06148389}"/>
    <cellStyle name="Comma 2 31 4 2 2 2 4 2 2 4" xfId="24191" xr:uid="{E790458B-1281-4398-9BE6-FA4F047C9203}"/>
    <cellStyle name="Comma 2 31 4 2 2 2 4 2 3" xfId="24192" xr:uid="{BB93C4D8-E639-4219-85EB-F4CBD686C25F}"/>
    <cellStyle name="Comma 2 31 4 2 2 2 4 2 4" xfId="24193" xr:uid="{99A74CE9-A5C8-4EA6-B305-2D5FC8BEC578}"/>
    <cellStyle name="Comma 2 31 4 2 2 2 4 2 5" xfId="24194" xr:uid="{3D9F5113-A111-481D-AD5F-1A66AC8B25D2}"/>
    <cellStyle name="Comma 2 31 4 2 2 2 4 2 6" xfId="24195" xr:uid="{CF891DB6-E2C5-4204-AD9C-355997187E0B}"/>
    <cellStyle name="Comma 2 31 4 2 2 2 4 2 7" xfId="24196" xr:uid="{D4D67B96-0614-4E75-B687-1C1D092DAD0D}"/>
    <cellStyle name="Comma 2 31 4 2 2 2 4 2 8" xfId="24197" xr:uid="{E1B0503C-6F9A-4B3C-843A-825BF66EDE25}"/>
    <cellStyle name="Comma 2 31 4 2 2 2 4 2 9" xfId="24198" xr:uid="{18F223BD-3234-49BE-B09C-BC14347C8E60}"/>
    <cellStyle name="Comma 2 31 4 2 2 2 4 3" xfId="24199" xr:uid="{C994EC61-65F0-407C-8D1F-FB4167FFA89B}"/>
    <cellStyle name="Comma 2 31 4 2 2 2 4 3 2" xfId="24200" xr:uid="{9E8EEEAC-ABD9-4661-A09D-201243955A7E}"/>
    <cellStyle name="Comma 2 31 4 2 2 2 4 3 2 2" xfId="24201" xr:uid="{0F78FF69-9C4F-4B5C-AD17-191FF6792C60}"/>
    <cellStyle name="Comma 2 31 4 2 2 2 4 3 2 3" xfId="24202" xr:uid="{B6191B6E-BB19-4914-BE63-ED4951C5FA8E}"/>
    <cellStyle name="Comma 2 31 4 2 2 2 4 3 2 4" xfId="24203" xr:uid="{BC83CBA4-5F0E-4550-A537-59E730B946D1}"/>
    <cellStyle name="Comma 2 31 4 2 2 2 4 3 3" xfId="24204" xr:uid="{0CE9EDD9-8113-48B2-ADA9-A2E6D7A40C60}"/>
    <cellStyle name="Comma 2 31 4 2 2 2 4 3 4" xfId="24205" xr:uid="{2FEB3029-F4C3-4B68-B0E3-79FBB5921BAF}"/>
    <cellStyle name="Comma 2 31 4 2 2 2 4 3 5" xfId="24206" xr:uid="{240CF2B1-217C-42FB-A209-6491E654C961}"/>
    <cellStyle name="Comma 2 31 4 2 2 2 4 3 6" xfId="24207" xr:uid="{669FE881-3BBD-48E7-BA82-91EAD16BCF68}"/>
    <cellStyle name="Comma 2 31 4 2 2 2 4 3 7" xfId="24208" xr:uid="{3851FCB2-D8C0-49F5-966B-21858E52B0D0}"/>
    <cellStyle name="Comma 2 31 4 2 2 2 4 3 8" xfId="24209" xr:uid="{60339AA3-239C-4C18-845C-5EAC7D02A9E4}"/>
    <cellStyle name="Comma 2 31 4 2 2 2 4 3 9" xfId="24210" xr:uid="{28405F8C-3EE0-4B90-8AB3-223853829E42}"/>
    <cellStyle name="Comma 2 31 4 2 2 2 4 4" xfId="24211" xr:uid="{0A5EB9D8-8AA1-4243-BE8E-6CA502FFF02C}"/>
    <cellStyle name="Comma 2 31 4 2 2 2 4 5" xfId="24212" xr:uid="{7B0EF835-8995-47C6-B3A1-0592664DEFE5}"/>
    <cellStyle name="Comma 2 31 4 2 2 2 4 6" xfId="24213" xr:uid="{18389598-5A02-4D94-B7E1-074B89313439}"/>
    <cellStyle name="Comma 2 31 4 2 2 2 4 7" xfId="24214" xr:uid="{8B69E23E-6614-41F5-A48B-99A53B2D0E8A}"/>
    <cellStyle name="Comma 2 31 4 2 2 2 4 8" xfId="24215" xr:uid="{3A6B9D2F-41B9-4016-8299-DB35286DE925}"/>
    <cellStyle name="Comma 2 31 4 2 2 2 4 9" xfId="24216" xr:uid="{B981C2F3-D74E-43D2-B31C-4669BAC61B3F}"/>
    <cellStyle name="Comma 2 31 4 2 2 2 5" xfId="24217" xr:uid="{FF46D7A7-F058-4680-B771-675564030541}"/>
    <cellStyle name="Comma 2 31 4 2 2 2 5 2" xfId="24218" xr:uid="{206DD19D-EC90-4351-AB28-10042A5EBE1A}"/>
    <cellStyle name="Comma 2 31 4 2 2 2 5 2 2" xfId="24219" xr:uid="{12ACC456-3C79-4C0B-9E6B-98F321C37DB2}"/>
    <cellStyle name="Comma 2 31 4 2 2 2 5 2 3" xfId="24220" xr:uid="{35BC653C-82AC-45B3-B27E-F744F98D656B}"/>
    <cellStyle name="Comma 2 31 4 2 2 2 5 2 4" xfId="24221" xr:uid="{008C9007-B3CD-4E32-B734-928B241F7376}"/>
    <cellStyle name="Comma 2 31 4 2 2 2 5 3" xfId="24222" xr:uid="{21DB7F19-A26E-46E9-8FFD-A2B6A0D8AD91}"/>
    <cellStyle name="Comma 2 31 4 2 2 2 5 4" xfId="24223" xr:uid="{FABEC849-4418-4056-B2F3-6A451202C8C2}"/>
    <cellStyle name="Comma 2 31 4 2 2 2 5 5" xfId="24224" xr:uid="{CAA244F8-23BD-47FA-AFBD-F1888406949E}"/>
    <cellStyle name="Comma 2 31 4 2 2 2 5 6" xfId="24225" xr:uid="{5C631030-A92E-4D4C-849D-25F4442927DF}"/>
    <cellStyle name="Comma 2 31 4 2 2 2 5 7" xfId="24226" xr:uid="{C78D4176-8055-4458-92C0-AF3F96A5D840}"/>
    <cellStyle name="Comma 2 31 4 2 2 2 5 8" xfId="24227" xr:uid="{E4C395E7-F396-4589-BCA8-EF83AB87CB81}"/>
    <cellStyle name="Comma 2 31 4 2 2 2 5 9" xfId="24228" xr:uid="{BF427AFD-BF05-4EE6-B6D0-010EC4CF979B}"/>
    <cellStyle name="Comma 2 31 4 2 2 2 6" xfId="24229" xr:uid="{D2869440-4FE3-4330-9524-4D64816808E5}"/>
    <cellStyle name="Comma 2 31 4 2 2 2 6 2" xfId="24230" xr:uid="{1A89239A-5D58-4181-B579-8C3924E27800}"/>
    <cellStyle name="Comma 2 31 4 2 2 2 6 3" xfId="24231" xr:uid="{F5B96F60-7B65-4E82-A3E0-5015D6EF473C}"/>
    <cellStyle name="Comma 2 31 4 2 2 2 6 4" xfId="24232" xr:uid="{93C2281C-22E0-4D5A-AAF3-F1F40E8CE379}"/>
    <cellStyle name="Comma 2 31 4 2 2 2 6 5" xfId="24233" xr:uid="{79AE48FD-6E74-461D-84EE-0184A2143459}"/>
    <cellStyle name="Comma 2 31 4 2 2 2 6 6" xfId="24234" xr:uid="{CB6F4479-208F-4DDF-A275-8901249FB69A}"/>
    <cellStyle name="Comma 2 31 4 2 2 2 6 7" xfId="24235" xr:uid="{1DE25D4D-1057-4702-A574-B7AD84AE857C}"/>
    <cellStyle name="Comma 2 31 4 2 2 2 6 8" xfId="24236" xr:uid="{638F100C-B21E-4749-B682-BBC186A57DC3}"/>
    <cellStyle name="Comma 2 31 4 2 2 2 7" xfId="24237" xr:uid="{12E77526-2DE7-465C-9611-D861750B0EA9}"/>
    <cellStyle name="Comma 2 31 4 2 2 2 7 2" xfId="24238" xr:uid="{EEBE34D1-4E15-4520-A528-2D97B5C103BF}"/>
    <cellStyle name="Comma 2 31 4 2 2 2 7 3" xfId="24239" xr:uid="{9DE1DC5A-4F39-48BC-9D47-E5C86D732C50}"/>
    <cellStyle name="Comma 2 31 4 2 2 2 7 4" xfId="24240" xr:uid="{D6B18E76-9C67-4364-B90C-0A1C801CF5C2}"/>
    <cellStyle name="Comma 2 31 4 2 2 2 8" xfId="24241" xr:uid="{5F6C0E9C-2F96-431D-8C3B-99DDFA421450}"/>
    <cellStyle name="Comma 2 31 4 2 2 2 9" xfId="24242" xr:uid="{DE900EF4-36A2-4699-8799-D29AA12264E2}"/>
    <cellStyle name="Comma 2 31 4 2 2 3" xfId="24243" xr:uid="{5F701704-B928-4486-A349-4B6492E638F5}"/>
    <cellStyle name="Comma 2 31 4 2 2 3 10" xfId="24244" xr:uid="{41F22DDD-0D85-4F95-81B5-1D96E3CDDAA5}"/>
    <cellStyle name="Comma 2 31 4 2 2 3 11" xfId="24245" xr:uid="{56854751-EA92-4DD5-9787-D7631CFF06F0}"/>
    <cellStyle name="Comma 2 31 4 2 2 3 12" xfId="24246" xr:uid="{FF0ED8DA-6693-4EE6-B7B3-F7FE98C0B99A}"/>
    <cellStyle name="Comma 2 31 4 2 2 3 13" xfId="24247" xr:uid="{B96065BD-6666-41D8-85D8-A0AF84AF54BA}"/>
    <cellStyle name="Comma 2 31 4 2 2 3 2" xfId="24248" xr:uid="{CB0E0357-D957-4318-B0C5-156576AD18DF}"/>
    <cellStyle name="Comma 2 31 4 2 2 3 2 10" xfId="24249" xr:uid="{E91A35BF-8DD0-48C4-8F19-0897C85A1AF2}"/>
    <cellStyle name="Comma 2 31 4 2 2 3 2 2" xfId="24250" xr:uid="{B35A9BBB-24AC-4F07-803D-2BF9B88FA3A9}"/>
    <cellStyle name="Comma 2 31 4 2 2 3 2 2 2" xfId="24251" xr:uid="{871A6711-80BB-456C-9384-76A40700AE53}"/>
    <cellStyle name="Comma 2 31 4 2 2 3 2 2 2 2" xfId="24252" xr:uid="{5202BABA-5FAE-4005-927C-06E9574458BB}"/>
    <cellStyle name="Comma 2 31 4 2 2 3 2 2 2 3" xfId="24253" xr:uid="{91317983-8866-42BC-835D-E970605EF9E8}"/>
    <cellStyle name="Comma 2 31 4 2 2 3 2 2 2 4" xfId="24254" xr:uid="{FB26674A-EFDF-4D08-83A9-1995B753EC92}"/>
    <cellStyle name="Comma 2 31 4 2 2 3 2 2 3" xfId="24255" xr:uid="{6850A134-0FBA-4594-AED8-B0DB3D17B300}"/>
    <cellStyle name="Comma 2 31 4 2 2 3 2 2 4" xfId="24256" xr:uid="{C1E210B7-4952-46D1-98DF-68A22E468489}"/>
    <cellStyle name="Comma 2 31 4 2 2 3 2 2 5" xfId="24257" xr:uid="{92348379-85F7-4537-BC87-EC95559A0FB9}"/>
    <cellStyle name="Comma 2 31 4 2 2 3 2 2 6" xfId="24258" xr:uid="{05C688C5-30E0-42FD-8212-A856F6DC8D96}"/>
    <cellStyle name="Comma 2 31 4 2 2 3 2 2 7" xfId="24259" xr:uid="{9F772382-C6A7-468E-8389-6DE2C3B70855}"/>
    <cellStyle name="Comma 2 31 4 2 2 3 2 2 8" xfId="24260" xr:uid="{EF8B2C89-3770-451B-896D-0DBE87F5071C}"/>
    <cellStyle name="Comma 2 31 4 2 2 3 2 2 9" xfId="24261" xr:uid="{653AB500-6E96-4D07-8653-287DACBD5A65}"/>
    <cellStyle name="Comma 2 31 4 2 2 3 2 3" xfId="24262" xr:uid="{232EA6D4-39D0-48C2-8761-E62A9835BFB7}"/>
    <cellStyle name="Comma 2 31 4 2 2 3 2 3 2" xfId="24263" xr:uid="{7DDDE95F-546A-449E-B525-11538D3DA5B2}"/>
    <cellStyle name="Comma 2 31 4 2 2 3 2 3 2 2" xfId="24264" xr:uid="{FB3333F9-D744-443F-8287-E53088D178B1}"/>
    <cellStyle name="Comma 2 31 4 2 2 3 2 3 2 3" xfId="24265" xr:uid="{FCB0D187-BA2C-4C46-859A-22E2733D0405}"/>
    <cellStyle name="Comma 2 31 4 2 2 3 2 3 2 4" xfId="24266" xr:uid="{30552CE4-C370-4A2C-B534-72D52F857499}"/>
    <cellStyle name="Comma 2 31 4 2 2 3 2 3 3" xfId="24267" xr:uid="{DB2EDCBC-E639-41A1-8AF8-16E40E542B05}"/>
    <cellStyle name="Comma 2 31 4 2 2 3 2 3 4" xfId="24268" xr:uid="{EA2AE553-8E2A-45AD-A853-2ECCE84F8CFA}"/>
    <cellStyle name="Comma 2 31 4 2 2 3 2 3 5" xfId="24269" xr:uid="{D62AE407-C32C-496D-8B60-670744436530}"/>
    <cellStyle name="Comma 2 31 4 2 2 3 2 3 6" xfId="24270" xr:uid="{7D362E91-00E4-421B-94E5-56C00E8AE2CA}"/>
    <cellStyle name="Comma 2 31 4 2 2 3 2 3 7" xfId="24271" xr:uid="{71CC128F-0E11-402F-884F-B98D32F5B61A}"/>
    <cellStyle name="Comma 2 31 4 2 2 3 2 3 8" xfId="24272" xr:uid="{602D305D-D096-4966-93CE-664C364385B7}"/>
    <cellStyle name="Comma 2 31 4 2 2 3 2 3 9" xfId="24273" xr:uid="{83F4913B-E2CF-4576-BD2A-58B9295F6DD4}"/>
    <cellStyle name="Comma 2 31 4 2 2 3 2 4" xfId="24274" xr:uid="{B45C3BB4-4DFD-40FF-BA8B-CBC40CD8C586}"/>
    <cellStyle name="Comma 2 31 4 2 2 3 2 5" xfId="24275" xr:uid="{7F211EF4-D26F-467D-8EEA-1BA166CA110B}"/>
    <cellStyle name="Comma 2 31 4 2 2 3 2 6" xfId="24276" xr:uid="{F2596E69-2E9C-4E2D-B2CE-E9413501B221}"/>
    <cellStyle name="Comma 2 31 4 2 2 3 2 7" xfId="24277" xr:uid="{B05C8D20-E662-4EAC-BEF5-CC70BE5A4291}"/>
    <cellStyle name="Comma 2 31 4 2 2 3 2 8" xfId="24278" xr:uid="{6BFB8B8E-216B-46BD-877A-7EF68727A0C9}"/>
    <cellStyle name="Comma 2 31 4 2 2 3 2 9" xfId="24279" xr:uid="{94226CD8-72F0-4804-AA91-EC757413BFCB}"/>
    <cellStyle name="Comma 2 31 4 2 2 3 3" xfId="24280" xr:uid="{2758EE68-562D-432E-A80B-161B9D2129D3}"/>
    <cellStyle name="Comma 2 31 4 2 2 3 3 2" xfId="24281" xr:uid="{7536D6E4-DBBB-4670-8B2A-BA07FF99A3D4}"/>
    <cellStyle name="Comma 2 31 4 2 2 3 3 2 2" xfId="24282" xr:uid="{5C8399F0-49E8-485E-B038-0C877B93B678}"/>
    <cellStyle name="Comma 2 31 4 2 2 3 3 2 3" xfId="24283" xr:uid="{D501D163-3C53-44D2-8D8D-2FF9D6654674}"/>
    <cellStyle name="Comma 2 31 4 2 2 3 3 2 4" xfId="24284" xr:uid="{E6D7AB36-37C0-407C-BA8A-F015670A0F7F}"/>
    <cellStyle name="Comma 2 31 4 2 2 3 3 3" xfId="24285" xr:uid="{99CD6CEF-E1FF-4670-AD07-F7F73F173757}"/>
    <cellStyle name="Comma 2 31 4 2 2 3 3 4" xfId="24286" xr:uid="{74FB0A7A-1BB9-4B79-9670-4667BC21436C}"/>
    <cellStyle name="Comma 2 31 4 2 2 3 3 5" xfId="24287" xr:uid="{4C535735-AF9C-429F-A901-6CCC8E62B30A}"/>
    <cellStyle name="Comma 2 31 4 2 2 3 3 6" xfId="24288" xr:uid="{027DC26B-1E03-48E9-8889-D9A9B0B332A4}"/>
    <cellStyle name="Comma 2 31 4 2 2 3 3 7" xfId="24289" xr:uid="{212792BA-0ED2-4B50-A751-7FEE80118DB5}"/>
    <cellStyle name="Comma 2 31 4 2 2 3 3 8" xfId="24290" xr:uid="{30183DD9-39BF-45DC-8401-8F2097644414}"/>
    <cellStyle name="Comma 2 31 4 2 2 3 3 9" xfId="24291" xr:uid="{43E4079F-49E4-4E35-927B-D01E762B049F}"/>
    <cellStyle name="Comma 2 31 4 2 2 3 4" xfId="24292" xr:uid="{6FD0CA4A-E820-421B-B98B-CDFD75E88265}"/>
    <cellStyle name="Comma 2 31 4 2 2 3 4 2" xfId="24293" xr:uid="{83F999DF-9B79-4C1B-AA53-3E7068BDEFAD}"/>
    <cellStyle name="Comma 2 31 4 2 2 3 4 2 2" xfId="24294" xr:uid="{34C85FA2-29EF-4ABD-A0BF-48D474A0BDFE}"/>
    <cellStyle name="Comma 2 31 4 2 2 3 4 2 3" xfId="24295" xr:uid="{CB61213B-6176-4653-94E7-EB36960794FC}"/>
    <cellStyle name="Comma 2 31 4 2 2 3 4 2 4" xfId="24296" xr:uid="{0DC5708F-BE28-4254-9571-2BB59F983C14}"/>
    <cellStyle name="Comma 2 31 4 2 2 3 4 3" xfId="24297" xr:uid="{0640C633-06FA-45BF-A0C2-3A141AED73B7}"/>
    <cellStyle name="Comma 2 31 4 2 2 3 4 4" xfId="24298" xr:uid="{17D20CBE-9D98-41DA-95E8-5EB315A1FBCC}"/>
    <cellStyle name="Comma 2 31 4 2 2 3 4 5" xfId="24299" xr:uid="{B5064BDC-6B8D-48D2-8A31-88A60A8246D1}"/>
    <cellStyle name="Comma 2 31 4 2 2 3 4 6" xfId="24300" xr:uid="{21FEC2EC-5065-4C82-AEA6-C784EE431574}"/>
    <cellStyle name="Comma 2 31 4 2 2 3 4 7" xfId="24301" xr:uid="{DD7FE62E-8CEA-4471-ACBB-62E1379DDAAB}"/>
    <cellStyle name="Comma 2 31 4 2 2 3 4 8" xfId="24302" xr:uid="{D9E11D89-1AB8-4E3A-978A-5349907D9153}"/>
    <cellStyle name="Comma 2 31 4 2 2 3 4 9" xfId="24303" xr:uid="{C3E18D49-ABD7-49CE-A634-46AD8A130158}"/>
    <cellStyle name="Comma 2 31 4 2 2 3 5" xfId="24304" xr:uid="{CE9951C7-286B-46C5-9F47-56DD8BF62AC4}"/>
    <cellStyle name="Comma 2 31 4 2 2 3 5 2" xfId="24305" xr:uid="{92DA66F3-BE88-477F-84BD-D4C4E443A6FF}"/>
    <cellStyle name="Comma 2 31 4 2 2 3 5 3" xfId="24306" xr:uid="{90BD41A2-04EE-4262-9533-C1E28E31C14E}"/>
    <cellStyle name="Comma 2 31 4 2 2 3 5 4" xfId="24307" xr:uid="{C543F617-9E0A-4EE8-8DF2-BA878B7FAC73}"/>
    <cellStyle name="Comma 2 31 4 2 2 3 5 5" xfId="24308" xr:uid="{6D4B59F7-3602-4425-BDF5-3B49797539C9}"/>
    <cellStyle name="Comma 2 31 4 2 2 3 5 6" xfId="24309" xr:uid="{51B892CC-9C37-4474-8377-17F7115CCEEB}"/>
    <cellStyle name="Comma 2 31 4 2 2 3 5 7" xfId="24310" xr:uid="{1326CF63-1538-4E88-9B60-BC2CB86DDBFB}"/>
    <cellStyle name="Comma 2 31 4 2 2 3 5 8" xfId="24311" xr:uid="{CE75FB49-E1A7-493F-9B55-AA186B5E8617}"/>
    <cellStyle name="Comma 2 31 4 2 2 3 6" xfId="24312" xr:uid="{B99942BA-81EA-4CAF-AC60-22F73FE5F313}"/>
    <cellStyle name="Comma 2 31 4 2 2 3 6 2" xfId="24313" xr:uid="{6F70C202-0075-48D4-9F05-DB3BB8A8BC93}"/>
    <cellStyle name="Comma 2 31 4 2 2 3 6 3" xfId="24314" xr:uid="{1F53960D-2558-49B3-AA44-8CC84E82C598}"/>
    <cellStyle name="Comma 2 31 4 2 2 3 6 4" xfId="24315" xr:uid="{7A63BC7D-DFCD-4EBB-A726-0B7C6B5A01D4}"/>
    <cellStyle name="Comma 2 31 4 2 2 3 7" xfId="24316" xr:uid="{97CA22B5-680C-46E4-AD76-D2B53882FD32}"/>
    <cellStyle name="Comma 2 31 4 2 2 3 8" xfId="24317" xr:uid="{9F253A22-B68E-4BDD-8B78-30B201AFCC78}"/>
    <cellStyle name="Comma 2 31 4 2 2 3 9" xfId="24318" xr:uid="{E08622ED-DFAC-4176-8D71-1586D2D5F2E2}"/>
    <cellStyle name="Comma 2 31 4 2 2 4" xfId="24319" xr:uid="{4C6EA099-7099-4B7E-B3C4-AAB0323278E0}"/>
    <cellStyle name="Comma 2 31 4 2 2 4 10" xfId="24320" xr:uid="{A6A356DF-D2F5-4DBB-A534-91A453C23E96}"/>
    <cellStyle name="Comma 2 31 4 2 2 4 11" xfId="24321" xr:uid="{3D6E30F1-867A-4485-9430-8F9AA5020383}"/>
    <cellStyle name="Comma 2 31 4 2 2 4 2" xfId="24322" xr:uid="{67F5C093-60FF-4E40-8494-5BBAF2668B78}"/>
    <cellStyle name="Comma 2 31 4 2 2 4 2 2" xfId="24323" xr:uid="{53F982B8-22F7-4735-B668-B1F73FDD220B}"/>
    <cellStyle name="Comma 2 31 4 2 2 4 2 3" xfId="24324" xr:uid="{C9D1BDF6-6A5A-48A0-AA80-419968ED52A0}"/>
    <cellStyle name="Comma 2 31 4 2 2 4 2 4" xfId="24325" xr:uid="{EA907C1C-3864-47E4-820E-CBA22B2F690E}"/>
    <cellStyle name="Comma 2 31 4 2 2 4 2 5" xfId="24326" xr:uid="{212ADEC1-1930-4F7D-A7B1-824117A7BA44}"/>
    <cellStyle name="Comma 2 31 4 2 2 4 2 6" xfId="24327" xr:uid="{3A924650-BFD9-40B4-BB8A-50F5F801007B}"/>
    <cellStyle name="Comma 2 31 4 2 2 4 2 7" xfId="24328" xr:uid="{4E67DDEE-A786-4B7E-A046-4299FEDDD8BC}"/>
    <cellStyle name="Comma 2 31 4 2 2 4 2 8" xfId="24329" xr:uid="{1D636CA9-6BDF-49C2-84F1-37DDEBDF1D34}"/>
    <cellStyle name="Comma 2 31 4 2 2 4 3" xfId="24330" xr:uid="{9EDB8460-33BA-49FB-90EC-E6BDA0F0E897}"/>
    <cellStyle name="Comma 2 31 4 2 2 4 3 2" xfId="24331" xr:uid="{698385E5-FF06-4170-B69E-A21E7AF79E9C}"/>
    <cellStyle name="Comma 2 31 4 2 2 4 3 3" xfId="24332" xr:uid="{AAA30EE4-EBB1-4D05-A954-C5D7FE2FDFD3}"/>
    <cellStyle name="Comma 2 31 4 2 2 4 3 4" xfId="24333" xr:uid="{70E0B629-F632-4223-B26C-7B957745449C}"/>
    <cellStyle name="Comma 2 31 4 2 2 4 3 5" xfId="24334" xr:uid="{AEF7D7FB-0F7B-4651-8E9D-4C3839862F5D}"/>
    <cellStyle name="Comma 2 31 4 2 2 4 3 6" xfId="24335" xr:uid="{E0D1C101-5CC5-4E3C-AFD3-68C0CFB0ABBA}"/>
    <cellStyle name="Comma 2 31 4 2 2 4 3 7" xfId="24336" xr:uid="{2D912322-736F-4104-9C69-FFEE4A6AA5DE}"/>
    <cellStyle name="Comma 2 31 4 2 2 4 3 8" xfId="24337" xr:uid="{AC63184F-8825-43D1-80C0-87F1CD01374F}"/>
    <cellStyle name="Comma 2 31 4 2 2 4 4" xfId="24338" xr:uid="{AC3A96D7-42FA-4C7D-8E5C-9900727817AD}"/>
    <cellStyle name="Comma 2 31 4 2 2 4 4 2" xfId="24339" xr:uid="{6501B64E-763D-40AC-8087-8E5FAD657473}"/>
    <cellStyle name="Comma 2 31 4 2 2 4 4 3" xfId="24340" xr:uid="{6CB06B9B-475A-4FC3-8E52-07E6EF0557A6}"/>
    <cellStyle name="Comma 2 31 4 2 2 4 4 4" xfId="24341" xr:uid="{7E381F69-E46C-43A9-8C02-E4A84335C91D}"/>
    <cellStyle name="Comma 2 31 4 2 2 4 5" xfId="24342" xr:uid="{AEE491E3-FCDE-4E2E-B937-FEBC6BA9DA88}"/>
    <cellStyle name="Comma 2 31 4 2 2 4 6" xfId="24343" xr:uid="{86A3EA06-D694-4DB6-B288-D3C3152C3B44}"/>
    <cellStyle name="Comma 2 31 4 2 2 4 7" xfId="24344" xr:uid="{B2E012D6-33CE-4189-A930-CB61B8D4D8EF}"/>
    <cellStyle name="Comma 2 31 4 2 2 4 8" xfId="24345" xr:uid="{395787A5-E132-4E95-BBC6-FF94636A44E6}"/>
    <cellStyle name="Comma 2 31 4 2 2 4 9" xfId="24346" xr:uid="{50BC0ED8-C18F-4A21-A18A-03BAE52E913C}"/>
    <cellStyle name="Comma 2 31 4 2 2 5" xfId="24347" xr:uid="{5C6F57B3-D3AC-45B1-ACCA-14B822D7B5AF}"/>
    <cellStyle name="Comma 2 31 4 2 2 5 2" xfId="24348" xr:uid="{19666970-CCD2-40B8-A9D4-3315EADF457D}"/>
    <cellStyle name="Comma 2 31 4 2 2 5 3" xfId="24349" xr:uid="{E44FABD7-E09A-429E-B273-09735ACD03FD}"/>
    <cellStyle name="Comma 2 31 4 2 2 5 4" xfId="24350" xr:uid="{21C29334-785B-4BF2-A0EC-2984E809F786}"/>
    <cellStyle name="Comma 2 31 4 2 2 5 5" xfId="24351" xr:uid="{AC78126C-DC4C-46F7-A033-4AD8C4F4F4A3}"/>
    <cellStyle name="Comma 2 31 4 2 2 5 6" xfId="24352" xr:uid="{AB5D748A-CD83-4285-8676-179DB19AF5F3}"/>
    <cellStyle name="Comma 2 31 4 2 2 5 7" xfId="24353" xr:uid="{866D0620-807E-4293-87CE-16975FEC2EA1}"/>
    <cellStyle name="Comma 2 31 4 2 2 5 8" xfId="24354" xr:uid="{3A124410-3480-4C7C-8102-7A520B8198E7}"/>
    <cellStyle name="Comma 2 31 4 2 2 6" xfId="24355" xr:uid="{F3F64EBF-8FE8-477F-8A78-5219F9A79D6A}"/>
    <cellStyle name="Comma 2 31 4 2 2 6 2" xfId="24356" xr:uid="{10699CC7-9F1E-43D8-8A78-B40161EDD57C}"/>
    <cellStyle name="Comma 2 31 4 2 2 6 2 2" xfId="24357" xr:uid="{DF65B65B-8D7F-4DEE-9171-F7054290C734}"/>
    <cellStyle name="Comma 2 31 4 2 2 6 2 3" xfId="24358" xr:uid="{86035654-8078-4E06-8A63-F73B7CF91C1D}"/>
    <cellStyle name="Comma 2 31 4 2 2 6 2 4" xfId="24359" xr:uid="{ECFFB3B2-5E5C-4D57-8869-AA68EBADA0C6}"/>
    <cellStyle name="Comma 2 31 4 2 2 6 3" xfId="24360" xr:uid="{9F7FC90B-2A97-4CE1-86A0-7F728DA8787E}"/>
    <cellStyle name="Comma 2 31 4 2 2 6 4" xfId="24361" xr:uid="{8D863F2B-1C04-44CA-9FA2-5E65ED3599CE}"/>
    <cellStyle name="Comma 2 31 4 2 2 6 5" xfId="24362" xr:uid="{DAFC1194-D776-4F38-A1A9-12514F995E46}"/>
    <cellStyle name="Comma 2 31 4 2 2 6 6" xfId="24363" xr:uid="{902E2EBB-A87A-4E34-BBAD-B8AD14B0E2F1}"/>
    <cellStyle name="Comma 2 31 4 2 2 6 7" xfId="24364" xr:uid="{6325ED46-A507-4E6E-B4E8-8C3A002CF6BC}"/>
    <cellStyle name="Comma 2 31 4 2 2 6 8" xfId="24365" xr:uid="{411CA4E0-69DC-48B3-8CE0-6583FE05B36F}"/>
    <cellStyle name="Comma 2 31 4 2 2 6 9" xfId="24366" xr:uid="{250B18FD-5F78-496A-AE18-E3FC97DD0E18}"/>
    <cellStyle name="Comma 2 31 4 2 2 7" xfId="24367" xr:uid="{16185A3B-F24A-464B-893C-B9006BDBCBF9}"/>
    <cellStyle name="Comma 2 31 4 2 2 8" xfId="24368" xr:uid="{C75988D1-1830-4CFF-8E43-5EA1EB5912BA}"/>
    <cellStyle name="Comma 2 31 4 2 2 9" xfId="24369" xr:uid="{4311307E-A48A-44CE-8540-C07D4497663A}"/>
    <cellStyle name="Comma 2 31 4 2 3" xfId="24370" xr:uid="{90FE3BCF-A843-4D10-B5F9-16AE67C7423E}"/>
    <cellStyle name="Comma 2 31 4 2 3 10" xfId="24371" xr:uid="{40CB1EF3-D89E-42A9-A1BE-E9504CF849F1}"/>
    <cellStyle name="Comma 2 31 4 2 3 11" xfId="24372" xr:uid="{452CAAC3-8B9B-4DE7-ADD1-217D52DE72AF}"/>
    <cellStyle name="Comma 2 31 4 2 3 12" xfId="24373" xr:uid="{5C4CA79B-DB15-4A8A-9EAC-747A479B54B5}"/>
    <cellStyle name="Comma 2 31 4 2 3 2" xfId="24374" xr:uid="{2B5F2C32-691E-4633-B1B4-2C06940ABEFF}"/>
    <cellStyle name="Comma 2 31 4 2 3 2 10" xfId="24375" xr:uid="{4660244E-7843-4F72-9D28-FEBE8F5D95EB}"/>
    <cellStyle name="Comma 2 31 4 2 3 2 11" xfId="24376" xr:uid="{EBC151E0-B837-4F4C-B4DC-9BFBC19AFD81}"/>
    <cellStyle name="Comma 2 31 4 2 3 2 2" xfId="24377" xr:uid="{4FA4BB40-DEA9-4A71-8C7B-8D2A4DC25B37}"/>
    <cellStyle name="Comma 2 31 4 2 3 2 2 2" xfId="24378" xr:uid="{6A29C8CA-B504-41A1-B8DF-4B064FF4586E}"/>
    <cellStyle name="Comma 2 31 4 2 3 2 2 3" xfId="24379" xr:uid="{80F2DD1F-A4E5-46AB-A80F-4F8658120229}"/>
    <cellStyle name="Comma 2 31 4 2 3 2 2 4" xfId="24380" xr:uid="{A32E3260-5628-4E80-B643-C3ED397542AD}"/>
    <cellStyle name="Comma 2 31 4 2 3 2 2 5" xfId="24381" xr:uid="{CCA99D2C-B584-4835-8115-BD6324F95CFB}"/>
    <cellStyle name="Comma 2 31 4 2 3 2 2 6" xfId="24382" xr:uid="{61FB4F27-023E-4969-8628-BFDDA6429CDC}"/>
    <cellStyle name="Comma 2 31 4 2 3 2 2 7" xfId="24383" xr:uid="{FB255D48-779D-4C0E-A5DE-063E53ACC7AE}"/>
    <cellStyle name="Comma 2 31 4 2 3 2 2 8" xfId="24384" xr:uid="{315D7417-105D-4DA4-A3E9-FE32234A9497}"/>
    <cellStyle name="Comma 2 31 4 2 3 2 3" xfId="24385" xr:uid="{3759FA6A-5961-4E2C-8DDB-917B6AD4A60C}"/>
    <cellStyle name="Comma 2 31 4 2 3 2 3 2" xfId="24386" xr:uid="{390BE25A-C278-4816-AA15-DA694EE7D21D}"/>
    <cellStyle name="Comma 2 31 4 2 3 2 3 3" xfId="24387" xr:uid="{3FA1D051-6952-453E-851B-42B55DD176D9}"/>
    <cellStyle name="Comma 2 31 4 2 3 2 3 4" xfId="24388" xr:uid="{21F49774-ADF9-4826-B0DD-712420524249}"/>
    <cellStyle name="Comma 2 31 4 2 3 2 3 5" xfId="24389" xr:uid="{A0122CCA-C12F-4E0A-A8CB-851FA7883183}"/>
    <cellStyle name="Comma 2 31 4 2 3 2 3 6" xfId="24390" xr:uid="{E10E5AB4-7C50-4201-8DD6-BCBDBA1FD442}"/>
    <cellStyle name="Comma 2 31 4 2 3 2 3 7" xfId="24391" xr:uid="{97A0E915-4482-4C66-8541-63CDE790BE10}"/>
    <cellStyle name="Comma 2 31 4 2 3 2 3 8" xfId="24392" xr:uid="{1BE9AC5D-335F-4B7C-820B-BEC12CD0E1D7}"/>
    <cellStyle name="Comma 2 31 4 2 3 2 4" xfId="24393" xr:uid="{69879FB3-8720-4890-8681-A65AECE9000F}"/>
    <cellStyle name="Comma 2 31 4 2 3 2 4 2" xfId="24394" xr:uid="{9251C979-6186-4C7C-AE53-BB45C78BFFFC}"/>
    <cellStyle name="Comma 2 31 4 2 3 2 4 3" xfId="24395" xr:uid="{C76134E6-5E90-4EEC-A817-D06F37966EBB}"/>
    <cellStyle name="Comma 2 31 4 2 3 2 4 4" xfId="24396" xr:uid="{73310FBA-87E4-4F8F-811C-C05EBFD4A8FC}"/>
    <cellStyle name="Comma 2 31 4 2 3 2 5" xfId="24397" xr:uid="{23D08B1C-0778-4ED2-85FA-CBB6F69906B0}"/>
    <cellStyle name="Comma 2 31 4 2 3 2 6" xfId="24398" xr:uid="{2972270D-5B7C-40D3-9CB0-7F18CE0E6AE6}"/>
    <cellStyle name="Comma 2 31 4 2 3 2 7" xfId="24399" xr:uid="{CF9ACAC0-14DE-49A4-B7D8-10CD5E48F078}"/>
    <cellStyle name="Comma 2 31 4 2 3 2 8" xfId="24400" xr:uid="{A3BE3026-9618-4094-8F33-7A07E3AF3313}"/>
    <cellStyle name="Comma 2 31 4 2 3 2 9" xfId="24401" xr:uid="{C2A1C128-4FC9-44E8-A99E-FDD00B9494FC}"/>
    <cellStyle name="Comma 2 31 4 2 3 3" xfId="24402" xr:uid="{6D910B02-678F-456C-8241-4F6CDA1077B4}"/>
    <cellStyle name="Comma 2 31 4 2 3 3 2" xfId="24403" xr:uid="{B8F64351-37FD-4308-BC96-7F96F3FCCA6C}"/>
    <cellStyle name="Comma 2 31 4 2 3 3 3" xfId="24404" xr:uid="{850468A2-EE76-4281-AFEC-887A9C8D8F38}"/>
    <cellStyle name="Comma 2 31 4 2 3 3 4" xfId="24405" xr:uid="{E2027075-41C6-43B8-8061-09B4D12677CB}"/>
    <cellStyle name="Comma 2 31 4 2 3 3 5" xfId="24406" xr:uid="{F2FF1CF6-71B5-45FA-A8A8-582EC8DCD838}"/>
    <cellStyle name="Comma 2 31 4 2 3 3 6" xfId="24407" xr:uid="{A336F690-3BAC-42A9-88D2-F52428045BCA}"/>
    <cellStyle name="Comma 2 31 4 2 3 3 7" xfId="24408" xr:uid="{BF222D19-9B4D-4A21-8AFF-A0E31A78CD29}"/>
    <cellStyle name="Comma 2 31 4 2 3 3 8" xfId="24409" xr:uid="{D24AB32C-7FDD-4A1E-8FD0-A195C6942F8B}"/>
    <cellStyle name="Comma 2 31 4 2 3 4" xfId="24410" xr:uid="{D6402271-A28C-4D53-A6B3-5B8267C045C9}"/>
    <cellStyle name="Comma 2 31 4 2 3 4 2" xfId="24411" xr:uid="{E392A198-73D1-41C2-B6B4-657B2DD478E7}"/>
    <cellStyle name="Comma 2 31 4 2 3 4 3" xfId="24412" xr:uid="{2163C3B0-7A98-4BFC-A4C0-49F94A3BEFAD}"/>
    <cellStyle name="Comma 2 31 4 2 3 4 4" xfId="24413" xr:uid="{346C1346-05EE-4543-8CCE-B6A06B0848DA}"/>
    <cellStyle name="Comma 2 31 4 2 3 4 5" xfId="24414" xr:uid="{77B0D0ED-DCBE-4018-9E7E-5D85B1D21388}"/>
    <cellStyle name="Comma 2 31 4 2 3 4 6" xfId="24415" xr:uid="{53901E1B-CC1C-46AB-8910-C8B4FB29B884}"/>
    <cellStyle name="Comma 2 31 4 2 3 4 7" xfId="24416" xr:uid="{F5778DAB-5082-4F87-ACD5-03999E783E76}"/>
    <cellStyle name="Comma 2 31 4 2 3 4 8" xfId="24417" xr:uid="{59CC538D-F60C-4531-B522-8D773EBFD41E}"/>
    <cellStyle name="Comma 2 31 4 2 3 5" xfId="24418" xr:uid="{A6E1C476-3B1F-4D7A-9782-1C3BC9EC0959}"/>
    <cellStyle name="Comma 2 31 4 2 3 5 2" xfId="24419" xr:uid="{EE987994-AC49-4B63-B000-5D41F72289AC}"/>
    <cellStyle name="Comma 2 31 4 2 3 5 2 2" xfId="24420" xr:uid="{6F08BF65-1B81-4FE9-9497-B21A29E74933}"/>
    <cellStyle name="Comma 2 31 4 2 3 5 2 3" xfId="24421" xr:uid="{524FDB81-F673-4B1D-865E-E28E9403C432}"/>
    <cellStyle name="Comma 2 31 4 2 3 5 2 4" xfId="24422" xr:uid="{1DC12B59-BE5C-4382-BA28-04259D450618}"/>
    <cellStyle name="Comma 2 31 4 2 3 5 3" xfId="24423" xr:uid="{5E6582A0-EADA-45B4-9181-18668D9D7F23}"/>
    <cellStyle name="Comma 2 31 4 2 3 5 4" xfId="24424" xr:uid="{E02E966B-D129-4E8D-AA10-6C73058155B2}"/>
    <cellStyle name="Comma 2 31 4 2 3 5 5" xfId="24425" xr:uid="{8C06A90E-3450-4A0D-8D3A-A1CEDAC6BCD2}"/>
    <cellStyle name="Comma 2 31 4 2 3 5 6" xfId="24426" xr:uid="{2A354BA6-E928-45FE-B6FE-65571E6F5807}"/>
    <cellStyle name="Comma 2 31 4 2 3 5 7" xfId="24427" xr:uid="{DC9397B2-94C6-4F4A-BBB5-E169F200BDB8}"/>
    <cellStyle name="Comma 2 31 4 2 3 5 8" xfId="24428" xr:uid="{10F92DA0-B2BF-4A4A-88A3-4BA4BD90C6DF}"/>
    <cellStyle name="Comma 2 31 4 2 3 5 9" xfId="24429" xr:uid="{C7DDC53B-9C44-497E-9039-354C4E4F4E37}"/>
    <cellStyle name="Comma 2 31 4 2 3 6" xfId="24430" xr:uid="{EEDC0731-CDE6-46CB-9F9E-C61EECA9121E}"/>
    <cellStyle name="Comma 2 31 4 2 3 7" xfId="24431" xr:uid="{2F2FB449-842B-47A9-AEEE-43812555CB5F}"/>
    <cellStyle name="Comma 2 31 4 2 3 8" xfId="24432" xr:uid="{A2147994-1E9F-4AE2-B4E3-8DEE3CEF0D10}"/>
    <cellStyle name="Comma 2 31 4 2 3 9" xfId="24433" xr:uid="{185E79B2-7C4C-46C0-888B-5F685BB20E92}"/>
    <cellStyle name="Comma 2 31 4 2 4" xfId="24434" xr:uid="{8C78F331-40C0-4A89-AEEC-B2EBB96EBC4F}"/>
    <cellStyle name="Comma 2 31 4 2 4 2" xfId="24435" xr:uid="{76C24444-02AD-4551-BBB8-9490EAE8A619}"/>
    <cellStyle name="Comma 2 31 4 2 4 3" xfId="24436" xr:uid="{760D8A76-AC44-466C-A397-106B9868A8F2}"/>
    <cellStyle name="Comma 2 31 4 2 4 4" xfId="24437" xr:uid="{EF9EBF49-0FBB-4CD0-A20E-A7AA00DD029E}"/>
    <cellStyle name="Comma 2 31 4 2 4 5" xfId="24438" xr:uid="{63557F67-10D0-4D94-A0B1-BFC6EEAF6D04}"/>
    <cellStyle name="Comma 2 31 4 2 4 6" xfId="24439" xr:uid="{FA46551E-B892-4F4F-B9D3-B9B149B95811}"/>
    <cellStyle name="Comma 2 31 4 2 4 7" xfId="24440" xr:uid="{89C830EF-8369-412A-ABF3-D87C54DA8F28}"/>
    <cellStyle name="Comma 2 31 4 2 4 8" xfId="24441" xr:uid="{A0F637FB-9440-482B-93F4-758B23538430}"/>
    <cellStyle name="Comma 2 31 4 2 5" xfId="24442" xr:uid="{2C251FE5-0D80-40C2-9898-D699835070F7}"/>
    <cellStyle name="Comma 2 31 4 2 5 10" xfId="24443" xr:uid="{D62FC848-9065-4D61-8BF2-E79E70709D23}"/>
    <cellStyle name="Comma 2 31 4 2 5 2" xfId="24444" xr:uid="{2CEAA0E6-82A0-4B72-99BE-2FEE82634FBB}"/>
    <cellStyle name="Comma 2 31 4 2 5 2 2" xfId="24445" xr:uid="{5AE04A8D-24F8-424B-BE10-8D74F837BC9E}"/>
    <cellStyle name="Comma 2 31 4 2 5 2 2 2" xfId="24446" xr:uid="{1F5131BA-1CB0-4DF8-94D3-EEA763B64D64}"/>
    <cellStyle name="Comma 2 31 4 2 5 2 2 3" xfId="24447" xr:uid="{80830255-4CA2-4EAE-B4FA-900602EC205C}"/>
    <cellStyle name="Comma 2 31 4 2 5 2 2 4" xfId="24448" xr:uid="{CFA11FE8-F44F-4BCE-BE78-5D85F70155B9}"/>
    <cellStyle name="Comma 2 31 4 2 5 2 3" xfId="24449" xr:uid="{7E33F230-31B6-4F72-A149-95B943686748}"/>
    <cellStyle name="Comma 2 31 4 2 5 2 4" xfId="24450" xr:uid="{45D80C54-E9C4-44B3-983F-99B5DABD156C}"/>
    <cellStyle name="Comma 2 31 4 2 5 2 5" xfId="24451" xr:uid="{FC754007-7121-45A5-9B08-D9117D33F8F7}"/>
    <cellStyle name="Comma 2 31 4 2 5 2 6" xfId="24452" xr:uid="{56E1C77B-9925-4F7B-9ABC-D480A8AB95B9}"/>
    <cellStyle name="Comma 2 31 4 2 5 2 7" xfId="24453" xr:uid="{B9276743-826E-463C-828E-C315E64B00EE}"/>
    <cellStyle name="Comma 2 31 4 2 5 2 8" xfId="24454" xr:uid="{A38313CA-C889-47FD-87C7-B0C33465790B}"/>
    <cellStyle name="Comma 2 31 4 2 5 2 9" xfId="24455" xr:uid="{C57333AE-7714-4A2A-8208-D7EDC4235272}"/>
    <cellStyle name="Comma 2 31 4 2 5 3" xfId="24456" xr:uid="{163B7967-450F-4056-A54D-F334A431185D}"/>
    <cellStyle name="Comma 2 31 4 2 5 3 2" xfId="24457" xr:uid="{AC68E0A0-3C59-4569-B9F9-7EC5D0DC0B60}"/>
    <cellStyle name="Comma 2 31 4 2 5 3 2 2" xfId="24458" xr:uid="{FA8EBA2C-AD00-4017-B625-13A85083CA5D}"/>
    <cellStyle name="Comma 2 31 4 2 5 3 2 3" xfId="24459" xr:uid="{C0AD33EB-41E1-4E27-8AF0-DAA6C476B6FE}"/>
    <cellStyle name="Comma 2 31 4 2 5 3 2 4" xfId="24460" xr:uid="{D57F8895-0784-44C6-8631-734A61919DB2}"/>
    <cellStyle name="Comma 2 31 4 2 5 3 3" xfId="24461" xr:uid="{573314F6-FFFA-4CB2-A45B-11718091BD24}"/>
    <cellStyle name="Comma 2 31 4 2 5 3 4" xfId="24462" xr:uid="{17CBA252-1FAB-40F8-9B73-EB72634ED24B}"/>
    <cellStyle name="Comma 2 31 4 2 5 3 5" xfId="24463" xr:uid="{D37FC70B-2300-4C53-A79C-BE49270AC9E7}"/>
    <cellStyle name="Comma 2 31 4 2 5 3 6" xfId="24464" xr:uid="{D8770E04-0BC7-40AE-9760-C33AC48C11BB}"/>
    <cellStyle name="Comma 2 31 4 2 5 3 7" xfId="24465" xr:uid="{CB60FD1C-F2B9-4049-B8E5-AFFA4B889E9B}"/>
    <cellStyle name="Comma 2 31 4 2 5 3 8" xfId="24466" xr:uid="{31DDDA2D-27BF-4F9D-913E-5D4B037C4FD1}"/>
    <cellStyle name="Comma 2 31 4 2 5 3 9" xfId="24467" xr:uid="{85C4B826-71FF-463D-8BB9-E7475A2244ED}"/>
    <cellStyle name="Comma 2 31 4 2 5 4" xfId="24468" xr:uid="{59EA083A-DF43-4224-9A4B-A252FD7615CD}"/>
    <cellStyle name="Comma 2 31 4 2 5 5" xfId="24469" xr:uid="{DFE4829E-8532-4678-A9E0-2995410B499D}"/>
    <cellStyle name="Comma 2 31 4 2 5 6" xfId="24470" xr:uid="{63A9FB9A-EFE7-46E7-A6A8-0A54007AA5CD}"/>
    <cellStyle name="Comma 2 31 4 2 5 7" xfId="24471" xr:uid="{237F4227-7390-4207-986F-EDF891D1F492}"/>
    <cellStyle name="Comma 2 31 4 2 5 8" xfId="24472" xr:uid="{969903EE-F6DB-4951-BB2A-9E5AC08DF8A9}"/>
    <cellStyle name="Comma 2 31 4 2 5 9" xfId="24473" xr:uid="{592BE669-B0B1-4C09-A4BF-FE120E4927FC}"/>
    <cellStyle name="Comma 2 31 4 2 6" xfId="24474" xr:uid="{FC1D2F42-F1B3-4BAD-AE4D-9271D8F3DC85}"/>
    <cellStyle name="Comma 2 31 4 2 6 2" xfId="24475" xr:uid="{02E4F039-5829-411F-BA87-FE36CA4F2A0E}"/>
    <cellStyle name="Comma 2 31 4 2 6 2 2" xfId="24476" xr:uid="{BC25208A-091A-452F-9BD7-58E13E33EE90}"/>
    <cellStyle name="Comma 2 31 4 2 6 2 3" xfId="24477" xr:uid="{DBB9EE2C-E8A7-41FA-9BF1-EA975E37EAD1}"/>
    <cellStyle name="Comma 2 31 4 2 6 2 4" xfId="24478" xr:uid="{F28FD5E8-46FA-419D-946C-254C97CC1E90}"/>
    <cellStyle name="Comma 2 31 4 2 6 3" xfId="24479" xr:uid="{E75D00F6-4CC7-4525-A4FA-43560DF9CBFC}"/>
    <cellStyle name="Comma 2 31 4 2 6 4" xfId="24480" xr:uid="{E8042D41-C7CB-4D28-8E13-493412D9E7A8}"/>
    <cellStyle name="Comma 2 31 4 2 6 5" xfId="24481" xr:uid="{A897BA37-F11C-4923-A87B-10D16509C5BF}"/>
    <cellStyle name="Comma 2 31 4 2 6 6" xfId="24482" xr:uid="{E5E03A61-502C-45B1-B445-023C4A7B3CDC}"/>
    <cellStyle name="Comma 2 31 4 2 6 7" xfId="24483" xr:uid="{F00C8FE5-0718-4B79-B6FB-AD66C3FE92C9}"/>
    <cellStyle name="Comma 2 31 4 2 6 8" xfId="24484" xr:uid="{7561983C-C44C-4285-9B74-D54534B33737}"/>
    <cellStyle name="Comma 2 31 4 2 6 9" xfId="24485" xr:uid="{8B07CCC4-79C8-4288-9498-3C5472302468}"/>
    <cellStyle name="Comma 2 31 4 2 7" xfId="24486" xr:uid="{6A7A2F0C-DEDF-405A-8038-AAD0A0373AA9}"/>
    <cellStyle name="Comma 2 31 4 2 7 2" xfId="24487" xr:uid="{2CC3744C-FF6E-4F86-A166-818F5952EE5E}"/>
    <cellStyle name="Comma 2 31 4 2 7 3" xfId="24488" xr:uid="{8EFB1D0F-6DDA-4184-96A5-C34AB2B29834}"/>
    <cellStyle name="Comma 2 31 4 2 7 4" xfId="24489" xr:uid="{352BC03A-1B0E-4CF9-AF00-7F86FF022AC4}"/>
    <cellStyle name="Comma 2 31 4 2 7 5" xfId="24490" xr:uid="{9B2B0E86-4073-4E39-B06F-1C30A35B436B}"/>
    <cellStyle name="Comma 2 31 4 2 7 6" xfId="24491" xr:uid="{A657626D-1147-4ACA-A4A5-2270E8C9F4D3}"/>
    <cellStyle name="Comma 2 31 4 2 7 7" xfId="24492" xr:uid="{FABDB1FB-E8F7-4B11-A3BD-D8B7379EF11F}"/>
    <cellStyle name="Comma 2 31 4 2 7 8" xfId="24493" xr:uid="{BE2923DF-2585-4017-BC41-B57E97434B18}"/>
    <cellStyle name="Comma 2 31 4 2 8" xfId="24494" xr:uid="{E2DCC906-F7BD-43A9-BC57-3FAF1B3098C5}"/>
    <cellStyle name="Comma 2 31 4 2 8 2" xfId="24495" xr:uid="{9556C638-C3B1-4CAF-8A86-00E0B040FDE7}"/>
    <cellStyle name="Comma 2 31 4 2 8 3" xfId="24496" xr:uid="{2B5FFA13-C5F4-448E-8B7A-C3E3AEDA7D7D}"/>
    <cellStyle name="Comma 2 31 4 2 8 4" xfId="24497" xr:uid="{4D616F11-D7C3-4234-BF41-9A836D89DEBD}"/>
    <cellStyle name="Comma 2 31 4 2 9" xfId="24498" xr:uid="{6092A389-78CB-4A9F-95C7-AB08F734EAF8}"/>
    <cellStyle name="Comma 2 31 4 3" xfId="24499" xr:uid="{06453FE6-6250-4497-A3A4-8026228545BC}"/>
    <cellStyle name="Comma 2 31 4 3 10" xfId="24500" xr:uid="{128A3622-5EDC-4FAE-B9B1-F981CF6E864E}"/>
    <cellStyle name="Comma 2 31 4 3 11" xfId="24501" xr:uid="{312F7877-F4D0-4071-B21A-F32AA836E50F}"/>
    <cellStyle name="Comma 2 31 4 3 12" xfId="24502" xr:uid="{FF92B767-F524-4190-8211-5D4291D8DCFB}"/>
    <cellStyle name="Comma 2 31 4 3 13" xfId="24503" xr:uid="{733020E6-2BA1-457E-829A-52C294757688}"/>
    <cellStyle name="Comma 2 31 4 3 14" xfId="24504" xr:uid="{3CDF77C7-2AD8-4820-B765-3DCC3AC3094D}"/>
    <cellStyle name="Comma 2 31 4 3 2" xfId="24505" xr:uid="{674A304D-C029-4D1F-AB24-4CF93808A34A}"/>
    <cellStyle name="Comma 2 31 4 3 2 10" xfId="24506" xr:uid="{FABDB548-1D6E-4DE8-8E9D-E801A104570A}"/>
    <cellStyle name="Comma 2 31 4 3 2 11" xfId="24507" xr:uid="{3993AF63-9432-47FE-B595-88327E79FD2F}"/>
    <cellStyle name="Comma 2 31 4 3 2 12" xfId="24508" xr:uid="{FD5CEA62-6E3E-4DF8-B4DB-E7C5E4770006}"/>
    <cellStyle name="Comma 2 31 4 3 2 2" xfId="24509" xr:uid="{CB18E0E4-CC44-48A5-B18E-836B7372A8BB}"/>
    <cellStyle name="Comma 2 31 4 3 2 2 10" xfId="24510" xr:uid="{1B0060EA-4F79-4FA9-8E6E-C9250DE13DAD}"/>
    <cellStyle name="Comma 2 31 4 3 2 2 11" xfId="24511" xr:uid="{563B7877-DDB4-4E0D-B857-28C07458831E}"/>
    <cellStyle name="Comma 2 31 4 3 2 2 2" xfId="24512" xr:uid="{BFA8742A-F37C-4E6D-A6FA-1C1164F941B8}"/>
    <cellStyle name="Comma 2 31 4 3 2 2 2 2" xfId="24513" xr:uid="{6E99B1DD-3FD1-42CD-97FF-253C2953B2EC}"/>
    <cellStyle name="Comma 2 31 4 3 2 2 2 3" xfId="24514" xr:uid="{09AB233A-0CAB-4826-AF50-F72143D37958}"/>
    <cellStyle name="Comma 2 31 4 3 2 2 2 4" xfId="24515" xr:uid="{C80D905A-1771-406D-A710-CC1C4170BF5A}"/>
    <cellStyle name="Comma 2 31 4 3 2 2 2 5" xfId="24516" xr:uid="{483A5123-B3C7-4951-92D0-2EB49D3D7A72}"/>
    <cellStyle name="Comma 2 31 4 3 2 2 2 6" xfId="24517" xr:uid="{368D89F2-054A-40C7-B1A6-4595EA8CAC46}"/>
    <cellStyle name="Comma 2 31 4 3 2 2 2 7" xfId="24518" xr:uid="{BA54A379-6E7E-4DAA-86CD-139F3D935AC7}"/>
    <cellStyle name="Comma 2 31 4 3 2 2 2 8" xfId="24519" xr:uid="{70C4C760-72C4-4E14-8121-B69E6A672F33}"/>
    <cellStyle name="Comma 2 31 4 3 2 2 3" xfId="24520" xr:uid="{A4B73E56-839D-4AA6-A081-C2D4C2E15321}"/>
    <cellStyle name="Comma 2 31 4 3 2 2 3 2" xfId="24521" xr:uid="{002B48F3-C4BC-4ACA-91D4-EC2DC0570B8F}"/>
    <cellStyle name="Comma 2 31 4 3 2 2 3 3" xfId="24522" xr:uid="{C3323CF4-4050-4B37-A965-2A6D9D704D3B}"/>
    <cellStyle name="Comma 2 31 4 3 2 2 3 4" xfId="24523" xr:uid="{A6BD8D2F-92DB-47E4-979D-984AF38F8574}"/>
    <cellStyle name="Comma 2 31 4 3 2 2 3 5" xfId="24524" xr:uid="{97FA8BBE-61CB-478C-A94A-8DE26E5AB670}"/>
    <cellStyle name="Comma 2 31 4 3 2 2 3 6" xfId="24525" xr:uid="{7B0D9962-9946-447F-905F-FD4A38AA0BF6}"/>
    <cellStyle name="Comma 2 31 4 3 2 2 3 7" xfId="24526" xr:uid="{98A8879B-EF1C-4B26-A7FE-6DB73E64613B}"/>
    <cellStyle name="Comma 2 31 4 3 2 2 3 8" xfId="24527" xr:uid="{9C4EE636-CD56-4A03-AFD1-8F886635221A}"/>
    <cellStyle name="Comma 2 31 4 3 2 2 4" xfId="24528" xr:uid="{E10CF9E2-0506-43E9-BD1E-7EB16FCAB15C}"/>
    <cellStyle name="Comma 2 31 4 3 2 2 4 2" xfId="24529" xr:uid="{6BB5EDCD-2147-4DFD-90FC-9B229319BDD7}"/>
    <cellStyle name="Comma 2 31 4 3 2 2 4 3" xfId="24530" xr:uid="{B1E68420-41D2-4510-8C88-715B7CCA7FFF}"/>
    <cellStyle name="Comma 2 31 4 3 2 2 4 4" xfId="24531" xr:uid="{43C391DC-0D3B-48A6-B3BA-57912845F7B6}"/>
    <cellStyle name="Comma 2 31 4 3 2 2 5" xfId="24532" xr:uid="{3C4036E8-F337-45F3-A67B-A027D6268BBA}"/>
    <cellStyle name="Comma 2 31 4 3 2 2 6" xfId="24533" xr:uid="{91DD17CB-0D49-410F-99B2-590884DB251D}"/>
    <cellStyle name="Comma 2 31 4 3 2 2 7" xfId="24534" xr:uid="{4A3E7FFA-7CCD-4ABA-90F9-96A0C5EFE7BC}"/>
    <cellStyle name="Comma 2 31 4 3 2 2 8" xfId="24535" xr:uid="{5F58CFB1-DC0F-4F8B-AAD7-334D2246C213}"/>
    <cellStyle name="Comma 2 31 4 3 2 2 9" xfId="24536" xr:uid="{E3AE2786-DE1F-4DEB-9700-9F446CAE1486}"/>
    <cellStyle name="Comma 2 31 4 3 2 3" xfId="24537" xr:uid="{3CF2525F-D2C7-41A3-A44B-83694387AF2A}"/>
    <cellStyle name="Comma 2 31 4 3 2 3 2" xfId="24538" xr:uid="{DEC30348-0325-4A58-9FF6-8915D30710FD}"/>
    <cellStyle name="Comma 2 31 4 3 2 3 3" xfId="24539" xr:uid="{CB3BE4DF-021A-4D7D-B02F-0F19F3A51BEC}"/>
    <cellStyle name="Comma 2 31 4 3 2 3 4" xfId="24540" xr:uid="{0696D1CE-8227-485D-8DF4-DB1B592A2E14}"/>
    <cellStyle name="Comma 2 31 4 3 2 3 5" xfId="24541" xr:uid="{26F02126-C8DB-45AD-A8B6-44EA1C70068E}"/>
    <cellStyle name="Comma 2 31 4 3 2 3 6" xfId="24542" xr:uid="{E6A2D3DF-8BA9-4872-961F-238550F929CD}"/>
    <cellStyle name="Comma 2 31 4 3 2 3 7" xfId="24543" xr:uid="{626631D8-E0AB-416A-9006-3E11C3EFB7D0}"/>
    <cellStyle name="Comma 2 31 4 3 2 3 8" xfId="24544" xr:uid="{FD2E477E-AACE-4CAA-AB61-940F9B5BD38B}"/>
    <cellStyle name="Comma 2 31 4 3 2 4" xfId="24545" xr:uid="{DB1C42AA-928D-4EF3-8C7E-3FD3C9F679B6}"/>
    <cellStyle name="Comma 2 31 4 3 2 4 2" xfId="24546" xr:uid="{94C095FA-B98F-45DE-84C5-51988EE949B8}"/>
    <cellStyle name="Comma 2 31 4 3 2 4 3" xfId="24547" xr:uid="{1C547D8C-1642-4624-A43B-104609665D78}"/>
    <cellStyle name="Comma 2 31 4 3 2 4 4" xfId="24548" xr:uid="{B6A6E9B3-2861-4748-A270-FE8F4E35CD06}"/>
    <cellStyle name="Comma 2 31 4 3 2 4 5" xfId="24549" xr:uid="{4D4C54CF-E824-4F8D-8C15-751066D33781}"/>
    <cellStyle name="Comma 2 31 4 3 2 4 6" xfId="24550" xr:uid="{AB7F6D66-F996-405A-86C7-3B1F082D0075}"/>
    <cellStyle name="Comma 2 31 4 3 2 4 7" xfId="24551" xr:uid="{3E6FC551-E834-437D-9E0C-A24129752382}"/>
    <cellStyle name="Comma 2 31 4 3 2 4 8" xfId="24552" xr:uid="{C085D982-9630-4A08-AF1F-30E15E55495F}"/>
    <cellStyle name="Comma 2 31 4 3 2 5" xfId="24553" xr:uid="{24BBF8FC-D216-4615-B69B-BF1E92649ADC}"/>
    <cellStyle name="Comma 2 31 4 3 2 5 2" xfId="24554" xr:uid="{F607F91F-72D8-448C-B38C-A467CAD4539C}"/>
    <cellStyle name="Comma 2 31 4 3 2 5 2 2" xfId="24555" xr:uid="{D9547F7D-A3F8-4C71-B0E0-B94035D2D8D0}"/>
    <cellStyle name="Comma 2 31 4 3 2 5 2 3" xfId="24556" xr:uid="{86D05819-1C64-458E-952F-E09FB86A5D8E}"/>
    <cellStyle name="Comma 2 31 4 3 2 5 2 4" xfId="24557" xr:uid="{CCF5C149-EAE8-4B44-87F5-A8CFDE725752}"/>
    <cellStyle name="Comma 2 31 4 3 2 5 3" xfId="24558" xr:uid="{E40CEC6D-FA7B-4EBF-A151-32D5E879A4DE}"/>
    <cellStyle name="Comma 2 31 4 3 2 5 4" xfId="24559" xr:uid="{EE3594EB-CF1D-4318-8EFC-3AF8C7C824F8}"/>
    <cellStyle name="Comma 2 31 4 3 2 5 5" xfId="24560" xr:uid="{C56A1EFB-A4BC-46DC-BEC7-F87A91888657}"/>
    <cellStyle name="Comma 2 31 4 3 2 5 6" xfId="24561" xr:uid="{C4F02528-566A-4AFA-A676-A9DF77088604}"/>
    <cellStyle name="Comma 2 31 4 3 2 5 7" xfId="24562" xr:uid="{45223AE0-0034-46C4-9E52-8604B4AF9BCE}"/>
    <cellStyle name="Comma 2 31 4 3 2 5 8" xfId="24563" xr:uid="{1CADE31E-C141-4C7F-B0BF-FDD559611957}"/>
    <cellStyle name="Comma 2 31 4 3 2 5 9" xfId="24564" xr:uid="{DAC74AF2-1D4E-45F4-AEE9-CB5DB150C116}"/>
    <cellStyle name="Comma 2 31 4 3 2 6" xfId="24565" xr:uid="{27D5F161-3369-45F2-A983-24EB8CF8B4BD}"/>
    <cellStyle name="Comma 2 31 4 3 2 7" xfId="24566" xr:uid="{8BC419C4-D27F-4976-94D0-35845DABAE28}"/>
    <cellStyle name="Comma 2 31 4 3 2 8" xfId="24567" xr:uid="{072B8579-E8FA-4E39-81CA-4D44915352FB}"/>
    <cellStyle name="Comma 2 31 4 3 2 9" xfId="24568" xr:uid="{BB7672B6-5A4B-4984-A87A-8D1474010F37}"/>
    <cellStyle name="Comma 2 31 4 3 3" xfId="24569" xr:uid="{DDBD3CD6-922D-4294-A008-3C448E18A920}"/>
    <cellStyle name="Comma 2 31 4 3 3 2" xfId="24570" xr:uid="{AA88E4FE-C10B-4262-8B37-22520283CFA6}"/>
    <cellStyle name="Comma 2 31 4 3 3 3" xfId="24571" xr:uid="{F29511D8-9929-4BF8-814A-7ECD9B5F8EAD}"/>
    <cellStyle name="Comma 2 31 4 3 3 4" xfId="24572" xr:uid="{6AF6BF71-2926-4816-BBB7-2239E82A42F4}"/>
    <cellStyle name="Comma 2 31 4 3 3 5" xfId="24573" xr:uid="{8CF79866-3DA5-4DAF-8758-635AB4E7A3EB}"/>
    <cellStyle name="Comma 2 31 4 3 3 6" xfId="24574" xr:uid="{D67F9674-E6AF-41BA-A8D1-FD600652B6EA}"/>
    <cellStyle name="Comma 2 31 4 3 3 7" xfId="24575" xr:uid="{02998B80-68D3-405B-B934-DAE115DB9932}"/>
    <cellStyle name="Comma 2 31 4 3 3 8" xfId="24576" xr:uid="{223909AF-18EA-48E8-B56E-DFD87A096850}"/>
    <cellStyle name="Comma 2 31 4 3 4" xfId="24577" xr:uid="{6BC37A7E-61B0-42CD-BC67-58EF2CB07E05}"/>
    <cellStyle name="Comma 2 31 4 3 4 10" xfId="24578" xr:uid="{2529F5AB-38F1-4CAE-8F16-10BA99D4B5CC}"/>
    <cellStyle name="Comma 2 31 4 3 4 2" xfId="24579" xr:uid="{EC708B53-615B-4788-9E5E-AF334999DF07}"/>
    <cellStyle name="Comma 2 31 4 3 4 2 2" xfId="24580" xr:uid="{156F432D-88FB-4944-98E6-A91963DD4AFF}"/>
    <cellStyle name="Comma 2 31 4 3 4 2 2 2" xfId="24581" xr:uid="{CE89EFB3-CDD4-40ED-9B4B-0501436BC14D}"/>
    <cellStyle name="Comma 2 31 4 3 4 2 2 3" xfId="24582" xr:uid="{CADFA3CD-9B16-4007-816D-0E70D8BF316D}"/>
    <cellStyle name="Comma 2 31 4 3 4 2 2 4" xfId="24583" xr:uid="{134519D1-938C-4D40-A0A2-AEBA079F5996}"/>
    <cellStyle name="Comma 2 31 4 3 4 2 3" xfId="24584" xr:uid="{2B050D35-4667-4A66-AFB5-63722355189F}"/>
    <cellStyle name="Comma 2 31 4 3 4 2 4" xfId="24585" xr:uid="{88B8D20F-CFC4-4634-A380-825325DFDDC1}"/>
    <cellStyle name="Comma 2 31 4 3 4 2 5" xfId="24586" xr:uid="{817D60F7-788D-4452-BEC6-38AC35A98D69}"/>
    <cellStyle name="Comma 2 31 4 3 4 2 6" xfId="24587" xr:uid="{85B866D8-22EB-429A-B8DC-7358543C746C}"/>
    <cellStyle name="Comma 2 31 4 3 4 2 7" xfId="24588" xr:uid="{F955D501-18DB-4AD6-816B-9362470E627F}"/>
    <cellStyle name="Comma 2 31 4 3 4 2 8" xfId="24589" xr:uid="{A81B36BE-F65A-40F6-8DC5-663128C9CD4C}"/>
    <cellStyle name="Comma 2 31 4 3 4 2 9" xfId="24590" xr:uid="{9E839D7A-8CF1-4CDC-A0F6-208816A6680C}"/>
    <cellStyle name="Comma 2 31 4 3 4 3" xfId="24591" xr:uid="{105577F7-82C1-4E24-930B-5C0D2A35A1DF}"/>
    <cellStyle name="Comma 2 31 4 3 4 3 2" xfId="24592" xr:uid="{22B0D245-6C0F-400C-84CB-B2376F8602F0}"/>
    <cellStyle name="Comma 2 31 4 3 4 3 2 2" xfId="24593" xr:uid="{9F8E3099-35C4-4787-81D9-71A48D6147B5}"/>
    <cellStyle name="Comma 2 31 4 3 4 3 2 3" xfId="24594" xr:uid="{CFB5B4E0-1B91-45B8-B3CD-B52EB657BEAD}"/>
    <cellStyle name="Comma 2 31 4 3 4 3 2 4" xfId="24595" xr:uid="{BA277CCC-0470-439B-9824-FE10E530C8C0}"/>
    <cellStyle name="Comma 2 31 4 3 4 3 3" xfId="24596" xr:uid="{C88AC64E-DD43-4DFF-BCCF-0075844D7369}"/>
    <cellStyle name="Comma 2 31 4 3 4 3 4" xfId="24597" xr:uid="{5B233C39-6BFE-4B5C-9834-F1D307B7E46E}"/>
    <cellStyle name="Comma 2 31 4 3 4 3 5" xfId="24598" xr:uid="{3F3095C3-49B4-4238-B96A-D5B88889699F}"/>
    <cellStyle name="Comma 2 31 4 3 4 3 6" xfId="24599" xr:uid="{C1DE808F-AE3F-40A5-8DFA-7770C1120A6F}"/>
    <cellStyle name="Comma 2 31 4 3 4 3 7" xfId="24600" xr:uid="{B00F1922-EBB0-4929-8E14-B8BA455102C4}"/>
    <cellStyle name="Comma 2 31 4 3 4 3 8" xfId="24601" xr:uid="{63AE0231-D352-4EFD-8D77-AC32BFA97CFE}"/>
    <cellStyle name="Comma 2 31 4 3 4 3 9" xfId="24602" xr:uid="{5EB8D27D-8328-4D84-B722-4234AF148322}"/>
    <cellStyle name="Comma 2 31 4 3 4 4" xfId="24603" xr:uid="{57A669C3-2F0B-46D5-A9CE-6F8885DA36E4}"/>
    <cellStyle name="Comma 2 31 4 3 4 5" xfId="24604" xr:uid="{626275BC-2282-4AA9-B06C-813B429CACEC}"/>
    <cellStyle name="Comma 2 31 4 3 4 6" xfId="24605" xr:uid="{8BEB3FD0-8764-4D97-8B53-20CC1FAFFCF9}"/>
    <cellStyle name="Comma 2 31 4 3 4 7" xfId="24606" xr:uid="{63C6827F-7D1D-4E7B-857F-C84B510C18C0}"/>
    <cellStyle name="Comma 2 31 4 3 4 8" xfId="24607" xr:uid="{9C887730-2D85-4B14-96E0-386870E931EF}"/>
    <cellStyle name="Comma 2 31 4 3 4 9" xfId="24608" xr:uid="{8734EB25-00AC-4BA8-B3C4-13CC8C51C973}"/>
    <cellStyle name="Comma 2 31 4 3 5" xfId="24609" xr:uid="{18A8D64E-4AA8-4C3A-A50D-91428485C40F}"/>
    <cellStyle name="Comma 2 31 4 3 5 2" xfId="24610" xr:uid="{E4962FFD-CE26-42D6-A8EE-AE3B87040C4C}"/>
    <cellStyle name="Comma 2 31 4 3 5 2 2" xfId="24611" xr:uid="{ADE6BB66-5387-4F4A-90AC-E99963C273F9}"/>
    <cellStyle name="Comma 2 31 4 3 5 2 3" xfId="24612" xr:uid="{EC302972-A518-4108-8AE3-0E046A99E7D2}"/>
    <cellStyle name="Comma 2 31 4 3 5 2 4" xfId="24613" xr:uid="{8BFF9316-3E15-4245-AAF4-CFEB1BC8FBAE}"/>
    <cellStyle name="Comma 2 31 4 3 5 3" xfId="24614" xr:uid="{29F3DBFC-BD2E-41B1-A65B-C909D03BE772}"/>
    <cellStyle name="Comma 2 31 4 3 5 4" xfId="24615" xr:uid="{9331DBDD-094B-4E78-ACEF-5A79E211DCC3}"/>
    <cellStyle name="Comma 2 31 4 3 5 5" xfId="24616" xr:uid="{4D12CE89-3E9A-4970-93AD-F2247AA7FA90}"/>
    <cellStyle name="Comma 2 31 4 3 5 6" xfId="24617" xr:uid="{501F9062-A67C-4D20-B034-EC23581B1B72}"/>
    <cellStyle name="Comma 2 31 4 3 5 7" xfId="24618" xr:uid="{F7FF51DE-DB62-4E0D-8309-8032B5752516}"/>
    <cellStyle name="Comma 2 31 4 3 5 8" xfId="24619" xr:uid="{BAAC41FB-B857-4C63-8FAD-9AEBFFCB3EFE}"/>
    <cellStyle name="Comma 2 31 4 3 5 9" xfId="24620" xr:uid="{81FA74CA-47B6-42BD-8495-1B81B3777D92}"/>
    <cellStyle name="Comma 2 31 4 3 6" xfId="24621" xr:uid="{8B2B61B1-6198-4F63-B10C-0BA65A5352F5}"/>
    <cellStyle name="Comma 2 31 4 3 6 2" xfId="24622" xr:uid="{80CE47A5-4DD7-4597-84C6-8FA56D3688E6}"/>
    <cellStyle name="Comma 2 31 4 3 6 3" xfId="24623" xr:uid="{9D088DAD-1400-4666-9ECB-6CDE2D4082C0}"/>
    <cellStyle name="Comma 2 31 4 3 6 4" xfId="24624" xr:uid="{9F9480A8-10FA-4E1B-A0A5-640248DD336A}"/>
    <cellStyle name="Comma 2 31 4 3 6 5" xfId="24625" xr:uid="{A4EC8423-BF33-4B9E-A856-B75B61AD0E41}"/>
    <cellStyle name="Comma 2 31 4 3 6 6" xfId="24626" xr:uid="{B9EA7EE4-5D4A-4A41-8B0C-1FD66530D1C8}"/>
    <cellStyle name="Comma 2 31 4 3 6 7" xfId="24627" xr:uid="{A7FDE381-5826-40FD-B4E0-AB757C9ADDA0}"/>
    <cellStyle name="Comma 2 31 4 3 6 8" xfId="24628" xr:uid="{B4C3C42A-A87E-49A9-A80F-3AF6155BA8BE}"/>
    <cellStyle name="Comma 2 31 4 3 7" xfId="24629" xr:uid="{F3122402-27C8-40C6-853F-1CC6BE6E5850}"/>
    <cellStyle name="Comma 2 31 4 3 7 2" xfId="24630" xr:uid="{D9B72217-5D47-4BF9-900B-334BC9DF540E}"/>
    <cellStyle name="Comma 2 31 4 3 7 3" xfId="24631" xr:uid="{C9B81432-17F7-4BF5-A9B3-3BE62BA83450}"/>
    <cellStyle name="Comma 2 31 4 3 7 4" xfId="24632" xr:uid="{6CF4BFAD-CDDE-43A7-BDBA-F99991541CD2}"/>
    <cellStyle name="Comma 2 31 4 3 8" xfId="24633" xr:uid="{E7AA27AB-7147-44F8-AB28-F9106F20677D}"/>
    <cellStyle name="Comma 2 31 4 3 9" xfId="24634" xr:uid="{F7746503-87C8-4221-8D04-3DD2F2255D92}"/>
    <cellStyle name="Comma 2 31 4 4" xfId="24635" xr:uid="{7CB9D615-7C17-4D05-8CF5-10E6301DD763}"/>
    <cellStyle name="Comma 2 31 4 4 10" xfId="24636" xr:uid="{ABAAE774-8123-4F12-8C28-DC4CD3A8F689}"/>
    <cellStyle name="Comma 2 31 4 4 11" xfId="24637" xr:uid="{E52939EE-8706-4CAF-BB6B-7303D9FD3424}"/>
    <cellStyle name="Comma 2 31 4 4 12" xfId="24638" xr:uid="{3188E09D-4358-4DF4-AAB5-5F7E4D41450A}"/>
    <cellStyle name="Comma 2 31 4 4 13" xfId="24639" xr:uid="{38238232-40D8-467E-B440-3A90B011DB8C}"/>
    <cellStyle name="Comma 2 31 4 4 2" xfId="24640" xr:uid="{5441903B-6D0F-44E2-8527-DC622CBB2290}"/>
    <cellStyle name="Comma 2 31 4 4 2 10" xfId="24641" xr:uid="{DB63BBA9-73A3-4BC6-AA53-FAC66E0BC5D0}"/>
    <cellStyle name="Comma 2 31 4 4 2 2" xfId="24642" xr:uid="{F681E167-8598-4637-B9ED-05D62823B090}"/>
    <cellStyle name="Comma 2 31 4 4 2 2 2" xfId="24643" xr:uid="{5363464D-5244-4243-93E5-83B434A234A4}"/>
    <cellStyle name="Comma 2 31 4 4 2 2 2 2" xfId="24644" xr:uid="{8F9D312E-A249-45FC-8026-518C8787440C}"/>
    <cellStyle name="Comma 2 31 4 4 2 2 2 3" xfId="24645" xr:uid="{C96D94B5-D127-42F4-A9EB-E9F32BE43D60}"/>
    <cellStyle name="Comma 2 31 4 4 2 2 2 4" xfId="24646" xr:uid="{5ED73572-8332-4E47-A314-AA3C70021B5A}"/>
    <cellStyle name="Comma 2 31 4 4 2 2 3" xfId="24647" xr:uid="{F06B7433-54AA-4F08-A64E-82E6AA5F21FB}"/>
    <cellStyle name="Comma 2 31 4 4 2 2 4" xfId="24648" xr:uid="{D778FF49-A43B-409D-A662-6E5780BF0F19}"/>
    <cellStyle name="Comma 2 31 4 4 2 2 5" xfId="24649" xr:uid="{E7BDC89A-A91D-4999-A2A3-38F236AF665F}"/>
    <cellStyle name="Comma 2 31 4 4 2 2 6" xfId="24650" xr:uid="{CD81E3DE-C6E7-4087-897B-1F61CB3A7967}"/>
    <cellStyle name="Comma 2 31 4 4 2 2 7" xfId="24651" xr:uid="{2AD6AA02-3028-4C1C-B4FB-0AEA56587880}"/>
    <cellStyle name="Comma 2 31 4 4 2 2 8" xfId="24652" xr:uid="{C6D1A688-C1A7-4E3A-BFF5-98FA31556987}"/>
    <cellStyle name="Comma 2 31 4 4 2 2 9" xfId="24653" xr:uid="{F13DD6F2-DEA4-4CC4-80B4-26BA3D398A80}"/>
    <cellStyle name="Comma 2 31 4 4 2 3" xfId="24654" xr:uid="{CFAC09E0-CADD-4468-BE61-32B0C13EDC7B}"/>
    <cellStyle name="Comma 2 31 4 4 2 3 2" xfId="24655" xr:uid="{642F36D1-AF83-4D63-A0DE-E67517C8F7F0}"/>
    <cellStyle name="Comma 2 31 4 4 2 3 2 2" xfId="24656" xr:uid="{A1BC5AFE-535E-4CE8-83F8-ABDCFCA41FFC}"/>
    <cellStyle name="Comma 2 31 4 4 2 3 2 3" xfId="24657" xr:uid="{C9BC2315-F46D-4A72-A912-9F09E4C555AA}"/>
    <cellStyle name="Comma 2 31 4 4 2 3 2 4" xfId="24658" xr:uid="{0E221010-38A4-470B-9EA9-CD716EA471FE}"/>
    <cellStyle name="Comma 2 31 4 4 2 3 3" xfId="24659" xr:uid="{6F0BC779-AC51-410A-A7A3-840FB3E283F6}"/>
    <cellStyle name="Comma 2 31 4 4 2 3 4" xfId="24660" xr:uid="{2C4E6770-6F38-43C4-B0F4-64D72B5B9C8C}"/>
    <cellStyle name="Comma 2 31 4 4 2 3 5" xfId="24661" xr:uid="{8C32FD40-D760-4508-8986-DBF2A733FE82}"/>
    <cellStyle name="Comma 2 31 4 4 2 3 6" xfId="24662" xr:uid="{5AC3C08F-C519-416A-AA9C-E86D874D0769}"/>
    <cellStyle name="Comma 2 31 4 4 2 3 7" xfId="24663" xr:uid="{3B9F6CFC-E25C-477F-B829-E1B0C3D7DC1B}"/>
    <cellStyle name="Comma 2 31 4 4 2 3 8" xfId="24664" xr:uid="{24101277-0EDF-4A48-B2B0-CDF29644B1F8}"/>
    <cellStyle name="Comma 2 31 4 4 2 3 9" xfId="24665" xr:uid="{6182EF43-1A34-42B4-B9B7-B2AA69C6BDFD}"/>
    <cellStyle name="Comma 2 31 4 4 2 4" xfId="24666" xr:uid="{A65FED1F-D817-4177-A893-DA929388CEF2}"/>
    <cellStyle name="Comma 2 31 4 4 2 5" xfId="24667" xr:uid="{B7126212-CC84-402E-805F-F5585C070BC7}"/>
    <cellStyle name="Comma 2 31 4 4 2 6" xfId="24668" xr:uid="{FF611C61-4C6C-40AE-84BB-2518021E1881}"/>
    <cellStyle name="Comma 2 31 4 4 2 7" xfId="24669" xr:uid="{6E1BCF6F-D7F9-42D2-8311-FE72102210F3}"/>
    <cellStyle name="Comma 2 31 4 4 2 8" xfId="24670" xr:uid="{3C1680FB-E06E-497A-BE79-D16E9B357966}"/>
    <cellStyle name="Comma 2 31 4 4 2 9" xfId="24671" xr:uid="{E6E4BBBB-DD0A-4564-9E47-1443477ECA53}"/>
    <cellStyle name="Comma 2 31 4 4 3" xfId="24672" xr:uid="{F66FD4C0-978D-4DD6-8CF5-60B713016C0B}"/>
    <cellStyle name="Comma 2 31 4 4 3 2" xfId="24673" xr:uid="{BA86AB35-1386-4381-AAAD-2BDC2BF9C062}"/>
    <cellStyle name="Comma 2 31 4 4 3 2 2" xfId="24674" xr:uid="{E08920C9-A97B-4C79-BD20-B9E377956905}"/>
    <cellStyle name="Comma 2 31 4 4 3 2 3" xfId="24675" xr:uid="{2F3FE149-42D3-4A56-BA22-F9AFAEF60418}"/>
    <cellStyle name="Comma 2 31 4 4 3 2 4" xfId="24676" xr:uid="{30F7ED1A-B302-492D-A5F2-D3A2E57C0D51}"/>
    <cellStyle name="Comma 2 31 4 4 3 3" xfId="24677" xr:uid="{B4CDF028-73A6-4B5B-87F0-8EB2E6E461BB}"/>
    <cellStyle name="Comma 2 31 4 4 3 4" xfId="24678" xr:uid="{F1FFA9EC-9E41-4342-B44A-21B0BB1D9D90}"/>
    <cellStyle name="Comma 2 31 4 4 3 5" xfId="24679" xr:uid="{2A93E7B6-C20D-417C-8421-01F466E34DCB}"/>
    <cellStyle name="Comma 2 31 4 4 3 6" xfId="24680" xr:uid="{CE762E39-5371-4DBC-A628-F3F3E2A47DB0}"/>
    <cellStyle name="Comma 2 31 4 4 3 7" xfId="24681" xr:uid="{95020496-5F95-4FED-B0A6-C711AAACA8BB}"/>
    <cellStyle name="Comma 2 31 4 4 3 8" xfId="24682" xr:uid="{2D95A6E4-FF3A-4D32-932B-FD7EF5544BC4}"/>
    <cellStyle name="Comma 2 31 4 4 3 9" xfId="24683" xr:uid="{7C7F29F8-43C3-46E8-ABE5-95E86BF952AE}"/>
    <cellStyle name="Comma 2 31 4 4 4" xfId="24684" xr:uid="{0EA330BF-AF92-4F68-AFAA-43BC43E2B340}"/>
    <cellStyle name="Comma 2 31 4 4 4 2" xfId="24685" xr:uid="{7D6F440B-A3B3-4960-ABCA-B1CF677BF8B9}"/>
    <cellStyle name="Comma 2 31 4 4 4 2 2" xfId="24686" xr:uid="{F0A8F247-15C7-47DF-A78D-0CA001E8BF49}"/>
    <cellStyle name="Comma 2 31 4 4 4 2 3" xfId="24687" xr:uid="{3410EDD6-E251-4B57-90D3-452C735A704B}"/>
    <cellStyle name="Comma 2 31 4 4 4 2 4" xfId="24688" xr:uid="{EAB97977-BDA8-4CA5-824C-AFC1E4CFC8A0}"/>
    <cellStyle name="Comma 2 31 4 4 4 3" xfId="24689" xr:uid="{6B9EF753-B163-473D-8F47-1EE36AD45286}"/>
    <cellStyle name="Comma 2 31 4 4 4 4" xfId="24690" xr:uid="{8EBC3F83-0A47-4A5B-9BFB-D3E00E9DCF9B}"/>
    <cellStyle name="Comma 2 31 4 4 4 5" xfId="24691" xr:uid="{AF19E4FB-6EAE-464B-8857-A0312A044A6B}"/>
    <cellStyle name="Comma 2 31 4 4 4 6" xfId="24692" xr:uid="{7B52279C-0D53-4E24-8661-CCDA80662D41}"/>
    <cellStyle name="Comma 2 31 4 4 4 7" xfId="24693" xr:uid="{21D3269E-CA00-4C0A-B122-ED883C220E07}"/>
    <cellStyle name="Comma 2 31 4 4 4 8" xfId="24694" xr:uid="{C0532177-21F9-4CA6-8D30-91C6ABB04A7F}"/>
    <cellStyle name="Comma 2 31 4 4 4 9" xfId="24695" xr:uid="{BC148353-0482-4A2E-B758-CA7F711FDBA6}"/>
    <cellStyle name="Comma 2 31 4 4 5" xfId="24696" xr:uid="{EF667D2D-145C-42EE-99D1-9140E0E25DE1}"/>
    <cellStyle name="Comma 2 31 4 4 5 2" xfId="24697" xr:uid="{E670FE22-3205-48D4-8590-50C90FC1E829}"/>
    <cellStyle name="Comma 2 31 4 4 5 3" xfId="24698" xr:uid="{0681F306-508A-4B2B-8094-F20DBD279A23}"/>
    <cellStyle name="Comma 2 31 4 4 5 4" xfId="24699" xr:uid="{27845F17-4E50-40C6-8C75-EAEE93B7140E}"/>
    <cellStyle name="Comma 2 31 4 4 5 5" xfId="24700" xr:uid="{EE034B23-0FD9-4CC1-845D-E0F33D0A8354}"/>
    <cellStyle name="Comma 2 31 4 4 5 6" xfId="24701" xr:uid="{040FE6DD-4C99-4EE1-A9D1-4E49CD7EDD93}"/>
    <cellStyle name="Comma 2 31 4 4 5 7" xfId="24702" xr:uid="{AE0DAB11-68DB-4943-9ACA-89B24AC957A4}"/>
    <cellStyle name="Comma 2 31 4 4 5 8" xfId="24703" xr:uid="{B331320A-087E-4AAF-9461-B4855CBE21F3}"/>
    <cellStyle name="Comma 2 31 4 4 6" xfId="24704" xr:uid="{DE9410A1-4858-425E-AF06-B2EBD728A563}"/>
    <cellStyle name="Comma 2 31 4 4 6 2" xfId="24705" xr:uid="{F0F31D4A-E785-4A63-A46F-B48EF32563C7}"/>
    <cellStyle name="Comma 2 31 4 4 6 3" xfId="24706" xr:uid="{42AA6F48-B610-4C15-AF2A-DE544DF9D93D}"/>
    <cellStyle name="Comma 2 31 4 4 6 4" xfId="24707" xr:uid="{6EC41C68-200E-4275-BF60-F7845EAFA4A5}"/>
    <cellStyle name="Comma 2 31 4 4 7" xfId="24708" xr:uid="{CBE09056-2BE3-48AC-A639-CFF11B9699BF}"/>
    <cellStyle name="Comma 2 31 4 4 8" xfId="24709" xr:uid="{9C2727F8-CB6E-4761-9E16-597ACCC17BB8}"/>
    <cellStyle name="Comma 2 31 4 4 9" xfId="24710" xr:uid="{655C1274-9F8F-4167-B1DD-2C69B6E3854B}"/>
    <cellStyle name="Comma 2 31 4 5" xfId="24711" xr:uid="{E45B3AA6-155B-4AF8-8284-A803FD58843C}"/>
    <cellStyle name="Comma 2 31 4 5 10" xfId="24712" xr:uid="{EB5877A3-C065-49D2-BF2F-D38B24A02A6E}"/>
    <cellStyle name="Comma 2 31 4 5 11" xfId="24713" xr:uid="{A83234A2-4AC2-4A01-BE5E-8E2AD923E480}"/>
    <cellStyle name="Comma 2 31 4 5 2" xfId="24714" xr:uid="{A10188CD-995C-4798-93AB-77A3A2B34576}"/>
    <cellStyle name="Comma 2 31 4 5 2 2" xfId="24715" xr:uid="{D2BFB896-2F86-4A79-9E6E-5879EB615B9C}"/>
    <cellStyle name="Comma 2 31 4 5 2 3" xfId="24716" xr:uid="{F9B175ED-C2ED-45D2-94A0-A82BB4D97896}"/>
    <cellStyle name="Comma 2 31 4 5 2 4" xfId="24717" xr:uid="{73A86FC2-D6C4-4F43-B07A-493D8E276B57}"/>
    <cellStyle name="Comma 2 31 4 5 2 5" xfId="24718" xr:uid="{00853DC9-7556-49E3-8694-E8D5055AD49C}"/>
    <cellStyle name="Comma 2 31 4 5 2 6" xfId="24719" xr:uid="{76B99761-E996-410D-97CA-60475F14284E}"/>
    <cellStyle name="Comma 2 31 4 5 2 7" xfId="24720" xr:uid="{6F100B00-E350-4AA3-91DE-DBEBAFDA95BB}"/>
    <cellStyle name="Comma 2 31 4 5 2 8" xfId="24721" xr:uid="{EDD31FAA-4F96-4AA8-A46E-4B21F75AB985}"/>
    <cellStyle name="Comma 2 31 4 5 3" xfId="24722" xr:uid="{8304A196-48F8-45E8-9124-A3E9BBDFA891}"/>
    <cellStyle name="Comma 2 31 4 5 3 2" xfId="24723" xr:uid="{1650225C-0F00-4D62-BC60-38F67AB978EA}"/>
    <cellStyle name="Comma 2 31 4 5 3 3" xfId="24724" xr:uid="{8D69BB66-4706-42AB-BA85-94F669CC0F68}"/>
    <cellStyle name="Comma 2 31 4 5 3 4" xfId="24725" xr:uid="{89CFE685-4699-466A-BD73-E77495B2A23F}"/>
    <cellStyle name="Comma 2 31 4 5 3 5" xfId="24726" xr:uid="{8E4A5FF1-48AD-41C6-9EF9-682E10EB6EBA}"/>
    <cellStyle name="Comma 2 31 4 5 3 6" xfId="24727" xr:uid="{8C067FE4-04DB-4B74-8348-8505BFDBC16B}"/>
    <cellStyle name="Comma 2 31 4 5 3 7" xfId="24728" xr:uid="{AA18D972-7C8E-4A77-98E2-7253A985BC77}"/>
    <cellStyle name="Comma 2 31 4 5 3 8" xfId="24729" xr:uid="{C652B26D-3D59-4586-8916-06A9A1803CD4}"/>
    <cellStyle name="Comma 2 31 4 5 4" xfId="24730" xr:uid="{BA62217B-6B22-46E7-89C1-2C80C1EC280D}"/>
    <cellStyle name="Comma 2 31 4 5 4 2" xfId="24731" xr:uid="{DAA02C6F-F822-472B-A53E-DF1A625E33BF}"/>
    <cellStyle name="Comma 2 31 4 5 4 3" xfId="24732" xr:uid="{EF8FA041-392D-48A0-8646-7C9A93C65434}"/>
    <cellStyle name="Comma 2 31 4 5 4 4" xfId="24733" xr:uid="{67702FBB-811D-4C32-9998-39893309ECE7}"/>
    <cellStyle name="Comma 2 31 4 5 5" xfId="24734" xr:uid="{B2E52AC9-F188-4FED-95C9-53FFE3CB5C47}"/>
    <cellStyle name="Comma 2 31 4 5 6" xfId="24735" xr:uid="{F5D40390-0ED7-4C75-8FBA-9F55011AD6BB}"/>
    <cellStyle name="Comma 2 31 4 5 7" xfId="24736" xr:uid="{8207F99F-D443-458C-AFDB-B52E1C2F20BA}"/>
    <cellStyle name="Comma 2 31 4 5 8" xfId="24737" xr:uid="{E93732BD-CEE0-400F-820A-9AA95879E750}"/>
    <cellStyle name="Comma 2 31 4 5 9" xfId="24738" xr:uid="{2CB8D574-F8AA-44F8-9097-293F3DD414CC}"/>
    <cellStyle name="Comma 2 31 4 6" xfId="24739" xr:uid="{BBCC02CE-0CEE-4560-8785-EB90D58C3D8F}"/>
    <cellStyle name="Comma 2 31 4 6 2" xfId="24740" xr:uid="{67A581CC-F211-4B44-9854-B60774EA5FA4}"/>
    <cellStyle name="Comma 2 31 4 6 3" xfId="24741" xr:uid="{BE70ECE8-235D-4164-887A-59322684BC0A}"/>
    <cellStyle name="Comma 2 31 4 6 4" xfId="24742" xr:uid="{5D52FC19-DCB7-48EB-BCE8-9A42AE2CED4A}"/>
    <cellStyle name="Comma 2 31 4 6 5" xfId="24743" xr:uid="{45C176C8-59B7-4D7D-95BB-AAD215701D04}"/>
    <cellStyle name="Comma 2 31 4 6 6" xfId="24744" xr:uid="{C373AAF1-55BA-40B7-8E34-C8E0A9024417}"/>
    <cellStyle name="Comma 2 31 4 6 7" xfId="24745" xr:uid="{E1BE3DE6-FE4A-447D-9126-676D14B13EEC}"/>
    <cellStyle name="Comma 2 31 4 6 8" xfId="24746" xr:uid="{CBE9C399-A88A-40F2-9A1D-3CE219B60A0E}"/>
    <cellStyle name="Comma 2 31 4 7" xfId="24747" xr:uid="{54D71D90-5FC1-4BF0-B21E-683AC877B817}"/>
    <cellStyle name="Comma 2 31 4 7 2" xfId="24748" xr:uid="{ADCD36E6-3D8F-4F6B-B5F5-5B347FF0F9E8}"/>
    <cellStyle name="Comma 2 31 4 7 2 2" xfId="24749" xr:uid="{4F7470EA-A81C-4D55-985F-56C8AD00F1C3}"/>
    <cellStyle name="Comma 2 31 4 7 2 3" xfId="24750" xr:uid="{B11B13C0-69A8-4FBC-9FA1-FDF6BA22B6C9}"/>
    <cellStyle name="Comma 2 31 4 7 2 4" xfId="24751" xr:uid="{EBA387F8-C854-4C0A-BE16-57116C16A02B}"/>
    <cellStyle name="Comma 2 31 4 7 3" xfId="24752" xr:uid="{F987A1D7-AE67-4DD1-950D-532594259EBD}"/>
    <cellStyle name="Comma 2 31 4 7 4" xfId="24753" xr:uid="{7732C66D-66A2-4CF3-B20A-C1F06F8A24DB}"/>
    <cellStyle name="Comma 2 31 4 7 5" xfId="24754" xr:uid="{D604C6D0-1657-4F01-B60C-F6EBFDFF0FFD}"/>
    <cellStyle name="Comma 2 31 4 7 6" xfId="24755" xr:uid="{A4431D0E-6571-498B-9D50-66A2097C373B}"/>
    <cellStyle name="Comma 2 31 4 7 7" xfId="24756" xr:uid="{CD74E083-99B4-4B83-A51C-31EEDDE0F0F6}"/>
    <cellStyle name="Comma 2 31 4 7 8" xfId="24757" xr:uid="{6A133F66-D1C3-457F-9217-1B1B3B721A82}"/>
    <cellStyle name="Comma 2 31 4 7 9" xfId="24758" xr:uid="{041B0FDE-4D7C-4A8A-BBB5-25BC00314686}"/>
    <cellStyle name="Comma 2 31 4 8" xfId="24759" xr:uid="{169C5EFF-9FDD-4514-9DCB-9AAC8082378D}"/>
    <cellStyle name="Comma 2 31 4 9" xfId="24760" xr:uid="{B3B2BA0C-CECC-484A-8BB8-3B114C878300}"/>
    <cellStyle name="Comma 2 31 5" xfId="24761" xr:uid="{C5878F35-3844-4DC3-9CE2-BB49BD3EA686}"/>
    <cellStyle name="Comma 2 31 5 10" xfId="24762" xr:uid="{408539B8-F377-4A7F-9469-D65F7B6136A9}"/>
    <cellStyle name="Comma 2 31 5 11" xfId="24763" xr:uid="{77BFF8D8-D46F-45C1-A070-1E9E112FA150}"/>
    <cellStyle name="Comma 2 31 5 12" xfId="24764" xr:uid="{64D3E5EC-6974-4E6A-BAD4-55D19E2DAE81}"/>
    <cellStyle name="Comma 2 31 5 13" xfId="24765" xr:uid="{BF83936C-7FA4-4EBC-B066-B8CBB4326CF8}"/>
    <cellStyle name="Comma 2 31 5 2" xfId="24766" xr:uid="{973B765C-5FEB-491A-B83A-B8AF20FCEC0D}"/>
    <cellStyle name="Comma 2 31 5 2 10" xfId="24767" xr:uid="{8AC43F6C-3870-4940-8A1D-C8FB4647CF8C}"/>
    <cellStyle name="Comma 2 31 5 2 11" xfId="24768" xr:uid="{49260186-E09F-46D4-9CC3-3644D9B3EAE5}"/>
    <cellStyle name="Comma 2 31 5 2 12" xfId="24769" xr:uid="{BCB8F157-5903-47AF-B628-5C8707E9C7BF}"/>
    <cellStyle name="Comma 2 31 5 2 13" xfId="24770" xr:uid="{715257AF-7D85-4B26-A7D6-79DB3115F71A}"/>
    <cellStyle name="Comma 2 31 5 2 14" xfId="24771" xr:uid="{D40339B0-CCB1-466C-9E68-9DC3AD8C3AE1}"/>
    <cellStyle name="Comma 2 31 5 2 2" xfId="24772" xr:uid="{84D1E044-CE0B-48C1-92E1-BE460B54E17D}"/>
    <cellStyle name="Comma 2 31 5 2 2 10" xfId="24773" xr:uid="{66DACED6-8CB2-448D-8364-4E38246D815F}"/>
    <cellStyle name="Comma 2 31 5 2 2 11" xfId="24774" xr:uid="{26FEB4E5-1CAE-494F-AA59-06EA61659E20}"/>
    <cellStyle name="Comma 2 31 5 2 2 12" xfId="24775" xr:uid="{1EA3EE06-FCA8-4FC0-ADD3-466A947C6B18}"/>
    <cellStyle name="Comma 2 31 5 2 2 2" xfId="24776" xr:uid="{3BBDCFE4-9101-4D74-B45A-4673AC595CC1}"/>
    <cellStyle name="Comma 2 31 5 2 2 2 10" xfId="24777" xr:uid="{9A7C8A5A-DB9E-414F-8EE8-2CBA556413B0}"/>
    <cellStyle name="Comma 2 31 5 2 2 2 11" xfId="24778" xr:uid="{13612FEA-2B75-492A-8B39-934B905E650A}"/>
    <cellStyle name="Comma 2 31 5 2 2 2 2" xfId="24779" xr:uid="{56946FA2-B2F1-4084-B53B-1DD7352E9F3F}"/>
    <cellStyle name="Comma 2 31 5 2 2 2 2 2" xfId="24780" xr:uid="{55F2EB26-934F-4787-9845-9009D7089A43}"/>
    <cellStyle name="Comma 2 31 5 2 2 2 2 3" xfId="24781" xr:uid="{EAD603A9-822E-4F60-B9FE-EDE40047CE86}"/>
    <cellStyle name="Comma 2 31 5 2 2 2 2 4" xfId="24782" xr:uid="{8060AE57-E4EE-411B-923A-E3AD67005EA4}"/>
    <cellStyle name="Comma 2 31 5 2 2 2 2 5" xfId="24783" xr:uid="{B5C0105D-4410-42DC-8F3E-207E15453DEF}"/>
    <cellStyle name="Comma 2 31 5 2 2 2 2 6" xfId="24784" xr:uid="{E90475C9-C127-4492-8468-E88FB15137D5}"/>
    <cellStyle name="Comma 2 31 5 2 2 2 2 7" xfId="24785" xr:uid="{C47BF17B-FE68-485A-AC11-FA7AF026E0EA}"/>
    <cellStyle name="Comma 2 31 5 2 2 2 2 8" xfId="24786" xr:uid="{A3FB0850-E65E-4740-90D9-87322326983A}"/>
    <cellStyle name="Comma 2 31 5 2 2 2 3" xfId="24787" xr:uid="{D8537DBE-A25E-490A-AF5A-CAFB3C56BD4D}"/>
    <cellStyle name="Comma 2 31 5 2 2 2 3 2" xfId="24788" xr:uid="{4E9CE097-1E52-46AE-BB04-8FE886216465}"/>
    <cellStyle name="Comma 2 31 5 2 2 2 3 3" xfId="24789" xr:uid="{7531D3A1-D4A7-4A04-A4A7-B0862AC4DBF4}"/>
    <cellStyle name="Comma 2 31 5 2 2 2 3 4" xfId="24790" xr:uid="{C0DB82DF-495B-4714-AAD2-BE17D4D5D6B7}"/>
    <cellStyle name="Comma 2 31 5 2 2 2 3 5" xfId="24791" xr:uid="{0AE1755D-1EF5-4E39-A767-B6FF7D8E406C}"/>
    <cellStyle name="Comma 2 31 5 2 2 2 3 6" xfId="24792" xr:uid="{A3E924D5-941D-4032-98AC-BE5DD1111D4A}"/>
    <cellStyle name="Comma 2 31 5 2 2 2 3 7" xfId="24793" xr:uid="{E92CDFD5-7306-4467-AB19-8AF767BEB2E3}"/>
    <cellStyle name="Comma 2 31 5 2 2 2 3 8" xfId="24794" xr:uid="{A70B72FA-2AB1-4158-AF4D-E640F89F7307}"/>
    <cellStyle name="Comma 2 31 5 2 2 2 4" xfId="24795" xr:uid="{DDF36674-70AE-49DF-A47E-6FBE335FFA21}"/>
    <cellStyle name="Comma 2 31 5 2 2 2 4 2" xfId="24796" xr:uid="{186CE456-4F7E-4323-AD48-55CE214FC914}"/>
    <cellStyle name="Comma 2 31 5 2 2 2 4 3" xfId="24797" xr:uid="{6A258C8E-C4EE-4136-8582-97197E366B63}"/>
    <cellStyle name="Comma 2 31 5 2 2 2 4 4" xfId="24798" xr:uid="{CED3DA51-403B-4FCD-92B4-AAF0F2EB2FAD}"/>
    <cellStyle name="Comma 2 31 5 2 2 2 5" xfId="24799" xr:uid="{868AC96C-6648-4AEA-9C74-4297FC91CE82}"/>
    <cellStyle name="Comma 2 31 5 2 2 2 6" xfId="24800" xr:uid="{3341A9CA-A3EF-4238-80A7-E42BC7F6E617}"/>
    <cellStyle name="Comma 2 31 5 2 2 2 7" xfId="24801" xr:uid="{536EA273-E0EA-49DE-A63F-29ABF5A6E48B}"/>
    <cellStyle name="Comma 2 31 5 2 2 2 8" xfId="24802" xr:uid="{C1A97EDE-2E0C-4925-B5F5-F57077166E50}"/>
    <cellStyle name="Comma 2 31 5 2 2 2 9" xfId="24803" xr:uid="{A598B013-155A-4322-A6C6-EEC98EB6233B}"/>
    <cellStyle name="Comma 2 31 5 2 2 3" xfId="24804" xr:uid="{1162E039-5E5C-4275-9D00-5122337014FC}"/>
    <cellStyle name="Comma 2 31 5 2 2 3 2" xfId="24805" xr:uid="{F08EF825-1795-4DA4-AE1F-A1D50074A563}"/>
    <cellStyle name="Comma 2 31 5 2 2 3 3" xfId="24806" xr:uid="{4BB1F906-AC25-414A-9E4B-142B8DA045DB}"/>
    <cellStyle name="Comma 2 31 5 2 2 3 4" xfId="24807" xr:uid="{D87E0093-AAC4-49F4-8B60-EC2957031E79}"/>
    <cellStyle name="Comma 2 31 5 2 2 3 5" xfId="24808" xr:uid="{DF004D9E-E850-4F8F-8953-E794FB794DDD}"/>
    <cellStyle name="Comma 2 31 5 2 2 3 6" xfId="24809" xr:uid="{AD531F8E-D30C-4B89-9C27-80609AB2164D}"/>
    <cellStyle name="Comma 2 31 5 2 2 3 7" xfId="24810" xr:uid="{C4724FB2-4D05-4993-82C9-3F67207A0370}"/>
    <cellStyle name="Comma 2 31 5 2 2 3 8" xfId="24811" xr:uid="{BAB89396-173C-426E-AA2C-4D8CE630BA43}"/>
    <cellStyle name="Comma 2 31 5 2 2 4" xfId="24812" xr:uid="{64305290-C4FB-4920-81F2-10F315E88178}"/>
    <cellStyle name="Comma 2 31 5 2 2 4 2" xfId="24813" xr:uid="{ECE84458-1E4C-48C0-B477-7BE45DA4700A}"/>
    <cellStyle name="Comma 2 31 5 2 2 4 3" xfId="24814" xr:uid="{8B6F2963-210C-49D2-85E9-0B9B05AE3B0B}"/>
    <cellStyle name="Comma 2 31 5 2 2 4 4" xfId="24815" xr:uid="{2855E854-D439-4331-A373-C58B70EB5488}"/>
    <cellStyle name="Comma 2 31 5 2 2 4 5" xfId="24816" xr:uid="{EFCB776F-4897-4B9D-A9A2-2159B2C5B233}"/>
    <cellStyle name="Comma 2 31 5 2 2 4 6" xfId="24817" xr:uid="{4616E3D3-C7D8-4958-A824-E93CFBC1CA5F}"/>
    <cellStyle name="Comma 2 31 5 2 2 4 7" xfId="24818" xr:uid="{8720DC73-F290-4F45-ACC3-1774769ADFC6}"/>
    <cellStyle name="Comma 2 31 5 2 2 4 8" xfId="24819" xr:uid="{2906DDEF-9C05-4D0F-91D7-E6997EACEDD9}"/>
    <cellStyle name="Comma 2 31 5 2 2 5" xfId="24820" xr:uid="{C33F05E6-B0BF-41A5-86EE-F20809CF78CB}"/>
    <cellStyle name="Comma 2 31 5 2 2 5 2" xfId="24821" xr:uid="{48131BCC-3277-454B-B6BE-C3DB393ACE0D}"/>
    <cellStyle name="Comma 2 31 5 2 2 5 2 2" xfId="24822" xr:uid="{E7457C2C-86DD-4EFF-8CDF-A6029E182B69}"/>
    <cellStyle name="Comma 2 31 5 2 2 5 2 3" xfId="24823" xr:uid="{84D71A23-9A4F-4A32-A9FA-395B9FB90953}"/>
    <cellStyle name="Comma 2 31 5 2 2 5 2 4" xfId="24824" xr:uid="{5F9FA7CD-97C3-424F-8BB4-0F3CC3B994C8}"/>
    <cellStyle name="Comma 2 31 5 2 2 5 3" xfId="24825" xr:uid="{E2833700-9635-4DAB-AB3D-2F0E5E3682DC}"/>
    <cellStyle name="Comma 2 31 5 2 2 5 4" xfId="24826" xr:uid="{5106B373-393B-48BF-9CCC-D6F61D04C284}"/>
    <cellStyle name="Comma 2 31 5 2 2 5 5" xfId="24827" xr:uid="{45AC3EED-3EAF-4277-AD97-0F7587D4204F}"/>
    <cellStyle name="Comma 2 31 5 2 2 5 6" xfId="24828" xr:uid="{77C80C0D-B289-45FE-8F03-A1F440BEDDDB}"/>
    <cellStyle name="Comma 2 31 5 2 2 5 7" xfId="24829" xr:uid="{4CCFA132-68F8-48FD-9D7B-D0EB9156AE00}"/>
    <cellStyle name="Comma 2 31 5 2 2 5 8" xfId="24830" xr:uid="{FD3EEEB5-01E2-4CD4-A1CE-27F34E296AC9}"/>
    <cellStyle name="Comma 2 31 5 2 2 5 9" xfId="24831" xr:uid="{6CF2C833-16A0-49DB-BAAB-89553EEFAEA5}"/>
    <cellStyle name="Comma 2 31 5 2 2 6" xfId="24832" xr:uid="{7E95BA04-0D81-4EE2-B87D-AA2D3B93A2FA}"/>
    <cellStyle name="Comma 2 31 5 2 2 7" xfId="24833" xr:uid="{E64BAB9A-0AA3-4F43-BEFB-634F80EE65E8}"/>
    <cellStyle name="Comma 2 31 5 2 2 8" xfId="24834" xr:uid="{5AF520A4-8B05-40FF-AA68-C27729730596}"/>
    <cellStyle name="Comma 2 31 5 2 2 9" xfId="24835" xr:uid="{2436AF1D-0AF4-4FAB-9423-E480334288B0}"/>
    <cellStyle name="Comma 2 31 5 2 3" xfId="24836" xr:uid="{953E286A-96F3-4786-BAC3-BA9F81BB9548}"/>
    <cellStyle name="Comma 2 31 5 2 3 2" xfId="24837" xr:uid="{6FCD3CA5-3A87-4906-BB4B-E0615F973191}"/>
    <cellStyle name="Comma 2 31 5 2 3 3" xfId="24838" xr:uid="{D8B60105-E2CF-48D6-A65A-E3CCB844DD2A}"/>
    <cellStyle name="Comma 2 31 5 2 3 4" xfId="24839" xr:uid="{0BB49E6D-5EBC-40F7-811C-8CBFC40053FA}"/>
    <cellStyle name="Comma 2 31 5 2 3 5" xfId="24840" xr:uid="{045BF829-BEED-4A57-84EE-5EA1B5AA3E10}"/>
    <cellStyle name="Comma 2 31 5 2 3 6" xfId="24841" xr:uid="{2B1697CD-7764-459B-A31B-5E860C7A482F}"/>
    <cellStyle name="Comma 2 31 5 2 3 7" xfId="24842" xr:uid="{C84BEAF4-C482-4EB7-9853-DDDC711E6807}"/>
    <cellStyle name="Comma 2 31 5 2 3 8" xfId="24843" xr:uid="{514BD14E-24D0-4CF0-919F-223FDB4AF603}"/>
    <cellStyle name="Comma 2 31 5 2 4" xfId="24844" xr:uid="{87CA9E45-9FB5-4F0F-8849-72560A828B81}"/>
    <cellStyle name="Comma 2 31 5 2 4 10" xfId="24845" xr:uid="{C361D49A-8D52-4014-8D40-2ADBCA0DC067}"/>
    <cellStyle name="Comma 2 31 5 2 4 2" xfId="24846" xr:uid="{10C7092B-14ED-4364-9591-6EE5DCD68AE8}"/>
    <cellStyle name="Comma 2 31 5 2 4 2 2" xfId="24847" xr:uid="{358711CE-D6C8-49FF-AFBE-A133EB96DC4F}"/>
    <cellStyle name="Comma 2 31 5 2 4 2 2 2" xfId="24848" xr:uid="{DCAEFC0D-3732-4464-B6EA-200CF99BB8FB}"/>
    <cellStyle name="Comma 2 31 5 2 4 2 2 3" xfId="24849" xr:uid="{D7E97F88-9531-4033-8ADD-ED498E7899F3}"/>
    <cellStyle name="Comma 2 31 5 2 4 2 2 4" xfId="24850" xr:uid="{DAD42FB5-064A-4A79-AFF3-47767A850051}"/>
    <cellStyle name="Comma 2 31 5 2 4 2 3" xfId="24851" xr:uid="{4CDE4001-9F67-4BB2-BF34-EDE7AEE9D531}"/>
    <cellStyle name="Comma 2 31 5 2 4 2 4" xfId="24852" xr:uid="{A4590F6F-C7AC-4138-9D8A-12645FB20560}"/>
    <cellStyle name="Comma 2 31 5 2 4 2 5" xfId="24853" xr:uid="{CB5A0BE5-231F-44C2-B75C-3DC216C41742}"/>
    <cellStyle name="Comma 2 31 5 2 4 2 6" xfId="24854" xr:uid="{9A8AB10D-B23C-47A1-BADC-18AA6C6BD8C7}"/>
    <cellStyle name="Comma 2 31 5 2 4 2 7" xfId="24855" xr:uid="{01C9D1E7-B332-460E-A4FB-F066D7041A34}"/>
    <cellStyle name="Comma 2 31 5 2 4 2 8" xfId="24856" xr:uid="{76096152-9081-44F2-9996-9ABA14F8AF9A}"/>
    <cellStyle name="Comma 2 31 5 2 4 2 9" xfId="24857" xr:uid="{8518BE8E-EBE0-47E1-8C7B-52EDC9E47B18}"/>
    <cellStyle name="Comma 2 31 5 2 4 3" xfId="24858" xr:uid="{410C217D-752D-4896-806E-BF4F7088ECCA}"/>
    <cellStyle name="Comma 2 31 5 2 4 3 2" xfId="24859" xr:uid="{18AFD7D7-936F-46E3-A2B4-C0D14FAEFDC7}"/>
    <cellStyle name="Comma 2 31 5 2 4 3 2 2" xfId="24860" xr:uid="{E736D27C-A8AA-4439-8BB4-F58675D43351}"/>
    <cellStyle name="Comma 2 31 5 2 4 3 2 3" xfId="24861" xr:uid="{06BCC17F-E220-4B15-8950-C3F308BD8477}"/>
    <cellStyle name="Comma 2 31 5 2 4 3 2 4" xfId="24862" xr:uid="{8D3FBDB3-8B5B-4F3D-A7B9-E88CAA10C0D0}"/>
    <cellStyle name="Comma 2 31 5 2 4 3 3" xfId="24863" xr:uid="{F092296E-22D6-4994-A042-120B68DC1FB3}"/>
    <cellStyle name="Comma 2 31 5 2 4 3 4" xfId="24864" xr:uid="{68870824-F38B-42B3-A776-32CAC7D20CCF}"/>
    <cellStyle name="Comma 2 31 5 2 4 3 5" xfId="24865" xr:uid="{80452CEC-7A79-401B-B328-1AC4015A2359}"/>
    <cellStyle name="Comma 2 31 5 2 4 3 6" xfId="24866" xr:uid="{52693093-4AC4-4B74-8CEB-3FCDC108FD5A}"/>
    <cellStyle name="Comma 2 31 5 2 4 3 7" xfId="24867" xr:uid="{4222378A-AF48-4EA9-8818-E736C18916C7}"/>
    <cellStyle name="Comma 2 31 5 2 4 3 8" xfId="24868" xr:uid="{FFF89E1E-DCBD-4E03-A2A5-1B67066A4024}"/>
    <cellStyle name="Comma 2 31 5 2 4 3 9" xfId="24869" xr:uid="{AE040FCE-C647-4A9C-A7C7-EBEE9FA02034}"/>
    <cellStyle name="Comma 2 31 5 2 4 4" xfId="24870" xr:uid="{73E83405-F18C-4866-BE26-080EACAEA4BF}"/>
    <cellStyle name="Comma 2 31 5 2 4 5" xfId="24871" xr:uid="{241C650D-20AC-4CE3-BCCE-5CFD1867BA03}"/>
    <cellStyle name="Comma 2 31 5 2 4 6" xfId="24872" xr:uid="{1B1F487E-4A98-46D1-8F9F-9271E3ECFC90}"/>
    <cellStyle name="Comma 2 31 5 2 4 7" xfId="24873" xr:uid="{1695F9B8-06A1-4B6B-8161-5CA943ED5C6B}"/>
    <cellStyle name="Comma 2 31 5 2 4 8" xfId="24874" xr:uid="{B65F5C25-85D4-4728-BFDD-8B23943CB59F}"/>
    <cellStyle name="Comma 2 31 5 2 4 9" xfId="24875" xr:uid="{353A7495-FB04-4F2B-B477-1750723575D5}"/>
    <cellStyle name="Comma 2 31 5 2 5" xfId="24876" xr:uid="{0BC64018-CC48-48D9-AFF3-8731FED087B4}"/>
    <cellStyle name="Comma 2 31 5 2 5 2" xfId="24877" xr:uid="{7D3D82F6-FA16-4C04-A680-3193BC78F53A}"/>
    <cellStyle name="Comma 2 31 5 2 5 2 2" xfId="24878" xr:uid="{2DF9B9B1-7900-41B2-AF0B-8FCA0F7BB398}"/>
    <cellStyle name="Comma 2 31 5 2 5 2 3" xfId="24879" xr:uid="{0C5BD942-8CFD-4CEC-8902-F21CB00B3DC8}"/>
    <cellStyle name="Comma 2 31 5 2 5 2 4" xfId="24880" xr:uid="{B3BF381C-3C90-4D52-8C84-2CD885005C29}"/>
    <cellStyle name="Comma 2 31 5 2 5 3" xfId="24881" xr:uid="{65E31C35-65D0-4913-92A3-C8F93051207E}"/>
    <cellStyle name="Comma 2 31 5 2 5 4" xfId="24882" xr:uid="{126E682D-5FAA-4C94-A621-8642378214D5}"/>
    <cellStyle name="Comma 2 31 5 2 5 5" xfId="24883" xr:uid="{1D9E2F65-F448-43C0-8806-66B3FA0DE978}"/>
    <cellStyle name="Comma 2 31 5 2 5 6" xfId="24884" xr:uid="{D2769EA6-4212-454D-B533-84C337308610}"/>
    <cellStyle name="Comma 2 31 5 2 5 7" xfId="24885" xr:uid="{48DBD96F-92C8-48E9-B3ED-38931D6F881D}"/>
    <cellStyle name="Comma 2 31 5 2 5 8" xfId="24886" xr:uid="{909205A4-CC16-444C-9D31-6BCE7BE7A1EF}"/>
    <cellStyle name="Comma 2 31 5 2 5 9" xfId="24887" xr:uid="{24EDA5B7-F8CF-4C9E-9A43-15BA0E8CE449}"/>
    <cellStyle name="Comma 2 31 5 2 6" xfId="24888" xr:uid="{E8CA72B1-9679-4E3A-914F-4CD38BBFAF4A}"/>
    <cellStyle name="Comma 2 31 5 2 6 2" xfId="24889" xr:uid="{8B6550AA-03FC-4519-AA17-795866012F6E}"/>
    <cellStyle name="Comma 2 31 5 2 6 3" xfId="24890" xr:uid="{FAD5FD5B-9307-4B9E-B0AE-16991FADE8A0}"/>
    <cellStyle name="Comma 2 31 5 2 6 4" xfId="24891" xr:uid="{7452EAA6-E081-4396-A788-660D6FE53BF7}"/>
    <cellStyle name="Comma 2 31 5 2 6 5" xfId="24892" xr:uid="{60229E50-CC0A-47CB-A22A-302668A111E6}"/>
    <cellStyle name="Comma 2 31 5 2 6 6" xfId="24893" xr:uid="{2E90D666-E13D-41E7-9CE9-D076BC9E3283}"/>
    <cellStyle name="Comma 2 31 5 2 6 7" xfId="24894" xr:uid="{DE293495-6C6F-4006-8F54-5B97993633A4}"/>
    <cellStyle name="Comma 2 31 5 2 6 8" xfId="24895" xr:uid="{03CF919E-A026-4768-A55E-A6ED0C513CF4}"/>
    <cellStyle name="Comma 2 31 5 2 7" xfId="24896" xr:uid="{36F99168-03C1-4CBE-B4B2-4E56D76191E2}"/>
    <cellStyle name="Comma 2 31 5 2 7 2" xfId="24897" xr:uid="{91ABCC61-291D-49BE-A379-A45586E400C0}"/>
    <cellStyle name="Comma 2 31 5 2 7 3" xfId="24898" xr:uid="{D3F618AA-2C2C-4EA3-A079-A624E8926411}"/>
    <cellStyle name="Comma 2 31 5 2 7 4" xfId="24899" xr:uid="{B2670FB6-D5EA-4AE1-BFB1-F8D1303B5A74}"/>
    <cellStyle name="Comma 2 31 5 2 8" xfId="24900" xr:uid="{9694838F-915E-4F44-827E-AE52240FA597}"/>
    <cellStyle name="Comma 2 31 5 2 9" xfId="24901" xr:uid="{38375B96-00D2-4F73-A4E6-E2C0DE32FA25}"/>
    <cellStyle name="Comma 2 31 5 3" xfId="24902" xr:uid="{4E1737F6-64FE-4A6C-97FB-4A3BA454C001}"/>
    <cellStyle name="Comma 2 31 5 3 10" xfId="24903" xr:uid="{F2983D0F-C28B-4DFC-B255-2C72ED9007A5}"/>
    <cellStyle name="Comma 2 31 5 3 11" xfId="24904" xr:uid="{464B89A4-C78A-4DDA-AC4D-5D60323AB1B1}"/>
    <cellStyle name="Comma 2 31 5 3 12" xfId="24905" xr:uid="{CBC75D3A-2D42-487A-BC82-5579FA51499E}"/>
    <cellStyle name="Comma 2 31 5 3 13" xfId="24906" xr:uid="{3D485821-938F-4EC1-A897-DE0D2BDB8DD6}"/>
    <cellStyle name="Comma 2 31 5 3 2" xfId="24907" xr:uid="{83D2C530-EB88-454F-92C9-FFC40A0A221C}"/>
    <cellStyle name="Comma 2 31 5 3 2 10" xfId="24908" xr:uid="{DADCDD22-7EF7-4D94-9292-954B1DE629BF}"/>
    <cellStyle name="Comma 2 31 5 3 2 2" xfId="24909" xr:uid="{219F908B-BB6D-473A-8E05-312167E5507B}"/>
    <cellStyle name="Comma 2 31 5 3 2 2 2" xfId="24910" xr:uid="{3738708C-28C1-48B3-94A2-D62C03FBBC85}"/>
    <cellStyle name="Comma 2 31 5 3 2 2 2 2" xfId="24911" xr:uid="{7803C676-08A5-48F5-9090-3A85C10FFEA1}"/>
    <cellStyle name="Comma 2 31 5 3 2 2 2 3" xfId="24912" xr:uid="{38F143CD-9AF8-400F-8420-668435640048}"/>
    <cellStyle name="Comma 2 31 5 3 2 2 2 4" xfId="24913" xr:uid="{E9CB90D9-CD58-491D-9CD7-CB94963506BB}"/>
    <cellStyle name="Comma 2 31 5 3 2 2 3" xfId="24914" xr:uid="{BB258843-C513-43F0-A92A-9248E0540691}"/>
    <cellStyle name="Comma 2 31 5 3 2 2 4" xfId="24915" xr:uid="{5D9FBF41-79A8-4003-956D-15BFE9691B77}"/>
    <cellStyle name="Comma 2 31 5 3 2 2 5" xfId="24916" xr:uid="{381C8248-CEE6-45D9-9B42-32F971FD02E2}"/>
    <cellStyle name="Comma 2 31 5 3 2 2 6" xfId="24917" xr:uid="{0327A905-5BA7-4DB2-AA53-C6529C378DCD}"/>
    <cellStyle name="Comma 2 31 5 3 2 2 7" xfId="24918" xr:uid="{AEED4708-9439-4651-8682-D96D17299242}"/>
    <cellStyle name="Comma 2 31 5 3 2 2 8" xfId="24919" xr:uid="{B28611B8-ED17-4869-A5C7-BC5B6C105083}"/>
    <cellStyle name="Comma 2 31 5 3 2 2 9" xfId="24920" xr:uid="{4C2B9F21-9777-41FF-96C1-B08EAB6BA862}"/>
    <cellStyle name="Comma 2 31 5 3 2 3" xfId="24921" xr:uid="{A0482D36-4F48-4906-A9D1-F31EC6D7EFB5}"/>
    <cellStyle name="Comma 2 31 5 3 2 3 2" xfId="24922" xr:uid="{655CE4B5-6132-4996-9927-4AD1EB9B839E}"/>
    <cellStyle name="Comma 2 31 5 3 2 3 2 2" xfId="24923" xr:uid="{5ED3D4C9-B185-430B-A23B-C1FE84AA96B8}"/>
    <cellStyle name="Comma 2 31 5 3 2 3 2 3" xfId="24924" xr:uid="{4CF48ABB-61ED-491E-812B-3846C1799AA6}"/>
    <cellStyle name="Comma 2 31 5 3 2 3 2 4" xfId="24925" xr:uid="{B9203926-B251-46AA-B880-E4D231E97742}"/>
    <cellStyle name="Comma 2 31 5 3 2 3 3" xfId="24926" xr:uid="{A7BDC051-4CE2-4679-9D66-2365FDA4644E}"/>
    <cellStyle name="Comma 2 31 5 3 2 3 4" xfId="24927" xr:uid="{54317976-D3EF-44FD-9535-333811D0F04C}"/>
    <cellStyle name="Comma 2 31 5 3 2 3 5" xfId="24928" xr:uid="{6E6DC4D5-4827-45FA-91E0-56EE60D983E3}"/>
    <cellStyle name="Comma 2 31 5 3 2 3 6" xfId="24929" xr:uid="{532A9A53-1CF3-4F44-80D3-A9978A053583}"/>
    <cellStyle name="Comma 2 31 5 3 2 3 7" xfId="24930" xr:uid="{57191009-F0B3-466E-AC24-B116156E51E5}"/>
    <cellStyle name="Comma 2 31 5 3 2 3 8" xfId="24931" xr:uid="{CF6EF038-5C29-43DA-91FD-DC55FCD1C622}"/>
    <cellStyle name="Comma 2 31 5 3 2 3 9" xfId="24932" xr:uid="{FF9D1B63-FDB1-4C86-9A43-060F7556A30B}"/>
    <cellStyle name="Comma 2 31 5 3 2 4" xfId="24933" xr:uid="{7A3FB379-26E5-4F8C-A1F2-D76D7D2ECF0D}"/>
    <cellStyle name="Comma 2 31 5 3 2 5" xfId="24934" xr:uid="{ECEE8A81-9F85-4DB8-866F-5BECE33ABC74}"/>
    <cellStyle name="Comma 2 31 5 3 2 6" xfId="24935" xr:uid="{5AA5C90B-A6C7-49F1-A144-F241DF98031B}"/>
    <cellStyle name="Comma 2 31 5 3 2 7" xfId="24936" xr:uid="{8B8C77B2-4DE8-4921-BE94-C071A26BF0BF}"/>
    <cellStyle name="Comma 2 31 5 3 2 8" xfId="24937" xr:uid="{D68A8276-CF72-4C72-88DA-2435DA2DDCF8}"/>
    <cellStyle name="Comma 2 31 5 3 2 9" xfId="24938" xr:uid="{6A608202-3FBB-472E-8589-7C31CBD705C3}"/>
    <cellStyle name="Comma 2 31 5 3 3" xfId="24939" xr:uid="{0CC7F7B6-7477-4E45-B90A-F6D2F452D64F}"/>
    <cellStyle name="Comma 2 31 5 3 3 2" xfId="24940" xr:uid="{B3333281-7F88-46C9-96B4-071B7134C786}"/>
    <cellStyle name="Comma 2 31 5 3 3 2 2" xfId="24941" xr:uid="{634914FB-A420-4E4B-8CF7-651CC184053A}"/>
    <cellStyle name="Comma 2 31 5 3 3 2 3" xfId="24942" xr:uid="{6D78E4D9-66BA-40C3-8D2D-D3A57576A0F3}"/>
    <cellStyle name="Comma 2 31 5 3 3 2 4" xfId="24943" xr:uid="{5EC9C551-67B5-4549-915B-8C80DDE67E3A}"/>
    <cellStyle name="Comma 2 31 5 3 3 3" xfId="24944" xr:uid="{94341771-C855-40DD-A6D0-1286E681604D}"/>
    <cellStyle name="Comma 2 31 5 3 3 4" xfId="24945" xr:uid="{7F72F2A5-B697-4CBC-AF7C-CE86F0ED0ADD}"/>
    <cellStyle name="Comma 2 31 5 3 3 5" xfId="24946" xr:uid="{B94EBF47-37C4-4B1A-A4D2-5C722D6427B9}"/>
    <cellStyle name="Comma 2 31 5 3 3 6" xfId="24947" xr:uid="{67D9864F-E315-4FA5-8700-E77DBF398CDD}"/>
    <cellStyle name="Comma 2 31 5 3 3 7" xfId="24948" xr:uid="{6929EA8C-587A-4D53-88DB-D0FD83722EC7}"/>
    <cellStyle name="Comma 2 31 5 3 3 8" xfId="24949" xr:uid="{681B4AB4-1FB1-4D85-ACEC-A6D2FFF3BD44}"/>
    <cellStyle name="Comma 2 31 5 3 3 9" xfId="24950" xr:uid="{5A9BC9BC-D4A0-47AB-9E3A-F58C5E0A7C3C}"/>
    <cellStyle name="Comma 2 31 5 3 4" xfId="24951" xr:uid="{AE9A139F-B2D6-451D-AE80-FD53B83A1892}"/>
    <cellStyle name="Comma 2 31 5 3 4 2" xfId="24952" xr:uid="{491DA171-857A-4E0D-96A2-A6395E088E87}"/>
    <cellStyle name="Comma 2 31 5 3 4 2 2" xfId="24953" xr:uid="{4B573187-C1B3-41EF-9E42-23BD1D9BF594}"/>
    <cellStyle name="Comma 2 31 5 3 4 2 3" xfId="24954" xr:uid="{523CE8DF-A5D5-4A79-85F5-055796215FC8}"/>
    <cellStyle name="Comma 2 31 5 3 4 2 4" xfId="24955" xr:uid="{FA31CF4C-9994-4737-8FE1-E536B1471BF8}"/>
    <cellStyle name="Comma 2 31 5 3 4 3" xfId="24956" xr:uid="{F6C6284D-22F6-40D5-9069-70FCB6A4B189}"/>
    <cellStyle name="Comma 2 31 5 3 4 4" xfId="24957" xr:uid="{6D351EAF-FB14-42D2-8CFB-D57168698027}"/>
    <cellStyle name="Comma 2 31 5 3 4 5" xfId="24958" xr:uid="{C610DEB1-198A-4F1F-A007-3BF9A5CB7A2D}"/>
    <cellStyle name="Comma 2 31 5 3 4 6" xfId="24959" xr:uid="{CD9AAB62-228F-429C-BB77-BB999E0F53C5}"/>
    <cellStyle name="Comma 2 31 5 3 4 7" xfId="24960" xr:uid="{0CD8D3B9-B9A6-4830-8C2B-3BFCB2AAC880}"/>
    <cellStyle name="Comma 2 31 5 3 4 8" xfId="24961" xr:uid="{12DD02F7-B3D4-4D2C-BD28-76C1F0303C84}"/>
    <cellStyle name="Comma 2 31 5 3 4 9" xfId="24962" xr:uid="{7ABE99ED-D547-450F-ACCC-22B2C7131871}"/>
    <cellStyle name="Comma 2 31 5 3 5" xfId="24963" xr:uid="{69490B45-4F3A-4D1D-B546-2D8F572D0522}"/>
    <cellStyle name="Comma 2 31 5 3 5 2" xfId="24964" xr:uid="{753D262B-E548-4BB6-ABF4-C86F27A496EE}"/>
    <cellStyle name="Comma 2 31 5 3 5 3" xfId="24965" xr:uid="{F579155B-9574-483B-BB8C-94C329D29C3F}"/>
    <cellStyle name="Comma 2 31 5 3 5 4" xfId="24966" xr:uid="{729A08D4-6469-46CE-91F1-7F4D40E85B32}"/>
    <cellStyle name="Comma 2 31 5 3 5 5" xfId="24967" xr:uid="{69922E30-E7DB-4881-B823-426FED4F7FCA}"/>
    <cellStyle name="Comma 2 31 5 3 5 6" xfId="24968" xr:uid="{DD8ED5F3-B188-47CE-B65D-163D151E842D}"/>
    <cellStyle name="Comma 2 31 5 3 5 7" xfId="24969" xr:uid="{E2DAECF1-6E01-4298-98AA-E955A5BF4B17}"/>
    <cellStyle name="Comma 2 31 5 3 5 8" xfId="24970" xr:uid="{D2C59AE1-EFE8-485C-977A-26424BA440D2}"/>
    <cellStyle name="Comma 2 31 5 3 6" xfId="24971" xr:uid="{DD3F6416-DD43-477A-8EFC-A75A067F82D2}"/>
    <cellStyle name="Comma 2 31 5 3 6 2" xfId="24972" xr:uid="{DA86853E-83D0-4DB4-B800-E863A2EF6E01}"/>
    <cellStyle name="Comma 2 31 5 3 6 3" xfId="24973" xr:uid="{FFB58B95-77A0-4017-BAFB-4F771EBCF067}"/>
    <cellStyle name="Comma 2 31 5 3 6 4" xfId="24974" xr:uid="{44DC6079-BACA-48FA-93C5-96965EA4FB05}"/>
    <cellStyle name="Comma 2 31 5 3 7" xfId="24975" xr:uid="{E4D00551-03E5-4C66-B4F6-406839F5A14C}"/>
    <cellStyle name="Comma 2 31 5 3 8" xfId="24976" xr:uid="{5DA9AD88-3568-47F8-B8D2-4DD00FCCB09E}"/>
    <cellStyle name="Comma 2 31 5 3 9" xfId="24977" xr:uid="{2920B55F-857F-4F5E-AD56-3021B700BF38}"/>
    <cellStyle name="Comma 2 31 5 4" xfId="24978" xr:uid="{41C2B7B0-7206-458A-B5AF-04DD6D9ABEC4}"/>
    <cellStyle name="Comma 2 31 5 4 10" xfId="24979" xr:uid="{66B25CBF-A8B4-429F-9B69-7BC28550DF72}"/>
    <cellStyle name="Comma 2 31 5 4 11" xfId="24980" xr:uid="{3081F20A-799C-491C-A7F2-B68D829D311E}"/>
    <cellStyle name="Comma 2 31 5 4 2" xfId="24981" xr:uid="{BCDD4341-40DF-462A-B448-36B4B7839C7F}"/>
    <cellStyle name="Comma 2 31 5 4 2 2" xfId="24982" xr:uid="{DEF540B8-E491-456D-8ECE-ECAAD7E8EE7A}"/>
    <cellStyle name="Comma 2 31 5 4 2 3" xfId="24983" xr:uid="{6C822E5F-2092-441E-A3CE-C2DD7D08F364}"/>
    <cellStyle name="Comma 2 31 5 4 2 4" xfId="24984" xr:uid="{7F948C39-C259-42A6-A277-AB2D33507CD3}"/>
    <cellStyle name="Comma 2 31 5 4 2 5" xfId="24985" xr:uid="{BBD9DA08-E9DD-4C2B-82B1-F3CFFDB88BF6}"/>
    <cellStyle name="Comma 2 31 5 4 2 6" xfId="24986" xr:uid="{9032F7FF-E897-4E71-B168-77EF753487F5}"/>
    <cellStyle name="Comma 2 31 5 4 2 7" xfId="24987" xr:uid="{C0BB57AF-6C66-454C-B1B5-5E0A873D2582}"/>
    <cellStyle name="Comma 2 31 5 4 2 8" xfId="24988" xr:uid="{FB6B7906-BA04-4C83-A5F2-091E189D27D2}"/>
    <cellStyle name="Comma 2 31 5 4 3" xfId="24989" xr:uid="{B114C3F9-1CE7-4271-A43A-98E90F5864E1}"/>
    <cellStyle name="Comma 2 31 5 4 3 2" xfId="24990" xr:uid="{0419D046-13C9-40B2-97D6-91C7A7DB40B5}"/>
    <cellStyle name="Comma 2 31 5 4 3 3" xfId="24991" xr:uid="{AFACD8F0-7184-4A8D-B001-13C16B0D59EA}"/>
    <cellStyle name="Comma 2 31 5 4 3 4" xfId="24992" xr:uid="{4319538F-F538-49FB-920B-B4C07054DC8D}"/>
    <cellStyle name="Comma 2 31 5 4 3 5" xfId="24993" xr:uid="{867EB003-4BF4-4114-8188-FF6FB851719F}"/>
    <cellStyle name="Comma 2 31 5 4 3 6" xfId="24994" xr:uid="{BCA68A2C-F00D-4E93-A3E4-19772691F109}"/>
    <cellStyle name="Comma 2 31 5 4 3 7" xfId="24995" xr:uid="{8052D247-A9B4-42C0-B8A3-48CEC53B6ECD}"/>
    <cellStyle name="Comma 2 31 5 4 3 8" xfId="24996" xr:uid="{61E51B83-60A2-4455-93AE-DAFB0044E1B8}"/>
    <cellStyle name="Comma 2 31 5 4 4" xfId="24997" xr:uid="{A356C354-8776-42D0-9A29-1E192452B68C}"/>
    <cellStyle name="Comma 2 31 5 4 4 2" xfId="24998" xr:uid="{5D2B0855-ECA1-48F7-B853-AD24E72988FF}"/>
    <cellStyle name="Comma 2 31 5 4 4 3" xfId="24999" xr:uid="{F3FB463F-6847-453C-A76D-5A84EB16B402}"/>
    <cellStyle name="Comma 2 31 5 4 4 4" xfId="25000" xr:uid="{AA7EC62A-48CF-4A23-BDA6-D6A7F1C57A71}"/>
    <cellStyle name="Comma 2 31 5 4 5" xfId="25001" xr:uid="{4AEB4069-427E-45F7-91CF-AAD9406DD84A}"/>
    <cellStyle name="Comma 2 31 5 4 6" xfId="25002" xr:uid="{62DB2E67-3591-4CA0-B9A9-72FD257D3CDB}"/>
    <cellStyle name="Comma 2 31 5 4 7" xfId="25003" xr:uid="{7C41D6AD-F73A-4E8D-AF7A-A447FC2CB756}"/>
    <cellStyle name="Comma 2 31 5 4 8" xfId="25004" xr:uid="{88D82FCA-283B-4F1D-8BB1-F4D08495331F}"/>
    <cellStyle name="Comma 2 31 5 4 9" xfId="25005" xr:uid="{C32A6BCA-D27E-47E4-ABF6-561193A7D951}"/>
    <cellStyle name="Comma 2 31 5 5" xfId="25006" xr:uid="{939E8E22-F404-453C-9D60-10DB4B40BD70}"/>
    <cellStyle name="Comma 2 31 5 5 2" xfId="25007" xr:uid="{666B6737-4748-44E3-BDB7-8D4284D2BB60}"/>
    <cellStyle name="Comma 2 31 5 5 3" xfId="25008" xr:uid="{FCDC888F-2A15-4189-BA8B-AF3DA2434847}"/>
    <cellStyle name="Comma 2 31 5 5 4" xfId="25009" xr:uid="{EB9C3F15-F4ED-46D9-AC46-5A72607A7FB8}"/>
    <cellStyle name="Comma 2 31 5 5 5" xfId="25010" xr:uid="{6B43EC7B-3BD1-47A4-9FDC-CE4F5D6FAE12}"/>
    <cellStyle name="Comma 2 31 5 5 6" xfId="25011" xr:uid="{E5B72A16-47D4-4063-8C71-C61F5D4A1379}"/>
    <cellStyle name="Comma 2 31 5 5 7" xfId="25012" xr:uid="{58C66B54-48A4-4885-A302-44F1CB5BB023}"/>
    <cellStyle name="Comma 2 31 5 5 8" xfId="25013" xr:uid="{01F2BF67-306A-4FBF-A7D9-D0E06E067735}"/>
    <cellStyle name="Comma 2 31 5 6" xfId="25014" xr:uid="{F35E9515-F710-4128-B027-948FAAB39229}"/>
    <cellStyle name="Comma 2 31 5 6 2" xfId="25015" xr:uid="{2AA777AA-D14F-4524-89BA-94FEDC5378E6}"/>
    <cellStyle name="Comma 2 31 5 6 2 2" xfId="25016" xr:uid="{EE21AC0A-2457-49EC-B262-0D41363F1D1C}"/>
    <cellStyle name="Comma 2 31 5 6 2 3" xfId="25017" xr:uid="{B8DCE83D-0623-43C8-A361-B83B0EDE25A1}"/>
    <cellStyle name="Comma 2 31 5 6 2 4" xfId="25018" xr:uid="{DAFC15AF-4A05-4F0D-B9A4-6A802568AB74}"/>
    <cellStyle name="Comma 2 31 5 6 3" xfId="25019" xr:uid="{08309789-BAA3-412F-A252-8948354D1BE7}"/>
    <cellStyle name="Comma 2 31 5 6 4" xfId="25020" xr:uid="{C9E0ADC4-F3F6-4BF5-B28E-55A1CE7A1DB3}"/>
    <cellStyle name="Comma 2 31 5 6 5" xfId="25021" xr:uid="{566C0A0D-31C0-4C35-8165-B4A3EBFEBCDE}"/>
    <cellStyle name="Comma 2 31 5 6 6" xfId="25022" xr:uid="{EE1A66FF-9704-413E-9555-782976432F2E}"/>
    <cellStyle name="Comma 2 31 5 6 7" xfId="25023" xr:uid="{62EB5E5E-2FA5-4827-B763-3B4DB69119DB}"/>
    <cellStyle name="Comma 2 31 5 6 8" xfId="25024" xr:uid="{BDA28962-74AA-4403-AD77-29CC45A233BB}"/>
    <cellStyle name="Comma 2 31 5 6 9" xfId="25025" xr:uid="{5668A00D-5681-4739-BA7E-A31288428162}"/>
    <cellStyle name="Comma 2 31 5 7" xfId="25026" xr:uid="{71323D7A-DD28-48F0-998E-ACE5BF4949A9}"/>
    <cellStyle name="Comma 2 31 5 8" xfId="25027" xr:uid="{5C511065-4E61-4EBF-9E57-0AE5423E1CB9}"/>
    <cellStyle name="Comma 2 31 5 9" xfId="25028" xr:uid="{37733C47-07BC-4FD3-A880-173B5863D8E4}"/>
    <cellStyle name="Comma 2 31 6" xfId="25029" xr:uid="{5864AAC7-C3EE-456B-ADEF-289901C2E67E}"/>
    <cellStyle name="Comma 2 31 6 10" xfId="25030" xr:uid="{639C5447-E73D-406A-A2C6-9F08149AF782}"/>
    <cellStyle name="Comma 2 31 6 11" xfId="25031" xr:uid="{D55403EF-292A-4285-A5FF-66630BA582DE}"/>
    <cellStyle name="Comma 2 31 6 12" xfId="25032" xr:uid="{6A0DC72D-A3F4-4C5B-BD1D-D272BCCB2842}"/>
    <cellStyle name="Comma 2 31 6 2" xfId="25033" xr:uid="{3360B144-941F-4DED-A28A-B583462AB346}"/>
    <cellStyle name="Comma 2 31 6 2 10" xfId="25034" xr:uid="{820DC78B-24E4-4F1A-8B08-96FC3634AF16}"/>
    <cellStyle name="Comma 2 31 6 2 11" xfId="25035" xr:uid="{030B4096-D3E9-4458-B143-3AAC55AA5C24}"/>
    <cellStyle name="Comma 2 31 6 2 2" xfId="25036" xr:uid="{7C24488E-47B3-4CD9-AC10-18C551322B35}"/>
    <cellStyle name="Comma 2 31 6 2 2 2" xfId="25037" xr:uid="{31C41D71-9805-4611-98EF-955CA8A962F2}"/>
    <cellStyle name="Comma 2 31 6 2 2 3" xfId="25038" xr:uid="{F41D7014-932C-4D63-82CA-0EE311564BEF}"/>
    <cellStyle name="Comma 2 31 6 2 2 4" xfId="25039" xr:uid="{84D55DD7-2160-470A-8C58-74E596254324}"/>
    <cellStyle name="Comma 2 31 6 2 2 5" xfId="25040" xr:uid="{806D5A00-DADD-4CAB-801D-675318BE1D75}"/>
    <cellStyle name="Comma 2 31 6 2 2 6" xfId="25041" xr:uid="{E431131A-5A2F-4D39-BDA6-B6C08DA21A83}"/>
    <cellStyle name="Comma 2 31 6 2 2 7" xfId="25042" xr:uid="{1D88F6E3-4219-449D-B994-90CC152599D5}"/>
    <cellStyle name="Comma 2 31 6 2 2 8" xfId="25043" xr:uid="{95DB942F-5DE4-4F3C-ABC8-36A064E42F03}"/>
    <cellStyle name="Comma 2 31 6 2 3" xfId="25044" xr:uid="{4840FF4A-FB36-4402-B3FD-5132FA46D65B}"/>
    <cellStyle name="Comma 2 31 6 2 3 2" xfId="25045" xr:uid="{4A68E09B-CD83-45E6-8B7A-54D0852CED05}"/>
    <cellStyle name="Comma 2 31 6 2 3 3" xfId="25046" xr:uid="{524A0044-D99D-4AFD-BD63-E5996D4CEEED}"/>
    <cellStyle name="Comma 2 31 6 2 3 4" xfId="25047" xr:uid="{BCBC3926-CF32-4185-BCBC-06D79CB85750}"/>
    <cellStyle name="Comma 2 31 6 2 3 5" xfId="25048" xr:uid="{7B5BD944-63B0-44F8-8F56-B24CB3808A82}"/>
    <cellStyle name="Comma 2 31 6 2 3 6" xfId="25049" xr:uid="{448169E9-18F4-48AD-AA73-63BD0B163C4E}"/>
    <cellStyle name="Comma 2 31 6 2 3 7" xfId="25050" xr:uid="{E0370B0A-DC59-4F5B-BAE8-EB2F6EA49A41}"/>
    <cellStyle name="Comma 2 31 6 2 3 8" xfId="25051" xr:uid="{E762CA27-80A7-4204-B83D-04AC408191E5}"/>
    <cellStyle name="Comma 2 31 6 2 4" xfId="25052" xr:uid="{7BF13A1A-F4AB-4FD9-BCA7-574F0F03F686}"/>
    <cellStyle name="Comma 2 31 6 2 4 2" xfId="25053" xr:uid="{04DDCB48-2ED1-437B-8122-B3525222EE6F}"/>
    <cellStyle name="Comma 2 31 6 2 4 3" xfId="25054" xr:uid="{785C2178-AE01-408F-971E-6C3DAF86CB39}"/>
    <cellStyle name="Comma 2 31 6 2 4 4" xfId="25055" xr:uid="{119D813F-9CE9-4B72-AE1B-1A90BB2ACBD3}"/>
    <cellStyle name="Comma 2 31 6 2 5" xfId="25056" xr:uid="{3A94563F-EDAD-460C-A5D7-29249C4E45E8}"/>
    <cellStyle name="Comma 2 31 6 2 6" xfId="25057" xr:uid="{90E2EEA4-B579-41F0-9B9E-99E84E094FC4}"/>
    <cellStyle name="Comma 2 31 6 2 7" xfId="25058" xr:uid="{C533DB79-BD2A-4BEB-A452-732AB7B63A89}"/>
    <cellStyle name="Comma 2 31 6 2 8" xfId="25059" xr:uid="{C0FAA418-05FB-4AC2-9CA3-E066C3D2F9D6}"/>
    <cellStyle name="Comma 2 31 6 2 9" xfId="25060" xr:uid="{629222BF-D5B5-4FD3-AD63-A99B6B668427}"/>
    <cellStyle name="Comma 2 31 6 3" xfId="25061" xr:uid="{297FD637-76EC-43BD-A4E5-9B28FBAC9513}"/>
    <cellStyle name="Comma 2 31 6 3 2" xfId="25062" xr:uid="{D97BCF2F-9536-4FDE-A490-C4188070AED4}"/>
    <cellStyle name="Comma 2 31 6 3 3" xfId="25063" xr:uid="{9118B9B3-1B8B-4F39-A2AF-437BA6A4E5A1}"/>
    <cellStyle name="Comma 2 31 6 3 4" xfId="25064" xr:uid="{26E9FD9D-1E9E-449E-802D-AAED714A643B}"/>
    <cellStyle name="Comma 2 31 6 3 5" xfId="25065" xr:uid="{37F45ED5-C569-4C33-A127-FA3AE889B3D3}"/>
    <cellStyle name="Comma 2 31 6 3 6" xfId="25066" xr:uid="{9C422675-CB03-4C14-8AE8-96CBC1B53699}"/>
    <cellStyle name="Comma 2 31 6 3 7" xfId="25067" xr:uid="{F76EA48D-9BD0-4B37-9F3D-3A7AAB613949}"/>
    <cellStyle name="Comma 2 31 6 3 8" xfId="25068" xr:uid="{BA180F95-DE9C-4A84-805D-81427584CB0F}"/>
    <cellStyle name="Comma 2 31 6 4" xfId="25069" xr:uid="{D7A1E79E-10DF-4F1A-9916-D8769A905F2C}"/>
    <cellStyle name="Comma 2 31 6 4 2" xfId="25070" xr:uid="{38742889-A158-4AB3-BCA3-62FE006196E6}"/>
    <cellStyle name="Comma 2 31 6 4 3" xfId="25071" xr:uid="{72ACF3B1-29E0-4D74-9905-63741FB0481D}"/>
    <cellStyle name="Comma 2 31 6 4 4" xfId="25072" xr:uid="{F7B04A62-C0BC-4067-AACF-06EB80BD1F1B}"/>
    <cellStyle name="Comma 2 31 6 4 5" xfId="25073" xr:uid="{4B64530B-B96D-46F9-B817-8D07D563EF0B}"/>
    <cellStyle name="Comma 2 31 6 4 6" xfId="25074" xr:uid="{C351C3D6-D9C7-4154-9487-6D793DA4507C}"/>
    <cellStyle name="Comma 2 31 6 4 7" xfId="25075" xr:uid="{8420F2DA-2BC6-4D2D-AEB8-B7A9C2216626}"/>
    <cellStyle name="Comma 2 31 6 4 8" xfId="25076" xr:uid="{E80221A9-98F8-4089-9AE3-E5B571EA7A99}"/>
    <cellStyle name="Comma 2 31 6 5" xfId="25077" xr:uid="{C3E1E7B6-6813-40C3-9EEA-72530BA7792A}"/>
    <cellStyle name="Comma 2 31 6 5 2" xfId="25078" xr:uid="{20B09129-98CC-4CD3-ADE9-841ED063870A}"/>
    <cellStyle name="Comma 2 31 6 5 2 2" xfId="25079" xr:uid="{742997CC-7A60-40E8-A704-9092D898F903}"/>
    <cellStyle name="Comma 2 31 6 5 2 3" xfId="25080" xr:uid="{E139A260-7D94-49B0-8A4C-00D2EB4FBC88}"/>
    <cellStyle name="Comma 2 31 6 5 2 4" xfId="25081" xr:uid="{78947B2E-CEEF-40BB-9E18-E0693CB65581}"/>
    <cellStyle name="Comma 2 31 6 5 3" xfId="25082" xr:uid="{9D4F15EE-5D9E-4EB4-9A55-DF8B47102452}"/>
    <cellStyle name="Comma 2 31 6 5 4" xfId="25083" xr:uid="{088B0676-EB6B-4F73-A675-91F8AE0AE324}"/>
    <cellStyle name="Comma 2 31 6 5 5" xfId="25084" xr:uid="{119843AF-B1BC-4384-B2B6-3E00B95DA61B}"/>
    <cellStyle name="Comma 2 31 6 5 6" xfId="25085" xr:uid="{723B09DE-32C3-41F5-8680-8F0729D95ABB}"/>
    <cellStyle name="Comma 2 31 6 5 7" xfId="25086" xr:uid="{8BF0E848-8CD4-41EB-A25E-78C6EA45EFF1}"/>
    <cellStyle name="Comma 2 31 6 5 8" xfId="25087" xr:uid="{CBC89F94-5A8D-45C7-BC54-F94B158CA265}"/>
    <cellStyle name="Comma 2 31 6 5 9" xfId="25088" xr:uid="{334E1847-A8FB-4024-AD54-D5EC59FA8C86}"/>
    <cellStyle name="Comma 2 31 6 6" xfId="25089" xr:uid="{CBAE1E05-05EF-49CA-9ACD-E36CB8CB903C}"/>
    <cellStyle name="Comma 2 31 6 7" xfId="25090" xr:uid="{B94064B5-4802-4279-BEFD-0854DFC2A2C3}"/>
    <cellStyle name="Comma 2 31 6 8" xfId="25091" xr:uid="{84785773-1BE6-4AB2-9B47-093954C757F1}"/>
    <cellStyle name="Comma 2 31 6 9" xfId="25092" xr:uid="{05F480A2-4F26-46BF-98D7-D7A2EC762199}"/>
    <cellStyle name="Comma 2 31 7" xfId="25093" xr:uid="{005483B8-2748-4FA0-900E-6E5AFC8AEA1F}"/>
    <cellStyle name="Comma 2 31 7 2" xfId="25094" xr:uid="{8AFF834C-1461-4BC6-8635-3CF0822BA316}"/>
    <cellStyle name="Comma 2 31 7 3" xfId="25095" xr:uid="{0962BD11-FF7E-44F6-B2C6-228F74BEB86C}"/>
    <cellStyle name="Comma 2 31 7 4" xfId="25096" xr:uid="{D17926E5-3AD3-4214-8B7A-FDD28C420684}"/>
    <cellStyle name="Comma 2 31 7 5" xfId="25097" xr:uid="{F1D68254-EF5D-4DB9-A37C-D6AA65A644A2}"/>
    <cellStyle name="Comma 2 31 7 6" xfId="25098" xr:uid="{0673B438-3DF2-4F85-BA3B-C0D0AA026C84}"/>
    <cellStyle name="Comma 2 31 7 7" xfId="25099" xr:uid="{BAB54EDB-0C1B-47B4-BCB4-6B1BB8EE50A2}"/>
    <cellStyle name="Comma 2 31 7 8" xfId="25100" xr:uid="{820D36B7-30FE-4C2C-BB80-E812A644D7E0}"/>
    <cellStyle name="Comma 2 31 8" xfId="25101" xr:uid="{D41535B7-0414-416F-97E1-DBA66B5608E1}"/>
    <cellStyle name="Comma 2 31 8 10" xfId="25102" xr:uid="{01251EF9-1574-48A5-BB5B-42B09B474174}"/>
    <cellStyle name="Comma 2 31 8 2" xfId="25103" xr:uid="{2497A988-5151-44A0-B678-175455280867}"/>
    <cellStyle name="Comma 2 31 8 2 2" xfId="25104" xr:uid="{7B9F4FAB-A039-4B95-B04D-AE87244EB60E}"/>
    <cellStyle name="Comma 2 31 8 2 2 2" xfId="25105" xr:uid="{9DCE363E-F6F9-4106-ABAD-188A308920DF}"/>
    <cellStyle name="Comma 2 31 8 2 2 3" xfId="25106" xr:uid="{EBCE45DC-B23B-4B0A-9920-C94D813DFD33}"/>
    <cellStyle name="Comma 2 31 8 2 2 4" xfId="25107" xr:uid="{7159554C-04AD-431A-91FD-A3E668210E87}"/>
    <cellStyle name="Comma 2 31 8 2 3" xfId="25108" xr:uid="{2031D6BC-9D8C-4E33-9A73-2C6B80818542}"/>
    <cellStyle name="Comma 2 31 8 2 4" xfId="25109" xr:uid="{9A022598-B39A-4D07-BEAB-DCF25C412430}"/>
    <cellStyle name="Comma 2 31 8 2 5" xfId="25110" xr:uid="{75EC646F-ACD2-4B06-A5DB-5B18B86F6885}"/>
    <cellStyle name="Comma 2 31 8 2 6" xfId="25111" xr:uid="{AC54B2C4-4B39-41B1-8973-9ACC20C6874B}"/>
    <cellStyle name="Comma 2 31 8 2 7" xfId="25112" xr:uid="{4D1DC170-456B-4BC5-AB60-312D36420E14}"/>
    <cellStyle name="Comma 2 31 8 2 8" xfId="25113" xr:uid="{562D087F-CA6D-4769-AD77-A7A3E3546CD4}"/>
    <cellStyle name="Comma 2 31 8 2 9" xfId="25114" xr:uid="{8F990279-41B5-45FB-A323-887E84EA099C}"/>
    <cellStyle name="Comma 2 31 8 3" xfId="25115" xr:uid="{500407F8-4D9C-4326-812F-6056FE1427DF}"/>
    <cellStyle name="Comma 2 31 8 3 2" xfId="25116" xr:uid="{2CA400D4-7FC3-4C21-BCD6-A99A876D9DED}"/>
    <cellStyle name="Comma 2 31 8 3 2 2" xfId="25117" xr:uid="{6D457F3D-CEC2-4011-9488-F46F9100E949}"/>
    <cellStyle name="Comma 2 31 8 3 2 3" xfId="25118" xr:uid="{10108095-E579-4652-AC25-21B4A842067A}"/>
    <cellStyle name="Comma 2 31 8 3 2 4" xfId="25119" xr:uid="{6594B783-57DF-4342-A6E6-496E4AD680E8}"/>
    <cellStyle name="Comma 2 31 8 3 3" xfId="25120" xr:uid="{88975425-53D3-430A-AE69-EA54785B058E}"/>
    <cellStyle name="Comma 2 31 8 3 4" xfId="25121" xr:uid="{14A0FBBF-F418-4010-A445-35862A6D63B5}"/>
    <cellStyle name="Comma 2 31 8 3 5" xfId="25122" xr:uid="{AB4604B4-FFC1-4D2A-82BC-14535C1B3350}"/>
    <cellStyle name="Comma 2 31 8 3 6" xfId="25123" xr:uid="{54DA9F02-14FB-430B-BC2F-BA17729671AC}"/>
    <cellStyle name="Comma 2 31 8 3 7" xfId="25124" xr:uid="{04095BC6-1054-481E-8141-F393CCCC3FD1}"/>
    <cellStyle name="Comma 2 31 8 3 8" xfId="25125" xr:uid="{FE2358AB-D5AD-4B15-AAF7-3704AC364721}"/>
    <cellStyle name="Comma 2 31 8 3 9" xfId="25126" xr:uid="{BFC121DB-9383-4F4F-B4F6-265B0F4D7402}"/>
    <cellStyle name="Comma 2 31 8 4" xfId="25127" xr:uid="{27AD15B1-A23C-40C6-9160-2DBCA16B87AF}"/>
    <cellStyle name="Comma 2 31 8 5" xfId="25128" xr:uid="{BABA2ED1-9C94-4152-A414-F47C96BEF31F}"/>
    <cellStyle name="Comma 2 31 8 6" xfId="25129" xr:uid="{7F9C9716-A10A-488E-BFCE-89E001C59032}"/>
    <cellStyle name="Comma 2 31 8 7" xfId="25130" xr:uid="{7585285F-C504-4809-BA44-5E188A24234E}"/>
    <cellStyle name="Comma 2 31 8 8" xfId="25131" xr:uid="{C2065BF5-DAAF-4A9F-938C-3F1142691A4A}"/>
    <cellStyle name="Comma 2 31 8 9" xfId="25132" xr:uid="{9C6B015B-CC23-4CA2-83CB-41B50620BE0B}"/>
    <cellStyle name="Comma 2 31 9" xfId="25133" xr:uid="{B962B390-633D-4C9C-9334-042725B608A2}"/>
    <cellStyle name="Comma 2 31 9 2" xfId="25134" xr:uid="{031BADFE-3C19-4B88-9FA6-732352C83BF6}"/>
    <cellStyle name="Comma 2 31 9 2 2" xfId="25135" xr:uid="{D12C4744-BED5-43FA-8B17-6F0DFE2F57D4}"/>
    <cellStyle name="Comma 2 31 9 2 3" xfId="25136" xr:uid="{F9439A12-36CA-41E8-9F36-9309B01EC575}"/>
    <cellStyle name="Comma 2 31 9 2 4" xfId="25137" xr:uid="{BE0F3BE3-3790-46DA-A76B-890F142C982D}"/>
    <cellStyle name="Comma 2 31 9 3" xfId="25138" xr:uid="{61B27B69-3BF9-4EB2-9313-104A243D2081}"/>
    <cellStyle name="Comma 2 31 9 4" xfId="25139" xr:uid="{C4B364A9-272C-4550-968D-5D90AC1706B9}"/>
    <cellStyle name="Comma 2 31 9 5" xfId="25140" xr:uid="{01592E58-0C65-4709-9541-721C6A714A7A}"/>
    <cellStyle name="Comma 2 31 9 6" xfId="25141" xr:uid="{23392C7A-66AC-4098-A1E8-EE845A28B0D4}"/>
    <cellStyle name="Comma 2 31 9 7" xfId="25142" xr:uid="{5418696C-24C5-4ADF-A63F-2F8B4DF6A82C}"/>
    <cellStyle name="Comma 2 31 9 8" xfId="25143" xr:uid="{6B2A36B0-C044-447D-808A-E76AF29C22C3}"/>
    <cellStyle name="Comma 2 31 9 9" xfId="25144" xr:uid="{FF1D628E-A051-42FF-9C04-6614360E8C49}"/>
    <cellStyle name="Comma 2 32" xfId="25145" xr:uid="{F44786B4-D6CA-4D0C-87CB-88F2CCC8F075}"/>
    <cellStyle name="Comma 2 32 2" xfId="25146" xr:uid="{7A58CC31-BEF0-43BB-B441-F9B5998A297E}"/>
    <cellStyle name="Comma 2 32 3" xfId="25147" xr:uid="{616D27EC-84A8-4B79-903E-59758B7F1F48}"/>
    <cellStyle name="Comma 2 32 4" xfId="25148" xr:uid="{A77BDE39-51D0-442D-98C2-FAF6A4440DA0}"/>
    <cellStyle name="Comma 2 32 5" xfId="25149" xr:uid="{86CE64B2-C09A-4AE6-8975-47DEB5FACB43}"/>
    <cellStyle name="Comma 2 32 6" xfId="25150" xr:uid="{52E4CF02-7228-4E4E-86DA-64301AB8F6F8}"/>
    <cellStyle name="Comma 2 32 7" xfId="25151" xr:uid="{58702A3C-CEB7-4178-9888-5805917E5CCB}"/>
    <cellStyle name="Comma 2 32 8" xfId="25152" xr:uid="{0725FB01-4754-433F-8CB1-3D3287271B5E}"/>
    <cellStyle name="Comma 2 33" xfId="25153" xr:uid="{675F6783-37E1-4AFA-9941-F93E2809C3CF}"/>
    <cellStyle name="Comma 2 33 2" xfId="25154" xr:uid="{7168871A-3FF6-4B7F-BBF0-D92E644F2D7D}"/>
    <cellStyle name="Comma 2 33 3" xfId="25155" xr:uid="{E6F64530-D3F4-4EB2-9568-56255331D44C}"/>
    <cellStyle name="Comma 2 33 4" xfId="25156" xr:uid="{D5E068DD-1B52-4176-A1CD-5BFD9CF1BF97}"/>
    <cellStyle name="Comma 2 33 5" xfId="25157" xr:uid="{F24E3178-56DD-4B97-976C-1D38B5C53B81}"/>
    <cellStyle name="Comma 2 33 6" xfId="25158" xr:uid="{640A8407-1E07-4533-B6A3-375796AE7474}"/>
    <cellStyle name="Comma 2 33 7" xfId="25159" xr:uid="{728FC86C-19D3-45A7-BDC2-0D97F5D12B57}"/>
    <cellStyle name="Comma 2 33 8" xfId="25160" xr:uid="{AABBE2FB-AF39-4170-83A4-739729A51575}"/>
    <cellStyle name="Comma 2 34" xfId="25161" xr:uid="{08B1F799-A76F-43BD-B905-C4858363FA3F}"/>
    <cellStyle name="Comma 2 34 2" xfId="25162" xr:uid="{3305F279-A1F6-4121-9957-9F060C452826}"/>
    <cellStyle name="Comma 2 34 3" xfId="25163" xr:uid="{461C26D7-E678-4D81-A99F-0B7E40E8C17B}"/>
    <cellStyle name="Comma 2 34 4" xfId="25164" xr:uid="{FA8D2485-1F4D-4D9C-B82B-7D5043D5A9C3}"/>
    <cellStyle name="Comma 2 34 5" xfId="25165" xr:uid="{DC65370D-91AE-4A7D-9F66-D764A919C837}"/>
    <cellStyle name="Comma 2 34 6" xfId="25166" xr:uid="{82A811AD-B467-4E3B-833C-499BC521F906}"/>
    <cellStyle name="Comma 2 34 7" xfId="25167" xr:uid="{1F1DA44D-A682-45F9-8A2A-7946C10B2D56}"/>
    <cellStyle name="Comma 2 34 8" xfId="25168" xr:uid="{71933500-199B-4BE6-B4B0-315B45435E66}"/>
    <cellStyle name="Comma 2 35" xfId="25169" xr:uid="{A8BCD96B-446D-45E2-A2DF-689C6AAC0530}"/>
    <cellStyle name="Comma 2 35 10" xfId="25170" xr:uid="{35050BC7-82E1-48A9-ABC5-54A36A120AA3}"/>
    <cellStyle name="Comma 2 35 10 2" xfId="25171" xr:uid="{4B9B7FDF-F60C-4634-820F-BFAAAD49B987}"/>
    <cellStyle name="Comma 2 35 10 3" xfId="25172" xr:uid="{D8A529AA-D107-4FEC-8C08-3E2EC7A4314A}"/>
    <cellStyle name="Comma 2 35 10 4" xfId="25173" xr:uid="{310971BD-5399-4B4F-A8CE-6C54FA80C06F}"/>
    <cellStyle name="Comma 2 35 11" xfId="25174" xr:uid="{13AD3AC7-30DB-49E8-B251-A22D90113929}"/>
    <cellStyle name="Comma 2 35 12" xfId="25175" xr:uid="{DF6F2E27-996B-4D46-AC9C-800A22CC91DC}"/>
    <cellStyle name="Comma 2 35 13" xfId="25176" xr:uid="{66524DDD-58B0-422F-9A27-CF88D58869E4}"/>
    <cellStyle name="Comma 2 35 14" xfId="25177" xr:uid="{4E7BD456-38A1-4FDC-838A-BE3D5CF21892}"/>
    <cellStyle name="Comma 2 35 15" xfId="25178" xr:uid="{9FB51DE0-ABD6-4B97-97C0-B4EC0BD81810}"/>
    <cellStyle name="Comma 2 35 16" xfId="25179" xr:uid="{9D01A4EB-5408-4422-BA26-725B88599DA6}"/>
    <cellStyle name="Comma 2 35 17" xfId="25180" xr:uid="{58AB702D-7E51-4B7A-997B-7B0978E261CC}"/>
    <cellStyle name="Comma 2 35 2" xfId="25181" xr:uid="{8F57DDD7-B432-49F4-9C0B-6FE0C11FBE3C}"/>
    <cellStyle name="Comma 2 35 2 10" xfId="25182" xr:uid="{DCDE74AD-28AD-4BCA-8E3C-085823AE3CAC}"/>
    <cellStyle name="Comma 2 35 2 11" xfId="25183" xr:uid="{40EAE8B0-0D24-4C2C-88A5-35ACAF055B77}"/>
    <cellStyle name="Comma 2 35 2 12" xfId="25184" xr:uid="{2CE341FE-9E1A-461F-A4B8-9F27287709CF}"/>
    <cellStyle name="Comma 2 35 2 13" xfId="25185" xr:uid="{2E18CAA1-4496-489C-838E-BA674861ED14}"/>
    <cellStyle name="Comma 2 35 2 14" xfId="25186" xr:uid="{DDD06F2C-7D9D-48C1-AE04-0565D40A8EC4}"/>
    <cellStyle name="Comma 2 35 2 2" xfId="25187" xr:uid="{0C1F4F8F-65AA-4A43-BBBC-BE6C45CECCBF}"/>
    <cellStyle name="Comma 2 35 2 2 10" xfId="25188" xr:uid="{27C3EBE8-A243-43CC-9276-3707643069CF}"/>
    <cellStyle name="Comma 2 35 2 2 11" xfId="25189" xr:uid="{8BF78683-B550-478A-965B-EF38568153C2}"/>
    <cellStyle name="Comma 2 35 2 2 12" xfId="25190" xr:uid="{80CDE231-5E46-45EC-B960-7B3682887984}"/>
    <cellStyle name="Comma 2 35 2 2 13" xfId="25191" xr:uid="{247EA0E9-EC49-4386-8357-EB9CDBF98011}"/>
    <cellStyle name="Comma 2 35 2 2 14" xfId="25192" xr:uid="{332D9C18-A028-4D6C-A736-91A40AF17DCE}"/>
    <cellStyle name="Comma 2 35 2 2 15" xfId="25193" xr:uid="{AB1B93EE-B5D1-4A8D-96EA-DBA5F8F00713}"/>
    <cellStyle name="Comma 2 35 2 2 2" xfId="25194" xr:uid="{C1D76F1E-7C3D-4B67-ABAB-784E35E3B8C2}"/>
    <cellStyle name="Comma 2 35 2 2 2 10" xfId="25195" xr:uid="{A4A95B8A-F39A-4396-BEAA-57ED4893E22A}"/>
    <cellStyle name="Comma 2 35 2 2 2 11" xfId="25196" xr:uid="{AA1FD0D6-6A2A-45C1-A39B-0C60C9C3225A}"/>
    <cellStyle name="Comma 2 35 2 2 2 12" xfId="25197" xr:uid="{DE50F25D-C93F-449F-922A-CB9C1C61DBF7}"/>
    <cellStyle name="Comma 2 35 2 2 2 13" xfId="25198" xr:uid="{1892B06D-431C-4277-B6FB-3BCC555B301E}"/>
    <cellStyle name="Comma 2 35 2 2 2 2" xfId="25199" xr:uid="{34F3395B-C4FE-498B-B317-498C96A3E610}"/>
    <cellStyle name="Comma 2 35 2 2 2 2 10" xfId="25200" xr:uid="{E578B633-7A15-4612-9B29-C25C3989C1FC}"/>
    <cellStyle name="Comma 2 35 2 2 2 2 11" xfId="25201" xr:uid="{9FAFBA96-5B9A-48D8-8801-B184365A336B}"/>
    <cellStyle name="Comma 2 35 2 2 2 2 12" xfId="25202" xr:uid="{2139A336-D67F-4A45-8EDB-95A167E5B08A}"/>
    <cellStyle name="Comma 2 35 2 2 2 2 13" xfId="25203" xr:uid="{AC32FA3B-490E-4D6B-9CEC-CBB2E6033265}"/>
    <cellStyle name="Comma 2 35 2 2 2 2 14" xfId="25204" xr:uid="{60E41432-C897-4612-A24F-ECEA44B94ACD}"/>
    <cellStyle name="Comma 2 35 2 2 2 2 2" xfId="25205" xr:uid="{934FB687-671F-4D96-B27E-E3EE3B4A458F}"/>
    <cellStyle name="Comma 2 35 2 2 2 2 2 10" xfId="25206" xr:uid="{AEDE0CBF-3232-4BF7-9EC4-BD86265DA52E}"/>
    <cellStyle name="Comma 2 35 2 2 2 2 2 11" xfId="25207" xr:uid="{3BC3780C-CC80-4736-AC5A-489F1F270293}"/>
    <cellStyle name="Comma 2 35 2 2 2 2 2 12" xfId="25208" xr:uid="{B598536F-8FB9-4481-AB6D-3F8C0DD28607}"/>
    <cellStyle name="Comma 2 35 2 2 2 2 2 2" xfId="25209" xr:uid="{E091596E-1789-4640-AFC5-B0D6531A1B69}"/>
    <cellStyle name="Comma 2 35 2 2 2 2 2 2 10" xfId="25210" xr:uid="{3D9BDD48-1B1C-4C9E-941D-EA2D3EAA6964}"/>
    <cellStyle name="Comma 2 35 2 2 2 2 2 2 11" xfId="25211" xr:uid="{FA9B6DB4-BA65-4671-8418-0BF0B39E5201}"/>
    <cellStyle name="Comma 2 35 2 2 2 2 2 2 2" xfId="25212" xr:uid="{0C07B3AC-17DF-4EE3-ABF6-F5443945C4BF}"/>
    <cellStyle name="Comma 2 35 2 2 2 2 2 2 2 2" xfId="25213" xr:uid="{483DEEB9-79A1-4DFE-A9EA-0C63F98B9AA9}"/>
    <cellStyle name="Comma 2 35 2 2 2 2 2 2 2 3" xfId="25214" xr:uid="{1BEEF0A8-7D64-4B5D-ADFC-4959FBB6AFBE}"/>
    <cellStyle name="Comma 2 35 2 2 2 2 2 2 2 4" xfId="25215" xr:uid="{BD1FEB4E-7A5D-430F-AEAF-482426E2D477}"/>
    <cellStyle name="Comma 2 35 2 2 2 2 2 2 2 5" xfId="25216" xr:uid="{860B7BA1-5CD3-4581-863D-7FB530FC7F3C}"/>
    <cellStyle name="Comma 2 35 2 2 2 2 2 2 2 6" xfId="25217" xr:uid="{7B868BC4-2357-4941-8448-B156BE196ACA}"/>
    <cellStyle name="Comma 2 35 2 2 2 2 2 2 2 7" xfId="25218" xr:uid="{DD0CF2BA-B16D-4E4A-8010-E8DA98ED567E}"/>
    <cellStyle name="Comma 2 35 2 2 2 2 2 2 2 8" xfId="25219" xr:uid="{82C099B2-4089-4B91-8D35-9E0526355201}"/>
    <cellStyle name="Comma 2 35 2 2 2 2 2 2 3" xfId="25220" xr:uid="{4CD26623-A00A-4467-A398-484EDA683396}"/>
    <cellStyle name="Comma 2 35 2 2 2 2 2 2 3 2" xfId="25221" xr:uid="{7050EF80-CE76-41F8-A5B6-9485D9C97738}"/>
    <cellStyle name="Comma 2 35 2 2 2 2 2 2 3 3" xfId="25222" xr:uid="{E25074E4-BC49-4E1D-B180-828381AAE5B4}"/>
    <cellStyle name="Comma 2 35 2 2 2 2 2 2 3 4" xfId="25223" xr:uid="{B76B086A-A66E-4F63-80E9-69A6B0F37A24}"/>
    <cellStyle name="Comma 2 35 2 2 2 2 2 2 3 5" xfId="25224" xr:uid="{C958D054-C3AF-4698-AE33-1B784BDD7391}"/>
    <cellStyle name="Comma 2 35 2 2 2 2 2 2 3 6" xfId="25225" xr:uid="{77CD7E92-78CE-40E7-9397-06F63CF9BA93}"/>
    <cellStyle name="Comma 2 35 2 2 2 2 2 2 3 7" xfId="25226" xr:uid="{C10A4DD1-B0DD-48A4-BA0A-2DBECE5F9EBD}"/>
    <cellStyle name="Comma 2 35 2 2 2 2 2 2 3 8" xfId="25227" xr:uid="{ECABCAE9-59C3-4940-B1B8-C6F9A2FD1FBE}"/>
    <cellStyle name="Comma 2 35 2 2 2 2 2 2 4" xfId="25228" xr:uid="{EED75CD5-D57E-4306-8386-5BC3072C0124}"/>
    <cellStyle name="Comma 2 35 2 2 2 2 2 2 4 2" xfId="25229" xr:uid="{D7847C6D-27B2-4ECB-ADBC-A10A57BC2D55}"/>
    <cellStyle name="Comma 2 35 2 2 2 2 2 2 4 3" xfId="25230" xr:uid="{49502FA3-195A-4255-8AD7-9F2E65D1BEDB}"/>
    <cellStyle name="Comma 2 35 2 2 2 2 2 2 4 4" xfId="25231" xr:uid="{EE52A856-4AE1-47C5-A7E9-CD0F6C0CA533}"/>
    <cellStyle name="Comma 2 35 2 2 2 2 2 2 5" xfId="25232" xr:uid="{70E74F71-0B32-4269-A6E7-0C37BD0E7E06}"/>
    <cellStyle name="Comma 2 35 2 2 2 2 2 2 6" xfId="25233" xr:uid="{952AF28C-DDEF-4EA2-9F6F-105D72F02193}"/>
    <cellStyle name="Comma 2 35 2 2 2 2 2 2 7" xfId="25234" xr:uid="{9DE7CA15-95D8-4744-B2C0-5C8AA1C945B2}"/>
    <cellStyle name="Comma 2 35 2 2 2 2 2 2 8" xfId="25235" xr:uid="{116C97D1-F30B-47D2-873F-E2F8934E1A6F}"/>
    <cellStyle name="Comma 2 35 2 2 2 2 2 2 9" xfId="25236" xr:uid="{361E2CB8-D9E5-4AE4-9FEF-CB66EF55C8FC}"/>
    <cellStyle name="Comma 2 35 2 2 2 2 2 3" xfId="25237" xr:uid="{E35CD145-8219-4CAD-A6F8-F56A50DCC236}"/>
    <cellStyle name="Comma 2 35 2 2 2 2 2 3 2" xfId="25238" xr:uid="{31229347-6F79-4026-BCBF-AEC726747237}"/>
    <cellStyle name="Comma 2 35 2 2 2 2 2 3 3" xfId="25239" xr:uid="{77D140FE-56C3-4A41-9FC4-AF52E59240B2}"/>
    <cellStyle name="Comma 2 35 2 2 2 2 2 3 4" xfId="25240" xr:uid="{434DC029-3267-4010-A384-0C331F66D2E5}"/>
    <cellStyle name="Comma 2 35 2 2 2 2 2 3 5" xfId="25241" xr:uid="{06F917CE-74BB-4A42-937F-3DE5FA66A739}"/>
    <cellStyle name="Comma 2 35 2 2 2 2 2 3 6" xfId="25242" xr:uid="{4BF610B2-44A1-40AC-B3AA-7F41AA3736F9}"/>
    <cellStyle name="Comma 2 35 2 2 2 2 2 3 7" xfId="25243" xr:uid="{DC294FBB-1FD7-4D98-8480-F4D1AD4B3E2E}"/>
    <cellStyle name="Comma 2 35 2 2 2 2 2 3 8" xfId="25244" xr:uid="{F6985106-F0A4-4CA9-AF86-C2F54C8B796B}"/>
    <cellStyle name="Comma 2 35 2 2 2 2 2 4" xfId="25245" xr:uid="{3F433CFC-6FBF-45B6-B82E-221BA4B74C64}"/>
    <cellStyle name="Comma 2 35 2 2 2 2 2 4 2" xfId="25246" xr:uid="{34D31FF6-1C61-4722-A624-5E51FE42333A}"/>
    <cellStyle name="Comma 2 35 2 2 2 2 2 4 3" xfId="25247" xr:uid="{0FE60913-3429-40E9-B8C3-10C7142FC585}"/>
    <cellStyle name="Comma 2 35 2 2 2 2 2 4 4" xfId="25248" xr:uid="{A2A83367-58AE-4249-B27A-7C698E43CB6C}"/>
    <cellStyle name="Comma 2 35 2 2 2 2 2 4 5" xfId="25249" xr:uid="{1EBF298C-1575-4AF3-83EC-33C5F2C31C31}"/>
    <cellStyle name="Comma 2 35 2 2 2 2 2 4 6" xfId="25250" xr:uid="{457C6FCF-B596-4179-A8DF-A46FE957A71C}"/>
    <cellStyle name="Comma 2 35 2 2 2 2 2 4 7" xfId="25251" xr:uid="{12FA4B6F-2887-4A70-BFCB-D6778183D945}"/>
    <cellStyle name="Comma 2 35 2 2 2 2 2 4 8" xfId="25252" xr:uid="{7C6FA82D-EFD3-453A-B851-EC7F5E6698F3}"/>
    <cellStyle name="Comma 2 35 2 2 2 2 2 5" xfId="25253" xr:uid="{1B17A8B6-5494-4189-96BE-DD8F72E69073}"/>
    <cellStyle name="Comma 2 35 2 2 2 2 2 5 2" xfId="25254" xr:uid="{42E14F10-2262-4FDB-84D2-61D2061CE715}"/>
    <cellStyle name="Comma 2 35 2 2 2 2 2 5 2 2" xfId="25255" xr:uid="{BF5AF6DE-C179-43FA-9CBB-55069CBCDB45}"/>
    <cellStyle name="Comma 2 35 2 2 2 2 2 5 2 3" xfId="25256" xr:uid="{9E06E4CC-BF83-49AF-BBBB-E2B5B04142CF}"/>
    <cellStyle name="Comma 2 35 2 2 2 2 2 5 2 4" xfId="25257" xr:uid="{693C8030-8C46-400E-9AB9-B996A0F5F380}"/>
    <cellStyle name="Comma 2 35 2 2 2 2 2 5 3" xfId="25258" xr:uid="{C12846E4-DE5F-4CBD-917A-7740A22E4246}"/>
    <cellStyle name="Comma 2 35 2 2 2 2 2 5 4" xfId="25259" xr:uid="{73CE9175-7B98-4EE4-8AF5-13C27078C880}"/>
    <cellStyle name="Comma 2 35 2 2 2 2 2 5 5" xfId="25260" xr:uid="{0354C409-A985-4D4C-A763-F2A8C7E133E0}"/>
    <cellStyle name="Comma 2 35 2 2 2 2 2 5 6" xfId="25261" xr:uid="{2FD91D0A-75EF-44B1-9EFB-324150EC1D43}"/>
    <cellStyle name="Comma 2 35 2 2 2 2 2 5 7" xfId="25262" xr:uid="{29FEB1D1-C7F9-40A2-A1DF-D56020AF00ED}"/>
    <cellStyle name="Comma 2 35 2 2 2 2 2 5 8" xfId="25263" xr:uid="{04B67EC8-F9A1-4637-8652-42E277FD1788}"/>
    <cellStyle name="Comma 2 35 2 2 2 2 2 5 9" xfId="25264" xr:uid="{2A04BDC5-67D9-4268-A36F-DFFAFC009786}"/>
    <cellStyle name="Comma 2 35 2 2 2 2 2 6" xfId="25265" xr:uid="{0B7B31D6-7FF7-49CB-81FB-83E858DE5011}"/>
    <cellStyle name="Comma 2 35 2 2 2 2 2 7" xfId="25266" xr:uid="{4575DAF5-28AE-47A5-B872-3B0CFA42FDA6}"/>
    <cellStyle name="Comma 2 35 2 2 2 2 2 8" xfId="25267" xr:uid="{AA48A1E4-D061-4DFE-B18D-766D8E4E7751}"/>
    <cellStyle name="Comma 2 35 2 2 2 2 2 9" xfId="25268" xr:uid="{002511D9-084B-467E-AF9E-5BDA252D8DCB}"/>
    <cellStyle name="Comma 2 35 2 2 2 2 3" xfId="25269" xr:uid="{D39C8D70-8F48-4C4D-B666-CFBE994BDBF1}"/>
    <cellStyle name="Comma 2 35 2 2 2 2 3 2" xfId="25270" xr:uid="{4CF3AD07-39B6-4D6C-9007-213AA071A434}"/>
    <cellStyle name="Comma 2 35 2 2 2 2 3 3" xfId="25271" xr:uid="{82D103D2-5919-47A6-82AD-FB1B2F1B1C62}"/>
    <cellStyle name="Comma 2 35 2 2 2 2 3 4" xfId="25272" xr:uid="{943F7A2B-9E16-44B7-A4DF-BFF360B8E0A1}"/>
    <cellStyle name="Comma 2 35 2 2 2 2 3 5" xfId="25273" xr:uid="{937C0A74-C2E4-483E-8626-FFF9CE386746}"/>
    <cellStyle name="Comma 2 35 2 2 2 2 3 6" xfId="25274" xr:uid="{199B37C1-D432-46FF-981A-8493D7813479}"/>
    <cellStyle name="Comma 2 35 2 2 2 2 3 7" xfId="25275" xr:uid="{A01C22F1-8D22-4C83-BADC-805896B67D76}"/>
    <cellStyle name="Comma 2 35 2 2 2 2 3 8" xfId="25276" xr:uid="{394DEC93-B361-4421-B3E7-993983B337E9}"/>
    <cellStyle name="Comma 2 35 2 2 2 2 4" xfId="25277" xr:uid="{5DB57DAF-999E-4983-AFCC-ECD2E225EDFA}"/>
    <cellStyle name="Comma 2 35 2 2 2 2 4 10" xfId="25278" xr:uid="{7B8C9184-B14D-4B9F-960F-11C4B517CCE4}"/>
    <cellStyle name="Comma 2 35 2 2 2 2 4 2" xfId="25279" xr:uid="{179FD88E-7D34-4A5A-B9CB-A0C57AE55E1E}"/>
    <cellStyle name="Comma 2 35 2 2 2 2 4 2 2" xfId="25280" xr:uid="{C72460C0-2916-47D4-9A60-E79897E19E64}"/>
    <cellStyle name="Comma 2 35 2 2 2 2 4 2 2 2" xfId="25281" xr:uid="{40DAC217-787B-4757-950A-3E2C869080D9}"/>
    <cellStyle name="Comma 2 35 2 2 2 2 4 2 2 3" xfId="25282" xr:uid="{35084A7B-607E-4642-8623-D8893C5AE0E0}"/>
    <cellStyle name="Comma 2 35 2 2 2 2 4 2 2 4" xfId="25283" xr:uid="{BC0393C5-457D-431B-A1E8-8EA07A13BEA9}"/>
    <cellStyle name="Comma 2 35 2 2 2 2 4 2 3" xfId="25284" xr:uid="{4FB4C1DC-639B-45B9-8DA4-F2BF52275BB5}"/>
    <cellStyle name="Comma 2 35 2 2 2 2 4 2 4" xfId="25285" xr:uid="{2F1A9D9D-0747-4339-9C10-0F4E47089935}"/>
    <cellStyle name="Comma 2 35 2 2 2 2 4 2 5" xfId="25286" xr:uid="{B5E2C7E7-A67E-47A2-9C44-9B571161167B}"/>
    <cellStyle name="Comma 2 35 2 2 2 2 4 2 6" xfId="25287" xr:uid="{05757EF2-B33A-4C5D-8522-70E4B3671AF4}"/>
    <cellStyle name="Comma 2 35 2 2 2 2 4 2 7" xfId="25288" xr:uid="{2BE663F1-6DD0-4190-82A5-E23C290D1AB7}"/>
    <cellStyle name="Comma 2 35 2 2 2 2 4 2 8" xfId="25289" xr:uid="{30CD909C-3BB2-4B61-A70D-113B2964CD20}"/>
    <cellStyle name="Comma 2 35 2 2 2 2 4 2 9" xfId="25290" xr:uid="{67185CDF-20CC-4A1E-9644-2493CADA10CC}"/>
    <cellStyle name="Comma 2 35 2 2 2 2 4 3" xfId="25291" xr:uid="{ED1F9022-6EC8-407D-A14D-DAFD0ACA45CD}"/>
    <cellStyle name="Comma 2 35 2 2 2 2 4 3 2" xfId="25292" xr:uid="{312B6FEF-4AB2-49E7-B003-D3D5CC1522E1}"/>
    <cellStyle name="Comma 2 35 2 2 2 2 4 3 2 2" xfId="25293" xr:uid="{C696CEFC-BB1D-4D01-B821-EF1EA46E2A70}"/>
    <cellStyle name="Comma 2 35 2 2 2 2 4 3 2 3" xfId="25294" xr:uid="{5902046E-2E7F-4C74-A7E3-EC90A3E96866}"/>
    <cellStyle name="Comma 2 35 2 2 2 2 4 3 2 4" xfId="25295" xr:uid="{01E33B1B-6D9C-4E15-AFE6-390971A7773F}"/>
    <cellStyle name="Comma 2 35 2 2 2 2 4 3 3" xfId="25296" xr:uid="{CDC9D99F-A5EC-478A-87FE-3018E5F3B8E5}"/>
    <cellStyle name="Comma 2 35 2 2 2 2 4 3 4" xfId="25297" xr:uid="{6F48EDF5-D288-424C-8CC1-DD67E4DA0C08}"/>
    <cellStyle name="Comma 2 35 2 2 2 2 4 3 5" xfId="25298" xr:uid="{43BC250A-A590-451C-92D9-A97D641235DE}"/>
    <cellStyle name="Comma 2 35 2 2 2 2 4 3 6" xfId="25299" xr:uid="{34D1071D-9D20-4B3C-860A-717798C787D5}"/>
    <cellStyle name="Comma 2 35 2 2 2 2 4 3 7" xfId="25300" xr:uid="{6CDB0B1A-8601-44ED-AE02-5A59B83D4C1E}"/>
    <cellStyle name="Comma 2 35 2 2 2 2 4 3 8" xfId="25301" xr:uid="{DC0AC86D-6261-4E4C-9748-177FFB0022BC}"/>
    <cellStyle name="Comma 2 35 2 2 2 2 4 3 9" xfId="25302" xr:uid="{C900D0EA-B99C-4865-BE7E-B5C96574FF8B}"/>
    <cellStyle name="Comma 2 35 2 2 2 2 4 4" xfId="25303" xr:uid="{F5C6CF96-09D5-480E-9DF8-78722B626855}"/>
    <cellStyle name="Comma 2 35 2 2 2 2 4 5" xfId="25304" xr:uid="{D65AE16D-5CF5-443F-813D-9D3F763E05E5}"/>
    <cellStyle name="Comma 2 35 2 2 2 2 4 6" xfId="25305" xr:uid="{2AF9B35B-A06B-4726-BDDA-1FB3275DEF13}"/>
    <cellStyle name="Comma 2 35 2 2 2 2 4 7" xfId="25306" xr:uid="{CD25C99D-0F09-4ABA-AB51-3C18E9162981}"/>
    <cellStyle name="Comma 2 35 2 2 2 2 4 8" xfId="25307" xr:uid="{47BB901A-4B0A-4BB0-A000-F23EDFC4F58E}"/>
    <cellStyle name="Comma 2 35 2 2 2 2 4 9" xfId="25308" xr:uid="{143B4A30-5FDF-4009-9303-45FE8B63753F}"/>
    <cellStyle name="Comma 2 35 2 2 2 2 5" xfId="25309" xr:uid="{6CB9643B-60F9-44B4-804D-98371C4AFC42}"/>
    <cellStyle name="Comma 2 35 2 2 2 2 5 2" xfId="25310" xr:uid="{20BC4020-8F9E-4048-845D-ABAA27326CFF}"/>
    <cellStyle name="Comma 2 35 2 2 2 2 5 2 2" xfId="25311" xr:uid="{73408ADB-51B2-417B-A014-6F2040D5C235}"/>
    <cellStyle name="Comma 2 35 2 2 2 2 5 2 3" xfId="25312" xr:uid="{2FFDD395-045C-4CD1-B538-487D74794DEE}"/>
    <cellStyle name="Comma 2 35 2 2 2 2 5 2 4" xfId="25313" xr:uid="{D9EBB0EC-9248-4D77-A1BB-36B4A37FC43C}"/>
    <cellStyle name="Comma 2 35 2 2 2 2 5 3" xfId="25314" xr:uid="{79E37443-B98E-4031-8259-1B7FC2C5D073}"/>
    <cellStyle name="Comma 2 35 2 2 2 2 5 4" xfId="25315" xr:uid="{ED45E1A6-CCDC-473B-869A-6CBF9686BBB0}"/>
    <cellStyle name="Comma 2 35 2 2 2 2 5 5" xfId="25316" xr:uid="{25043DF1-4F82-4449-88ED-427FCD9A6DB2}"/>
    <cellStyle name="Comma 2 35 2 2 2 2 5 6" xfId="25317" xr:uid="{468BF855-3C4C-4BF1-B034-C635DD2DF56A}"/>
    <cellStyle name="Comma 2 35 2 2 2 2 5 7" xfId="25318" xr:uid="{E32678E2-4C38-4373-AF8C-CA2B666DBD4C}"/>
    <cellStyle name="Comma 2 35 2 2 2 2 5 8" xfId="25319" xr:uid="{A1BC4CFA-0496-4E2F-9BEF-0F372B8D5665}"/>
    <cellStyle name="Comma 2 35 2 2 2 2 5 9" xfId="25320" xr:uid="{A93F5B20-3D84-4F84-900D-8F9FD61E180E}"/>
    <cellStyle name="Comma 2 35 2 2 2 2 6" xfId="25321" xr:uid="{982BCD21-D073-4757-AE77-F49712C0B36E}"/>
    <cellStyle name="Comma 2 35 2 2 2 2 6 2" xfId="25322" xr:uid="{3C5E380B-73D9-4713-9167-A0DF7EEFF654}"/>
    <cellStyle name="Comma 2 35 2 2 2 2 6 3" xfId="25323" xr:uid="{8D0489FD-ACBB-45AD-9FAA-67290120D93D}"/>
    <cellStyle name="Comma 2 35 2 2 2 2 6 4" xfId="25324" xr:uid="{164C840B-A998-4631-B6B1-B08C85A75DF5}"/>
    <cellStyle name="Comma 2 35 2 2 2 2 6 5" xfId="25325" xr:uid="{25D3A29B-C5CF-474D-8359-D5C060A07609}"/>
    <cellStyle name="Comma 2 35 2 2 2 2 6 6" xfId="25326" xr:uid="{E3A0DB57-70AF-4530-A912-171CB429DC84}"/>
    <cellStyle name="Comma 2 35 2 2 2 2 6 7" xfId="25327" xr:uid="{8B8175DD-4E2A-481C-AB23-54F862A9DB28}"/>
    <cellStyle name="Comma 2 35 2 2 2 2 6 8" xfId="25328" xr:uid="{A6AEFF4F-BDA3-44E9-85E7-C2DADCA776F3}"/>
    <cellStyle name="Comma 2 35 2 2 2 2 7" xfId="25329" xr:uid="{35C0D2E4-D4EF-4775-AC74-CBCA94C8BAB9}"/>
    <cellStyle name="Comma 2 35 2 2 2 2 7 2" xfId="25330" xr:uid="{6EF9EFA1-8932-44D7-835B-62E197C6B16C}"/>
    <cellStyle name="Comma 2 35 2 2 2 2 7 3" xfId="25331" xr:uid="{40740624-D675-4DCC-80B1-7396FB455507}"/>
    <cellStyle name="Comma 2 35 2 2 2 2 7 4" xfId="25332" xr:uid="{05372CF7-7CE6-4254-8D1D-601703A35509}"/>
    <cellStyle name="Comma 2 35 2 2 2 2 8" xfId="25333" xr:uid="{CE0D9099-E05B-45B1-BF2C-FC8D1F9B7907}"/>
    <cellStyle name="Comma 2 35 2 2 2 2 9" xfId="25334" xr:uid="{47A94588-8805-499F-9DFD-C307E0F6975B}"/>
    <cellStyle name="Comma 2 35 2 2 2 3" xfId="25335" xr:uid="{D1055F5E-B62C-4569-A0B4-93E35C7D3A54}"/>
    <cellStyle name="Comma 2 35 2 2 2 3 10" xfId="25336" xr:uid="{0D02AA3E-3FFB-4134-B2B6-9E65A2064E27}"/>
    <cellStyle name="Comma 2 35 2 2 2 3 11" xfId="25337" xr:uid="{D7528C48-3505-48CF-852D-F493C3B54ADD}"/>
    <cellStyle name="Comma 2 35 2 2 2 3 12" xfId="25338" xr:uid="{41E9295C-E1B6-4070-9F02-AF81FA3CC91F}"/>
    <cellStyle name="Comma 2 35 2 2 2 3 13" xfId="25339" xr:uid="{DF23CEF8-390B-4D18-886D-69FD5B7676F8}"/>
    <cellStyle name="Comma 2 35 2 2 2 3 2" xfId="25340" xr:uid="{80AB7F50-4B0C-4A1B-8898-B3104D4999F0}"/>
    <cellStyle name="Comma 2 35 2 2 2 3 2 10" xfId="25341" xr:uid="{BFE876F5-AF7E-4A25-9D9E-A2693D46A1B7}"/>
    <cellStyle name="Comma 2 35 2 2 2 3 2 2" xfId="25342" xr:uid="{2F8894D3-50B0-4F40-93E8-ACD5D65C6494}"/>
    <cellStyle name="Comma 2 35 2 2 2 3 2 2 2" xfId="25343" xr:uid="{5A5AA4D4-62F9-489F-8385-A2E5BEAF9594}"/>
    <cellStyle name="Comma 2 35 2 2 2 3 2 2 2 2" xfId="25344" xr:uid="{4ADBA466-1211-40BF-B174-69070E482677}"/>
    <cellStyle name="Comma 2 35 2 2 2 3 2 2 2 3" xfId="25345" xr:uid="{7007EE59-B6C0-4AD2-84ED-B1C7B75D74EA}"/>
    <cellStyle name="Comma 2 35 2 2 2 3 2 2 2 4" xfId="25346" xr:uid="{653CDBB0-9A47-467F-9D28-1E86686E302F}"/>
    <cellStyle name="Comma 2 35 2 2 2 3 2 2 3" xfId="25347" xr:uid="{D5C65358-1CBF-4F3E-9B39-EA1103D6313C}"/>
    <cellStyle name="Comma 2 35 2 2 2 3 2 2 4" xfId="25348" xr:uid="{6CCDF20D-50F2-4468-9716-AA933EB96BCD}"/>
    <cellStyle name="Comma 2 35 2 2 2 3 2 2 5" xfId="25349" xr:uid="{83739DAB-EFE8-44EE-BE22-268B5028BC8D}"/>
    <cellStyle name="Comma 2 35 2 2 2 3 2 2 6" xfId="25350" xr:uid="{99BDFD23-3F3E-4DFB-8084-137A12148E54}"/>
    <cellStyle name="Comma 2 35 2 2 2 3 2 2 7" xfId="25351" xr:uid="{6AF02DBC-C714-47AC-9172-366BFD3D1BCF}"/>
    <cellStyle name="Comma 2 35 2 2 2 3 2 2 8" xfId="25352" xr:uid="{D5F6FA85-A734-4BAA-8907-556AC1796513}"/>
    <cellStyle name="Comma 2 35 2 2 2 3 2 2 9" xfId="25353" xr:uid="{A261AAE8-7B66-4E34-9FEE-D7764212D0F1}"/>
    <cellStyle name="Comma 2 35 2 2 2 3 2 3" xfId="25354" xr:uid="{150A945E-3A7F-4669-9C7C-41C0E4D83BEB}"/>
    <cellStyle name="Comma 2 35 2 2 2 3 2 3 2" xfId="25355" xr:uid="{70019C9E-2DF4-49A7-822E-AFB2B37D9BE9}"/>
    <cellStyle name="Comma 2 35 2 2 2 3 2 3 2 2" xfId="25356" xr:uid="{5C7ADF8C-CD63-4D73-9086-11044484E578}"/>
    <cellStyle name="Comma 2 35 2 2 2 3 2 3 2 3" xfId="25357" xr:uid="{E9F6BED7-9625-474C-B395-FCEA249B1F59}"/>
    <cellStyle name="Comma 2 35 2 2 2 3 2 3 2 4" xfId="25358" xr:uid="{8A5AD09B-815E-431A-B164-0D38FA342289}"/>
    <cellStyle name="Comma 2 35 2 2 2 3 2 3 3" xfId="25359" xr:uid="{7B3A2233-C371-4805-B3D1-D823480E7A82}"/>
    <cellStyle name="Comma 2 35 2 2 2 3 2 3 4" xfId="25360" xr:uid="{35F10B02-0515-427A-A7FC-F176ABF09E4A}"/>
    <cellStyle name="Comma 2 35 2 2 2 3 2 3 5" xfId="25361" xr:uid="{29CED3AD-9B92-4BF1-9F0A-74AF2CCBDB82}"/>
    <cellStyle name="Comma 2 35 2 2 2 3 2 3 6" xfId="25362" xr:uid="{CCFEFC6C-2F3C-4E00-875A-00146001FD36}"/>
    <cellStyle name="Comma 2 35 2 2 2 3 2 3 7" xfId="25363" xr:uid="{8EC524C2-A490-407B-A74C-F3FAD92B9249}"/>
    <cellStyle name="Comma 2 35 2 2 2 3 2 3 8" xfId="25364" xr:uid="{43240068-4548-45D4-AC11-2B143EE4148D}"/>
    <cellStyle name="Comma 2 35 2 2 2 3 2 3 9" xfId="25365" xr:uid="{18F519E1-1126-4DEC-92BF-1E7211E26FAE}"/>
    <cellStyle name="Comma 2 35 2 2 2 3 2 4" xfId="25366" xr:uid="{51C2E6FE-F5A0-4AD8-90E3-39C0E565B37D}"/>
    <cellStyle name="Comma 2 35 2 2 2 3 2 5" xfId="25367" xr:uid="{0C06C3C7-57B9-48B5-8E5A-D41A97008F6D}"/>
    <cellStyle name="Comma 2 35 2 2 2 3 2 6" xfId="25368" xr:uid="{04519ADC-1805-46B0-AAB7-31A776973492}"/>
    <cellStyle name="Comma 2 35 2 2 2 3 2 7" xfId="25369" xr:uid="{224208A7-BA96-4BAD-A762-2EE010453F96}"/>
    <cellStyle name="Comma 2 35 2 2 2 3 2 8" xfId="25370" xr:uid="{0EEB0E7D-0C21-488E-9A47-8ED21D1D580D}"/>
    <cellStyle name="Comma 2 35 2 2 2 3 2 9" xfId="25371" xr:uid="{2D17C110-6AA8-43D3-8AAD-2C222685497E}"/>
    <cellStyle name="Comma 2 35 2 2 2 3 3" xfId="25372" xr:uid="{B749D571-511A-45E2-86C3-9EF767A0E17B}"/>
    <cellStyle name="Comma 2 35 2 2 2 3 3 2" xfId="25373" xr:uid="{05732B93-F371-41CC-B207-DA3ADDB5DCC9}"/>
    <cellStyle name="Comma 2 35 2 2 2 3 3 2 2" xfId="25374" xr:uid="{FD283A9C-CC8C-4AA6-9834-ECD73EE8D364}"/>
    <cellStyle name="Comma 2 35 2 2 2 3 3 2 3" xfId="25375" xr:uid="{DEEBF5D3-5528-47B7-96BD-44BC4FAC159C}"/>
    <cellStyle name="Comma 2 35 2 2 2 3 3 2 4" xfId="25376" xr:uid="{6184F485-B816-4183-A027-8742F862CB97}"/>
    <cellStyle name="Comma 2 35 2 2 2 3 3 3" xfId="25377" xr:uid="{62F94946-1762-459D-8C5F-A0BCEE0EF4A7}"/>
    <cellStyle name="Comma 2 35 2 2 2 3 3 4" xfId="25378" xr:uid="{304BD890-2FC3-4917-8D7A-925C542B7EDB}"/>
    <cellStyle name="Comma 2 35 2 2 2 3 3 5" xfId="25379" xr:uid="{5327B1E6-FE8B-48BE-A251-C52E0C95C0F0}"/>
    <cellStyle name="Comma 2 35 2 2 2 3 3 6" xfId="25380" xr:uid="{CAFDC2AB-D027-4C03-B790-D71764841B39}"/>
    <cellStyle name="Comma 2 35 2 2 2 3 3 7" xfId="25381" xr:uid="{09B73EFB-11F3-4FEA-B9F8-97362663F1DD}"/>
    <cellStyle name="Comma 2 35 2 2 2 3 3 8" xfId="25382" xr:uid="{4C91F59D-C781-44A9-892E-051D63FA0982}"/>
    <cellStyle name="Comma 2 35 2 2 2 3 3 9" xfId="25383" xr:uid="{0E87278B-75EE-4D49-9C18-E4592A51866F}"/>
    <cellStyle name="Comma 2 35 2 2 2 3 4" xfId="25384" xr:uid="{20119ACD-2D94-497C-9908-7D8CB41B0784}"/>
    <cellStyle name="Comma 2 35 2 2 2 3 4 2" xfId="25385" xr:uid="{B1B32537-192F-4C72-85E4-BBCEE9435C21}"/>
    <cellStyle name="Comma 2 35 2 2 2 3 4 2 2" xfId="25386" xr:uid="{0121CBCC-7437-4BA7-B624-A3685B78F8F4}"/>
    <cellStyle name="Comma 2 35 2 2 2 3 4 2 3" xfId="25387" xr:uid="{6335E95D-1133-46E9-90F2-396A6222B30B}"/>
    <cellStyle name="Comma 2 35 2 2 2 3 4 2 4" xfId="25388" xr:uid="{8D6365FF-5913-44CC-9758-1EB4DC2DAA86}"/>
    <cellStyle name="Comma 2 35 2 2 2 3 4 3" xfId="25389" xr:uid="{5FF111AE-11FB-4F70-969A-0D27264928F9}"/>
    <cellStyle name="Comma 2 35 2 2 2 3 4 4" xfId="25390" xr:uid="{B449220D-EDB2-4055-A321-1936433E34B0}"/>
    <cellStyle name="Comma 2 35 2 2 2 3 4 5" xfId="25391" xr:uid="{8348BB09-71A1-4726-8554-FFF859EE93BC}"/>
    <cellStyle name="Comma 2 35 2 2 2 3 4 6" xfId="25392" xr:uid="{D7896B46-BEFC-4C86-8B6C-DE121A122A58}"/>
    <cellStyle name="Comma 2 35 2 2 2 3 4 7" xfId="25393" xr:uid="{840DADA4-9D47-4A9F-9E73-41957C4D581E}"/>
    <cellStyle name="Comma 2 35 2 2 2 3 4 8" xfId="25394" xr:uid="{DC3E0787-5E08-4AB7-8CD9-6EDCC71FBBA9}"/>
    <cellStyle name="Comma 2 35 2 2 2 3 4 9" xfId="25395" xr:uid="{3EE0DC38-EE36-4FF6-B428-4E34D021AEDF}"/>
    <cellStyle name="Comma 2 35 2 2 2 3 5" xfId="25396" xr:uid="{C21418E0-3513-4246-A928-AAC30D4B31B1}"/>
    <cellStyle name="Comma 2 35 2 2 2 3 5 2" xfId="25397" xr:uid="{9B520238-5AD9-4720-A56E-0350E8677852}"/>
    <cellStyle name="Comma 2 35 2 2 2 3 5 3" xfId="25398" xr:uid="{DA6D6C91-A56C-4469-840D-AF60A99AEA15}"/>
    <cellStyle name="Comma 2 35 2 2 2 3 5 4" xfId="25399" xr:uid="{1BC79C22-DC6E-4E89-A547-BFB58698F0D0}"/>
    <cellStyle name="Comma 2 35 2 2 2 3 5 5" xfId="25400" xr:uid="{5DA88E15-C3E7-4C52-B69C-5E0FFA5D4C17}"/>
    <cellStyle name="Comma 2 35 2 2 2 3 5 6" xfId="25401" xr:uid="{20CB1D1D-1CB1-461B-B222-1B55A5DCF2ED}"/>
    <cellStyle name="Comma 2 35 2 2 2 3 5 7" xfId="25402" xr:uid="{50ED55CA-4000-4AAD-B0E4-FB1F5D9C9B1E}"/>
    <cellStyle name="Comma 2 35 2 2 2 3 5 8" xfId="25403" xr:uid="{5F183F23-EC82-4001-8A94-CF59F5DA9275}"/>
    <cellStyle name="Comma 2 35 2 2 2 3 6" xfId="25404" xr:uid="{0D1CDF28-2BB0-4E72-8CBE-F0806B356B08}"/>
    <cellStyle name="Comma 2 35 2 2 2 3 6 2" xfId="25405" xr:uid="{D5FF34A8-B639-4B55-8BA0-BB82FA752D32}"/>
    <cellStyle name="Comma 2 35 2 2 2 3 6 3" xfId="25406" xr:uid="{AD43C2C6-4308-4D33-B399-10A07CBE2473}"/>
    <cellStyle name="Comma 2 35 2 2 2 3 6 4" xfId="25407" xr:uid="{037F9814-EE74-4F1A-A13F-E69ED74CBB2D}"/>
    <cellStyle name="Comma 2 35 2 2 2 3 7" xfId="25408" xr:uid="{C199B202-F1F8-4635-BC48-5D601B6F5601}"/>
    <cellStyle name="Comma 2 35 2 2 2 3 8" xfId="25409" xr:uid="{C5830395-7317-4349-A323-41D307892A1B}"/>
    <cellStyle name="Comma 2 35 2 2 2 3 9" xfId="25410" xr:uid="{A9E3D91C-B6CC-4918-B788-3DC2FCD93A3B}"/>
    <cellStyle name="Comma 2 35 2 2 2 4" xfId="25411" xr:uid="{2C08DC20-79FE-4867-9E0D-136BB9CD335D}"/>
    <cellStyle name="Comma 2 35 2 2 2 4 10" xfId="25412" xr:uid="{2FDBC3C0-4D8D-4686-8FCF-E09B444FD31B}"/>
    <cellStyle name="Comma 2 35 2 2 2 4 11" xfId="25413" xr:uid="{FCE240FF-43A9-4FFE-B1D2-2D5EB2952D52}"/>
    <cellStyle name="Comma 2 35 2 2 2 4 2" xfId="25414" xr:uid="{08E2715D-2221-47C7-AD72-C805D8B1FE5C}"/>
    <cellStyle name="Comma 2 35 2 2 2 4 2 2" xfId="25415" xr:uid="{D865FAB9-7C12-421D-8947-8883417CD099}"/>
    <cellStyle name="Comma 2 35 2 2 2 4 2 3" xfId="25416" xr:uid="{DCFAA28B-4759-41BC-B78A-B438122AC381}"/>
    <cellStyle name="Comma 2 35 2 2 2 4 2 4" xfId="25417" xr:uid="{7A7C9927-BD21-445A-926E-94DE6CD0C422}"/>
    <cellStyle name="Comma 2 35 2 2 2 4 2 5" xfId="25418" xr:uid="{D1B044B8-3141-4C92-B5A1-2F4C261EBF07}"/>
    <cellStyle name="Comma 2 35 2 2 2 4 2 6" xfId="25419" xr:uid="{A3D88681-E209-4818-9BDE-43D9306DC559}"/>
    <cellStyle name="Comma 2 35 2 2 2 4 2 7" xfId="25420" xr:uid="{EE9EE26D-4429-421E-BE2C-7D2FCD71A2EC}"/>
    <cellStyle name="Comma 2 35 2 2 2 4 2 8" xfId="25421" xr:uid="{344F7184-5355-447E-9D04-E0F9961B20B3}"/>
    <cellStyle name="Comma 2 35 2 2 2 4 3" xfId="25422" xr:uid="{EEF469C0-CC0D-48F0-BE0A-62ECEE4995ED}"/>
    <cellStyle name="Comma 2 35 2 2 2 4 3 2" xfId="25423" xr:uid="{8E2F35C6-2AF2-482B-B3BD-963FCE2ACD48}"/>
    <cellStyle name="Comma 2 35 2 2 2 4 3 3" xfId="25424" xr:uid="{DE3EF8A3-E76C-4524-8D29-7C7701115BB8}"/>
    <cellStyle name="Comma 2 35 2 2 2 4 3 4" xfId="25425" xr:uid="{B40C974D-DA8C-4E10-8790-0E022BB7D39D}"/>
    <cellStyle name="Comma 2 35 2 2 2 4 3 5" xfId="25426" xr:uid="{A23FC99F-6904-4952-B30B-B531F07BDDE0}"/>
    <cellStyle name="Comma 2 35 2 2 2 4 3 6" xfId="25427" xr:uid="{48F24E0E-2C2C-4F0B-9B9D-35E2EAEA6706}"/>
    <cellStyle name="Comma 2 35 2 2 2 4 3 7" xfId="25428" xr:uid="{07432494-A1B0-469D-9608-9D40A5C3E93D}"/>
    <cellStyle name="Comma 2 35 2 2 2 4 3 8" xfId="25429" xr:uid="{D4C2CB20-F50E-4920-936F-A981E19DD922}"/>
    <cellStyle name="Comma 2 35 2 2 2 4 4" xfId="25430" xr:uid="{4638C34B-12A4-4DF2-80C8-80C802ECE6BD}"/>
    <cellStyle name="Comma 2 35 2 2 2 4 4 2" xfId="25431" xr:uid="{3F04EE3C-77A9-4D7B-8185-75E073955697}"/>
    <cellStyle name="Comma 2 35 2 2 2 4 4 3" xfId="25432" xr:uid="{8F2470A0-FCE5-4EAE-AF17-548955067018}"/>
    <cellStyle name="Comma 2 35 2 2 2 4 4 4" xfId="25433" xr:uid="{3CB76324-1408-470E-9357-B1315E963553}"/>
    <cellStyle name="Comma 2 35 2 2 2 4 5" xfId="25434" xr:uid="{87AC2AD4-CEB4-4E8C-B7C7-8FE28D0ADF75}"/>
    <cellStyle name="Comma 2 35 2 2 2 4 6" xfId="25435" xr:uid="{09648710-564D-4D5D-8E32-98AB50F47D39}"/>
    <cellStyle name="Comma 2 35 2 2 2 4 7" xfId="25436" xr:uid="{B4640FF8-81B6-4955-8DAB-52D45AAE4F68}"/>
    <cellStyle name="Comma 2 35 2 2 2 4 8" xfId="25437" xr:uid="{58179C27-A494-43BC-94CF-D55D9C84B627}"/>
    <cellStyle name="Comma 2 35 2 2 2 4 9" xfId="25438" xr:uid="{CD0DEAF0-A617-46AA-9CC9-20F56A3F33C6}"/>
    <cellStyle name="Comma 2 35 2 2 2 5" xfId="25439" xr:uid="{98433AAC-096D-419A-BEF7-5FF9903BCC5A}"/>
    <cellStyle name="Comma 2 35 2 2 2 5 2" xfId="25440" xr:uid="{1C253815-7B3B-4DBF-814C-56AB4D15C52F}"/>
    <cellStyle name="Comma 2 35 2 2 2 5 3" xfId="25441" xr:uid="{7055B769-F7F4-4C86-85B4-9928617C14A6}"/>
    <cellStyle name="Comma 2 35 2 2 2 5 4" xfId="25442" xr:uid="{3E1A1F1B-FEA8-4F53-8E89-6AC993AE45B9}"/>
    <cellStyle name="Comma 2 35 2 2 2 5 5" xfId="25443" xr:uid="{5667A7DF-B3A5-4D00-99BD-13D28CBBF052}"/>
    <cellStyle name="Comma 2 35 2 2 2 5 6" xfId="25444" xr:uid="{9E782D85-3765-4623-91FB-976FA49BDC84}"/>
    <cellStyle name="Comma 2 35 2 2 2 5 7" xfId="25445" xr:uid="{15C8282E-A68B-413C-BA34-05D2601EE130}"/>
    <cellStyle name="Comma 2 35 2 2 2 5 8" xfId="25446" xr:uid="{0AC79FC3-2614-4B92-B3ED-EE4B130F7ADD}"/>
    <cellStyle name="Comma 2 35 2 2 2 6" xfId="25447" xr:uid="{B0B6674C-76C8-4D3A-AB85-8438892DB31D}"/>
    <cellStyle name="Comma 2 35 2 2 2 6 2" xfId="25448" xr:uid="{F3E14735-EA34-42AF-9E4F-D7CE81F0E599}"/>
    <cellStyle name="Comma 2 35 2 2 2 6 2 2" xfId="25449" xr:uid="{12B150EC-CDBC-4A1D-A042-3B1CE2955CC3}"/>
    <cellStyle name="Comma 2 35 2 2 2 6 2 3" xfId="25450" xr:uid="{3F43A69F-7C15-40C2-942B-513C8B1A1423}"/>
    <cellStyle name="Comma 2 35 2 2 2 6 2 4" xfId="25451" xr:uid="{B98E0A03-FEE2-4D73-8025-7B9B073CA8EC}"/>
    <cellStyle name="Comma 2 35 2 2 2 6 3" xfId="25452" xr:uid="{46D0A097-C905-4C45-A869-99CFC1C8E208}"/>
    <cellStyle name="Comma 2 35 2 2 2 6 4" xfId="25453" xr:uid="{9B1F6E17-DE0D-441C-9295-60B90AD0DF18}"/>
    <cellStyle name="Comma 2 35 2 2 2 6 5" xfId="25454" xr:uid="{358E4F31-0CD9-43EE-909F-890544187C9A}"/>
    <cellStyle name="Comma 2 35 2 2 2 6 6" xfId="25455" xr:uid="{2D162F3E-0935-464C-BFE7-FDA77EFE78E7}"/>
    <cellStyle name="Comma 2 35 2 2 2 6 7" xfId="25456" xr:uid="{C3103029-FFC9-499F-B35D-6251FC6F8A0A}"/>
    <cellStyle name="Comma 2 35 2 2 2 6 8" xfId="25457" xr:uid="{FD856141-04CB-4B0E-8720-A5520ECBFEC2}"/>
    <cellStyle name="Comma 2 35 2 2 2 6 9" xfId="25458" xr:uid="{C6DBE94C-6A76-461B-8B4F-D7AAE201298B}"/>
    <cellStyle name="Comma 2 35 2 2 2 7" xfId="25459" xr:uid="{D00996C4-C4D6-4215-B7FA-7CCD7D541B30}"/>
    <cellStyle name="Comma 2 35 2 2 2 8" xfId="25460" xr:uid="{7B746C61-AAF5-43AE-BFA2-6C7C7FC8D32C}"/>
    <cellStyle name="Comma 2 35 2 2 2 9" xfId="25461" xr:uid="{45231904-E7B5-4E68-9CCA-023585286136}"/>
    <cellStyle name="Comma 2 35 2 2 3" xfId="25462" xr:uid="{86ACC3E9-845F-4273-A435-BE7BF708B4C0}"/>
    <cellStyle name="Comma 2 35 2 2 3 10" xfId="25463" xr:uid="{9B284749-284B-4F15-B46B-43D22A044180}"/>
    <cellStyle name="Comma 2 35 2 2 3 11" xfId="25464" xr:uid="{66345CDD-86A1-4987-94A7-3D0BF7A086B4}"/>
    <cellStyle name="Comma 2 35 2 2 3 12" xfId="25465" xr:uid="{3700B2FC-E05D-4D70-9452-3D83166677ED}"/>
    <cellStyle name="Comma 2 35 2 2 3 2" xfId="25466" xr:uid="{754048D1-54B0-4E29-BFB0-B85FAD74E5A9}"/>
    <cellStyle name="Comma 2 35 2 2 3 2 10" xfId="25467" xr:uid="{961EED1A-0D88-450F-8D57-A5BA0D4DB281}"/>
    <cellStyle name="Comma 2 35 2 2 3 2 11" xfId="25468" xr:uid="{B282C78D-1B81-465D-BA1D-16A421DCA204}"/>
    <cellStyle name="Comma 2 35 2 2 3 2 2" xfId="25469" xr:uid="{C09B2D9D-3178-44DE-934A-5C256A63A8FC}"/>
    <cellStyle name="Comma 2 35 2 2 3 2 2 2" xfId="25470" xr:uid="{27416AF5-C151-45E9-B8A1-C6EBCF6D0E96}"/>
    <cellStyle name="Comma 2 35 2 2 3 2 2 3" xfId="25471" xr:uid="{E7FA8122-D249-4D6F-B4F8-F49320A6519A}"/>
    <cellStyle name="Comma 2 35 2 2 3 2 2 4" xfId="25472" xr:uid="{6C2D2A47-BAD7-4033-8C9B-6585FECF50FC}"/>
    <cellStyle name="Comma 2 35 2 2 3 2 2 5" xfId="25473" xr:uid="{DBBDDD89-C2C3-4D89-8C91-D58898D58F0C}"/>
    <cellStyle name="Comma 2 35 2 2 3 2 2 6" xfId="25474" xr:uid="{9F19CF01-3FF6-4A25-8DE9-4D610F543660}"/>
    <cellStyle name="Comma 2 35 2 2 3 2 2 7" xfId="25475" xr:uid="{9B18DC2C-6B68-4DAA-AF0B-9287F36D9788}"/>
    <cellStyle name="Comma 2 35 2 2 3 2 2 8" xfId="25476" xr:uid="{8325E3D4-D74B-4B1B-9B8F-889104B660A2}"/>
    <cellStyle name="Comma 2 35 2 2 3 2 3" xfId="25477" xr:uid="{4A95101A-9415-4D80-A2FF-7BA36AAB544E}"/>
    <cellStyle name="Comma 2 35 2 2 3 2 3 2" xfId="25478" xr:uid="{B8673A32-4A50-4088-9F0B-AC0A39A52A75}"/>
    <cellStyle name="Comma 2 35 2 2 3 2 3 3" xfId="25479" xr:uid="{6E787F5D-BB2F-43DC-B8B3-6FA2A407A00F}"/>
    <cellStyle name="Comma 2 35 2 2 3 2 3 4" xfId="25480" xr:uid="{4FD7F6F1-B3A7-40BE-908A-779F3CA114D9}"/>
    <cellStyle name="Comma 2 35 2 2 3 2 3 5" xfId="25481" xr:uid="{1C846D05-8B0B-42AD-A281-F4B1257240F8}"/>
    <cellStyle name="Comma 2 35 2 2 3 2 3 6" xfId="25482" xr:uid="{A33CC9D6-758A-44BE-B17A-A7B51479392B}"/>
    <cellStyle name="Comma 2 35 2 2 3 2 3 7" xfId="25483" xr:uid="{CDB8E801-B3F2-4245-9FD0-3B4DFBEB5CA3}"/>
    <cellStyle name="Comma 2 35 2 2 3 2 3 8" xfId="25484" xr:uid="{568FE7D2-25F8-41B7-8836-05B3E5C91195}"/>
    <cellStyle name="Comma 2 35 2 2 3 2 4" xfId="25485" xr:uid="{FB587613-58A9-48CC-A4A7-EA3248FD5D88}"/>
    <cellStyle name="Comma 2 35 2 2 3 2 4 2" xfId="25486" xr:uid="{E3C77E0D-EB81-4FCF-8295-1B02E38534C4}"/>
    <cellStyle name="Comma 2 35 2 2 3 2 4 3" xfId="25487" xr:uid="{1C900EC1-DC77-4FC8-8CB5-E84A71FC2395}"/>
    <cellStyle name="Comma 2 35 2 2 3 2 4 4" xfId="25488" xr:uid="{0B255805-4D09-403F-9541-EC998604D5A4}"/>
    <cellStyle name="Comma 2 35 2 2 3 2 5" xfId="25489" xr:uid="{08D0A4A7-9B65-4767-8593-7F7BE353485D}"/>
    <cellStyle name="Comma 2 35 2 2 3 2 6" xfId="25490" xr:uid="{8BAE642D-E169-4794-A78C-BE5E8BB74800}"/>
    <cellStyle name="Comma 2 35 2 2 3 2 7" xfId="25491" xr:uid="{30CB923E-BB2D-4660-AE3D-DE4D117BC49B}"/>
    <cellStyle name="Comma 2 35 2 2 3 2 8" xfId="25492" xr:uid="{43397E41-8553-4617-A794-45B6FA66D14B}"/>
    <cellStyle name="Comma 2 35 2 2 3 2 9" xfId="25493" xr:uid="{16B568CA-350C-4EAB-B0FB-ED9C7112C432}"/>
    <cellStyle name="Comma 2 35 2 2 3 3" xfId="25494" xr:uid="{5334B26D-89A4-4F5E-8F50-20AE89B3FFCB}"/>
    <cellStyle name="Comma 2 35 2 2 3 3 2" xfId="25495" xr:uid="{65689705-B369-4132-A0AD-CE993A4B9492}"/>
    <cellStyle name="Comma 2 35 2 2 3 3 3" xfId="25496" xr:uid="{30C6E071-952B-4F8A-8066-97F6E09D04D1}"/>
    <cellStyle name="Comma 2 35 2 2 3 3 4" xfId="25497" xr:uid="{515CBB16-4BC8-4AE4-BDA1-78AAC2FC5FB0}"/>
    <cellStyle name="Comma 2 35 2 2 3 3 5" xfId="25498" xr:uid="{32ADF7A4-AE4B-48DC-9E73-E222ADE54DE3}"/>
    <cellStyle name="Comma 2 35 2 2 3 3 6" xfId="25499" xr:uid="{9767CF8B-AB11-4E4C-9236-2C861240B281}"/>
    <cellStyle name="Comma 2 35 2 2 3 3 7" xfId="25500" xr:uid="{C71233FC-C31A-4251-AA3B-1B2F5FE75B30}"/>
    <cellStyle name="Comma 2 35 2 2 3 3 8" xfId="25501" xr:uid="{A95B52DB-3CF7-4CD3-8E46-11826F33144F}"/>
    <cellStyle name="Comma 2 35 2 2 3 4" xfId="25502" xr:uid="{A2127519-953F-4699-B8BE-ABA19ED80869}"/>
    <cellStyle name="Comma 2 35 2 2 3 4 2" xfId="25503" xr:uid="{483FA790-CCDD-44DF-82B8-FB1A52B6E249}"/>
    <cellStyle name="Comma 2 35 2 2 3 4 3" xfId="25504" xr:uid="{04F974B0-79D8-4798-AC4B-B5A3DDD3258F}"/>
    <cellStyle name="Comma 2 35 2 2 3 4 4" xfId="25505" xr:uid="{407F389C-5632-41B9-92FD-FAE2191E1934}"/>
    <cellStyle name="Comma 2 35 2 2 3 4 5" xfId="25506" xr:uid="{E8AACD7D-4CF3-48E0-B30C-73047E36A7CD}"/>
    <cellStyle name="Comma 2 35 2 2 3 4 6" xfId="25507" xr:uid="{18A50720-C3C0-4CCE-984A-0C909DF2587E}"/>
    <cellStyle name="Comma 2 35 2 2 3 4 7" xfId="25508" xr:uid="{56C99725-B6A0-4AD9-A5F4-7CDDACFC5F88}"/>
    <cellStyle name="Comma 2 35 2 2 3 4 8" xfId="25509" xr:uid="{A5FBB501-5AD8-4469-A308-FD36C9C48BC9}"/>
    <cellStyle name="Comma 2 35 2 2 3 5" xfId="25510" xr:uid="{000996B3-6DAA-47D3-A372-7A3CBD5DDCBC}"/>
    <cellStyle name="Comma 2 35 2 2 3 5 2" xfId="25511" xr:uid="{BB97A4CD-06E3-48F4-8139-CABC286F77EF}"/>
    <cellStyle name="Comma 2 35 2 2 3 5 2 2" xfId="25512" xr:uid="{74398F87-2C65-4C61-A19C-25A61A0B0721}"/>
    <cellStyle name="Comma 2 35 2 2 3 5 2 3" xfId="25513" xr:uid="{76427BB2-B4E1-4721-AC37-20C4ECB98B5D}"/>
    <cellStyle name="Comma 2 35 2 2 3 5 2 4" xfId="25514" xr:uid="{76718484-6E08-4437-A880-6449F7B72362}"/>
    <cellStyle name="Comma 2 35 2 2 3 5 3" xfId="25515" xr:uid="{8B2C65BD-9FC1-47C5-8AA8-BA476FF52808}"/>
    <cellStyle name="Comma 2 35 2 2 3 5 4" xfId="25516" xr:uid="{BF1F0534-4BF5-4D1A-90FF-FF5CB310B3AD}"/>
    <cellStyle name="Comma 2 35 2 2 3 5 5" xfId="25517" xr:uid="{7338B2C2-3603-4206-95B9-BF5E7156048C}"/>
    <cellStyle name="Comma 2 35 2 2 3 5 6" xfId="25518" xr:uid="{3F025900-8ECC-4F8E-A1D2-AF06770C4B25}"/>
    <cellStyle name="Comma 2 35 2 2 3 5 7" xfId="25519" xr:uid="{4EAD0C59-DB2D-4E77-AF92-D33E11CA7ACB}"/>
    <cellStyle name="Comma 2 35 2 2 3 5 8" xfId="25520" xr:uid="{7BE82703-F5AB-4E40-A421-3BB98EA3EB76}"/>
    <cellStyle name="Comma 2 35 2 2 3 5 9" xfId="25521" xr:uid="{19E919B5-B858-487C-9499-253A19BF6B94}"/>
    <cellStyle name="Comma 2 35 2 2 3 6" xfId="25522" xr:uid="{66510F09-89E1-486B-B906-BBA706584146}"/>
    <cellStyle name="Comma 2 35 2 2 3 7" xfId="25523" xr:uid="{EBCBA8D5-A8B9-41AC-BC44-9A2ACF926700}"/>
    <cellStyle name="Comma 2 35 2 2 3 8" xfId="25524" xr:uid="{50A24B32-7280-41EE-99B0-FD52F10C7647}"/>
    <cellStyle name="Comma 2 35 2 2 3 9" xfId="25525" xr:uid="{05A92A99-228C-4929-9B5F-14C2985A642C}"/>
    <cellStyle name="Comma 2 35 2 2 4" xfId="25526" xr:uid="{B7D98347-AF1D-4883-8E56-B5D3B845E247}"/>
    <cellStyle name="Comma 2 35 2 2 4 2" xfId="25527" xr:uid="{114517CD-9A14-469E-B4EB-8F6EEFB8693F}"/>
    <cellStyle name="Comma 2 35 2 2 4 3" xfId="25528" xr:uid="{C3CE2FE7-E4CB-4661-A4E3-F31F5C309D14}"/>
    <cellStyle name="Comma 2 35 2 2 4 4" xfId="25529" xr:uid="{AF554499-2288-4908-97A1-C2F08CF6CA26}"/>
    <cellStyle name="Comma 2 35 2 2 4 5" xfId="25530" xr:uid="{75FD9F63-DFD5-4188-9360-C243298894F6}"/>
    <cellStyle name="Comma 2 35 2 2 4 6" xfId="25531" xr:uid="{506B1522-9B65-4AD0-A087-0928367A8D44}"/>
    <cellStyle name="Comma 2 35 2 2 4 7" xfId="25532" xr:uid="{13AF1CDF-25CA-4719-B6F8-CC0F4E5C0A40}"/>
    <cellStyle name="Comma 2 35 2 2 4 8" xfId="25533" xr:uid="{012F9E16-D7CA-4D98-845A-A411FB70741D}"/>
    <cellStyle name="Comma 2 35 2 2 5" xfId="25534" xr:uid="{68469592-F4DB-45D6-9877-07FD47AD243D}"/>
    <cellStyle name="Comma 2 35 2 2 5 10" xfId="25535" xr:uid="{84555E5D-4E39-459E-B3D0-E67B2CEC9899}"/>
    <cellStyle name="Comma 2 35 2 2 5 2" xfId="25536" xr:uid="{3707A334-D371-4B46-80DC-EDA892C9A5FB}"/>
    <cellStyle name="Comma 2 35 2 2 5 2 2" xfId="25537" xr:uid="{EF1EC4D2-4A23-40AD-AB6A-BD7361CB565B}"/>
    <cellStyle name="Comma 2 35 2 2 5 2 2 2" xfId="25538" xr:uid="{A12032CA-6883-4EA0-98A9-D777C151C163}"/>
    <cellStyle name="Comma 2 35 2 2 5 2 2 3" xfId="25539" xr:uid="{9F6CEB4B-85A2-4CC6-A807-A4E7DD7C4BA1}"/>
    <cellStyle name="Comma 2 35 2 2 5 2 2 4" xfId="25540" xr:uid="{268EE6A3-81CB-48A3-8304-1CB370781296}"/>
    <cellStyle name="Comma 2 35 2 2 5 2 3" xfId="25541" xr:uid="{D411BF4D-EA42-4898-8AD4-69C6CCFE5DD6}"/>
    <cellStyle name="Comma 2 35 2 2 5 2 4" xfId="25542" xr:uid="{BEEAD238-05C1-4DD7-8434-E5BB25E5ACBE}"/>
    <cellStyle name="Comma 2 35 2 2 5 2 5" xfId="25543" xr:uid="{AEA15618-721C-43CF-8CB8-4A03BD15F0B4}"/>
    <cellStyle name="Comma 2 35 2 2 5 2 6" xfId="25544" xr:uid="{B7E4DB86-166D-41DB-A131-067BB2F7679B}"/>
    <cellStyle name="Comma 2 35 2 2 5 2 7" xfId="25545" xr:uid="{90F89860-229B-4453-8AAE-FF6325ABD4E9}"/>
    <cellStyle name="Comma 2 35 2 2 5 2 8" xfId="25546" xr:uid="{D9F97D9C-CD6D-4013-AD06-1EE9DE8F1E7F}"/>
    <cellStyle name="Comma 2 35 2 2 5 2 9" xfId="25547" xr:uid="{EF9C24C2-D33D-40D1-A9B9-F9AD2795B45E}"/>
    <cellStyle name="Comma 2 35 2 2 5 3" xfId="25548" xr:uid="{6B0007D6-6532-4B53-B652-8D38779DB62A}"/>
    <cellStyle name="Comma 2 35 2 2 5 3 2" xfId="25549" xr:uid="{F59D9919-38E8-4744-A6A8-75EA59869DEC}"/>
    <cellStyle name="Comma 2 35 2 2 5 3 2 2" xfId="25550" xr:uid="{5FFEFE6D-ABFC-40C1-94B3-EA7452BF4223}"/>
    <cellStyle name="Comma 2 35 2 2 5 3 2 3" xfId="25551" xr:uid="{C4667D1C-849B-41A2-9ACB-3572B8C488CB}"/>
    <cellStyle name="Comma 2 35 2 2 5 3 2 4" xfId="25552" xr:uid="{54A167A0-F8C7-4BFE-B462-5B56DC937DC9}"/>
    <cellStyle name="Comma 2 35 2 2 5 3 3" xfId="25553" xr:uid="{D9E6DB57-D97B-405B-AFC3-1B299A9F7FF3}"/>
    <cellStyle name="Comma 2 35 2 2 5 3 4" xfId="25554" xr:uid="{A96B7C8D-0E79-4421-B328-083025FCB9FC}"/>
    <cellStyle name="Comma 2 35 2 2 5 3 5" xfId="25555" xr:uid="{8EDB95DC-3A3F-4847-A221-861E8A1ECA52}"/>
    <cellStyle name="Comma 2 35 2 2 5 3 6" xfId="25556" xr:uid="{C0037418-A1A7-4972-8458-CFDC873C9746}"/>
    <cellStyle name="Comma 2 35 2 2 5 3 7" xfId="25557" xr:uid="{20299C2B-60F7-400D-93DC-24C881E2D259}"/>
    <cellStyle name="Comma 2 35 2 2 5 3 8" xfId="25558" xr:uid="{19C43230-CECB-4904-A1CF-1F9FAA17832D}"/>
    <cellStyle name="Comma 2 35 2 2 5 3 9" xfId="25559" xr:uid="{9F820281-C8B5-4E22-B346-29ADC8FC75F3}"/>
    <cellStyle name="Comma 2 35 2 2 5 4" xfId="25560" xr:uid="{F9F34107-5EF3-4EAB-BCB4-A5C795952178}"/>
    <cellStyle name="Comma 2 35 2 2 5 5" xfId="25561" xr:uid="{A244E50C-1F4A-4DA6-9761-FFEFD4B93404}"/>
    <cellStyle name="Comma 2 35 2 2 5 6" xfId="25562" xr:uid="{D2268BCF-E354-4934-8872-E2EE2D1D0F41}"/>
    <cellStyle name="Comma 2 35 2 2 5 7" xfId="25563" xr:uid="{2F1452DC-C462-4368-A4CA-7F4CE00E0250}"/>
    <cellStyle name="Comma 2 35 2 2 5 8" xfId="25564" xr:uid="{8B79F0C4-3357-4655-B91C-C37307FD1A11}"/>
    <cellStyle name="Comma 2 35 2 2 5 9" xfId="25565" xr:uid="{55F47A3A-E7EF-47E8-A32B-7BD361213ECC}"/>
    <cellStyle name="Comma 2 35 2 2 6" xfId="25566" xr:uid="{937C4F45-6C44-42C6-A9EA-F8AEE21BB03E}"/>
    <cellStyle name="Comma 2 35 2 2 6 2" xfId="25567" xr:uid="{26D4DF53-1389-4685-89BF-BAF301BB3E63}"/>
    <cellStyle name="Comma 2 35 2 2 6 2 2" xfId="25568" xr:uid="{47E54292-293F-4194-8401-A2A56EA881BD}"/>
    <cellStyle name="Comma 2 35 2 2 6 2 3" xfId="25569" xr:uid="{E013F9BA-B3E1-403E-88BB-A6E5DDA3AD20}"/>
    <cellStyle name="Comma 2 35 2 2 6 2 4" xfId="25570" xr:uid="{CB8DBF7D-4D30-4871-99E7-81D10E4EFF35}"/>
    <cellStyle name="Comma 2 35 2 2 6 3" xfId="25571" xr:uid="{7A8A976F-3A04-4FAD-ACAE-D49182437AAA}"/>
    <cellStyle name="Comma 2 35 2 2 6 4" xfId="25572" xr:uid="{BDA89078-9F8F-47FC-8364-DC743373FA5F}"/>
    <cellStyle name="Comma 2 35 2 2 6 5" xfId="25573" xr:uid="{4F0E2632-DD71-46AB-A27C-E380A9CCEFDE}"/>
    <cellStyle name="Comma 2 35 2 2 6 6" xfId="25574" xr:uid="{8CCEE9B6-817D-45AC-864F-4F12A76D66A5}"/>
    <cellStyle name="Comma 2 35 2 2 6 7" xfId="25575" xr:uid="{21D77E86-ECB4-4336-B4A8-07668B873A39}"/>
    <cellStyle name="Comma 2 35 2 2 6 8" xfId="25576" xr:uid="{415979D3-1940-45DB-A979-77CE4207035E}"/>
    <cellStyle name="Comma 2 35 2 2 6 9" xfId="25577" xr:uid="{5E68283F-AA49-4348-96DB-4E9DC7021AFE}"/>
    <cellStyle name="Comma 2 35 2 2 7" xfId="25578" xr:uid="{217FA4EC-0D97-4975-BC6D-CF33254675FE}"/>
    <cellStyle name="Comma 2 35 2 2 7 2" xfId="25579" xr:uid="{8DCC243A-7961-4A0C-B8A6-A79BAC3BDD9D}"/>
    <cellStyle name="Comma 2 35 2 2 7 3" xfId="25580" xr:uid="{37F4C7D8-9B7E-4ED8-8FC7-FF7D70CA17A3}"/>
    <cellStyle name="Comma 2 35 2 2 7 4" xfId="25581" xr:uid="{C7D24C5A-3952-40C8-85B2-31501A949879}"/>
    <cellStyle name="Comma 2 35 2 2 7 5" xfId="25582" xr:uid="{E530372D-4E45-4E8A-9A4F-F67AF8F17954}"/>
    <cellStyle name="Comma 2 35 2 2 7 6" xfId="25583" xr:uid="{5C89C108-BDAC-4F9A-97D1-8B9468B58A55}"/>
    <cellStyle name="Comma 2 35 2 2 7 7" xfId="25584" xr:uid="{197BF301-EF1B-48BF-B06A-934FA47DAB96}"/>
    <cellStyle name="Comma 2 35 2 2 7 8" xfId="25585" xr:uid="{20342FD8-9270-47D6-B419-30A2B7692C86}"/>
    <cellStyle name="Comma 2 35 2 2 8" xfId="25586" xr:uid="{19244F9E-4522-4D25-BDA7-56FF38D896FA}"/>
    <cellStyle name="Comma 2 35 2 2 8 2" xfId="25587" xr:uid="{4BFE9BA8-62E0-48EE-80D4-987EF9923BBB}"/>
    <cellStyle name="Comma 2 35 2 2 8 3" xfId="25588" xr:uid="{2D9846B5-EA02-49C5-9827-55EADB62BF59}"/>
    <cellStyle name="Comma 2 35 2 2 8 4" xfId="25589" xr:uid="{2FA46E3E-F80E-4666-B749-309C2CB18F13}"/>
    <cellStyle name="Comma 2 35 2 2 9" xfId="25590" xr:uid="{2F47DFCA-8CA7-41C1-95B1-6124AB23DF9D}"/>
    <cellStyle name="Comma 2 35 2 3" xfId="25591" xr:uid="{0D730E23-7B77-4BE2-81E2-58B3E276B963}"/>
    <cellStyle name="Comma 2 35 2 3 10" xfId="25592" xr:uid="{C1D97646-F0AA-4BC5-9118-A68265861E58}"/>
    <cellStyle name="Comma 2 35 2 3 11" xfId="25593" xr:uid="{CD2C5325-1FA2-4DE1-A915-B5688B7AA011}"/>
    <cellStyle name="Comma 2 35 2 3 12" xfId="25594" xr:uid="{237EF4C9-BE83-4B1B-B825-FD269C9288E0}"/>
    <cellStyle name="Comma 2 35 2 3 13" xfId="25595" xr:uid="{33CCEBDB-B58A-41F4-BDB4-ECEE7B072BC3}"/>
    <cellStyle name="Comma 2 35 2 3 14" xfId="25596" xr:uid="{D936D5DB-55FA-4630-A13C-40F18E2E985A}"/>
    <cellStyle name="Comma 2 35 2 3 2" xfId="25597" xr:uid="{84A56208-CF3B-4DC5-A50D-7C8769005F15}"/>
    <cellStyle name="Comma 2 35 2 3 2 10" xfId="25598" xr:uid="{FA5774BA-FB09-4C70-A880-343E95ABB14D}"/>
    <cellStyle name="Comma 2 35 2 3 2 11" xfId="25599" xr:uid="{3EF64492-6239-4AFD-8119-D960F870C5EE}"/>
    <cellStyle name="Comma 2 35 2 3 2 12" xfId="25600" xr:uid="{DC51D28D-4E0C-4D19-8050-A7BDC116E9A2}"/>
    <cellStyle name="Comma 2 35 2 3 2 2" xfId="25601" xr:uid="{9C41E1B8-ADB6-484B-9100-18B17B2F1717}"/>
    <cellStyle name="Comma 2 35 2 3 2 2 10" xfId="25602" xr:uid="{F50AC272-9496-4F25-BED2-3B0AA7A20B1E}"/>
    <cellStyle name="Comma 2 35 2 3 2 2 11" xfId="25603" xr:uid="{6F5ACDB6-377C-4EC7-A3B7-54E38494AB30}"/>
    <cellStyle name="Comma 2 35 2 3 2 2 2" xfId="25604" xr:uid="{4FD33ABC-8B13-4220-9580-043E5E5D8C52}"/>
    <cellStyle name="Comma 2 35 2 3 2 2 2 2" xfId="25605" xr:uid="{97CBF7B7-12CD-475D-9491-DEADB2FB81FB}"/>
    <cellStyle name="Comma 2 35 2 3 2 2 2 3" xfId="25606" xr:uid="{53120083-0F37-41EB-A71B-B1D223EE35B0}"/>
    <cellStyle name="Comma 2 35 2 3 2 2 2 4" xfId="25607" xr:uid="{2F3169F4-2614-4CEF-9B4A-B7C3BE2033FF}"/>
    <cellStyle name="Comma 2 35 2 3 2 2 2 5" xfId="25608" xr:uid="{4F25F4C5-58A0-465B-A05E-47A4EE19B503}"/>
    <cellStyle name="Comma 2 35 2 3 2 2 2 6" xfId="25609" xr:uid="{3EB69C7E-259A-4FE1-B549-5824D792A709}"/>
    <cellStyle name="Comma 2 35 2 3 2 2 2 7" xfId="25610" xr:uid="{DBC4FDB5-C9A1-4559-9049-243478E86EA2}"/>
    <cellStyle name="Comma 2 35 2 3 2 2 2 8" xfId="25611" xr:uid="{B2CC49B6-D924-4CBB-AD1B-9B3E0045A660}"/>
    <cellStyle name="Comma 2 35 2 3 2 2 3" xfId="25612" xr:uid="{AE2F4B9D-26AD-4175-AE10-2288406EA894}"/>
    <cellStyle name="Comma 2 35 2 3 2 2 3 2" xfId="25613" xr:uid="{94E94C39-1B5C-46CA-A152-9BCEE215C3A3}"/>
    <cellStyle name="Comma 2 35 2 3 2 2 3 3" xfId="25614" xr:uid="{333CF2A8-1D61-4A46-B7FB-04DEFEDA8AAB}"/>
    <cellStyle name="Comma 2 35 2 3 2 2 3 4" xfId="25615" xr:uid="{920B2845-E6CD-45B9-A60F-98F74649BB5A}"/>
    <cellStyle name="Comma 2 35 2 3 2 2 3 5" xfId="25616" xr:uid="{6A8F711C-2A55-4B16-8086-42E048A1C074}"/>
    <cellStyle name="Comma 2 35 2 3 2 2 3 6" xfId="25617" xr:uid="{8AAEDD55-FF84-49D4-B3AE-AB464B90E4F0}"/>
    <cellStyle name="Comma 2 35 2 3 2 2 3 7" xfId="25618" xr:uid="{CD06B776-847B-41D9-951D-3E9773624FE5}"/>
    <cellStyle name="Comma 2 35 2 3 2 2 3 8" xfId="25619" xr:uid="{61AF2D87-489F-4B6B-A72D-489FD4EFED54}"/>
    <cellStyle name="Comma 2 35 2 3 2 2 4" xfId="25620" xr:uid="{BA00E4D4-2ABE-4B07-A457-D3650796993D}"/>
    <cellStyle name="Comma 2 35 2 3 2 2 4 2" xfId="25621" xr:uid="{D081D1BF-819F-47AA-92B7-8C00CEE9B95D}"/>
    <cellStyle name="Comma 2 35 2 3 2 2 4 3" xfId="25622" xr:uid="{ADBC4B2B-E96A-4350-A903-70BA6BC4412A}"/>
    <cellStyle name="Comma 2 35 2 3 2 2 4 4" xfId="25623" xr:uid="{D2111E82-BE0C-447D-BACC-9A04A807D349}"/>
    <cellStyle name="Comma 2 35 2 3 2 2 5" xfId="25624" xr:uid="{272D09DC-E8C3-4D8A-8D35-11586ED2A556}"/>
    <cellStyle name="Comma 2 35 2 3 2 2 6" xfId="25625" xr:uid="{A665FA10-25B9-490D-B777-E2E1C9D537A0}"/>
    <cellStyle name="Comma 2 35 2 3 2 2 7" xfId="25626" xr:uid="{A34C053C-8BAF-4CB0-8513-2FDD0E7F20CC}"/>
    <cellStyle name="Comma 2 35 2 3 2 2 8" xfId="25627" xr:uid="{6226B88D-1D75-4F06-8237-5A91848A1CFA}"/>
    <cellStyle name="Comma 2 35 2 3 2 2 9" xfId="25628" xr:uid="{22F7C2DC-0BC6-4E05-AB3B-EB89B5984A3D}"/>
    <cellStyle name="Comma 2 35 2 3 2 3" xfId="25629" xr:uid="{2D8736F7-6EF5-47A5-940C-E6C69856BD2F}"/>
    <cellStyle name="Comma 2 35 2 3 2 3 2" xfId="25630" xr:uid="{E8039E35-0F19-4360-AD3F-A50EAB6206AE}"/>
    <cellStyle name="Comma 2 35 2 3 2 3 3" xfId="25631" xr:uid="{93D42B35-BEA2-4766-BCB3-C394CA1BFD2F}"/>
    <cellStyle name="Comma 2 35 2 3 2 3 4" xfId="25632" xr:uid="{3D7AD23A-6B03-4002-AB29-751F8B8CE592}"/>
    <cellStyle name="Comma 2 35 2 3 2 3 5" xfId="25633" xr:uid="{13F10BEF-FA34-40FD-ACDB-01BC64E15F0A}"/>
    <cellStyle name="Comma 2 35 2 3 2 3 6" xfId="25634" xr:uid="{951BD75D-51E6-4923-956B-E7AEE46BAF8D}"/>
    <cellStyle name="Comma 2 35 2 3 2 3 7" xfId="25635" xr:uid="{08F13C8B-3778-42F4-9AA7-6FDCC4F644FB}"/>
    <cellStyle name="Comma 2 35 2 3 2 3 8" xfId="25636" xr:uid="{DEE99211-3E72-477F-A9BD-FFBA262A8288}"/>
    <cellStyle name="Comma 2 35 2 3 2 4" xfId="25637" xr:uid="{A4B12BE9-16B4-40DF-8F42-8FF62B8779A3}"/>
    <cellStyle name="Comma 2 35 2 3 2 4 2" xfId="25638" xr:uid="{E7BAEDDF-9F11-418D-A261-C671C3117912}"/>
    <cellStyle name="Comma 2 35 2 3 2 4 3" xfId="25639" xr:uid="{8355ED5E-B870-41C8-908D-7E88FCD28034}"/>
    <cellStyle name="Comma 2 35 2 3 2 4 4" xfId="25640" xr:uid="{5E9FCFB3-57C5-483B-B399-43C2E67D1D7E}"/>
    <cellStyle name="Comma 2 35 2 3 2 4 5" xfId="25641" xr:uid="{0E34D97D-FB40-4D46-8E25-848D0FB77A99}"/>
    <cellStyle name="Comma 2 35 2 3 2 4 6" xfId="25642" xr:uid="{D3E55A8F-0DE7-406B-896E-9E871411A520}"/>
    <cellStyle name="Comma 2 35 2 3 2 4 7" xfId="25643" xr:uid="{F8ED93FD-DF3A-4D56-B513-121714C19659}"/>
    <cellStyle name="Comma 2 35 2 3 2 4 8" xfId="25644" xr:uid="{75F0DFFE-97A5-4CF5-B57B-0AC8A9EF0C45}"/>
    <cellStyle name="Comma 2 35 2 3 2 5" xfId="25645" xr:uid="{B90DA699-C697-4712-9B87-F36E3EA09CC4}"/>
    <cellStyle name="Comma 2 35 2 3 2 5 2" xfId="25646" xr:uid="{A8F74298-0B5A-487A-BD2E-7F7E95A45041}"/>
    <cellStyle name="Comma 2 35 2 3 2 5 2 2" xfId="25647" xr:uid="{5E0FC661-8754-4F8F-9148-9AD98B11C912}"/>
    <cellStyle name="Comma 2 35 2 3 2 5 2 3" xfId="25648" xr:uid="{1CF1A5BF-A543-4A2C-AA2E-387DD3FC2C91}"/>
    <cellStyle name="Comma 2 35 2 3 2 5 2 4" xfId="25649" xr:uid="{1E06BF59-36D0-4BFA-ADED-36E9146C68A5}"/>
    <cellStyle name="Comma 2 35 2 3 2 5 3" xfId="25650" xr:uid="{6B8B5059-CA6C-4E9E-B1E7-0C64DEDF2E74}"/>
    <cellStyle name="Comma 2 35 2 3 2 5 4" xfId="25651" xr:uid="{5A68C697-0D46-445B-835E-696DD36B7313}"/>
    <cellStyle name="Comma 2 35 2 3 2 5 5" xfId="25652" xr:uid="{C711FCB2-8CA0-4D0A-BB8D-050C44D4DE2E}"/>
    <cellStyle name="Comma 2 35 2 3 2 5 6" xfId="25653" xr:uid="{3574D269-32A1-47EA-A15F-635BAB29B5CA}"/>
    <cellStyle name="Comma 2 35 2 3 2 5 7" xfId="25654" xr:uid="{828D5748-CCF9-432C-ABB5-62DEB621512B}"/>
    <cellStyle name="Comma 2 35 2 3 2 5 8" xfId="25655" xr:uid="{0B938CF5-6042-4C46-B9BF-F78CBACEDE63}"/>
    <cellStyle name="Comma 2 35 2 3 2 5 9" xfId="25656" xr:uid="{FFAB4F55-E7FA-4A6C-B2D8-377ECD08D6FE}"/>
    <cellStyle name="Comma 2 35 2 3 2 6" xfId="25657" xr:uid="{7B6F557D-9455-4138-8F8F-7F081F1A3963}"/>
    <cellStyle name="Comma 2 35 2 3 2 7" xfId="25658" xr:uid="{C5E4E423-4E6A-4FA7-A608-41B7EF87969A}"/>
    <cellStyle name="Comma 2 35 2 3 2 8" xfId="25659" xr:uid="{6F55AA2E-E9DC-44B1-9D0A-2FA3C500CC8E}"/>
    <cellStyle name="Comma 2 35 2 3 2 9" xfId="25660" xr:uid="{3CEC8E02-CCEC-4A30-9023-5E154BDCA66E}"/>
    <cellStyle name="Comma 2 35 2 3 3" xfId="25661" xr:uid="{6E41760E-FBCA-46DB-9C4C-C9F460BE0A81}"/>
    <cellStyle name="Comma 2 35 2 3 3 2" xfId="25662" xr:uid="{C8F61966-92A7-45DB-920F-2930E09B1FDF}"/>
    <cellStyle name="Comma 2 35 2 3 3 3" xfId="25663" xr:uid="{0F8B18F1-57AA-4BD6-B077-569543681557}"/>
    <cellStyle name="Comma 2 35 2 3 3 4" xfId="25664" xr:uid="{2D9E7E0E-E850-4AE8-BA8C-6337071543E5}"/>
    <cellStyle name="Comma 2 35 2 3 3 5" xfId="25665" xr:uid="{0C055EC6-F065-4314-A6BD-14B9BA94BC9E}"/>
    <cellStyle name="Comma 2 35 2 3 3 6" xfId="25666" xr:uid="{14E70348-2DAA-4205-BEFB-AB335F0D0ED6}"/>
    <cellStyle name="Comma 2 35 2 3 3 7" xfId="25667" xr:uid="{643DBD49-B5D8-4C8F-AF3C-0F76FF76ED01}"/>
    <cellStyle name="Comma 2 35 2 3 3 8" xfId="25668" xr:uid="{7B7C9312-79B1-4D77-BFAF-342356347B77}"/>
    <cellStyle name="Comma 2 35 2 3 4" xfId="25669" xr:uid="{0B47B809-6B41-4E13-9D4F-A3986B695B61}"/>
    <cellStyle name="Comma 2 35 2 3 4 10" xfId="25670" xr:uid="{3D41B7CB-8933-4ADB-B58D-832573C97087}"/>
    <cellStyle name="Comma 2 35 2 3 4 2" xfId="25671" xr:uid="{A56F6A43-DD2F-417B-8DF7-47890C3D53C8}"/>
    <cellStyle name="Comma 2 35 2 3 4 2 2" xfId="25672" xr:uid="{4E104EE0-0671-4AB3-80AC-EA471F6A8682}"/>
    <cellStyle name="Comma 2 35 2 3 4 2 2 2" xfId="25673" xr:uid="{C096F160-D4C0-4995-98C6-B94A57414EE6}"/>
    <cellStyle name="Comma 2 35 2 3 4 2 2 3" xfId="25674" xr:uid="{0FF6AE59-FF81-4BA8-B9AE-BDF766109334}"/>
    <cellStyle name="Comma 2 35 2 3 4 2 2 4" xfId="25675" xr:uid="{537358A8-DA28-4E5B-A519-10206C0F8993}"/>
    <cellStyle name="Comma 2 35 2 3 4 2 3" xfId="25676" xr:uid="{6EE00FA4-93BD-4067-BEF8-45A2843637D5}"/>
    <cellStyle name="Comma 2 35 2 3 4 2 4" xfId="25677" xr:uid="{E6EF9083-68A6-4E33-A7B0-0E4D81C45B1B}"/>
    <cellStyle name="Comma 2 35 2 3 4 2 5" xfId="25678" xr:uid="{A4B546E2-F806-44F1-8B71-766CAEA01052}"/>
    <cellStyle name="Comma 2 35 2 3 4 2 6" xfId="25679" xr:uid="{6D5CCC0A-566C-41CA-B0F3-818F7886DF98}"/>
    <cellStyle name="Comma 2 35 2 3 4 2 7" xfId="25680" xr:uid="{E2CA85A0-0FCD-461A-A6B5-C28DBF8DD323}"/>
    <cellStyle name="Comma 2 35 2 3 4 2 8" xfId="25681" xr:uid="{CEB203D1-6243-4645-8E3D-FD461BA76ACB}"/>
    <cellStyle name="Comma 2 35 2 3 4 2 9" xfId="25682" xr:uid="{E4D8DB97-6B27-4B94-A512-6ED5D98502F6}"/>
    <cellStyle name="Comma 2 35 2 3 4 3" xfId="25683" xr:uid="{152539EF-BEAE-4438-BDF2-64EB7E3EC4EB}"/>
    <cellStyle name="Comma 2 35 2 3 4 3 2" xfId="25684" xr:uid="{E0029038-32C9-4A3D-A4E8-55BC7FD38880}"/>
    <cellStyle name="Comma 2 35 2 3 4 3 2 2" xfId="25685" xr:uid="{447566B0-4B61-4E93-99B7-7C7D3982E762}"/>
    <cellStyle name="Comma 2 35 2 3 4 3 2 3" xfId="25686" xr:uid="{290DCAAE-0BEC-4673-9701-EBBECFADFAE3}"/>
    <cellStyle name="Comma 2 35 2 3 4 3 2 4" xfId="25687" xr:uid="{63A52AEA-2974-4D45-AE61-0FD874B29A12}"/>
    <cellStyle name="Comma 2 35 2 3 4 3 3" xfId="25688" xr:uid="{0CE9E37F-2A16-479C-8D0F-EADBC74A558D}"/>
    <cellStyle name="Comma 2 35 2 3 4 3 4" xfId="25689" xr:uid="{0DF6D376-8682-48FC-AE70-E1FC90C8BB2C}"/>
    <cellStyle name="Comma 2 35 2 3 4 3 5" xfId="25690" xr:uid="{98E11DB9-034F-43A0-8D07-0E228A737CAD}"/>
    <cellStyle name="Comma 2 35 2 3 4 3 6" xfId="25691" xr:uid="{FCBB1AB4-9B2E-4545-9E3D-CAD067B172C6}"/>
    <cellStyle name="Comma 2 35 2 3 4 3 7" xfId="25692" xr:uid="{B8111BAE-5DE3-41FE-98CB-13213956D5D1}"/>
    <cellStyle name="Comma 2 35 2 3 4 3 8" xfId="25693" xr:uid="{04F2ECE9-27B1-46BB-87BB-F6D5637B3CFA}"/>
    <cellStyle name="Comma 2 35 2 3 4 3 9" xfId="25694" xr:uid="{2C25CE68-EF16-4DF9-B387-EBC7083C9729}"/>
    <cellStyle name="Comma 2 35 2 3 4 4" xfId="25695" xr:uid="{7B52E9E7-8D7A-46D3-A8C0-CBA13B29111D}"/>
    <cellStyle name="Comma 2 35 2 3 4 5" xfId="25696" xr:uid="{6D0FD54D-BB13-4083-B8E9-31A4CF6FD79E}"/>
    <cellStyle name="Comma 2 35 2 3 4 6" xfId="25697" xr:uid="{EAF46E67-CABF-4687-A10B-3202B1111005}"/>
    <cellStyle name="Comma 2 35 2 3 4 7" xfId="25698" xr:uid="{DDF1D54B-E15D-4108-B446-28BC3E7B8E3B}"/>
    <cellStyle name="Comma 2 35 2 3 4 8" xfId="25699" xr:uid="{D20C2BCC-B5E9-4255-BF01-9A8453B1BAC9}"/>
    <cellStyle name="Comma 2 35 2 3 4 9" xfId="25700" xr:uid="{50048BE9-3E9C-41CB-8C75-82CFB6C5891B}"/>
    <cellStyle name="Comma 2 35 2 3 5" xfId="25701" xr:uid="{08A0222C-3407-4147-BA09-0B4D584DED9B}"/>
    <cellStyle name="Comma 2 35 2 3 5 2" xfId="25702" xr:uid="{3D8BC2D3-FC18-4BCA-9CE0-A496E58ACB86}"/>
    <cellStyle name="Comma 2 35 2 3 5 2 2" xfId="25703" xr:uid="{7F0A36BA-39AD-4E6D-AF12-8676BD9956F7}"/>
    <cellStyle name="Comma 2 35 2 3 5 2 3" xfId="25704" xr:uid="{2FF9A89D-2A8A-4F18-B74C-99C111A7F3F5}"/>
    <cellStyle name="Comma 2 35 2 3 5 2 4" xfId="25705" xr:uid="{AFFC354B-6FAC-41CA-9770-DE95E239F870}"/>
    <cellStyle name="Comma 2 35 2 3 5 3" xfId="25706" xr:uid="{161E13DF-3DFC-4D11-8283-0AE18EA55E3E}"/>
    <cellStyle name="Comma 2 35 2 3 5 4" xfId="25707" xr:uid="{DF4329C1-8A11-467E-AAED-5C75D0F575DD}"/>
    <cellStyle name="Comma 2 35 2 3 5 5" xfId="25708" xr:uid="{0C122B58-D9AE-47CB-BC69-6E95B82476F4}"/>
    <cellStyle name="Comma 2 35 2 3 5 6" xfId="25709" xr:uid="{8EBE9E6C-0F5B-40E7-9FFA-20C24C8FCCC8}"/>
    <cellStyle name="Comma 2 35 2 3 5 7" xfId="25710" xr:uid="{47739A7F-1BFC-43B9-A6F2-062EEA2E261E}"/>
    <cellStyle name="Comma 2 35 2 3 5 8" xfId="25711" xr:uid="{03173B6D-BDC0-4007-A146-224A20B8276E}"/>
    <cellStyle name="Comma 2 35 2 3 5 9" xfId="25712" xr:uid="{362E80D1-51A6-47AB-ABAE-73CD000A70EA}"/>
    <cellStyle name="Comma 2 35 2 3 6" xfId="25713" xr:uid="{33B53AE2-0DCC-4B19-9472-CAC665BAE11D}"/>
    <cellStyle name="Comma 2 35 2 3 6 2" xfId="25714" xr:uid="{92D1D391-CE59-441F-B2FC-E4E3C4A29101}"/>
    <cellStyle name="Comma 2 35 2 3 6 3" xfId="25715" xr:uid="{C033575D-3EE1-43DE-A6A6-FCD7C3AF5ACD}"/>
    <cellStyle name="Comma 2 35 2 3 6 4" xfId="25716" xr:uid="{DEAE8D13-3DC1-4C9B-8BFB-F99599E0EE53}"/>
    <cellStyle name="Comma 2 35 2 3 6 5" xfId="25717" xr:uid="{1340E7A6-740D-4CCF-96B0-D070B727F117}"/>
    <cellStyle name="Comma 2 35 2 3 6 6" xfId="25718" xr:uid="{75B3A852-100D-4C5D-AAD8-78E8B33DE3BB}"/>
    <cellStyle name="Comma 2 35 2 3 6 7" xfId="25719" xr:uid="{082E12CF-65EE-467D-8FC3-07823BF9E8FF}"/>
    <cellStyle name="Comma 2 35 2 3 6 8" xfId="25720" xr:uid="{B8D3D237-2A82-4245-9466-AD5D4CA2E333}"/>
    <cellStyle name="Comma 2 35 2 3 7" xfId="25721" xr:uid="{688C6DA2-72A7-4983-A928-3032E8580544}"/>
    <cellStyle name="Comma 2 35 2 3 7 2" xfId="25722" xr:uid="{8B71D1E4-C669-4040-8D57-180ED3F2CA44}"/>
    <cellStyle name="Comma 2 35 2 3 7 3" xfId="25723" xr:uid="{7C120D85-AC07-4BE7-9900-0FD4A49E6DC5}"/>
    <cellStyle name="Comma 2 35 2 3 7 4" xfId="25724" xr:uid="{B6675468-BCDC-4769-9244-6518A549FB96}"/>
    <cellStyle name="Comma 2 35 2 3 8" xfId="25725" xr:uid="{DAFEC37C-DFFB-410B-BAE3-25626E4BD8F3}"/>
    <cellStyle name="Comma 2 35 2 3 9" xfId="25726" xr:uid="{5BA501D3-D3B0-4727-9B04-16616F7B5180}"/>
    <cellStyle name="Comma 2 35 2 4" xfId="25727" xr:uid="{771656F1-5EB4-40DA-AD4E-B2B725972F34}"/>
    <cellStyle name="Comma 2 35 2 4 10" xfId="25728" xr:uid="{732D09AE-B217-417A-ACAD-20E06F040543}"/>
    <cellStyle name="Comma 2 35 2 4 11" xfId="25729" xr:uid="{91CCD0F9-016B-45F8-A46B-FD5852DD2067}"/>
    <cellStyle name="Comma 2 35 2 4 12" xfId="25730" xr:uid="{D039AA76-45B7-42AD-80E9-CAFD720BDDFD}"/>
    <cellStyle name="Comma 2 35 2 4 13" xfId="25731" xr:uid="{6F4C15E6-4013-400F-A3AF-54141378B921}"/>
    <cellStyle name="Comma 2 35 2 4 2" xfId="25732" xr:uid="{D8D55686-3FF9-4F42-9AE4-7B3BE80CF52B}"/>
    <cellStyle name="Comma 2 35 2 4 2 10" xfId="25733" xr:uid="{F7904468-A948-4323-AAD1-016DA6363579}"/>
    <cellStyle name="Comma 2 35 2 4 2 2" xfId="25734" xr:uid="{EA2A245A-A954-44DA-A5F1-6D97F04FA198}"/>
    <cellStyle name="Comma 2 35 2 4 2 2 2" xfId="25735" xr:uid="{4C3E6160-546F-477F-B77B-6E5033395629}"/>
    <cellStyle name="Comma 2 35 2 4 2 2 2 2" xfId="25736" xr:uid="{AE761699-B369-47A0-B523-2F1ECE82C56D}"/>
    <cellStyle name="Comma 2 35 2 4 2 2 2 3" xfId="25737" xr:uid="{0B62FC58-EA35-47C7-96E4-CB002FC34B96}"/>
    <cellStyle name="Comma 2 35 2 4 2 2 2 4" xfId="25738" xr:uid="{B59F3479-E028-4F2B-BC2C-E01A7715DE2D}"/>
    <cellStyle name="Comma 2 35 2 4 2 2 3" xfId="25739" xr:uid="{DF4F9211-2D8A-41A8-A048-AD17B7BA3C5B}"/>
    <cellStyle name="Comma 2 35 2 4 2 2 4" xfId="25740" xr:uid="{566784CD-A21F-4AD4-B65A-59713868219A}"/>
    <cellStyle name="Comma 2 35 2 4 2 2 5" xfId="25741" xr:uid="{08A6AE32-1655-418B-8B3A-E230931DEA24}"/>
    <cellStyle name="Comma 2 35 2 4 2 2 6" xfId="25742" xr:uid="{3F9A6706-62C7-4424-BB94-4E49ED52A95F}"/>
    <cellStyle name="Comma 2 35 2 4 2 2 7" xfId="25743" xr:uid="{85BEE133-F4EF-409C-AB35-6BE961DC881A}"/>
    <cellStyle name="Comma 2 35 2 4 2 2 8" xfId="25744" xr:uid="{484B1ABE-8E81-4F03-8014-E6B3EC90A943}"/>
    <cellStyle name="Comma 2 35 2 4 2 2 9" xfId="25745" xr:uid="{A12D5D0B-2418-41EB-83F0-0AE607C263B6}"/>
    <cellStyle name="Comma 2 35 2 4 2 3" xfId="25746" xr:uid="{BFC7AC8F-DCBD-4FE6-A3F3-E2F36AD39B30}"/>
    <cellStyle name="Comma 2 35 2 4 2 3 2" xfId="25747" xr:uid="{40EC1899-8D25-428E-9587-A2A371B5FDCA}"/>
    <cellStyle name="Comma 2 35 2 4 2 3 2 2" xfId="25748" xr:uid="{38641CA3-8E86-4DBB-BB01-1DC0EA11EEA0}"/>
    <cellStyle name="Comma 2 35 2 4 2 3 2 3" xfId="25749" xr:uid="{16881516-8C65-4F29-82CC-1B38C2E411EB}"/>
    <cellStyle name="Comma 2 35 2 4 2 3 2 4" xfId="25750" xr:uid="{7E198586-C46F-4396-9492-DAB06239E35B}"/>
    <cellStyle name="Comma 2 35 2 4 2 3 3" xfId="25751" xr:uid="{1552C1DA-01A3-4119-B976-E0D80A8DC516}"/>
    <cellStyle name="Comma 2 35 2 4 2 3 4" xfId="25752" xr:uid="{25D0FD3A-D670-42CD-A64A-21EDF7189C46}"/>
    <cellStyle name="Comma 2 35 2 4 2 3 5" xfId="25753" xr:uid="{13FC53F8-0637-47DD-9487-15C630824E6F}"/>
    <cellStyle name="Comma 2 35 2 4 2 3 6" xfId="25754" xr:uid="{D985D6DE-9ED0-4FC3-BF9C-473E919DE4CB}"/>
    <cellStyle name="Comma 2 35 2 4 2 3 7" xfId="25755" xr:uid="{9FA0B6EB-6356-4A41-BE25-55C6A01EFCCB}"/>
    <cellStyle name="Comma 2 35 2 4 2 3 8" xfId="25756" xr:uid="{39773F11-29C0-42D0-AB81-5A4C4CD3D69B}"/>
    <cellStyle name="Comma 2 35 2 4 2 3 9" xfId="25757" xr:uid="{0F334860-2067-413F-8996-B84870D8952D}"/>
    <cellStyle name="Comma 2 35 2 4 2 4" xfId="25758" xr:uid="{E2E51130-FEE3-44D8-9BD9-6C2AA68F6E4E}"/>
    <cellStyle name="Comma 2 35 2 4 2 5" xfId="25759" xr:uid="{1D0A0201-2178-4DDB-B2FB-ED19D1A5AC2E}"/>
    <cellStyle name="Comma 2 35 2 4 2 6" xfId="25760" xr:uid="{3D347740-D714-4398-BF91-A624B07A7F84}"/>
    <cellStyle name="Comma 2 35 2 4 2 7" xfId="25761" xr:uid="{3EC876B6-8498-4362-AC52-8FF803EA6C94}"/>
    <cellStyle name="Comma 2 35 2 4 2 8" xfId="25762" xr:uid="{C4321272-3CE0-42D6-A4F2-87B5EAAEF536}"/>
    <cellStyle name="Comma 2 35 2 4 2 9" xfId="25763" xr:uid="{D856F3C7-E6EF-460F-A2DE-3657041DE836}"/>
    <cellStyle name="Comma 2 35 2 4 3" xfId="25764" xr:uid="{F5444CA9-10CE-41BB-A064-2DB6FC1A39AE}"/>
    <cellStyle name="Comma 2 35 2 4 3 2" xfId="25765" xr:uid="{0F935EE0-DCBE-4D99-B58B-C59AF5174BB7}"/>
    <cellStyle name="Comma 2 35 2 4 3 2 2" xfId="25766" xr:uid="{6C6E5F4E-936B-4DA8-A66B-A029A6EA28EA}"/>
    <cellStyle name="Comma 2 35 2 4 3 2 3" xfId="25767" xr:uid="{1A482BE3-638D-4449-B6CB-A14AD07CC99D}"/>
    <cellStyle name="Comma 2 35 2 4 3 2 4" xfId="25768" xr:uid="{90282ED5-6D66-4B4A-973D-03ABD2C09828}"/>
    <cellStyle name="Comma 2 35 2 4 3 3" xfId="25769" xr:uid="{0F71F7DB-3B7D-4398-A0A5-F2BD3C3E06F5}"/>
    <cellStyle name="Comma 2 35 2 4 3 4" xfId="25770" xr:uid="{34B03C55-E32B-4229-B08A-E5450929CAB3}"/>
    <cellStyle name="Comma 2 35 2 4 3 5" xfId="25771" xr:uid="{63B4F557-4557-411F-8159-1D61A997C3CD}"/>
    <cellStyle name="Comma 2 35 2 4 3 6" xfId="25772" xr:uid="{D0AE33A8-AE54-496F-9859-605CC182CA96}"/>
    <cellStyle name="Comma 2 35 2 4 3 7" xfId="25773" xr:uid="{F421E053-652C-475C-BD3E-6B7A5B13CF4C}"/>
    <cellStyle name="Comma 2 35 2 4 3 8" xfId="25774" xr:uid="{E80CC280-F998-4370-8800-DEA49548CDBB}"/>
    <cellStyle name="Comma 2 35 2 4 3 9" xfId="25775" xr:uid="{E56CF1AC-2EF4-4DCB-9946-C98E52BB4032}"/>
    <cellStyle name="Comma 2 35 2 4 4" xfId="25776" xr:uid="{19B086D1-7E5A-4AA3-91AC-458588470AF1}"/>
    <cellStyle name="Comma 2 35 2 4 4 2" xfId="25777" xr:uid="{5FC15EBD-40F7-43C6-A97A-92B6A98FDE66}"/>
    <cellStyle name="Comma 2 35 2 4 4 2 2" xfId="25778" xr:uid="{AA2CF028-E6C2-46EA-B890-5186CC7EDEB4}"/>
    <cellStyle name="Comma 2 35 2 4 4 2 3" xfId="25779" xr:uid="{8719020B-1A8B-4196-BD8F-92FB93CB6B85}"/>
    <cellStyle name="Comma 2 35 2 4 4 2 4" xfId="25780" xr:uid="{D42301CF-8D43-4237-B0A5-357CEC3F7F10}"/>
    <cellStyle name="Comma 2 35 2 4 4 3" xfId="25781" xr:uid="{8933575E-AA30-47DD-B5E7-63B729EEE9F2}"/>
    <cellStyle name="Comma 2 35 2 4 4 4" xfId="25782" xr:uid="{11846C49-AE8B-42F1-97CF-44D439842D6E}"/>
    <cellStyle name="Comma 2 35 2 4 4 5" xfId="25783" xr:uid="{A5485903-4232-4A63-80AD-2C4847740856}"/>
    <cellStyle name="Comma 2 35 2 4 4 6" xfId="25784" xr:uid="{48977232-4102-4E38-AE9B-8046B696F249}"/>
    <cellStyle name="Comma 2 35 2 4 4 7" xfId="25785" xr:uid="{8DC6667A-D27F-49D8-9214-47D2311E99FF}"/>
    <cellStyle name="Comma 2 35 2 4 4 8" xfId="25786" xr:uid="{3D413A64-3156-46A8-BE24-842135FC9890}"/>
    <cellStyle name="Comma 2 35 2 4 4 9" xfId="25787" xr:uid="{0CA28B9A-AD8D-4A4C-881A-767D005A0441}"/>
    <cellStyle name="Comma 2 35 2 4 5" xfId="25788" xr:uid="{080CC764-CBB6-47A1-B87E-5BEE20539C8C}"/>
    <cellStyle name="Comma 2 35 2 4 5 2" xfId="25789" xr:uid="{6E028E41-1615-46A4-BEBB-B6BAF277F020}"/>
    <cellStyle name="Comma 2 35 2 4 5 3" xfId="25790" xr:uid="{08DE1A8E-7E1D-41EC-81C0-D4FC51F94A90}"/>
    <cellStyle name="Comma 2 35 2 4 5 4" xfId="25791" xr:uid="{FFEFBE38-8A13-4720-A05D-73F0E288DA24}"/>
    <cellStyle name="Comma 2 35 2 4 5 5" xfId="25792" xr:uid="{742B0EFB-28AB-4C03-95F8-AE1A2047EDC1}"/>
    <cellStyle name="Comma 2 35 2 4 5 6" xfId="25793" xr:uid="{FF335951-722B-412F-8737-95C63F4D2EB2}"/>
    <cellStyle name="Comma 2 35 2 4 5 7" xfId="25794" xr:uid="{68C088F9-B2F8-4102-AF64-6296B959ADEB}"/>
    <cellStyle name="Comma 2 35 2 4 5 8" xfId="25795" xr:uid="{7DE00F33-6F99-4296-A9C5-1D17598AA261}"/>
    <cellStyle name="Comma 2 35 2 4 6" xfId="25796" xr:uid="{FB3E871B-DB10-447F-B308-8C94C437D12E}"/>
    <cellStyle name="Comma 2 35 2 4 6 2" xfId="25797" xr:uid="{594B44A3-9544-427E-9919-A9BD5222C77E}"/>
    <cellStyle name="Comma 2 35 2 4 6 3" xfId="25798" xr:uid="{B51E325D-F8CC-4BBE-A4F9-7552ECC3F23D}"/>
    <cellStyle name="Comma 2 35 2 4 6 4" xfId="25799" xr:uid="{EF0595D0-1269-481E-98CD-14A58CE85639}"/>
    <cellStyle name="Comma 2 35 2 4 7" xfId="25800" xr:uid="{D73F6695-2B5C-4D18-84CB-00A0A2390209}"/>
    <cellStyle name="Comma 2 35 2 4 8" xfId="25801" xr:uid="{374C8581-1BA2-49F8-8F09-3B9E87FC1D63}"/>
    <cellStyle name="Comma 2 35 2 4 9" xfId="25802" xr:uid="{A75D698D-6E9E-46BF-9CBB-B7336B987D25}"/>
    <cellStyle name="Comma 2 35 2 5" xfId="25803" xr:uid="{19F4F2C7-C927-4EA9-8625-7BCEA330B2EE}"/>
    <cellStyle name="Comma 2 35 2 5 10" xfId="25804" xr:uid="{A3AA7AE4-E980-4E34-97D1-267E155869DD}"/>
    <cellStyle name="Comma 2 35 2 5 11" xfId="25805" xr:uid="{B487DF28-379A-4532-9937-D13716AD7601}"/>
    <cellStyle name="Comma 2 35 2 5 2" xfId="25806" xr:uid="{4025511B-6521-4925-95E5-8715E466F138}"/>
    <cellStyle name="Comma 2 35 2 5 2 2" xfId="25807" xr:uid="{93AC9ECC-07D8-4299-8E5C-E674B1037DAB}"/>
    <cellStyle name="Comma 2 35 2 5 2 3" xfId="25808" xr:uid="{A98C640E-F69E-4F1B-9270-1CB163A5D605}"/>
    <cellStyle name="Comma 2 35 2 5 2 4" xfId="25809" xr:uid="{DAECC6F9-9272-4418-8FC5-5A34694CB0DB}"/>
    <cellStyle name="Comma 2 35 2 5 2 5" xfId="25810" xr:uid="{BAA978BE-DF20-4565-865F-51ACE8283606}"/>
    <cellStyle name="Comma 2 35 2 5 2 6" xfId="25811" xr:uid="{2A55BB5A-64A0-4974-B493-C3B1A029FEFA}"/>
    <cellStyle name="Comma 2 35 2 5 2 7" xfId="25812" xr:uid="{9353817C-9397-43ED-BE99-038104AEF9B7}"/>
    <cellStyle name="Comma 2 35 2 5 2 8" xfId="25813" xr:uid="{23659A7F-D9F7-40D2-B0BC-895B2B9CD498}"/>
    <cellStyle name="Comma 2 35 2 5 3" xfId="25814" xr:uid="{DB262CC0-ABC2-4278-975C-74768B595A8B}"/>
    <cellStyle name="Comma 2 35 2 5 3 2" xfId="25815" xr:uid="{6E9AEC00-7D98-42E3-903E-DF03044EF07A}"/>
    <cellStyle name="Comma 2 35 2 5 3 3" xfId="25816" xr:uid="{136F2674-A3DE-4450-B1DF-F1997D97FE03}"/>
    <cellStyle name="Comma 2 35 2 5 3 4" xfId="25817" xr:uid="{6A0DEEA7-2904-4E31-8CBD-51982D151563}"/>
    <cellStyle name="Comma 2 35 2 5 3 5" xfId="25818" xr:uid="{D497525C-B39F-4F0B-8FB0-B542BE73B65B}"/>
    <cellStyle name="Comma 2 35 2 5 3 6" xfId="25819" xr:uid="{018A4D3F-9E5E-4611-9399-6C240AE39F73}"/>
    <cellStyle name="Comma 2 35 2 5 3 7" xfId="25820" xr:uid="{C9879D81-6095-4646-AC5F-23727C1A475A}"/>
    <cellStyle name="Comma 2 35 2 5 3 8" xfId="25821" xr:uid="{782EB586-351A-447D-831F-ED6F1500C27E}"/>
    <cellStyle name="Comma 2 35 2 5 4" xfId="25822" xr:uid="{4BDC43F4-F70D-4C58-9DAD-F32CCB2261D6}"/>
    <cellStyle name="Comma 2 35 2 5 4 2" xfId="25823" xr:uid="{887C1900-4460-4C7C-818D-FEB0F6F51D2D}"/>
    <cellStyle name="Comma 2 35 2 5 4 3" xfId="25824" xr:uid="{39B73A59-C0D0-4FA6-9EC5-13C6D1778852}"/>
    <cellStyle name="Comma 2 35 2 5 4 4" xfId="25825" xr:uid="{9549F097-C040-4753-884B-BAC7AECE85D2}"/>
    <cellStyle name="Comma 2 35 2 5 5" xfId="25826" xr:uid="{255D0770-5870-4E74-83B8-4D6CCECD555F}"/>
    <cellStyle name="Comma 2 35 2 5 6" xfId="25827" xr:uid="{5C846D82-2A0C-4CE6-A44F-3E76069775D7}"/>
    <cellStyle name="Comma 2 35 2 5 7" xfId="25828" xr:uid="{89EF5DBB-2323-4832-8BE4-B97E06DA91DB}"/>
    <cellStyle name="Comma 2 35 2 5 8" xfId="25829" xr:uid="{112892E4-F16B-4D86-8BE7-CEC6CD7A44BB}"/>
    <cellStyle name="Comma 2 35 2 5 9" xfId="25830" xr:uid="{FEE7CD20-2C7B-482E-9F65-C9CB5DC65186}"/>
    <cellStyle name="Comma 2 35 2 6" xfId="25831" xr:uid="{B047A5C5-DCA2-4350-98D3-50CB3F51C8A8}"/>
    <cellStyle name="Comma 2 35 2 6 2" xfId="25832" xr:uid="{7F011EFE-5648-4D4F-924F-E57E2EB09ABD}"/>
    <cellStyle name="Comma 2 35 2 6 3" xfId="25833" xr:uid="{CAE7EC65-5A58-4562-AC51-A0B789B585DD}"/>
    <cellStyle name="Comma 2 35 2 6 4" xfId="25834" xr:uid="{0048AA80-D5C4-4191-AEF8-1AA2E7D2272B}"/>
    <cellStyle name="Comma 2 35 2 6 5" xfId="25835" xr:uid="{A751ADCB-A49C-488D-8F59-98B7A7FAE80F}"/>
    <cellStyle name="Comma 2 35 2 6 6" xfId="25836" xr:uid="{411293BF-D208-4678-9F21-291AD6778545}"/>
    <cellStyle name="Comma 2 35 2 6 7" xfId="25837" xr:uid="{7440EA3C-EC50-456B-9AFC-34A18890CD15}"/>
    <cellStyle name="Comma 2 35 2 6 8" xfId="25838" xr:uid="{E2A42115-DA8C-4DCB-BD78-7EF9231E86D0}"/>
    <cellStyle name="Comma 2 35 2 7" xfId="25839" xr:uid="{5F76F0AD-CECF-46B6-8E0F-13F35A86FB7B}"/>
    <cellStyle name="Comma 2 35 2 7 2" xfId="25840" xr:uid="{9E7499DE-4FE1-4F36-BF1F-5E3AA490AF4A}"/>
    <cellStyle name="Comma 2 35 2 7 2 2" xfId="25841" xr:uid="{559ACA79-904E-4C70-8642-88685AF47AD3}"/>
    <cellStyle name="Comma 2 35 2 7 2 3" xfId="25842" xr:uid="{6CF82290-735C-482C-9C45-A10927736480}"/>
    <cellStyle name="Comma 2 35 2 7 2 4" xfId="25843" xr:uid="{67A506E6-6DA7-4485-8816-E55288A3C76C}"/>
    <cellStyle name="Comma 2 35 2 7 3" xfId="25844" xr:uid="{F975817B-EE4F-46E8-9175-E2AC03CDBFFE}"/>
    <cellStyle name="Comma 2 35 2 7 4" xfId="25845" xr:uid="{B92D82F0-0D6D-47C6-8D70-F979E87E5230}"/>
    <cellStyle name="Comma 2 35 2 7 5" xfId="25846" xr:uid="{6362E7FD-4E10-429F-9AA7-19B825B5C23D}"/>
    <cellStyle name="Comma 2 35 2 7 6" xfId="25847" xr:uid="{0021BB4D-F1BB-489B-8D56-D94B0CCBA4B1}"/>
    <cellStyle name="Comma 2 35 2 7 7" xfId="25848" xr:uid="{FC24A3EE-DCFF-4B83-A2F4-8E181720FDF3}"/>
    <cellStyle name="Comma 2 35 2 7 8" xfId="25849" xr:uid="{59ED98A6-84EA-4DC0-A301-4ACA8201F09A}"/>
    <cellStyle name="Comma 2 35 2 7 9" xfId="25850" xr:uid="{3BB8BB8C-77FB-4F9F-9C5E-7AA5F89AA4BD}"/>
    <cellStyle name="Comma 2 35 2 8" xfId="25851" xr:uid="{27172689-E6EF-4520-882E-3889760072D4}"/>
    <cellStyle name="Comma 2 35 2 9" xfId="25852" xr:uid="{F4C255CD-D479-4C5A-88F7-B53416F7826D}"/>
    <cellStyle name="Comma 2 35 3" xfId="25853" xr:uid="{208FB143-E49A-476E-976F-DCE32C3389CC}"/>
    <cellStyle name="Comma 2 35 3 2" xfId="25854" xr:uid="{D7280AAD-EED2-4F1B-8CD4-E76DA248D2D9}"/>
    <cellStyle name="Comma 2 35 3 3" xfId="25855" xr:uid="{E671E6C7-D031-479F-908A-36B73D1C59A8}"/>
    <cellStyle name="Comma 2 35 3 4" xfId="25856" xr:uid="{68597FB5-04F1-46E0-8AD1-4FE22A13C1DE}"/>
    <cellStyle name="Comma 2 35 3 5" xfId="25857" xr:uid="{54C09DF3-BA32-4D95-BB8C-FB8AA8F2EF49}"/>
    <cellStyle name="Comma 2 35 3 6" xfId="25858" xr:uid="{4ED7CDA2-0541-44AA-875C-120561B4523F}"/>
    <cellStyle name="Comma 2 35 3 7" xfId="25859" xr:uid="{3FA99366-9530-44FB-8C92-7408C4445CD4}"/>
    <cellStyle name="Comma 2 35 3 8" xfId="25860" xr:uid="{1E25A64C-F2F5-45A6-97A0-4671964364CC}"/>
    <cellStyle name="Comma 2 35 4" xfId="25861" xr:uid="{277AA246-8CA8-42E0-A0FE-39D140B20009}"/>
    <cellStyle name="Comma 2 35 4 10" xfId="25862" xr:uid="{C0318C9B-5541-4C3A-95DE-8D0D803DD7DF}"/>
    <cellStyle name="Comma 2 35 4 11" xfId="25863" xr:uid="{17D8C9DC-74C7-4CC1-BB14-37D82A586A02}"/>
    <cellStyle name="Comma 2 35 4 12" xfId="25864" xr:uid="{BD574A2D-A7AD-488E-9FDD-879EFEEE62C8}"/>
    <cellStyle name="Comma 2 35 4 13" xfId="25865" xr:uid="{A402DA6A-C818-4CA7-AE7F-817002C262F3}"/>
    <cellStyle name="Comma 2 35 4 2" xfId="25866" xr:uid="{8FDA0087-48F2-4A3A-86FF-9AD14B20D707}"/>
    <cellStyle name="Comma 2 35 4 2 10" xfId="25867" xr:uid="{D89A6363-4080-4D74-9934-924776E6E511}"/>
    <cellStyle name="Comma 2 35 4 2 11" xfId="25868" xr:uid="{BB7F437A-A386-4E8A-9F7E-39CE5C673EB3}"/>
    <cellStyle name="Comma 2 35 4 2 12" xfId="25869" xr:uid="{3EEE8C71-D234-41C9-8071-2315FF850630}"/>
    <cellStyle name="Comma 2 35 4 2 13" xfId="25870" xr:uid="{AF5FCB44-09A8-4567-95C5-FBBB34597FD9}"/>
    <cellStyle name="Comma 2 35 4 2 14" xfId="25871" xr:uid="{DEF823B6-E61C-489D-B047-2AE7DDFA5EE8}"/>
    <cellStyle name="Comma 2 35 4 2 2" xfId="25872" xr:uid="{ECE8DADF-8473-4450-8381-3B34AE5A0E90}"/>
    <cellStyle name="Comma 2 35 4 2 2 10" xfId="25873" xr:uid="{14B5FC0E-358A-42C5-B612-0CCE1F4FBBC4}"/>
    <cellStyle name="Comma 2 35 4 2 2 11" xfId="25874" xr:uid="{C6212BBC-7A52-45D7-9C96-11F10209DB76}"/>
    <cellStyle name="Comma 2 35 4 2 2 12" xfId="25875" xr:uid="{0D9656A9-12F3-4F6B-A26C-BB99F81613B8}"/>
    <cellStyle name="Comma 2 35 4 2 2 2" xfId="25876" xr:uid="{F8C6A2CC-B79B-4D2C-822E-790185026806}"/>
    <cellStyle name="Comma 2 35 4 2 2 2 10" xfId="25877" xr:uid="{6627568D-B678-499E-B2A6-D344355FFFB8}"/>
    <cellStyle name="Comma 2 35 4 2 2 2 11" xfId="25878" xr:uid="{A85FC954-4023-4B13-B8B9-1360B8DD17FB}"/>
    <cellStyle name="Comma 2 35 4 2 2 2 2" xfId="25879" xr:uid="{98AC5A72-7E63-490C-9858-C3B040E314F0}"/>
    <cellStyle name="Comma 2 35 4 2 2 2 2 2" xfId="25880" xr:uid="{AB4998AC-41C3-47DB-9411-34D207819A56}"/>
    <cellStyle name="Comma 2 35 4 2 2 2 2 3" xfId="25881" xr:uid="{DDD749E8-D2CF-4A00-95AE-683C4483609D}"/>
    <cellStyle name="Comma 2 35 4 2 2 2 2 4" xfId="25882" xr:uid="{181C6821-F1DB-46E8-A47E-B88AC2EBD515}"/>
    <cellStyle name="Comma 2 35 4 2 2 2 2 5" xfId="25883" xr:uid="{E67DA18F-197B-48CC-AA60-BC4F8666F388}"/>
    <cellStyle name="Comma 2 35 4 2 2 2 2 6" xfId="25884" xr:uid="{EA95C1A7-8A5F-49E5-870E-0B0375F2E393}"/>
    <cellStyle name="Comma 2 35 4 2 2 2 2 7" xfId="25885" xr:uid="{B849E6BE-1AD1-4115-8F37-B95706A99D8B}"/>
    <cellStyle name="Comma 2 35 4 2 2 2 2 8" xfId="25886" xr:uid="{2451ABFF-6A11-4DE3-803C-91E887BD4E7D}"/>
    <cellStyle name="Comma 2 35 4 2 2 2 3" xfId="25887" xr:uid="{7152999B-A6C1-41B6-AA0F-5D36CB544032}"/>
    <cellStyle name="Comma 2 35 4 2 2 2 3 2" xfId="25888" xr:uid="{6C86CC80-A602-49EC-8998-04881814AF4C}"/>
    <cellStyle name="Comma 2 35 4 2 2 2 3 3" xfId="25889" xr:uid="{C0C022A3-6744-462A-8791-2D204ECFE073}"/>
    <cellStyle name="Comma 2 35 4 2 2 2 3 4" xfId="25890" xr:uid="{B38A4D89-5BFF-4D02-B1E0-4E10BC1C618B}"/>
    <cellStyle name="Comma 2 35 4 2 2 2 3 5" xfId="25891" xr:uid="{72B1E36E-F693-4456-96BC-9AFB348E9DA0}"/>
    <cellStyle name="Comma 2 35 4 2 2 2 3 6" xfId="25892" xr:uid="{0CF6B95B-F61C-4671-82D6-C72FCFB51E7E}"/>
    <cellStyle name="Comma 2 35 4 2 2 2 3 7" xfId="25893" xr:uid="{64C17633-AB98-47D5-891E-1E79702F0781}"/>
    <cellStyle name="Comma 2 35 4 2 2 2 3 8" xfId="25894" xr:uid="{3518C960-8225-44E0-AB2F-9638F2B8DACD}"/>
    <cellStyle name="Comma 2 35 4 2 2 2 4" xfId="25895" xr:uid="{864C18D9-9260-4F00-B90F-AE22C567EC7B}"/>
    <cellStyle name="Comma 2 35 4 2 2 2 4 2" xfId="25896" xr:uid="{AE93A5C4-04C3-45B2-B7F3-60F8C938148A}"/>
    <cellStyle name="Comma 2 35 4 2 2 2 4 3" xfId="25897" xr:uid="{84E5E194-E4EF-4DFD-ADE0-3654000E5A12}"/>
    <cellStyle name="Comma 2 35 4 2 2 2 4 4" xfId="25898" xr:uid="{579E5642-BAE0-4681-867F-66278361103D}"/>
    <cellStyle name="Comma 2 35 4 2 2 2 5" xfId="25899" xr:uid="{7A3475AC-A4D0-474C-89AB-F6FFEC8B4B88}"/>
    <cellStyle name="Comma 2 35 4 2 2 2 6" xfId="25900" xr:uid="{09C1CD1B-B3D2-468A-95F3-1A8DB1609C38}"/>
    <cellStyle name="Comma 2 35 4 2 2 2 7" xfId="25901" xr:uid="{017D50CC-2551-4AF8-AAAF-93BB5DA34B92}"/>
    <cellStyle name="Comma 2 35 4 2 2 2 8" xfId="25902" xr:uid="{0E846A19-9E1A-43B9-8653-32C1D65B0976}"/>
    <cellStyle name="Comma 2 35 4 2 2 2 9" xfId="25903" xr:uid="{4F6FD22A-4BE1-427B-BB42-BEAA9FD56156}"/>
    <cellStyle name="Comma 2 35 4 2 2 3" xfId="25904" xr:uid="{47BEA85F-259E-43D6-84F6-1CCBFB412BED}"/>
    <cellStyle name="Comma 2 35 4 2 2 3 2" xfId="25905" xr:uid="{4D478911-6B68-4078-AC94-5BD49C91DC21}"/>
    <cellStyle name="Comma 2 35 4 2 2 3 3" xfId="25906" xr:uid="{E9FB22E6-F152-43A3-8646-5420EE4EC872}"/>
    <cellStyle name="Comma 2 35 4 2 2 3 4" xfId="25907" xr:uid="{D6407CEF-ACEE-4C42-9298-535044D9A74B}"/>
    <cellStyle name="Comma 2 35 4 2 2 3 5" xfId="25908" xr:uid="{D1D127DD-7DC6-4CE7-AA54-E13F185D39D8}"/>
    <cellStyle name="Comma 2 35 4 2 2 3 6" xfId="25909" xr:uid="{024F1D55-2DB6-4F64-82A3-7E1932216249}"/>
    <cellStyle name="Comma 2 35 4 2 2 3 7" xfId="25910" xr:uid="{B50F50F1-804F-4565-B1E9-B4D93CD6DE36}"/>
    <cellStyle name="Comma 2 35 4 2 2 3 8" xfId="25911" xr:uid="{98DE15E6-6D38-4D70-BBAE-13BC9AEAECB2}"/>
    <cellStyle name="Comma 2 35 4 2 2 4" xfId="25912" xr:uid="{38FAFDF3-29FD-4056-8E77-102D8B1A52FE}"/>
    <cellStyle name="Comma 2 35 4 2 2 4 2" xfId="25913" xr:uid="{2172D2D4-7905-4832-AAF1-2413BC8630EB}"/>
    <cellStyle name="Comma 2 35 4 2 2 4 3" xfId="25914" xr:uid="{98B58A38-ADE3-4BF7-8E74-11505472B0B1}"/>
    <cellStyle name="Comma 2 35 4 2 2 4 4" xfId="25915" xr:uid="{3F8590DC-93D3-43FB-A833-1FCF2D4B50B7}"/>
    <cellStyle name="Comma 2 35 4 2 2 4 5" xfId="25916" xr:uid="{7B681F7F-DFE7-41F6-BE81-3AC72E024FA7}"/>
    <cellStyle name="Comma 2 35 4 2 2 4 6" xfId="25917" xr:uid="{6FBBEC23-F4D4-4EA0-ADE0-E62BF4361292}"/>
    <cellStyle name="Comma 2 35 4 2 2 4 7" xfId="25918" xr:uid="{1116341F-AF9E-4005-8729-6B06032AAAA3}"/>
    <cellStyle name="Comma 2 35 4 2 2 4 8" xfId="25919" xr:uid="{845EEFF7-A930-426D-BE27-7C80832F54B8}"/>
    <cellStyle name="Comma 2 35 4 2 2 5" xfId="25920" xr:uid="{C6DE1ECF-51C2-4F7A-A225-E642E1471D7E}"/>
    <cellStyle name="Comma 2 35 4 2 2 5 2" xfId="25921" xr:uid="{E8403B13-A398-4D9C-B2B0-6C1DB5369805}"/>
    <cellStyle name="Comma 2 35 4 2 2 5 2 2" xfId="25922" xr:uid="{60E0032B-3C64-4816-80C6-3685FE937349}"/>
    <cellStyle name="Comma 2 35 4 2 2 5 2 3" xfId="25923" xr:uid="{F31A88F3-A7B9-4E4E-9379-689303B03C1D}"/>
    <cellStyle name="Comma 2 35 4 2 2 5 2 4" xfId="25924" xr:uid="{8FD078B7-A47C-4CD9-9BD8-6D287A941AAC}"/>
    <cellStyle name="Comma 2 35 4 2 2 5 3" xfId="25925" xr:uid="{6E18BD74-B2A6-4B15-AF63-3B9056714916}"/>
    <cellStyle name="Comma 2 35 4 2 2 5 4" xfId="25926" xr:uid="{CACCDCCF-E61B-43D1-8A93-FB8E1A45A931}"/>
    <cellStyle name="Comma 2 35 4 2 2 5 5" xfId="25927" xr:uid="{96C474EC-1643-4695-BBCA-2405AD7C07E2}"/>
    <cellStyle name="Comma 2 35 4 2 2 5 6" xfId="25928" xr:uid="{38A5469D-4F53-46FD-A6AA-668EF3656B4E}"/>
    <cellStyle name="Comma 2 35 4 2 2 5 7" xfId="25929" xr:uid="{12FA373A-19A6-43D6-9DE8-F755D6D739D9}"/>
    <cellStyle name="Comma 2 35 4 2 2 5 8" xfId="25930" xr:uid="{237D1E65-1309-48BE-B0BF-9C331C17CB82}"/>
    <cellStyle name="Comma 2 35 4 2 2 5 9" xfId="25931" xr:uid="{749C87F3-4B30-46F4-B0BE-EC1ECC47B394}"/>
    <cellStyle name="Comma 2 35 4 2 2 6" xfId="25932" xr:uid="{4FB88BC0-7FF9-4A00-A40D-7D073D7B6AE6}"/>
    <cellStyle name="Comma 2 35 4 2 2 7" xfId="25933" xr:uid="{F9D8DDB4-40A3-4205-A293-ED769EBC6BE6}"/>
    <cellStyle name="Comma 2 35 4 2 2 8" xfId="25934" xr:uid="{CC6039DA-141E-45C1-8A97-CEEE44979029}"/>
    <cellStyle name="Comma 2 35 4 2 2 9" xfId="25935" xr:uid="{092D66FD-B4B6-40BD-9B9F-2572473C7263}"/>
    <cellStyle name="Comma 2 35 4 2 3" xfId="25936" xr:uid="{652DFC7E-F19E-440B-803C-ACB51DBC0D78}"/>
    <cellStyle name="Comma 2 35 4 2 3 2" xfId="25937" xr:uid="{E6C47DA3-686B-4E2D-8981-D8E48CD43C06}"/>
    <cellStyle name="Comma 2 35 4 2 3 3" xfId="25938" xr:uid="{CE4890A6-20CF-44E5-84D3-F0425C793296}"/>
    <cellStyle name="Comma 2 35 4 2 3 4" xfId="25939" xr:uid="{838DBDEC-32E1-450D-9BD0-FFCEAA04CD18}"/>
    <cellStyle name="Comma 2 35 4 2 3 5" xfId="25940" xr:uid="{6F813AEC-7014-4212-A5EF-732CF35EE8F2}"/>
    <cellStyle name="Comma 2 35 4 2 3 6" xfId="25941" xr:uid="{D03E9621-F42B-4DCA-9285-AA9D605F8CF1}"/>
    <cellStyle name="Comma 2 35 4 2 3 7" xfId="25942" xr:uid="{CE49C22E-A13B-42F9-9061-5664331041AD}"/>
    <cellStyle name="Comma 2 35 4 2 3 8" xfId="25943" xr:uid="{8EB73332-0D33-464F-B93F-AA37B2F44E1C}"/>
    <cellStyle name="Comma 2 35 4 2 4" xfId="25944" xr:uid="{E1FCCB0D-7367-4E50-8BD3-23764503E71C}"/>
    <cellStyle name="Comma 2 35 4 2 4 10" xfId="25945" xr:uid="{0AF9F3F4-6BA5-443D-9DC0-76B017B81E83}"/>
    <cellStyle name="Comma 2 35 4 2 4 2" xfId="25946" xr:uid="{39CBB784-8971-4723-A789-956A717C7173}"/>
    <cellStyle name="Comma 2 35 4 2 4 2 2" xfId="25947" xr:uid="{777230D0-511B-4C86-98D8-D20E2CC6C361}"/>
    <cellStyle name="Comma 2 35 4 2 4 2 2 2" xfId="25948" xr:uid="{4A665C59-7C42-4EA4-A544-0EBC6385F4D6}"/>
    <cellStyle name="Comma 2 35 4 2 4 2 2 3" xfId="25949" xr:uid="{E685239C-9864-4C70-8A85-61EB20B6834E}"/>
    <cellStyle name="Comma 2 35 4 2 4 2 2 4" xfId="25950" xr:uid="{0CA020E7-67DE-4CE7-B2C0-D2428CF108D6}"/>
    <cellStyle name="Comma 2 35 4 2 4 2 3" xfId="25951" xr:uid="{1BF7B574-452D-4210-9371-BF468AD71133}"/>
    <cellStyle name="Comma 2 35 4 2 4 2 4" xfId="25952" xr:uid="{9206718A-FB18-470E-A672-D933968E8CD9}"/>
    <cellStyle name="Comma 2 35 4 2 4 2 5" xfId="25953" xr:uid="{273AA600-95E7-4661-9C91-563A7D597707}"/>
    <cellStyle name="Comma 2 35 4 2 4 2 6" xfId="25954" xr:uid="{432719F3-0FCD-4FD8-8398-34A426B7DCD5}"/>
    <cellStyle name="Comma 2 35 4 2 4 2 7" xfId="25955" xr:uid="{B88584B5-B1C1-4CFB-8E90-51D453347AD0}"/>
    <cellStyle name="Comma 2 35 4 2 4 2 8" xfId="25956" xr:uid="{1A855222-214C-401E-AE87-CF30A3DB97BF}"/>
    <cellStyle name="Comma 2 35 4 2 4 2 9" xfId="25957" xr:uid="{EAAE5E13-D157-432A-9015-FF54169FA8FA}"/>
    <cellStyle name="Comma 2 35 4 2 4 3" xfId="25958" xr:uid="{1473B1A3-F3B5-43EA-B502-D3E93B7DC916}"/>
    <cellStyle name="Comma 2 35 4 2 4 3 2" xfId="25959" xr:uid="{6E302406-C15B-4173-B56A-3658CDC11A5E}"/>
    <cellStyle name="Comma 2 35 4 2 4 3 2 2" xfId="25960" xr:uid="{1E06373E-D39E-44EB-A8EC-D4C8DF1FFD83}"/>
    <cellStyle name="Comma 2 35 4 2 4 3 2 3" xfId="25961" xr:uid="{F0EBF560-BAE8-4238-9B18-DE4534706CD6}"/>
    <cellStyle name="Comma 2 35 4 2 4 3 2 4" xfId="25962" xr:uid="{B520399D-369C-4B45-9B57-F8F115C35596}"/>
    <cellStyle name="Comma 2 35 4 2 4 3 3" xfId="25963" xr:uid="{EA020A6E-6C9B-4091-8A48-7B98621D2690}"/>
    <cellStyle name="Comma 2 35 4 2 4 3 4" xfId="25964" xr:uid="{09850941-07C1-4A44-BE9E-2C4B29C43271}"/>
    <cellStyle name="Comma 2 35 4 2 4 3 5" xfId="25965" xr:uid="{51A7D047-62D8-49A7-83D0-8E07DEBFD67A}"/>
    <cellStyle name="Comma 2 35 4 2 4 3 6" xfId="25966" xr:uid="{B182DED8-A770-4B20-AE60-56B62D0A527D}"/>
    <cellStyle name="Comma 2 35 4 2 4 3 7" xfId="25967" xr:uid="{FDE123D9-EC37-459D-A22B-8D28D1E30405}"/>
    <cellStyle name="Comma 2 35 4 2 4 3 8" xfId="25968" xr:uid="{F65BE928-13FC-4ECB-ACBA-E99054A2F298}"/>
    <cellStyle name="Comma 2 35 4 2 4 3 9" xfId="25969" xr:uid="{CF6B1B24-93DC-4163-A601-FCD534DE093E}"/>
    <cellStyle name="Comma 2 35 4 2 4 4" xfId="25970" xr:uid="{CC6459ED-CAF9-4656-A011-3F0192A33106}"/>
    <cellStyle name="Comma 2 35 4 2 4 5" xfId="25971" xr:uid="{5D37E937-A29C-45A1-BC24-73E5AC672C20}"/>
    <cellStyle name="Comma 2 35 4 2 4 6" xfId="25972" xr:uid="{F965EF3D-7B84-4075-9CA5-CE53B8A61399}"/>
    <cellStyle name="Comma 2 35 4 2 4 7" xfId="25973" xr:uid="{8EF0FE87-0669-471E-B09F-ED3A701DC2BA}"/>
    <cellStyle name="Comma 2 35 4 2 4 8" xfId="25974" xr:uid="{C3284124-76F1-48E1-8CCB-D1F69FE6097F}"/>
    <cellStyle name="Comma 2 35 4 2 4 9" xfId="25975" xr:uid="{296FBBCE-19CB-4D0D-BF1E-1825322042D3}"/>
    <cellStyle name="Comma 2 35 4 2 5" xfId="25976" xr:uid="{9FF33513-A1FC-4A50-BB5A-399138E67A89}"/>
    <cellStyle name="Comma 2 35 4 2 5 2" xfId="25977" xr:uid="{A6945B0B-DDD8-4D04-89D0-E0C53A81C959}"/>
    <cellStyle name="Comma 2 35 4 2 5 2 2" xfId="25978" xr:uid="{98C4B6CB-DBCB-4246-8454-7B0247FB21B2}"/>
    <cellStyle name="Comma 2 35 4 2 5 2 3" xfId="25979" xr:uid="{2E67D78F-5A39-4B70-A389-6F68D5A1BD28}"/>
    <cellStyle name="Comma 2 35 4 2 5 2 4" xfId="25980" xr:uid="{4C150717-3B0A-4722-BA1F-08C2438524B4}"/>
    <cellStyle name="Comma 2 35 4 2 5 3" xfId="25981" xr:uid="{6608EB12-420D-4A35-8261-EB3E2F4F6D33}"/>
    <cellStyle name="Comma 2 35 4 2 5 4" xfId="25982" xr:uid="{CD8E91BD-A349-449E-8169-6844D0F04D8A}"/>
    <cellStyle name="Comma 2 35 4 2 5 5" xfId="25983" xr:uid="{243482F6-C99C-48FB-821D-C0D9E566D0DC}"/>
    <cellStyle name="Comma 2 35 4 2 5 6" xfId="25984" xr:uid="{105A55E3-5C36-4C98-A18E-E84B19E07ADD}"/>
    <cellStyle name="Comma 2 35 4 2 5 7" xfId="25985" xr:uid="{DF6FB432-5018-4C56-8E72-498B252FBBFA}"/>
    <cellStyle name="Comma 2 35 4 2 5 8" xfId="25986" xr:uid="{D2348583-AEEA-443D-A7A2-838312C8F640}"/>
    <cellStyle name="Comma 2 35 4 2 5 9" xfId="25987" xr:uid="{48F25B32-7A93-4048-9D82-F24F955A3662}"/>
    <cellStyle name="Comma 2 35 4 2 6" xfId="25988" xr:uid="{73CE3932-EBDA-420F-B077-C87737A2BC88}"/>
    <cellStyle name="Comma 2 35 4 2 6 2" xfId="25989" xr:uid="{A5E269E2-DD47-4EA7-9C67-69C9C2160B81}"/>
    <cellStyle name="Comma 2 35 4 2 6 3" xfId="25990" xr:uid="{BDEF520D-786E-4E6D-97A2-C9585DC4EEF4}"/>
    <cellStyle name="Comma 2 35 4 2 6 4" xfId="25991" xr:uid="{961F9483-E52F-44E5-BD83-59C7AED65F91}"/>
    <cellStyle name="Comma 2 35 4 2 6 5" xfId="25992" xr:uid="{9B0E9127-CFD9-4254-A596-5F264084F982}"/>
    <cellStyle name="Comma 2 35 4 2 6 6" xfId="25993" xr:uid="{234556D4-9A8A-48C7-AA81-354B8739FC36}"/>
    <cellStyle name="Comma 2 35 4 2 6 7" xfId="25994" xr:uid="{30768DD5-0BD9-4AC0-9C82-84501AA3F037}"/>
    <cellStyle name="Comma 2 35 4 2 6 8" xfId="25995" xr:uid="{0420DD1C-C2B2-4238-8894-4626A0BD925E}"/>
    <cellStyle name="Comma 2 35 4 2 7" xfId="25996" xr:uid="{8618BB79-77D3-4204-A804-CF17F875FB93}"/>
    <cellStyle name="Comma 2 35 4 2 7 2" xfId="25997" xr:uid="{D4F50973-0087-49E3-96A9-391D710E45D4}"/>
    <cellStyle name="Comma 2 35 4 2 7 3" xfId="25998" xr:uid="{93DA670D-922A-4B22-A5EC-A35507069F35}"/>
    <cellStyle name="Comma 2 35 4 2 7 4" xfId="25999" xr:uid="{8D75909F-7384-4982-B929-76AA2A676931}"/>
    <cellStyle name="Comma 2 35 4 2 8" xfId="26000" xr:uid="{843DE69F-E237-488B-BF72-B2B763D22B29}"/>
    <cellStyle name="Comma 2 35 4 2 9" xfId="26001" xr:uid="{B5EEDA84-130C-47F8-A7E9-E671EA11348F}"/>
    <cellStyle name="Comma 2 35 4 3" xfId="26002" xr:uid="{7B6FA048-3C23-4062-9F00-44552B71DCAD}"/>
    <cellStyle name="Comma 2 35 4 3 10" xfId="26003" xr:uid="{39DE21BF-6B5F-4850-8A8B-A718981D3E4E}"/>
    <cellStyle name="Comma 2 35 4 3 11" xfId="26004" xr:uid="{C2628027-539B-42E1-A33C-38DAFE204296}"/>
    <cellStyle name="Comma 2 35 4 3 12" xfId="26005" xr:uid="{BAD4CEFB-7B46-4301-96C3-F4EFB084C975}"/>
    <cellStyle name="Comma 2 35 4 3 13" xfId="26006" xr:uid="{E2B20C41-BC9F-4ADE-8100-ADCC6FE606FF}"/>
    <cellStyle name="Comma 2 35 4 3 2" xfId="26007" xr:uid="{B86E386E-F3B9-4CAC-ABD3-3B049F96B48A}"/>
    <cellStyle name="Comma 2 35 4 3 2 10" xfId="26008" xr:uid="{EFD9D8AC-6BF4-470E-A135-3F5F58EF7F45}"/>
    <cellStyle name="Comma 2 35 4 3 2 2" xfId="26009" xr:uid="{8AE4F8B7-13D4-4F81-8ABD-E8925430F69F}"/>
    <cellStyle name="Comma 2 35 4 3 2 2 2" xfId="26010" xr:uid="{16C4ED86-9ADA-4AFE-BE5F-46EC1E6014C4}"/>
    <cellStyle name="Comma 2 35 4 3 2 2 2 2" xfId="26011" xr:uid="{DE65E6F2-FAB5-4386-92B6-582D10D497E7}"/>
    <cellStyle name="Comma 2 35 4 3 2 2 2 3" xfId="26012" xr:uid="{B0E37F28-3E2C-40AB-BB37-1AD6C75D850C}"/>
    <cellStyle name="Comma 2 35 4 3 2 2 2 4" xfId="26013" xr:uid="{2C5C557B-204D-4E5B-A4EE-CCF989F25DA3}"/>
    <cellStyle name="Comma 2 35 4 3 2 2 3" xfId="26014" xr:uid="{02CBBEB6-C497-4374-8D73-FBA04707E616}"/>
    <cellStyle name="Comma 2 35 4 3 2 2 4" xfId="26015" xr:uid="{8685EB85-2E71-482F-8973-8A7DAD29A52D}"/>
    <cellStyle name="Comma 2 35 4 3 2 2 5" xfId="26016" xr:uid="{0AB228D9-722F-4490-9455-72ED6430AADC}"/>
    <cellStyle name="Comma 2 35 4 3 2 2 6" xfId="26017" xr:uid="{4E25824E-D918-4465-BA07-875CCF3F6063}"/>
    <cellStyle name="Comma 2 35 4 3 2 2 7" xfId="26018" xr:uid="{AFF8D89B-34E5-4D48-86D1-4E15A1261CC5}"/>
    <cellStyle name="Comma 2 35 4 3 2 2 8" xfId="26019" xr:uid="{F593FF20-19D1-4033-B74B-3E185AA2D381}"/>
    <cellStyle name="Comma 2 35 4 3 2 2 9" xfId="26020" xr:uid="{EA560E40-6214-42E6-9BED-1333BAB57387}"/>
    <cellStyle name="Comma 2 35 4 3 2 3" xfId="26021" xr:uid="{7A317DB5-D500-4A4F-AB5F-F70EC925C559}"/>
    <cellStyle name="Comma 2 35 4 3 2 3 2" xfId="26022" xr:uid="{A97AD70B-ABDE-4542-B9ED-7A82E66C11BD}"/>
    <cellStyle name="Comma 2 35 4 3 2 3 2 2" xfId="26023" xr:uid="{75DA61DF-3A32-4266-9DA1-5AA3CB657D20}"/>
    <cellStyle name="Comma 2 35 4 3 2 3 2 3" xfId="26024" xr:uid="{34A86E09-C12E-4CCF-9131-7666C02686CE}"/>
    <cellStyle name="Comma 2 35 4 3 2 3 2 4" xfId="26025" xr:uid="{51745BF8-A949-4B28-A4D2-5A89AB55A925}"/>
    <cellStyle name="Comma 2 35 4 3 2 3 3" xfId="26026" xr:uid="{6DC357D5-248D-439D-8C0B-141A01ECB5F4}"/>
    <cellStyle name="Comma 2 35 4 3 2 3 4" xfId="26027" xr:uid="{0582BC6F-D976-4563-AE7F-6963FC38D9D0}"/>
    <cellStyle name="Comma 2 35 4 3 2 3 5" xfId="26028" xr:uid="{D0B9F054-4CFC-4CCA-914D-4E458EB0FE28}"/>
    <cellStyle name="Comma 2 35 4 3 2 3 6" xfId="26029" xr:uid="{8CA8BFEC-B865-46C2-BDF4-13C32918209D}"/>
    <cellStyle name="Comma 2 35 4 3 2 3 7" xfId="26030" xr:uid="{F85B77CD-A510-406E-BEED-730284115921}"/>
    <cellStyle name="Comma 2 35 4 3 2 3 8" xfId="26031" xr:uid="{18178E64-2A2E-4F83-B8A5-61ACDA22F290}"/>
    <cellStyle name="Comma 2 35 4 3 2 3 9" xfId="26032" xr:uid="{ECB5CD40-21CB-4352-9123-FBB1926FE0CB}"/>
    <cellStyle name="Comma 2 35 4 3 2 4" xfId="26033" xr:uid="{E7752769-7344-462B-A901-CF50DCA9E3A4}"/>
    <cellStyle name="Comma 2 35 4 3 2 5" xfId="26034" xr:uid="{18E98530-CF3F-4F43-99AE-41A81F173A96}"/>
    <cellStyle name="Comma 2 35 4 3 2 6" xfId="26035" xr:uid="{DFCEE988-7A9A-4905-BC8A-0059432AF91A}"/>
    <cellStyle name="Comma 2 35 4 3 2 7" xfId="26036" xr:uid="{11021D4F-3749-4939-A521-3693A170864B}"/>
    <cellStyle name="Comma 2 35 4 3 2 8" xfId="26037" xr:uid="{A6628426-5903-4BD7-98E9-0C60996A81F7}"/>
    <cellStyle name="Comma 2 35 4 3 2 9" xfId="26038" xr:uid="{15B95B70-E430-4BC7-B0AE-C2AD88D163E6}"/>
    <cellStyle name="Comma 2 35 4 3 3" xfId="26039" xr:uid="{C44D9813-4A00-48E2-A2AD-3995096C3D8E}"/>
    <cellStyle name="Comma 2 35 4 3 3 2" xfId="26040" xr:uid="{78C504F0-9600-46B4-BC6F-EABDCE025878}"/>
    <cellStyle name="Comma 2 35 4 3 3 2 2" xfId="26041" xr:uid="{D1E1F120-A424-4AA1-88E6-F707E09B8EFE}"/>
    <cellStyle name="Comma 2 35 4 3 3 2 3" xfId="26042" xr:uid="{F399C3CA-4553-483B-B91A-FCD0796FF710}"/>
    <cellStyle name="Comma 2 35 4 3 3 2 4" xfId="26043" xr:uid="{D0D33956-5282-48E7-AA1E-81287FE42B3B}"/>
    <cellStyle name="Comma 2 35 4 3 3 3" xfId="26044" xr:uid="{F050438C-9286-4504-9C0B-DB50DDD15C11}"/>
    <cellStyle name="Comma 2 35 4 3 3 4" xfId="26045" xr:uid="{FD95F8D8-D545-4E24-8509-7587CD2C2F36}"/>
    <cellStyle name="Comma 2 35 4 3 3 5" xfId="26046" xr:uid="{4AE63CED-1C9D-44AB-9C93-8A6496FE92B7}"/>
    <cellStyle name="Comma 2 35 4 3 3 6" xfId="26047" xr:uid="{7890E227-B70F-4BE5-9873-1190F3676722}"/>
    <cellStyle name="Comma 2 35 4 3 3 7" xfId="26048" xr:uid="{8E40063E-ED73-4369-9874-500003E406C9}"/>
    <cellStyle name="Comma 2 35 4 3 3 8" xfId="26049" xr:uid="{09DBC581-92ED-4F8C-BFDF-1BFA96F316D0}"/>
    <cellStyle name="Comma 2 35 4 3 3 9" xfId="26050" xr:uid="{9B96C993-FF18-4105-98F3-DF2C5DF775E6}"/>
    <cellStyle name="Comma 2 35 4 3 4" xfId="26051" xr:uid="{1A1DA3CA-5A7C-4E0D-B50D-708F3E7CB762}"/>
    <cellStyle name="Comma 2 35 4 3 4 2" xfId="26052" xr:uid="{876C9F8C-6C23-4487-8E34-2FC78C7D8387}"/>
    <cellStyle name="Comma 2 35 4 3 4 2 2" xfId="26053" xr:uid="{F7FCD07E-BC4C-4749-9282-59376A670401}"/>
    <cellStyle name="Comma 2 35 4 3 4 2 3" xfId="26054" xr:uid="{D3DF50DB-C733-49C3-9ECD-11A3C316784B}"/>
    <cellStyle name="Comma 2 35 4 3 4 2 4" xfId="26055" xr:uid="{99F26EB3-E4E8-481A-AF13-D0032567682E}"/>
    <cellStyle name="Comma 2 35 4 3 4 3" xfId="26056" xr:uid="{E7E554D9-B6B2-460E-A9CE-277D82338DD3}"/>
    <cellStyle name="Comma 2 35 4 3 4 4" xfId="26057" xr:uid="{FA9C093D-52C6-4FF0-9CDB-32CD1991096B}"/>
    <cellStyle name="Comma 2 35 4 3 4 5" xfId="26058" xr:uid="{7102F408-5C3B-4493-8029-15F979A64E0B}"/>
    <cellStyle name="Comma 2 35 4 3 4 6" xfId="26059" xr:uid="{3F646C32-691E-4F00-8189-3806BBDD317C}"/>
    <cellStyle name="Comma 2 35 4 3 4 7" xfId="26060" xr:uid="{3A3FD73B-FBA7-401E-94BE-D6D73DBB56EB}"/>
    <cellStyle name="Comma 2 35 4 3 4 8" xfId="26061" xr:uid="{28A0F8D9-9364-4827-B34F-7EB54F9BD68A}"/>
    <cellStyle name="Comma 2 35 4 3 4 9" xfId="26062" xr:uid="{9821FF28-86E7-4069-AB49-9B6CA4005205}"/>
    <cellStyle name="Comma 2 35 4 3 5" xfId="26063" xr:uid="{C6C7A715-DEF4-4D5E-B3B3-F11F218AC6EC}"/>
    <cellStyle name="Comma 2 35 4 3 5 2" xfId="26064" xr:uid="{239B17F9-BA3D-40F8-A45E-792B8A5A18AA}"/>
    <cellStyle name="Comma 2 35 4 3 5 3" xfId="26065" xr:uid="{C087977B-5CB1-4195-81E2-04FFEB48C602}"/>
    <cellStyle name="Comma 2 35 4 3 5 4" xfId="26066" xr:uid="{36408E8D-F3FC-4261-88A6-F5EA1AE71A38}"/>
    <cellStyle name="Comma 2 35 4 3 5 5" xfId="26067" xr:uid="{8407A7F8-6D37-452D-8931-D88486712905}"/>
    <cellStyle name="Comma 2 35 4 3 5 6" xfId="26068" xr:uid="{AFD9F99B-B144-48F1-B2F0-4542B63590D9}"/>
    <cellStyle name="Comma 2 35 4 3 5 7" xfId="26069" xr:uid="{C1E955B8-4B22-49EF-80A2-105EBF9FE8C4}"/>
    <cellStyle name="Comma 2 35 4 3 5 8" xfId="26070" xr:uid="{CA4D3608-FEA4-4965-9150-D324F2D743BD}"/>
    <cellStyle name="Comma 2 35 4 3 6" xfId="26071" xr:uid="{35205B73-1F3E-4E43-8E60-54C0AE13268D}"/>
    <cellStyle name="Comma 2 35 4 3 6 2" xfId="26072" xr:uid="{A9BE30FC-C007-4AA5-BE7F-3E7E24C2C12A}"/>
    <cellStyle name="Comma 2 35 4 3 6 3" xfId="26073" xr:uid="{D944F5DE-E370-4F1F-8F34-87DDC2D01C06}"/>
    <cellStyle name="Comma 2 35 4 3 6 4" xfId="26074" xr:uid="{4C3DB7EF-AC79-4ED5-87CD-87D793C379F9}"/>
    <cellStyle name="Comma 2 35 4 3 7" xfId="26075" xr:uid="{6B9E4E1B-DC36-4B39-85EA-5263B48E5815}"/>
    <cellStyle name="Comma 2 35 4 3 8" xfId="26076" xr:uid="{601CA891-29D7-4A71-8CAC-E3735C84B943}"/>
    <cellStyle name="Comma 2 35 4 3 9" xfId="26077" xr:uid="{8E4C03AA-03A4-4760-AA8F-E56526A87220}"/>
    <cellStyle name="Comma 2 35 4 4" xfId="26078" xr:uid="{96E01DBF-86B3-4D8F-A86E-8469869A2BCB}"/>
    <cellStyle name="Comma 2 35 4 4 10" xfId="26079" xr:uid="{5DD88D7D-2C10-4FBF-ADB5-529B0BD0B07A}"/>
    <cellStyle name="Comma 2 35 4 4 11" xfId="26080" xr:uid="{E92941B6-FDDE-47EB-9DD8-F1E0F004E7E5}"/>
    <cellStyle name="Comma 2 35 4 4 2" xfId="26081" xr:uid="{BA78A38F-A414-4751-8A44-5CB69930BA19}"/>
    <cellStyle name="Comma 2 35 4 4 2 2" xfId="26082" xr:uid="{16E9325A-375D-4FF2-9930-1C10C84D7BBF}"/>
    <cellStyle name="Comma 2 35 4 4 2 3" xfId="26083" xr:uid="{DC81527B-0748-42B9-8B64-8E2F8B644970}"/>
    <cellStyle name="Comma 2 35 4 4 2 4" xfId="26084" xr:uid="{98019547-CE5F-4CEE-938F-E2CE695DF389}"/>
    <cellStyle name="Comma 2 35 4 4 2 5" xfId="26085" xr:uid="{6ABC9D0E-1C5C-43DF-9563-F82ED1055DC4}"/>
    <cellStyle name="Comma 2 35 4 4 2 6" xfId="26086" xr:uid="{FC146536-CB02-4B9D-B1FF-805D136EA7BC}"/>
    <cellStyle name="Comma 2 35 4 4 2 7" xfId="26087" xr:uid="{F45A5734-58E4-4D2A-A71C-8779550165B8}"/>
    <cellStyle name="Comma 2 35 4 4 2 8" xfId="26088" xr:uid="{B837522F-BAC0-4EB0-8C03-441EBAD1CBD3}"/>
    <cellStyle name="Comma 2 35 4 4 3" xfId="26089" xr:uid="{142E03C0-7529-4AD3-9A94-53B3CCFBF2D7}"/>
    <cellStyle name="Comma 2 35 4 4 3 2" xfId="26090" xr:uid="{55580974-0D35-45FF-AE93-1C4465C9D2DA}"/>
    <cellStyle name="Comma 2 35 4 4 3 3" xfId="26091" xr:uid="{82C39918-2F10-4235-A2B2-38633F52FEE8}"/>
    <cellStyle name="Comma 2 35 4 4 3 4" xfId="26092" xr:uid="{2D18692D-089D-43DB-9DF8-93A137D0CC64}"/>
    <cellStyle name="Comma 2 35 4 4 3 5" xfId="26093" xr:uid="{355A5A9A-FAE5-4726-A88A-6755D23CD436}"/>
    <cellStyle name="Comma 2 35 4 4 3 6" xfId="26094" xr:uid="{80C2AFB1-4699-47F4-90F8-F72FEFB37B23}"/>
    <cellStyle name="Comma 2 35 4 4 3 7" xfId="26095" xr:uid="{9FFE1FC2-F77F-4031-BDC8-20E5F5D0A6AD}"/>
    <cellStyle name="Comma 2 35 4 4 3 8" xfId="26096" xr:uid="{8084A230-607B-47DF-855F-78D33C90236F}"/>
    <cellStyle name="Comma 2 35 4 4 4" xfId="26097" xr:uid="{6812F036-8CEE-4CBC-926D-B2F53E5368F8}"/>
    <cellStyle name="Comma 2 35 4 4 4 2" xfId="26098" xr:uid="{6252AE4D-713A-401C-8774-5DE46F47080D}"/>
    <cellStyle name="Comma 2 35 4 4 4 3" xfId="26099" xr:uid="{C507AEC0-399B-4698-9FE4-A185B14C4AA7}"/>
    <cellStyle name="Comma 2 35 4 4 4 4" xfId="26100" xr:uid="{7DCD761D-C83D-461D-AAEF-9A5C081554D0}"/>
    <cellStyle name="Comma 2 35 4 4 5" xfId="26101" xr:uid="{634DBA8C-CA52-46D7-B8FF-C94C34F76208}"/>
    <cellStyle name="Comma 2 35 4 4 6" xfId="26102" xr:uid="{0FC2C519-E85E-4029-916B-488E23A8D96D}"/>
    <cellStyle name="Comma 2 35 4 4 7" xfId="26103" xr:uid="{DA847C48-9E8D-4AFA-8BC2-E3F518A0C883}"/>
    <cellStyle name="Comma 2 35 4 4 8" xfId="26104" xr:uid="{5105D846-B6AB-4BD9-B2EA-7152CFA3C76A}"/>
    <cellStyle name="Comma 2 35 4 4 9" xfId="26105" xr:uid="{C4EE3A8E-B70F-4828-9959-F147F83F8F37}"/>
    <cellStyle name="Comma 2 35 4 5" xfId="26106" xr:uid="{0865DFB9-031B-4F0E-A0FB-6054BDEEC337}"/>
    <cellStyle name="Comma 2 35 4 5 2" xfId="26107" xr:uid="{67D39675-0F19-4546-9D61-C2AD27ADF83D}"/>
    <cellStyle name="Comma 2 35 4 5 3" xfId="26108" xr:uid="{368A9D90-0097-43ED-A3EF-C1ADAFE25040}"/>
    <cellStyle name="Comma 2 35 4 5 4" xfId="26109" xr:uid="{300F0913-D335-4E0A-9478-9AA6B32A6F6F}"/>
    <cellStyle name="Comma 2 35 4 5 5" xfId="26110" xr:uid="{DDCC9328-6782-4F0F-809F-783C949BF44A}"/>
    <cellStyle name="Comma 2 35 4 5 6" xfId="26111" xr:uid="{EC70260E-0FC9-4382-89E3-BDF0DCE771A6}"/>
    <cellStyle name="Comma 2 35 4 5 7" xfId="26112" xr:uid="{873B0710-95CC-4E5E-8D27-EF719420BAC9}"/>
    <cellStyle name="Comma 2 35 4 5 8" xfId="26113" xr:uid="{8EBAA95D-92A9-44E4-96E5-2E09BAD4F41B}"/>
    <cellStyle name="Comma 2 35 4 6" xfId="26114" xr:uid="{621BC67A-FFD9-46A6-9D52-31101187F766}"/>
    <cellStyle name="Comma 2 35 4 6 2" xfId="26115" xr:uid="{92DC1F17-BE34-42F5-ACDA-6F0524B6A07E}"/>
    <cellStyle name="Comma 2 35 4 6 2 2" xfId="26116" xr:uid="{6D2BC8E0-7001-452E-B0B6-D0C6633BCCC1}"/>
    <cellStyle name="Comma 2 35 4 6 2 3" xfId="26117" xr:uid="{5E6B4620-DEF9-40B1-B371-4E3D0A18C1ED}"/>
    <cellStyle name="Comma 2 35 4 6 2 4" xfId="26118" xr:uid="{223C57BE-3864-4361-99E9-778443970B59}"/>
    <cellStyle name="Comma 2 35 4 6 3" xfId="26119" xr:uid="{9F6476F3-C2FF-454C-AF93-4800C5D3858B}"/>
    <cellStyle name="Comma 2 35 4 6 4" xfId="26120" xr:uid="{73A9F3CF-DD4A-4A74-8C2E-31DB6E45DB4D}"/>
    <cellStyle name="Comma 2 35 4 6 5" xfId="26121" xr:uid="{83D83704-A1DB-4E1B-B309-8919AF153556}"/>
    <cellStyle name="Comma 2 35 4 6 6" xfId="26122" xr:uid="{AF51C429-0291-4DC4-879F-661EEC0258BF}"/>
    <cellStyle name="Comma 2 35 4 6 7" xfId="26123" xr:uid="{D2273B3D-38AC-42A9-9C47-F8DDE4DBFC5D}"/>
    <cellStyle name="Comma 2 35 4 6 8" xfId="26124" xr:uid="{5140107B-2689-4729-B083-0554A8969CA7}"/>
    <cellStyle name="Comma 2 35 4 6 9" xfId="26125" xr:uid="{4F89ECFD-6296-4123-8996-BDDB4255EA3E}"/>
    <cellStyle name="Comma 2 35 4 7" xfId="26126" xr:uid="{FA7B52BF-09F2-49B4-9449-CF8ADAA9B9FE}"/>
    <cellStyle name="Comma 2 35 4 8" xfId="26127" xr:uid="{8E10D0A0-ADB4-4F31-BB01-B1D954C27754}"/>
    <cellStyle name="Comma 2 35 4 9" xfId="26128" xr:uid="{DDF8905E-CDDC-4977-AB70-BCDB06F59593}"/>
    <cellStyle name="Comma 2 35 5" xfId="26129" xr:uid="{F26DC490-587E-4564-8FD0-438110DB6EF6}"/>
    <cellStyle name="Comma 2 35 5 10" xfId="26130" xr:uid="{92135F42-3F3F-4E36-8666-AC586A113799}"/>
    <cellStyle name="Comma 2 35 5 11" xfId="26131" xr:uid="{28CB51B8-C427-44DD-8F96-A8B62930CF5F}"/>
    <cellStyle name="Comma 2 35 5 12" xfId="26132" xr:uid="{BB01A9BC-7ED4-4556-83C7-3AE5990C16D9}"/>
    <cellStyle name="Comma 2 35 5 2" xfId="26133" xr:uid="{899160CF-D15D-4B2A-9AC6-84170A298A66}"/>
    <cellStyle name="Comma 2 35 5 2 10" xfId="26134" xr:uid="{9D7C6AF8-9D47-4670-B697-60CD977FB720}"/>
    <cellStyle name="Comma 2 35 5 2 11" xfId="26135" xr:uid="{0A4466FF-806D-4DAF-995D-A7E4EC80A6D2}"/>
    <cellStyle name="Comma 2 35 5 2 2" xfId="26136" xr:uid="{1B69A774-68E7-4BE7-9401-9745F0FDA631}"/>
    <cellStyle name="Comma 2 35 5 2 2 2" xfId="26137" xr:uid="{08FADA41-BDD7-4B46-9E75-65867F0100E0}"/>
    <cellStyle name="Comma 2 35 5 2 2 3" xfId="26138" xr:uid="{16DD1739-EA3D-467F-A509-DB3878F0562F}"/>
    <cellStyle name="Comma 2 35 5 2 2 4" xfId="26139" xr:uid="{368CBF54-B748-4E12-AC7C-0A76CD6A7630}"/>
    <cellStyle name="Comma 2 35 5 2 2 5" xfId="26140" xr:uid="{4BB1CAA6-761A-45CE-95E9-47B838B28052}"/>
    <cellStyle name="Comma 2 35 5 2 2 6" xfId="26141" xr:uid="{0C4BF5B8-4E58-440B-9F69-81FD41A937F5}"/>
    <cellStyle name="Comma 2 35 5 2 2 7" xfId="26142" xr:uid="{2E9565BF-65BF-428B-B996-F37D684E6C60}"/>
    <cellStyle name="Comma 2 35 5 2 2 8" xfId="26143" xr:uid="{943AE923-C6C4-4C7A-AE02-94C158B4E6E4}"/>
    <cellStyle name="Comma 2 35 5 2 3" xfId="26144" xr:uid="{BD99BA22-EDDF-40AD-A4B8-4014C86012E6}"/>
    <cellStyle name="Comma 2 35 5 2 3 2" xfId="26145" xr:uid="{D418F112-2E72-43BC-906C-89F6C9928872}"/>
    <cellStyle name="Comma 2 35 5 2 3 3" xfId="26146" xr:uid="{47998F48-EBEE-4097-AC66-A5D823BB8552}"/>
    <cellStyle name="Comma 2 35 5 2 3 4" xfId="26147" xr:uid="{6C1C292B-6EC9-4C20-A476-759CC0897662}"/>
    <cellStyle name="Comma 2 35 5 2 3 5" xfId="26148" xr:uid="{F9EE6854-C300-42DC-97CD-891460C69F46}"/>
    <cellStyle name="Comma 2 35 5 2 3 6" xfId="26149" xr:uid="{0F61EF0D-DA95-45CA-8682-950F3586751B}"/>
    <cellStyle name="Comma 2 35 5 2 3 7" xfId="26150" xr:uid="{324538A8-62C2-49DA-B012-C2159D298FE6}"/>
    <cellStyle name="Comma 2 35 5 2 3 8" xfId="26151" xr:uid="{20C1419B-BA06-4418-BAFE-26A2F038E21D}"/>
    <cellStyle name="Comma 2 35 5 2 4" xfId="26152" xr:uid="{26D06E90-77DF-4B93-A4FD-86E391356200}"/>
    <cellStyle name="Comma 2 35 5 2 4 2" xfId="26153" xr:uid="{02785DAD-717F-4944-B0BB-2769A805829E}"/>
    <cellStyle name="Comma 2 35 5 2 4 3" xfId="26154" xr:uid="{872D0090-03AF-4236-95D9-1DE44AB5CF6D}"/>
    <cellStyle name="Comma 2 35 5 2 4 4" xfId="26155" xr:uid="{B2251E19-B996-47FA-A68A-2B42D98244D4}"/>
    <cellStyle name="Comma 2 35 5 2 5" xfId="26156" xr:uid="{558FAB90-857C-4AFB-A844-E4CD041BCB2E}"/>
    <cellStyle name="Comma 2 35 5 2 6" xfId="26157" xr:uid="{82BE60FB-FEF7-4E01-A108-E03A0EDF219F}"/>
    <cellStyle name="Comma 2 35 5 2 7" xfId="26158" xr:uid="{24F87947-97FB-46CE-A522-798D60A65B5F}"/>
    <cellStyle name="Comma 2 35 5 2 8" xfId="26159" xr:uid="{59C00533-C86F-4B3A-994D-6BF303785120}"/>
    <cellStyle name="Comma 2 35 5 2 9" xfId="26160" xr:uid="{81A8BADB-C4B8-4180-A2B2-354DD12ABFEA}"/>
    <cellStyle name="Comma 2 35 5 3" xfId="26161" xr:uid="{0F98539B-7A40-4417-A4AD-961D6C9B169A}"/>
    <cellStyle name="Comma 2 35 5 3 2" xfId="26162" xr:uid="{ABBE8EAB-E6A5-4D61-AFD9-DC8FA3EFD53B}"/>
    <cellStyle name="Comma 2 35 5 3 3" xfId="26163" xr:uid="{EEDFF674-C0AB-4C12-82A7-8D81D986D73A}"/>
    <cellStyle name="Comma 2 35 5 3 4" xfId="26164" xr:uid="{BFA8FB88-C0CC-4E1F-9301-1BCBFC6FA874}"/>
    <cellStyle name="Comma 2 35 5 3 5" xfId="26165" xr:uid="{33B8377E-29BB-43F3-8456-0CACCF909189}"/>
    <cellStyle name="Comma 2 35 5 3 6" xfId="26166" xr:uid="{2D6A5E78-9040-41EA-A22F-DFEC9F2B6BC5}"/>
    <cellStyle name="Comma 2 35 5 3 7" xfId="26167" xr:uid="{5540356D-C400-484B-B2A6-66B4401BD0E7}"/>
    <cellStyle name="Comma 2 35 5 3 8" xfId="26168" xr:uid="{06E116E4-9B53-4469-ADEE-22B60D3CB211}"/>
    <cellStyle name="Comma 2 35 5 4" xfId="26169" xr:uid="{C778AC00-DEC7-432F-A334-6EC5658CA426}"/>
    <cellStyle name="Comma 2 35 5 4 2" xfId="26170" xr:uid="{D882ED33-B567-4A09-B585-82C859BD6812}"/>
    <cellStyle name="Comma 2 35 5 4 3" xfId="26171" xr:uid="{30449404-491C-4EBF-A340-09C5D9030645}"/>
    <cellStyle name="Comma 2 35 5 4 4" xfId="26172" xr:uid="{B2555008-271B-4C16-862B-0A2094D3393E}"/>
    <cellStyle name="Comma 2 35 5 4 5" xfId="26173" xr:uid="{58CD7513-EF61-41BE-9184-D26F6869CB1A}"/>
    <cellStyle name="Comma 2 35 5 4 6" xfId="26174" xr:uid="{DC38220D-211A-4F49-A915-F34692D0445B}"/>
    <cellStyle name="Comma 2 35 5 4 7" xfId="26175" xr:uid="{5603C97F-7440-4716-B69C-BCC29B8CB7C4}"/>
    <cellStyle name="Comma 2 35 5 4 8" xfId="26176" xr:uid="{2CAA1D5D-4668-428B-A1BC-0A3618F2A2BF}"/>
    <cellStyle name="Comma 2 35 5 5" xfId="26177" xr:uid="{42FBBD13-0C2C-4BED-ACFA-6974CE143624}"/>
    <cellStyle name="Comma 2 35 5 5 2" xfId="26178" xr:uid="{A5F96232-90E7-4CBB-9595-BB683660D9EA}"/>
    <cellStyle name="Comma 2 35 5 5 2 2" xfId="26179" xr:uid="{60E636F0-EC50-469F-A1A2-1CB2D36F65A5}"/>
    <cellStyle name="Comma 2 35 5 5 2 3" xfId="26180" xr:uid="{EB8A114F-4021-41AF-A968-7908721C3303}"/>
    <cellStyle name="Comma 2 35 5 5 2 4" xfId="26181" xr:uid="{F929C560-4881-4BE4-B2CA-C122A5FCD042}"/>
    <cellStyle name="Comma 2 35 5 5 3" xfId="26182" xr:uid="{53018ED8-313B-4C7F-926C-2B3342EF0490}"/>
    <cellStyle name="Comma 2 35 5 5 4" xfId="26183" xr:uid="{A4616870-9BAB-4068-BFAD-628D62F1858B}"/>
    <cellStyle name="Comma 2 35 5 5 5" xfId="26184" xr:uid="{CAD44EA3-72EF-4E9A-80DE-88FAF0AC6D94}"/>
    <cellStyle name="Comma 2 35 5 5 6" xfId="26185" xr:uid="{860BA8ED-097F-48D2-BD23-D39B1BD6653D}"/>
    <cellStyle name="Comma 2 35 5 5 7" xfId="26186" xr:uid="{1E34F11D-5F79-489E-985E-1EC8FA4D7E8F}"/>
    <cellStyle name="Comma 2 35 5 5 8" xfId="26187" xr:uid="{771CB6E9-CEA1-47D4-B691-4A6678600216}"/>
    <cellStyle name="Comma 2 35 5 5 9" xfId="26188" xr:uid="{F970C174-A402-4571-A9A8-2DEFA4CE5816}"/>
    <cellStyle name="Comma 2 35 5 6" xfId="26189" xr:uid="{ECCE6757-17FD-4E1C-BEEA-A757B1FF1978}"/>
    <cellStyle name="Comma 2 35 5 7" xfId="26190" xr:uid="{B1BC555C-250C-4D0F-84D5-070DC4591CAB}"/>
    <cellStyle name="Comma 2 35 5 8" xfId="26191" xr:uid="{22B314B9-3A58-469E-843D-2324A46254CE}"/>
    <cellStyle name="Comma 2 35 5 9" xfId="26192" xr:uid="{4E098BFE-2E80-4582-9AF1-0E8A3524AA36}"/>
    <cellStyle name="Comma 2 35 6" xfId="26193" xr:uid="{3A38154B-5F36-4DA4-B3AB-BB5377E6ADFF}"/>
    <cellStyle name="Comma 2 35 6 2" xfId="26194" xr:uid="{7A34229A-7D2C-4676-898D-2734F4481062}"/>
    <cellStyle name="Comma 2 35 6 3" xfId="26195" xr:uid="{DA653D77-889E-4055-AE0E-9EA68100739B}"/>
    <cellStyle name="Comma 2 35 6 4" xfId="26196" xr:uid="{C3CAF829-012A-4909-9BB2-2CF0013BA975}"/>
    <cellStyle name="Comma 2 35 6 5" xfId="26197" xr:uid="{4314EADE-8673-4641-9D34-2D141BC5DBF9}"/>
    <cellStyle name="Comma 2 35 6 6" xfId="26198" xr:uid="{BCE15F64-6CA8-44D8-9F38-33DB7B2AD354}"/>
    <cellStyle name="Comma 2 35 6 7" xfId="26199" xr:uid="{345A25EC-6872-489B-98A7-7830A586D741}"/>
    <cellStyle name="Comma 2 35 6 8" xfId="26200" xr:uid="{70E674A7-166F-47F7-8B6D-4BDA0C66A4A4}"/>
    <cellStyle name="Comma 2 35 7" xfId="26201" xr:uid="{AA882A83-C740-4D02-ACF4-1171500A4075}"/>
    <cellStyle name="Comma 2 35 7 10" xfId="26202" xr:uid="{9C071CD4-8FAE-4F4D-BFC2-079A7AE634D9}"/>
    <cellStyle name="Comma 2 35 7 2" xfId="26203" xr:uid="{2BDD49FA-23C4-4B2E-ABAD-CF53148E480F}"/>
    <cellStyle name="Comma 2 35 7 2 2" xfId="26204" xr:uid="{35F00D5F-7079-4659-AB4C-74EB280AF60A}"/>
    <cellStyle name="Comma 2 35 7 2 2 2" xfId="26205" xr:uid="{9782BA46-34A5-4167-B2D1-00CA344D6608}"/>
    <cellStyle name="Comma 2 35 7 2 2 3" xfId="26206" xr:uid="{F41E8FD7-81D2-49EE-86D9-1ABA8719387B}"/>
    <cellStyle name="Comma 2 35 7 2 2 4" xfId="26207" xr:uid="{1B01BD11-EBC8-495C-9165-EAB25178B8A0}"/>
    <cellStyle name="Comma 2 35 7 2 3" xfId="26208" xr:uid="{2EA56D47-3635-4629-9ACD-2478A5E02EBD}"/>
    <cellStyle name="Comma 2 35 7 2 4" xfId="26209" xr:uid="{B0D83011-93F7-41DE-8665-6D84022A1BE5}"/>
    <cellStyle name="Comma 2 35 7 2 5" xfId="26210" xr:uid="{479D3998-2761-4C5C-B20B-B85E9ED07EE9}"/>
    <cellStyle name="Comma 2 35 7 2 6" xfId="26211" xr:uid="{24C09390-41F3-45B2-B413-91F9FD669D5B}"/>
    <cellStyle name="Comma 2 35 7 2 7" xfId="26212" xr:uid="{0B271500-5793-4A1E-A934-7C3F96E79D4B}"/>
    <cellStyle name="Comma 2 35 7 2 8" xfId="26213" xr:uid="{09E6EF0F-16B0-490D-8073-05FC8E86438C}"/>
    <cellStyle name="Comma 2 35 7 2 9" xfId="26214" xr:uid="{9462E0EB-420F-4ACE-B963-E0278CFEEA05}"/>
    <cellStyle name="Comma 2 35 7 3" xfId="26215" xr:uid="{2F47C665-2F3E-4B72-8B22-AC4D236C0261}"/>
    <cellStyle name="Comma 2 35 7 3 2" xfId="26216" xr:uid="{0995BEEB-3AC8-4538-B91A-7854BBE02009}"/>
    <cellStyle name="Comma 2 35 7 3 2 2" xfId="26217" xr:uid="{63A76D36-3289-4FBA-B8E1-643970342B6C}"/>
    <cellStyle name="Comma 2 35 7 3 2 3" xfId="26218" xr:uid="{9752293A-8C89-425B-9662-623A5B444658}"/>
    <cellStyle name="Comma 2 35 7 3 2 4" xfId="26219" xr:uid="{9A5E301F-C15B-44AE-A52C-29578183053B}"/>
    <cellStyle name="Comma 2 35 7 3 3" xfId="26220" xr:uid="{2DE8E962-2E85-40BA-B2A4-8E175C776357}"/>
    <cellStyle name="Comma 2 35 7 3 4" xfId="26221" xr:uid="{3D0736B2-1384-46B6-BC03-E31EC65AF597}"/>
    <cellStyle name="Comma 2 35 7 3 5" xfId="26222" xr:uid="{D7E7FBA4-FF97-4DF8-B6F7-2AC20F9F0E7E}"/>
    <cellStyle name="Comma 2 35 7 3 6" xfId="26223" xr:uid="{6DD75111-BF10-43BE-9C67-69F38F3C3522}"/>
    <cellStyle name="Comma 2 35 7 3 7" xfId="26224" xr:uid="{38AD6076-3D2E-41E8-B2C7-E26F8C2C996B}"/>
    <cellStyle name="Comma 2 35 7 3 8" xfId="26225" xr:uid="{C763BD5D-6831-4BF2-83BC-AD997CA3FB7A}"/>
    <cellStyle name="Comma 2 35 7 3 9" xfId="26226" xr:uid="{A4B9DCFA-EB88-47C4-B1B7-934643972C0B}"/>
    <cellStyle name="Comma 2 35 7 4" xfId="26227" xr:uid="{BA41655B-C2FC-42E0-83D0-7CD5A3879236}"/>
    <cellStyle name="Comma 2 35 7 5" xfId="26228" xr:uid="{CA10B1CA-8875-42BD-9A90-ED9F3D2A7752}"/>
    <cellStyle name="Comma 2 35 7 6" xfId="26229" xr:uid="{1A46F5B1-C2BD-4C30-B834-1392EC940058}"/>
    <cellStyle name="Comma 2 35 7 7" xfId="26230" xr:uid="{50F44CF4-4BDE-490F-9797-70CE26C90090}"/>
    <cellStyle name="Comma 2 35 7 8" xfId="26231" xr:uid="{059481A4-2861-44E5-843A-E9C8B548B564}"/>
    <cellStyle name="Comma 2 35 7 9" xfId="26232" xr:uid="{E3F77C74-81CF-40F1-ADC0-879A4C9CBDDC}"/>
    <cellStyle name="Comma 2 35 8" xfId="26233" xr:uid="{E30A3F88-DE00-4896-88D4-43A44DED0344}"/>
    <cellStyle name="Comma 2 35 8 2" xfId="26234" xr:uid="{91436706-BC2A-45BF-A710-95D66F591E4F}"/>
    <cellStyle name="Comma 2 35 8 2 2" xfId="26235" xr:uid="{D815B1EC-A400-4BEA-B812-B728F2C1D44E}"/>
    <cellStyle name="Comma 2 35 8 2 3" xfId="26236" xr:uid="{20FE15E8-4DF3-4D76-B579-B71DC8798FA9}"/>
    <cellStyle name="Comma 2 35 8 2 4" xfId="26237" xr:uid="{62D7B1AA-EAD2-4B7F-8EDA-C030F5E803E0}"/>
    <cellStyle name="Comma 2 35 8 3" xfId="26238" xr:uid="{CA53C3C4-BEA7-431F-B67A-C90084529E4D}"/>
    <cellStyle name="Comma 2 35 8 4" xfId="26239" xr:uid="{2E4E7813-80E4-4D64-9CA0-D638CBEF2936}"/>
    <cellStyle name="Comma 2 35 8 5" xfId="26240" xr:uid="{540A7BD5-DDCC-44A4-B8CC-71A5A250942F}"/>
    <cellStyle name="Comma 2 35 8 6" xfId="26241" xr:uid="{D6E76774-418E-43D4-BA64-261A4462DB1E}"/>
    <cellStyle name="Comma 2 35 8 7" xfId="26242" xr:uid="{AF71E9FF-E6CA-4BF3-B1CE-EC247ABE8835}"/>
    <cellStyle name="Comma 2 35 8 8" xfId="26243" xr:uid="{AA3A8292-F455-4845-9BAB-8E10E238E79E}"/>
    <cellStyle name="Comma 2 35 8 9" xfId="26244" xr:uid="{5AC962C1-A5AB-418B-81A6-794A7ED664D2}"/>
    <cellStyle name="Comma 2 35 9" xfId="26245" xr:uid="{06F5C15A-68C4-455C-945E-DF8C6232F266}"/>
    <cellStyle name="Comma 2 35 9 2" xfId="26246" xr:uid="{16894FDE-9E48-4FF1-8F89-A580BFEB37E9}"/>
    <cellStyle name="Comma 2 35 9 3" xfId="26247" xr:uid="{24D340E0-1EBE-4669-8B9D-F1403ADE7289}"/>
    <cellStyle name="Comma 2 35 9 4" xfId="26248" xr:uid="{0F8FAEDC-49BF-49B5-8C18-AA6BB9407893}"/>
    <cellStyle name="Comma 2 35 9 5" xfId="26249" xr:uid="{357E6DAE-F787-4BBA-A378-CE5905263299}"/>
    <cellStyle name="Comma 2 35 9 6" xfId="26250" xr:uid="{3D0E7C1E-5044-43B9-B29A-72371C9B0B33}"/>
    <cellStyle name="Comma 2 35 9 7" xfId="26251" xr:uid="{28290684-0A96-441E-8139-1D1DC481B5B4}"/>
    <cellStyle name="Comma 2 35 9 8" xfId="26252" xr:uid="{69C0751F-C108-40B4-915E-74B43634A188}"/>
    <cellStyle name="Comma 2 36" xfId="26253" xr:uid="{FD8F4151-2032-4CA0-8FDD-6A272969EC7B}"/>
    <cellStyle name="Comma 2 36 2" xfId="26254" xr:uid="{93C1C7F2-8B38-4C7A-991F-A86CEA77E2FD}"/>
    <cellStyle name="Comma 2 36 2 2" xfId="26255" xr:uid="{BAF7AE50-1A1B-4C6E-BD27-82D4A77037F4}"/>
    <cellStyle name="Comma 2 36 2 3" xfId="26256" xr:uid="{DAE33EC2-2676-4AAE-8861-14769A930403}"/>
    <cellStyle name="Comma 2 36 2 4" xfId="26257" xr:uid="{62FEBA11-A52E-4E84-99C8-9F88BB9928D1}"/>
    <cellStyle name="Comma 2 36 3" xfId="26258" xr:uid="{FA531A42-8F66-49B2-985D-3901A2B7BFE9}"/>
    <cellStyle name="Comma 2 36 4" xfId="26259" xr:uid="{70E68F33-C04B-4105-913B-51B044E0A291}"/>
    <cellStyle name="Comma 2 36 5" xfId="26260" xr:uid="{90C05FD0-626C-4BC7-97F7-360F4320E2C6}"/>
    <cellStyle name="Comma 2 36 6" xfId="26261" xr:uid="{EB4A918E-D603-48F9-9931-9C524CFA7671}"/>
    <cellStyle name="Comma 2 36 7" xfId="26262" xr:uid="{47D0F5F1-2A23-48D1-94C1-CCE80FFB20B5}"/>
    <cellStyle name="Comma 2 36 8" xfId="26263" xr:uid="{C0F59031-AC04-4079-A374-2B12E74B18D4}"/>
    <cellStyle name="Comma 2 36 9" xfId="26264" xr:uid="{B7121EE1-3462-4C36-A224-548D2CCD03B0}"/>
    <cellStyle name="Comma 2 37" xfId="26265" xr:uid="{2F906D12-9844-4384-BC00-0A463FA8D945}"/>
    <cellStyle name="Comma 2 37 2" xfId="26266" xr:uid="{C0632C51-C1CF-41B2-AC80-42162C598EC8}"/>
    <cellStyle name="Comma 2 37 2 2" xfId="26267" xr:uid="{A50D8C4C-380A-4F5C-A68E-E5F93A4B5F4D}"/>
    <cellStyle name="Comma 2 37 2 3" xfId="26268" xr:uid="{7533D41A-2F50-4D8E-8BB9-9836C3E2EB73}"/>
    <cellStyle name="Comma 2 37 2 4" xfId="26269" xr:uid="{26F2337A-F8AD-47DB-8DC5-514C77A34DF0}"/>
    <cellStyle name="Comma 2 37 3" xfId="26270" xr:uid="{4713F73B-B3A1-4610-A247-395D300ABC99}"/>
    <cellStyle name="Comma 2 37 4" xfId="26271" xr:uid="{C6B2B384-6459-4AAD-A50A-16B634EC1101}"/>
    <cellStyle name="Comma 2 37 5" xfId="26272" xr:uid="{AD1A2876-3E81-4A17-83EA-F5BF17265BC5}"/>
    <cellStyle name="Comma 2 37 6" xfId="26273" xr:uid="{34E0E48E-9DCA-49DA-BA7A-DE2D5F9F6277}"/>
    <cellStyle name="Comma 2 37 7" xfId="26274" xr:uid="{B96E1FD0-07AC-4A03-87EF-FF3645C75902}"/>
    <cellStyle name="Comma 2 37 8" xfId="26275" xr:uid="{36533B6C-A210-4379-938C-62DC6CFE9778}"/>
    <cellStyle name="Comma 2 37 9" xfId="26276" xr:uid="{4F322A41-94B0-44D2-8E77-DA3590DE9FA0}"/>
    <cellStyle name="Comma 2 38" xfId="26277" xr:uid="{C4000CA6-4F3D-423F-8F75-25105511FA31}"/>
    <cellStyle name="Comma 2 38 2" xfId="26278" xr:uid="{4EDFEC67-D048-4D20-850E-0D518394BA90}"/>
    <cellStyle name="Comma 2 38 2 2" xfId="26279" xr:uid="{6D19E145-14E9-404C-99AF-3D7B6EDE063F}"/>
    <cellStyle name="Comma 2 38 2 3" xfId="26280" xr:uid="{0C9D0513-C451-4BD8-94E5-269D2E29C79B}"/>
    <cellStyle name="Comma 2 38 2 4" xfId="26281" xr:uid="{8C2A65BD-6926-404E-BC50-98BAD63359C6}"/>
    <cellStyle name="Comma 2 38 3" xfId="26282" xr:uid="{9E83C397-372B-41C3-9848-8B33FBC7C3F6}"/>
    <cellStyle name="Comma 2 38 4" xfId="26283" xr:uid="{CA269BEC-4DEA-40F7-9E3E-94E26984BDAE}"/>
    <cellStyle name="Comma 2 38 5" xfId="26284" xr:uid="{E01D0DA8-A4B8-4F05-A9E1-BF61DF60B0DA}"/>
    <cellStyle name="Comma 2 38 6" xfId="26285" xr:uid="{C1D907BA-938A-4000-8287-448904076DE7}"/>
    <cellStyle name="Comma 2 38 7" xfId="26286" xr:uid="{5D95E870-CB39-471E-ADE9-F758EDEFE198}"/>
    <cellStyle name="Comma 2 38 8" xfId="26287" xr:uid="{F334504E-26D1-4551-91CB-A922773230CA}"/>
    <cellStyle name="Comma 2 38 9" xfId="26288" xr:uid="{B6482B7F-72E8-4AE6-87ED-A3836DEF94EB}"/>
    <cellStyle name="Comma 2 39" xfId="26289" xr:uid="{551FBB04-2305-435C-A993-60B276EBBA0D}"/>
    <cellStyle name="Comma 2 39 2" xfId="26290" xr:uid="{F822A60B-5F6D-4636-BB74-BBA5D415FE6E}"/>
    <cellStyle name="Comma 2 39 2 2" xfId="26291" xr:uid="{C662DADE-CC2D-47D3-AFB2-87F617CB0982}"/>
    <cellStyle name="Comma 2 39 2 3" xfId="26292" xr:uid="{BC1C6F17-0C8C-4436-8C55-7BB5A52835FE}"/>
    <cellStyle name="Comma 2 39 2 4" xfId="26293" xr:uid="{FED898F4-0842-49D6-A664-191E5BDFD8A4}"/>
    <cellStyle name="Comma 2 39 3" xfId="26294" xr:uid="{3360FDD1-794D-4CE3-BF4C-F3E1A2CFA62B}"/>
    <cellStyle name="Comma 2 39 4" xfId="26295" xr:uid="{90287918-3432-4B07-AEDF-D5B1C0D98A7D}"/>
    <cellStyle name="Comma 2 39 5" xfId="26296" xr:uid="{BA0029B5-96B9-478C-B541-1BAB27441777}"/>
    <cellStyle name="Comma 2 39 6" xfId="26297" xr:uid="{681CA6BE-3EB6-4473-9F6B-40C16868A82F}"/>
    <cellStyle name="Comma 2 39 7" xfId="26298" xr:uid="{638437B9-BBDC-4F8E-B538-B7936F049B1A}"/>
    <cellStyle name="Comma 2 39 8" xfId="26299" xr:uid="{77D42755-9B10-44BE-9473-2472384212D1}"/>
    <cellStyle name="Comma 2 39 9" xfId="26300" xr:uid="{F9708CFE-33AA-42C0-A650-C63CE79C6FC6}"/>
    <cellStyle name="Comma 2 4" xfId="679" xr:uid="{6E1E158C-D55E-49C9-ACED-909BBE9994B5}"/>
    <cellStyle name="Comma 2 4 10" xfId="26301" xr:uid="{7C63DEFE-9D4A-45DF-BFD0-A8B27E11AB7D}"/>
    <cellStyle name="Comma 2 4 11" xfId="1166" xr:uid="{76D398FA-BFFD-4A9B-8A00-C117CA4D0EA8}"/>
    <cellStyle name="Comma 2 4 2" xfId="831" xr:uid="{509BE88D-33DE-49DC-8155-DD1DDD178CA7}"/>
    <cellStyle name="Comma 2 4 2 2" xfId="26302" xr:uid="{70E6C878-2D99-49DE-8B20-71774A390FC5}"/>
    <cellStyle name="Comma 2 4 2 3" xfId="26303" xr:uid="{87C0004E-187C-4526-8606-751F021A415B}"/>
    <cellStyle name="Comma 2 4 2 4" xfId="26304" xr:uid="{C6CC1AE1-1F5F-4A06-924A-BE749677ADD2}"/>
    <cellStyle name="Comma 2 4 2 5" xfId="26305" xr:uid="{88E73DBF-1F3D-419C-8E33-47B4D9550B6C}"/>
    <cellStyle name="Comma 2 4 2 6" xfId="26306" xr:uid="{62D23373-CC2E-4514-97DC-2A5EF64BADAD}"/>
    <cellStyle name="Comma 2 4 2 7" xfId="26307" xr:uid="{B13919AC-10A1-4796-8375-51002F20E45B}"/>
    <cellStyle name="Comma 2 4 3" xfId="26308" xr:uid="{2328C365-27DB-4234-B5B7-CA2A7D0413A2}"/>
    <cellStyle name="Comma 2 4 4" xfId="26309" xr:uid="{63815551-D9E0-4DEC-A9ED-FEDA326F79C3}"/>
    <cellStyle name="Comma 2 4 5" xfId="26310" xr:uid="{13C29324-31B2-49FE-BE58-A2A4D8406E04}"/>
    <cellStyle name="Comma 2 4 6" xfId="26311" xr:uid="{63FD70ED-AF3E-493A-852C-FBEDAAFE00A1}"/>
    <cellStyle name="Comma 2 4 7" xfId="26312" xr:uid="{A1D8D7AE-2BED-4CB1-8B99-662D6D82F319}"/>
    <cellStyle name="Comma 2 4 8" xfId="26313" xr:uid="{48357196-00C0-4CB8-AE2A-A0C0A1256F3B}"/>
    <cellStyle name="Comma 2 4 9" xfId="58822" xr:uid="{B4FB4777-E815-455B-973F-E174F84D8E10}"/>
    <cellStyle name="Comma 2 40" xfId="26314" xr:uid="{066B7710-1AED-4654-974E-E225B3419C90}"/>
    <cellStyle name="Comma 2 40 2" xfId="26315" xr:uid="{5D641556-F042-4519-BA4C-C9E85F59C508}"/>
    <cellStyle name="Comma 2 40 2 2" xfId="26316" xr:uid="{72127695-B5FB-4FBF-9563-A34F59D0B3C5}"/>
    <cellStyle name="Comma 2 40 2 3" xfId="26317" xr:uid="{140C5C04-1897-4EA8-87C3-7A58824C6E5F}"/>
    <cellStyle name="Comma 2 40 2 4" xfId="26318" xr:uid="{1F0FA08A-03AA-4482-A74F-33BE9FFB3DB5}"/>
    <cellStyle name="Comma 2 40 3" xfId="26319" xr:uid="{54175030-6A1C-469F-ABC3-6E6797E2C67B}"/>
    <cellStyle name="Comma 2 40 4" xfId="26320" xr:uid="{B12D158A-9916-4FBD-9706-8C32BA9A297F}"/>
    <cellStyle name="Comma 2 40 5" xfId="26321" xr:uid="{1C49926E-3F40-4CAD-968A-E53510811D5C}"/>
    <cellStyle name="Comma 2 40 6" xfId="26322" xr:uid="{EA1EA30B-4B58-4C9C-A955-28478340A46D}"/>
    <cellStyle name="Comma 2 40 7" xfId="26323" xr:uid="{9AA050DD-2D36-4F08-BC8B-F549BFED2894}"/>
    <cellStyle name="Comma 2 40 8" xfId="26324" xr:uid="{121586C8-35C3-4375-A398-B4C6BF7991FA}"/>
    <cellStyle name="Comma 2 40 9" xfId="26325" xr:uid="{9C97C703-28F2-4099-9C68-92A5E06BCA12}"/>
    <cellStyle name="Comma 2 41" xfId="26326" xr:uid="{020E9C89-01D7-4A72-B5F2-5FA5021CF16F}"/>
    <cellStyle name="Comma 2 41 2" xfId="26327" xr:uid="{30770126-A6AC-4CF1-8D01-9FED9365EA0B}"/>
    <cellStyle name="Comma 2 41 3" xfId="26328" xr:uid="{C8E7E370-5C83-4D55-9C09-A847340B515A}"/>
    <cellStyle name="Comma 2 41 4" xfId="26329" xr:uid="{6EEF7DA6-6697-4603-9CB4-9CA292FD391E}"/>
    <cellStyle name="Comma 2 41 5" xfId="26330" xr:uid="{7FFCE134-D372-4454-9767-129C645A1D00}"/>
    <cellStyle name="Comma 2 41 6" xfId="26331" xr:uid="{1C8724E8-7416-4705-A642-B6EEF1945A9F}"/>
    <cellStyle name="Comma 2 41 7" xfId="26332" xr:uid="{21ACB3AC-96AB-4B72-BE76-E8B71EC6E968}"/>
    <cellStyle name="Comma 2 41 8" xfId="26333" xr:uid="{E4146C2A-5C92-433C-B937-45EE72C08CC5}"/>
    <cellStyle name="Comma 2 42" xfId="26334" xr:uid="{FC30B1A7-80C5-4D13-806A-A18E9A14AD68}"/>
    <cellStyle name="Comma 2 42 10" xfId="26335" xr:uid="{2CD0A4E1-A978-4D4E-9322-4860353AD13B}"/>
    <cellStyle name="Comma 2 42 11" xfId="26336" xr:uid="{05AC86C7-D0E5-48AB-8D3B-818506F0A6E4}"/>
    <cellStyle name="Comma 2 42 12" xfId="26337" xr:uid="{752442CE-C3CB-470A-960A-181597494727}"/>
    <cellStyle name="Comma 2 42 13" xfId="26338" xr:uid="{84332C86-8C78-4940-9AB9-9403699C78E0}"/>
    <cellStyle name="Comma 2 42 14" xfId="26339" xr:uid="{76603361-5C79-411F-BDEB-2B80A06460C1}"/>
    <cellStyle name="Comma 2 42 15" xfId="26340" xr:uid="{AAD6FCC2-B1CB-4414-8B86-3C2E997A3F6D}"/>
    <cellStyle name="Comma 2 42 2" xfId="26341" xr:uid="{43453A02-9E26-4FBF-9331-71ADEDEB9B0B}"/>
    <cellStyle name="Comma 2 42 2 10" xfId="26342" xr:uid="{AA699181-753D-4DB8-BB2F-48F3CBA710C9}"/>
    <cellStyle name="Comma 2 42 2 11" xfId="26343" xr:uid="{B3DE255C-D82B-4235-B3F2-C2002A75DC44}"/>
    <cellStyle name="Comma 2 42 2 12" xfId="26344" xr:uid="{173B6DBB-089A-411C-8FCA-70F2BB8E3CD8}"/>
    <cellStyle name="Comma 2 42 2 13" xfId="26345" xr:uid="{CCA432B8-1D23-4266-93B4-B294455D0CEE}"/>
    <cellStyle name="Comma 2 42 2 14" xfId="26346" xr:uid="{9ABC51C3-F929-4813-AEB8-A5F48A152C75}"/>
    <cellStyle name="Comma 2 42 2 2" xfId="26347" xr:uid="{523D7524-E5C3-4E34-A498-06ADBB745765}"/>
    <cellStyle name="Comma 2 42 2 2 10" xfId="26348" xr:uid="{62E0EC9E-610E-4CA2-86C2-36937BFF4FAA}"/>
    <cellStyle name="Comma 2 42 2 2 11" xfId="26349" xr:uid="{7A4580C0-4835-4EA0-A93D-0F33226F2BE1}"/>
    <cellStyle name="Comma 2 42 2 2 12" xfId="26350" xr:uid="{4FE02F56-33F1-4355-B9FE-E8B1A215A4BD}"/>
    <cellStyle name="Comma 2 42 2 2 13" xfId="26351" xr:uid="{BE642C15-3DBE-49FF-BE3D-09939793A53F}"/>
    <cellStyle name="Comma 2 42 2 2 14" xfId="26352" xr:uid="{F82EB0F7-3B38-4ECC-9FD2-D0237D1FC54C}"/>
    <cellStyle name="Comma 2 42 2 2 2" xfId="26353" xr:uid="{99F73D01-057C-4E4B-A95A-BF8FA0D685F3}"/>
    <cellStyle name="Comma 2 42 2 2 2 10" xfId="26354" xr:uid="{8DB0F73F-BBED-47E9-986D-2F7C9231FAF4}"/>
    <cellStyle name="Comma 2 42 2 2 2 11" xfId="26355" xr:uid="{864AA38C-787F-4B47-9C32-4380772C8E2F}"/>
    <cellStyle name="Comma 2 42 2 2 2 12" xfId="26356" xr:uid="{EF37D6F9-1568-43BB-8E78-471150041DC6}"/>
    <cellStyle name="Comma 2 42 2 2 2 13" xfId="26357" xr:uid="{9D6108D1-F577-4B81-8366-D1CB8A848E55}"/>
    <cellStyle name="Comma 2 42 2 2 2 2" xfId="26358" xr:uid="{198F97D9-F392-404C-8235-7567903B65D0}"/>
    <cellStyle name="Comma 2 42 2 2 2 2 10" xfId="26359" xr:uid="{43B4ECCB-8DF4-4981-9C5D-0FD640273E86}"/>
    <cellStyle name="Comma 2 42 2 2 2 2 11" xfId="26360" xr:uid="{AA317239-96C3-4976-94FA-284118E1C3C6}"/>
    <cellStyle name="Comma 2 42 2 2 2 2 12" xfId="26361" xr:uid="{70D062D0-4927-41A0-9AF3-72890AA2F219}"/>
    <cellStyle name="Comma 2 42 2 2 2 2 13" xfId="26362" xr:uid="{6444A575-35A9-408F-BE7F-E23F5E54E574}"/>
    <cellStyle name="Comma 2 42 2 2 2 2 2" xfId="26363" xr:uid="{66CE3775-3249-46BB-90E0-687516E226CC}"/>
    <cellStyle name="Comma 2 42 2 2 2 2 2 10" xfId="26364" xr:uid="{4181A7C7-275B-4DCD-85E1-C8AAB7B8D57F}"/>
    <cellStyle name="Comma 2 42 2 2 2 2 2 2" xfId="26365" xr:uid="{F1A93E43-728B-4E5C-99B4-ECBFD0507515}"/>
    <cellStyle name="Comma 2 42 2 2 2 2 2 2 2" xfId="26366" xr:uid="{65A8A327-0783-4F3D-B90C-CED0F2F19847}"/>
    <cellStyle name="Comma 2 42 2 2 2 2 2 2 2 2" xfId="26367" xr:uid="{9A5929FF-4AF2-448F-ADA9-E441244D5D24}"/>
    <cellStyle name="Comma 2 42 2 2 2 2 2 2 2 3" xfId="26368" xr:uid="{2EBA1EB0-944F-4937-B863-6F9A03BA7B4E}"/>
    <cellStyle name="Comma 2 42 2 2 2 2 2 2 2 4" xfId="26369" xr:uid="{15E19D4E-782C-4F45-8122-A9959946B9B2}"/>
    <cellStyle name="Comma 2 42 2 2 2 2 2 2 3" xfId="26370" xr:uid="{C0272D30-8D61-4DAD-A95A-699CB5F3B1FE}"/>
    <cellStyle name="Comma 2 42 2 2 2 2 2 2 4" xfId="26371" xr:uid="{81570DA6-73C7-413F-80E7-F771AD2734D7}"/>
    <cellStyle name="Comma 2 42 2 2 2 2 2 2 5" xfId="26372" xr:uid="{FB817E4D-E025-45F8-B7B2-1B05D2BB77E6}"/>
    <cellStyle name="Comma 2 42 2 2 2 2 2 2 6" xfId="26373" xr:uid="{89127F67-729B-41CF-9C4A-F78AD73774B7}"/>
    <cellStyle name="Comma 2 42 2 2 2 2 2 2 7" xfId="26374" xr:uid="{E3454578-1AC5-4039-BE2D-50C87F58412A}"/>
    <cellStyle name="Comma 2 42 2 2 2 2 2 2 8" xfId="26375" xr:uid="{2FA8CDEE-7F1B-4094-8D31-C5A904DE64B2}"/>
    <cellStyle name="Comma 2 42 2 2 2 2 2 2 9" xfId="26376" xr:uid="{7C2F0E23-DB5E-4316-830F-AC0431003579}"/>
    <cellStyle name="Comma 2 42 2 2 2 2 2 3" xfId="26377" xr:uid="{2CC0E013-3C61-487F-9D1F-57D1AE446D9C}"/>
    <cellStyle name="Comma 2 42 2 2 2 2 2 3 2" xfId="26378" xr:uid="{9BAD5DCA-4AAB-459C-BE4B-C96DDC89A0B7}"/>
    <cellStyle name="Comma 2 42 2 2 2 2 2 3 2 2" xfId="26379" xr:uid="{9713D78A-9BAD-418C-B97B-2127CD878C60}"/>
    <cellStyle name="Comma 2 42 2 2 2 2 2 3 2 3" xfId="26380" xr:uid="{189E4A72-33E7-4BDD-AF64-A935F4B5F895}"/>
    <cellStyle name="Comma 2 42 2 2 2 2 2 3 2 4" xfId="26381" xr:uid="{BCE7426B-4487-4A8B-8BBA-F238C5570DDD}"/>
    <cellStyle name="Comma 2 42 2 2 2 2 2 3 3" xfId="26382" xr:uid="{6C93171F-9D60-425A-A3F7-611A508D1B57}"/>
    <cellStyle name="Comma 2 42 2 2 2 2 2 3 4" xfId="26383" xr:uid="{B88E967E-5985-4D72-B275-EF5AB324525C}"/>
    <cellStyle name="Comma 2 42 2 2 2 2 2 3 5" xfId="26384" xr:uid="{32C8154A-5654-4D8C-961C-B78AA034C0C8}"/>
    <cellStyle name="Comma 2 42 2 2 2 2 2 3 6" xfId="26385" xr:uid="{71A476A7-8A8F-4C7F-BB88-61FF7167A526}"/>
    <cellStyle name="Comma 2 42 2 2 2 2 2 3 7" xfId="26386" xr:uid="{9DCE54CC-33B5-416C-93ED-74D0FCFFCFAF}"/>
    <cellStyle name="Comma 2 42 2 2 2 2 2 3 8" xfId="26387" xr:uid="{D1939E84-BCBD-4EDF-B0AD-4223957D22CA}"/>
    <cellStyle name="Comma 2 42 2 2 2 2 2 3 9" xfId="26388" xr:uid="{5D848A70-FA10-4026-96D1-EA9691CF1B5A}"/>
    <cellStyle name="Comma 2 42 2 2 2 2 2 4" xfId="26389" xr:uid="{CFA5DAC9-5CEF-4901-AFDC-27C5069A4EC2}"/>
    <cellStyle name="Comma 2 42 2 2 2 2 2 5" xfId="26390" xr:uid="{83DB94A1-9148-4D82-AFFD-0348B590BCED}"/>
    <cellStyle name="Comma 2 42 2 2 2 2 2 6" xfId="26391" xr:uid="{BFDDBF30-955E-4698-B084-9832C30D9788}"/>
    <cellStyle name="Comma 2 42 2 2 2 2 2 7" xfId="26392" xr:uid="{EA608EB1-E7AA-4AA4-8663-5A46AFFB2251}"/>
    <cellStyle name="Comma 2 42 2 2 2 2 2 8" xfId="26393" xr:uid="{E0417EBA-AEC5-4B80-AAB3-77679A497662}"/>
    <cellStyle name="Comma 2 42 2 2 2 2 2 9" xfId="26394" xr:uid="{EF32ED3A-3842-4F40-9B65-FF10876E228A}"/>
    <cellStyle name="Comma 2 42 2 2 2 2 3" xfId="26395" xr:uid="{24CF8F24-76B8-4794-BB08-237F84BFD954}"/>
    <cellStyle name="Comma 2 42 2 2 2 2 3 2" xfId="26396" xr:uid="{EF0B6445-5833-4EA6-BF11-AA0D64DF0711}"/>
    <cellStyle name="Comma 2 42 2 2 2 2 3 2 2" xfId="26397" xr:uid="{4AB78B21-82F7-44B9-8DF3-40A9D5F3E3BC}"/>
    <cellStyle name="Comma 2 42 2 2 2 2 3 2 3" xfId="26398" xr:uid="{9827BF03-16AF-4B82-9BF3-40872B30292F}"/>
    <cellStyle name="Comma 2 42 2 2 2 2 3 2 4" xfId="26399" xr:uid="{72E026C9-B751-46AB-A2BD-D09C8745E0AF}"/>
    <cellStyle name="Comma 2 42 2 2 2 2 3 3" xfId="26400" xr:uid="{D0ABE26D-3D69-40F4-91BB-F76B8959E17D}"/>
    <cellStyle name="Comma 2 42 2 2 2 2 3 4" xfId="26401" xr:uid="{8A1FB5BE-1874-4C9A-9984-91044D8BFA29}"/>
    <cellStyle name="Comma 2 42 2 2 2 2 3 5" xfId="26402" xr:uid="{F657F7D2-F368-42AA-9D46-BDF90C5B268D}"/>
    <cellStyle name="Comma 2 42 2 2 2 2 3 6" xfId="26403" xr:uid="{ECAB8EE0-C312-42B9-B4ED-505673540072}"/>
    <cellStyle name="Comma 2 42 2 2 2 2 3 7" xfId="26404" xr:uid="{8489137B-4289-490C-9115-7C5275F47373}"/>
    <cellStyle name="Comma 2 42 2 2 2 2 3 8" xfId="26405" xr:uid="{6B59B1E3-6EA4-403B-AFDA-08B294C11B27}"/>
    <cellStyle name="Comma 2 42 2 2 2 2 3 9" xfId="26406" xr:uid="{4C856D19-E7DB-46E6-814F-E59E30293550}"/>
    <cellStyle name="Comma 2 42 2 2 2 2 4" xfId="26407" xr:uid="{A2D6603E-D07B-4B57-94F5-66C6E7315F45}"/>
    <cellStyle name="Comma 2 42 2 2 2 2 4 2" xfId="26408" xr:uid="{B7C55D63-CB58-47BD-9D02-851EDC99B4DA}"/>
    <cellStyle name="Comma 2 42 2 2 2 2 4 2 2" xfId="26409" xr:uid="{4B524C18-C297-4F22-89D3-7DB019BDD677}"/>
    <cellStyle name="Comma 2 42 2 2 2 2 4 2 3" xfId="26410" xr:uid="{02D5C350-20C6-4C4A-9E51-B70ADDB7DCA1}"/>
    <cellStyle name="Comma 2 42 2 2 2 2 4 2 4" xfId="26411" xr:uid="{43AB0D91-CD20-40CE-AF5B-71F1278D9E32}"/>
    <cellStyle name="Comma 2 42 2 2 2 2 4 3" xfId="26412" xr:uid="{5636A994-0FB6-419A-A27B-BFFB5A4E9BF2}"/>
    <cellStyle name="Comma 2 42 2 2 2 2 4 4" xfId="26413" xr:uid="{E15E54E0-300E-44EC-8FA4-6AC5A8E4F281}"/>
    <cellStyle name="Comma 2 42 2 2 2 2 4 5" xfId="26414" xr:uid="{5D464CA1-C073-4F97-9357-FF9E47E0160D}"/>
    <cellStyle name="Comma 2 42 2 2 2 2 4 6" xfId="26415" xr:uid="{ED08ECCF-8F70-46CE-806B-4F56155C23CA}"/>
    <cellStyle name="Comma 2 42 2 2 2 2 4 7" xfId="26416" xr:uid="{D02D28D7-0E07-4A15-92E8-501D39ACA048}"/>
    <cellStyle name="Comma 2 42 2 2 2 2 4 8" xfId="26417" xr:uid="{72AF3823-6D58-457B-AD94-CD4CEBEA3CB7}"/>
    <cellStyle name="Comma 2 42 2 2 2 2 4 9" xfId="26418" xr:uid="{BE6CADE8-0486-4C7A-9E4C-B8C4E7A3C2D5}"/>
    <cellStyle name="Comma 2 42 2 2 2 2 5" xfId="26419" xr:uid="{50004A03-0099-41B3-A32A-9968A20D306C}"/>
    <cellStyle name="Comma 2 42 2 2 2 2 5 2" xfId="26420" xr:uid="{9B17B954-B7C3-4224-8D41-5DDFAFBB29F7}"/>
    <cellStyle name="Comma 2 42 2 2 2 2 5 3" xfId="26421" xr:uid="{7CF04E92-8847-4AE2-ADFC-2EE9FA03A5B6}"/>
    <cellStyle name="Comma 2 42 2 2 2 2 5 4" xfId="26422" xr:uid="{74CEADBD-13CE-4423-881C-4C75CE40E7A3}"/>
    <cellStyle name="Comma 2 42 2 2 2 2 5 5" xfId="26423" xr:uid="{58D7845B-96B7-442F-9EA6-4FA7DF8ACFC2}"/>
    <cellStyle name="Comma 2 42 2 2 2 2 5 6" xfId="26424" xr:uid="{FD146DFA-0C50-421A-BAB2-9C620D118FD2}"/>
    <cellStyle name="Comma 2 42 2 2 2 2 5 7" xfId="26425" xr:uid="{1CE8F1E3-2CC5-4444-9E4A-2D537B536680}"/>
    <cellStyle name="Comma 2 42 2 2 2 2 5 8" xfId="26426" xr:uid="{AC1E65ED-A77E-412C-A3C9-F39AB3758096}"/>
    <cellStyle name="Comma 2 42 2 2 2 2 6" xfId="26427" xr:uid="{33927EFA-AFA0-4774-9D37-4E9346F01EE3}"/>
    <cellStyle name="Comma 2 42 2 2 2 2 6 2" xfId="26428" xr:uid="{6A709586-E035-4654-B3F2-8DC348E414ED}"/>
    <cellStyle name="Comma 2 42 2 2 2 2 6 3" xfId="26429" xr:uid="{26FF7662-8BBE-46A8-BE8D-E8C0CCA30762}"/>
    <cellStyle name="Comma 2 42 2 2 2 2 6 4" xfId="26430" xr:uid="{D7B952E0-74FB-41EC-8E0D-FAFA6C3CA09A}"/>
    <cellStyle name="Comma 2 42 2 2 2 2 7" xfId="26431" xr:uid="{D9B78003-1EFE-4D01-82B2-29E9C9613E0B}"/>
    <cellStyle name="Comma 2 42 2 2 2 2 8" xfId="26432" xr:uid="{324739CE-075B-44D7-AE0E-A0F55F9C744D}"/>
    <cellStyle name="Comma 2 42 2 2 2 2 9" xfId="26433" xr:uid="{3D7A1EF7-D4ED-407E-80D9-C4360F063FD7}"/>
    <cellStyle name="Comma 2 42 2 2 2 3" xfId="26434" xr:uid="{30A6C47C-9A4A-46E4-8C01-70AD8AEDA995}"/>
    <cellStyle name="Comma 2 42 2 2 2 3 2" xfId="26435" xr:uid="{52D9C31A-17A1-4F95-9407-7628FAF1D457}"/>
    <cellStyle name="Comma 2 42 2 2 2 3 2 2" xfId="26436" xr:uid="{593BF8C5-FE7F-427C-AD23-AC5A1EB616B0}"/>
    <cellStyle name="Comma 2 42 2 2 2 3 2 3" xfId="26437" xr:uid="{D21D4423-B949-45A2-BB57-50DDAD71A459}"/>
    <cellStyle name="Comma 2 42 2 2 2 3 2 4" xfId="26438" xr:uid="{91CC48CA-FF8A-4310-B71B-18508A4306AC}"/>
    <cellStyle name="Comma 2 42 2 2 2 3 3" xfId="26439" xr:uid="{95563402-B490-4B52-A9BD-9A14DA73D5FE}"/>
    <cellStyle name="Comma 2 42 2 2 2 3 4" xfId="26440" xr:uid="{266B050E-C97B-4A1E-A3F0-3A35BB11651A}"/>
    <cellStyle name="Comma 2 42 2 2 2 3 5" xfId="26441" xr:uid="{69285662-ED88-4047-9F31-D3CD4E546793}"/>
    <cellStyle name="Comma 2 42 2 2 2 3 6" xfId="26442" xr:uid="{D0246FA9-FB50-482F-AFF8-F8CE7FFAA193}"/>
    <cellStyle name="Comma 2 42 2 2 2 3 7" xfId="26443" xr:uid="{7F07A280-FFA9-4C8A-BBC7-541706487172}"/>
    <cellStyle name="Comma 2 42 2 2 2 3 8" xfId="26444" xr:uid="{87BB3D8E-2E42-44F5-A0D5-414BF956BBB1}"/>
    <cellStyle name="Comma 2 42 2 2 2 3 9" xfId="26445" xr:uid="{F01C5100-E4EE-4C8D-A276-FDB5C2F7A96D}"/>
    <cellStyle name="Comma 2 42 2 2 2 4" xfId="26446" xr:uid="{3D961A58-8B28-4ED3-A51F-FDAD95F29FAA}"/>
    <cellStyle name="Comma 2 42 2 2 2 4 10" xfId="26447" xr:uid="{0E031049-0030-486C-8640-2121B4599AC3}"/>
    <cellStyle name="Comma 2 42 2 2 2 4 11" xfId="26448" xr:uid="{1D68ABFD-F366-4296-A91B-6DD9923283CB}"/>
    <cellStyle name="Comma 2 42 2 2 2 4 2" xfId="26449" xr:uid="{F2E1AA80-0554-483B-89BA-61F977FB013A}"/>
    <cellStyle name="Comma 2 42 2 2 2 4 2 2" xfId="26450" xr:uid="{06E8C5AE-1441-4421-9636-618CC1113A64}"/>
    <cellStyle name="Comma 2 42 2 2 2 4 2 3" xfId="26451" xr:uid="{F9E6B9EE-A680-467C-BEEA-E8543191EF82}"/>
    <cellStyle name="Comma 2 42 2 2 2 4 2 4" xfId="26452" xr:uid="{DE1D0501-BAC6-4C40-A4F0-8654A2EF7CAA}"/>
    <cellStyle name="Comma 2 42 2 2 2 4 2 5" xfId="26453" xr:uid="{059C35F3-F5A5-4C5E-8E8F-7B2CCE8CAE23}"/>
    <cellStyle name="Comma 2 42 2 2 2 4 2 6" xfId="26454" xr:uid="{DBCABD01-3C89-4F93-B91E-1A7A7EC7D072}"/>
    <cellStyle name="Comma 2 42 2 2 2 4 2 7" xfId="26455" xr:uid="{44F47F57-CB86-4984-AF4A-AAD67E490489}"/>
    <cellStyle name="Comma 2 42 2 2 2 4 2 8" xfId="26456" xr:uid="{548BBABF-E6CE-41B6-93E6-808D0FD17B3D}"/>
    <cellStyle name="Comma 2 42 2 2 2 4 3" xfId="26457" xr:uid="{AC7DC222-17B3-41A9-85D0-3D759B92E8B1}"/>
    <cellStyle name="Comma 2 42 2 2 2 4 3 2" xfId="26458" xr:uid="{FF6246BA-F4FC-4EB6-8D98-229EAF84A76C}"/>
    <cellStyle name="Comma 2 42 2 2 2 4 3 3" xfId="26459" xr:uid="{B203D47C-27BE-4379-BD1C-38DCAEBC4B19}"/>
    <cellStyle name="Comma 2 42 2 2 2 4 3 4" xfId="26460" xr:uid="{2A066333-67B0-4F87-B9D6-8D6F184D04B7}"/>
    <cellStyle name="Comma 2 42 2 2 2 4 3 5" xfId="26461" xr:uid="{17F565E2-6E79-40E0-9474-3E5900BB0010}"/>
    <cellStyle name="Comma 2 42 2 2 2 4 3 6" xfId="26462" xr:uid="{6CA84152-A18F-4C42-B7AB-65686B4F5FA0}"/>
    <cellStyle name="Comma 2 42 2 2 2 4 3 7" xfId="26463" xr:uid="{5DCE787E-7061-40CA-8CE8-0A17C646FE72}"/>
    <cellStyle name="Comma 2 42 2 2 2 4 3 8" xfId="26464" xr:uid="{69257161-5597-4CA5-90F2-A72260769493}"/>
    <cellStyle name="Comma 2 42 2 2 2 4 4" xfId="26465" xr:uid="{66F566CB-CACB-4618-BB51-40763FB39CF7}"/>
    <cellStyle name="Comma 2 42 2 2 2 4 4 2" xfId="26466" xr:uid="{01B90624-5DC1-41DC-9173-BC77703A95F1}"/>
    <cellStyle name="Comma 2 42 2 2 2 4 4 3" xfId="26467" xr:uid="{424AA3AD-7F49-499F-9B6F-3410E2D714CB}"/>
    <cellStyle name="Comma 2 42 2 2 2 4 4 4" xfId="26468" xr:uid="{E46B7841-1D5C-4BC4-B0C9-7D8D312646AB}"/>
    <cellStyle name="Comma 2 42 2 2 2 4 5" xfId="26469" xr:uid="{CBF28A78-0FD5-4F20-B614-E7C57293EA5B}"/>
    <cellStyle name="Comma 2 42 2 2 2 4 6" xfId="26470" xr:uid="{F9FA494D-6DC3-4B47-ACAD-EFDBB93928B0}"/>
    <cellStyle name="Comma 2 42 2 2 2 4 7" xfId="26471" xr:uid="{01A24E6A-4B23-4D56-83DC-E966AEA5B35E}"/>
    <cellStyle name="Comma 2 42 2 2 2 4 8" xfId="26472" xr:uid="{A68EBA20-8285-4313-B43A-52C271A54874}"/>
    <cellStyle name="Comma 2 42 2 2 2 4 9" xfId="26473" xr:uid="{1CC417D5-D0D6-4FCA-A6E0-6A372ADE39C9}"/>
    <cellStyle name="Comma 2 42 2 2 2 5" xfId="26474" xr:uid="{31E2E2EC-1155-4F7D-83F2-2C930FE01CAF}"/>
    <cellStyle name="Comma 2 42 2 2 2 5 2" xfId="26475" xr:uid="{782A8828-46B8-4144-81BE-D62C284258B3}"/>
    <cellStyle name="Comma 2 42 2 2 2 5 3" xfId="26476" xr:uid="{4A7F511D-9CDA-4E05-8248-081BB85B25CD}"/>
    <cellStyle name="Comma 2 42 2 2 2 5 4" xfId="26477" xr:uid="{AD3037ED-69F3-40BA-A03F-E38C24ACBB0A}"/>
    <cellStyle name="Comma 2 42 2 2 2 5 5" xfId="26478" xr:uid="{37C2969E-A4F8-4162-B940-F2AB17E96AC8}"/>
    <cellStyle name="Comma 2 42 2 2 2 5 6" xfId="26479" xr:uid="{E3C3A633-BB37-4545-9C0A-E45CB3B30329}"/>
    <cellStyle name="Comma 2 42 2 2 2 5 7" xfId="26480" xr:uid="{2F645283-21B2-4682-9471-F46D98D6BEEA}"/>
    <cellStyle name="Comma 2 42 2 2 2 5 8" xfId="26481" xr:uid="{D175C2BC-C986-4228-9083-4F66BA09E8DF}"/>
    <cellStyle name="Comma 2 42 2 2 2 6" xfId="26482" xr:uid="{33B8A99D-7BB6-4ADF-B4EB-6B65C1BBB236}"/>
    <cellStyle name="Comma 2 42 2 2 2 6 2" xfId="26483" xr:uid="{2B4B6A18-4DB6-4165-9A11-D4992446F0C0}"/>
    <cellStyle name="Comma 2 42 2 2 2 6 2 2" xfId="26484" xr:uid="{F8CAC93A-B6B3-45C8-8C3A-C35C2C5F541B}"/>
    <cellStyle name="Comma 2 42 2 2 2 6 2 3" xfId="26485" xr:uid="{5138E6AC-2C1F-4E54-86C7-F6C714EBF4E0}"/>
    <cellStyle name="Comma 2 42 2 2 2 6 2 4" xfId="26486" xr:uid="{9905841F-2DC7-4B2E-A8BD-2C7DC664D129}"/>
    <cellStyle name="Comma 2 42 2 2 2 6 3" xfId="26487" xr:uid="{D9170A2D-E4A4-4C04-9BCE-0C8D43693BD6}"/>
    <cellStyle name="Comma 2 42 2 2 2 6 4" xfId="26488" xr:uid="{7198849C-B0E9-48D7-B827-10A574A3D68C}"/>
    <cellStyle name="Comma 2 42 2 2 2 6 5" xfId="26489" xr:uid="{A1F86BA2-5091-49CD-8BFC-24365068B11D}"/>
    <cellStyle name="Comma 2 42 2 2 2 6 6" xfId="26490" xr:uid="{A01717EE-1B87-4BD3-950B-33FD475477D6}"/>
    <cellStyle name="Comma 2 42 2 2 2 6 7" xfId="26491" xr:uid="{3E5B217C-A8AF-4E99-9302-1C29163A1593}"/>
    <cellStyle name="Comma 2 42 2 2 2 6 8" xfId="26492" xr:uid="{21C7692A-A3D0-4A1B-AD70-248AE020754B}"/>
    <cellStyle name="Comma 2 42 2 2 2 6 9" xfId="26493" xr:uid="{EED61722-A300-4888-8693-0C9498D768A0}"/>
    <cellStyle name="Comma 2 42 2 2 2 7" xfId="26494" xr:uid="{5FAC48F0-1B63-43BC-BA41-085628CECFD8}"/>
    <cellStyle name="Comma 2 42 2 2 2 8" xfId="26495" xr:uid="{938B9DC5-3A37-45BA-B2E0-174B062BCF12}"/>
    <cellStyle name="Comma 2 42 2 2 2 9" xfId="26496" xr:uid="{B8377580-F4B8-4E71-A322-B3BCAE524FC7}"/>
    <cellStyle name="Comma 2 42 2 2 3" xfId="26497" xr:uid="{9CEF5005-7E00-44AC-98DA-5A38C4B8E050}"/>
    <cellStyle name="Comma 2 42 2 2 3 10" xfId="26498" xr:uid="{4E1EE048-9115-4D44-801F-1B5F7BEEE429}"/>
    <cellStyle name="Comma 2 42 2 2 3 11" xfId="26499" xr:uid="{B806C2B1-F543-4FA4-866F-37F3B6B14445}"/>
    <cellStyle name="Comma 2 42 2 2 3 12" xfId="26500" xr:uid="{09A78FD6-0AB7-41D5-8963-3EC3FB21E7E2}"/>
    <cellStyle name="Comma 2 42 2 2 3 2" xfId="26501" xr:uid="{D6E943D7-1C34-4AF8-ACC1-2A8F6EA97BEE}"/>
    <cellStyle name="Comma 2 42 2 2 3 2 10" xfId="26502" xr:uid="{477C9E27-B1F7-4E11-AF7A-AFA2C57FBB92}"/>
    <cellStyle name="Comma 2 42 2 2 3 2 11" xfId="26503" xr:uid="{EE0AAC4C-BEC4-485C-B452-D9A3ECEA647E}"/>
    <cellStyle name="Comma 2 42 2 2 3 2 2" xfId="26504" xr:uid="{3D9CC36F-110D-4FBC-868C-AA02C3B30CFD}"/>
    <cellStyle name="Comma 2 42 2 2 3 2 2 2" xfId="26505" xr:uid="{7B32C0F8-43A6-4CBE-AE22-87B1626CFB94}"/>
    <cellStyle name="Comma 2 42 2 2 3 2 2 3" xfId="26506" xr:uid="{C9232AD4-BBFF-44B4-9BCA-6310EFD87E53}"/>
    <cellStyle name="Comma 2 42 2 2 3 2 2 4" xfId="26507" xr:uid="{3FBFF5F3-C269-4CC3-B100-2D730F9DA6B1}"/>
    <cellStyle name="Comma 2 42 2 2 3 2 2 5" xfId="26508" xr:uid="{AD0C8F9A-F11C-458A-ADC3-05741AF13673}"/>
    <cellStyle name="Comma 2 42 2 2 3 2 2 6" xfId="26509" xr:uid="{6D48365E-7FCC-48D4-808D-B0F9F388262D}"/>
    <cellStyle name="Comma 2 42 2 2 3 2 2 7" xfId="26510" xr:uid="{810A50D7-E4E4-4EA0-B4D0-74CAEEB4EA03}"/>
    <cellStyle name="Comma 2 42 2 2 3 2 2 8" xfId="26511" xr:uid="{3633EA65-5B19-4979-BA1F-2B797917E0F5}"/>
    <cellStyle name="Comma 2 42 2 2 3 2 3" xfId="26512" xr:uid="{825EFBF7-A477-426B-8C7D-E65EE492D852}"/>
    <cellStyle name="Comma 2 42 2 2 3 2 3 2" xfId="26513" xr:uid="{DF6D117F-EA53-441D-AB92-CF6EE534A860}"/>
    <cellStyle name="Comma 2 42 2 2 3 2 3 3" xfId="26514" xr:uid="{AEAB486A-27BF-4E89-BD6A-30DEFAD09E38}"/>
    <cellStyle name="Comma 2 42 2 2 3 2 3 4" xfId="26515" xr:uid="{030F68DA-EAF5-4230-9DB2-FA2845754180}"/>
    <cellStyle name="Comma 2 42 2 2 3 2 3 5" xfId="26516" xr:uid="{D484E6FE-8DBF-4E36-BA0B-4BB5269BCF8B}"/>
    <cellStyle name="Comma 2 42 2 2 3 2 3 6" xfId="26517" xr:uid="{D56A9E47-5370-453B-8965-E8E3BD29C860}"/>
    <cellStyle name="Comma 2 42 2 2 3 2 3 7" xfId="26518" xr:uid="{22A39B7B-9B79-4352-A8B2-9813304DE707}"/>
    <cellStyle name="Comma 2 42 2 2 3 2 3 8" xfId="26519" xr:uid="{B53A4885-AD21-45DD-8023-7E3492EE952B}"/>
    <cellStyle name="Comma 2 42 2 2 3 2 4" xfId="26520" xr:uid="{F8CDE478-F959-4B21-90B7-F4B3FD4AFE15}"/>
    <cellStyle name="Comma 2 42 2 2 3 2 4 2" xfId="26521" xr:uid="{86E867E1-5147-4549-BAF8-B5DC1CE4D56C}"/>
    <cellStyle name="Comma 2 42 2 2 3 2 4 3" xfId="26522" xr:uid="{530BC22C-A5E5-4581-881C-4CC5657062ED}"/>
    <cellStyle name="Comma 2 42 2 2 3 2 4 4" xfId="26523" xr:uid="{D9591929-A9BB-4C66-B72B-AAAAD837AF7B}"/>
    <cellStyle name="Comma 2 42 2 2 3 2 5" xfId="26524" xr:uid="{8AD64BF8-111D-4D22-BA92-0DDEAF13DAEB}"/>
    <cellStyle name="Comma 2 42 2 2 3 2 6" xfId="26525" xr:uid="{271A72BD-9B53-4651-99A0-99D550414474}"/>
    <cellStyle name="Comma 2 42 2 2 3 2 7" xfId="26526" xr:uid="{A1C1ED62-B2B5-4095-BEF4-264F11874392}"/>
    <cellStyle name="Comma 2 42 2 2 3 2 8" xfId="26527" xr:uid="{0A99BA05-1F81-4E71-8338-62A56D245F53}"/>
    <cellStyle name="Comma 2 42 2 2 3 2 9" xfId="26528" xr:uid="{C00E758D-BC80-4AA8-9C89-71E4D2441A87}"/>
    <cellStyle name="Comma 2 42 2 2 3 3" xfId="26529" xr:uid="{3810DD87-968B-4E91-9F1A-88F2945CDB30}"/>
    <cellStyle name="Comma 2 42 2 2 3 3 2" xfId="26530" xr:uid="{D25CA72E-E1D4-4B89-8248-59146BE81C01}"/>
    <cellStyle name="Comma 2 42 2 2 3 3 3" xfId="26531" xr:uid="{E75CB14C-3A04-461D-BE14-E00F09D810F2}"/>
    <cellStyle name="Comma 2 42 2 2 3 3 4" xfId="26532" xr:uid="{6667E8B9-AE27-46C7-8633-EA847FE36633}"/>
    <cellStyle name="Comma 2 42 2 2 3 3 5" xfId="26533" xr:uid="{F6441349-4221-41A9-AD3F-14AD0890A164}"/>
    <cellStyle name="Comma 2 42 2 2 3 3 6" xfId="26534" xr:uid="{7C930101-9C72-40A8-8563-B647BC2F798D}"/>
    <cellStyle name="Comma 2 42 2 2 3 3 7" xfId="26535" xr:uid="{1AACD997-36BA-485E-9E5D-4E97117C28F0}"/>
    <cellStyle name="Comma 2 42 2 2 3 3 8" xfId="26536" xr:uid="{844E782D-658F-48E4-962E-487FBA94A351}"/>
    <cellStyle name="Comma 2 42 2 2 3 4" xfId="26537" xr:uid="{2736287D-3401-4192-90AB-A5F367404D2F}"/>
    <cellStyle name="Comma 2 42 2 2 3 4 2" xfId="26538" xr:uid="{5564B7E9-7828-4745-9CCC-E69EA5E0FB36}"/>
    <cellStyle name="Comma 2 42 2 2 3 4 3" xfId="26539" xr:uid="{4DF17551-6731-4BDC-910F-8BA3A5629C9B}"/>
    <cellStyle name="Comma 2 42 2 2 3 4 4" xfId="26540" xr:uid="{A1F5B716-DD8F-4D7E-A855-11782A94959A}"/>
    <cellStyle name="Comma 2 42 2 2 3 4 5" xfId="26541" xr:uid="{9F9EE35A-FBCA-41EF-918E-63736E43F6F5}"/>
    <cellStyle name="Comma 2 42 2 2 3 4 6" xfId="26542" xr:uid="{C4F5B77F-786F-4859-A2F9-4E822DB27BA9}"/>
    <cellStyle name="Comma 2 42 2 2 3 4 7" xfId="26543" xr:uid="{9619D475-0776-4285-B148-13F16D1028E5}"/>
    <cellStyle name="Comma 2 42 2 2 3 4 8" xfId="26544" xr:uid="{8027F452-4461-469B-BDF2-0A11ABD4C74B}"/>
    <cellStyle name="Comma 2 42 2 2 3 5" xfId="26545" xr:uid="{CF4326CA-8FFB-487F-9D50-98454746B3EC}"/>
    <cellStyle name="Comma 2 42 2 2 3 5 2" xfId="26546" xr:uid="{4F05C8BD-C143-47C3-95CD-7194DDA72335}"/>
    <cellStyle name="Comma 2 42 2 2 3 5 2 2" xfId="26547" xr:uid="{F9658353-3C66-42C0-811D-B2B0EBF6BCE3}"/>
    <cellStyle name="Comma 2 42 2 2 3 5 2 3" xfId="26548" xr:uid="{80AA335D-960F-4413-885B-ADDF17E673C3}"/>
    <cellStyle name="Comma 2 42 2 2 3 5 2 4" xfId="26549" xr:uid="{E1649F9C-D2F2-4473-9B6C-E9B8E5EACF81}"/>
    <cellStyle name="Comma 2 42 2 2 3 5 3" xfId="26550" xr:uid="{9C4B93F1-3F47-4D58-BFCE-AD94F640452B}"/>
    <cellStyle name="Comma 2 42 2 2 3 5 4" xfId="26551" xr:uid="{4EDBC2B5-CAAE-43AD-8A37-9BB0A1F7F604}"/>
    <cellStyle name="Comma 2 42 2 2 3 5 5" xfId="26552" xr:uid="{5D351062-0FC4-4375-9FEA-95C50941A89A}"/>
    <cellStyle name="Comma 2 42 2 2 3 5 6" xfId="26553" xr:uid="{E712203F-3A18-4A24-894A-BCA205236ADC}"/>
    <cellStyle name="Comma 2 42 2 2 3 5 7" xfId="26554" xr:uid="{3EFF0BB2-9319-41B0-94CD-9F6817B77B93}"/>
    <cellStyle name="Comma 2 42 2 2 3 5 8" xfId="26555" xr:uid="{013B2066-1C6C-4F06-BDA8-7EE9AD63FE2D}"/>
    <cellStyle name="Comma 2 42 2 2 3 5 9" xfId="26556" xr:uid="{9E74C118-C097-41F0-A1F2-8FEFEEF4227C}"/>
    <cellStyle name="Comma 2 42 2 2 3 6" xfId="26557" xr:uid="{6DDBD435-1125-4C19-8CBC-52BA8DA063E8}"/>
    <cellStyle name="Comma 2 42 2 2 3 7" xfId="26558" xr:uid="{E6E8DFD5-B883-42B5-A7F6-F2745BA13B40}"/>
    <cellStyle name="Comma 2 42 2 2 3 8" xfId="26559" xr:uid="{F2525418-2E17-48D3-90AA-15B4A1F620FB}"/>
    <cellStyle name="Comma 2 42 2 2 3 9" xfId="26560" xr:uid="{6B1F51A3-1D69-477E-AE4E-8DE4CD720AE9}"/>
    <cellStyle name="Comma 2 42 2 2 4" xfId="26561" xr:uid="{76A0E0DD-E9E5-4D7D-829A-B120ABBDCD83}"/>
    <cellStyle name="Comma 2 42 2 2 4 10" xfId="26562" xr:uid="{A4E9D9AA-D2C8-4FBE-8FA5-A215E2057A26}"/>
    <cellStyle name="Comma 2 42 2 2 4 2" xfId="26563" xr:uid="{0C9E8043-0C6C-43BF-8723-A11E6932E116}"/>
    <cellStyle name="Comma 2 42 2 2 4 2 2" xfId="26564" xr:uid="{E6BD0F46-FD6B-4569-9E8E-819B91566601}"/>
    <cellStyle name="Comma 2 42 2 2 4 2 2 2" xfId="26565" xr:uid="{EDDF6252-533E-44E5-BDF8-259CBE97A2E5}"/>
    <cellStyle name="Comma 2 42 2 2 4 2 2 3" xfId="26566" xr:uid="{9B14568D-AB41-48FA-836C-CFB098CD893E}"/>
    <cellStyle name="Comma 2 42 2 2 4 2 2 4" xfId="26567" xr:uid="{082F4DCA-ACE9-4900-9D8E-A10E2C08242F}"/>
    <cellStyle name="Comma 2 42 2 2 4 2 3" xfId="26568" xr:uid="{677B5166-188A-4825-B4E7-CC2D16014DAB}"/>
    <cellStyle name="Comma 2 42 2 2 4 2 4" xfId="26569" xr:uid="{91E7D97E-9455-4D8A-9EA8-55AEE6A8DE95}"/>
    <cellStyle name="Comma 2 42 2 2 4 2 5" xfId="26570" xr:uid="{A5B0AD91-A40B-4429-A1B2-9D9135937073}"/>
    <cellStyle name="Comma 2 42 2 2 4 2 6" xfId="26571" xr:uid="{7B7BD81B-6083-4BFF-B45D-4B0FD887D075}"/>
    <cellStyle name="Comma 2 42 2 2 4 2 7" xfId="26572" xr:uid="{EF1CBE6F-C630-4275-978B-AD076D389DE4}"/>
    <cellStyle name="Comma 2 42 2 2 4 2 8" xfId="26573" xr:uid="{BDBD2D3E-44AF-4DA5-91CA-412A8335EBAF}"/>
    <cellStyle name="Comma 2 42 2 2 4 2 9" xfId="26574" xr:uid="{8B776D0D-04D3-427F-A2D7-F7E184B33AD2}"/>
    <cellStyle name="Comma 2 42 2 2 4 3" xfId="26575" xr:uid="{9781F205-35FF-41DF-BF73-6C4F978FCA15}"/>
    <cellStyle name="Comma 2 42 2 2 4 3 2" xfId="26576" xr:uid="{16A21347-04F9-4AA4-819D-049351DB9312}"/>
    <cellStyle name="Comma 2 42 2 2 4 3 2 2" xfId="26577" xr:uid="{6677AAFE-D397-45A1-A774-F3A32704C18B}"/>
    <cellStyle name="Comma 2 42 2 2 4 3 2 3" xfId="26578" xr:uid="{3BD3731F-9185-4378-A787-41285BEB02E9}"/>
    <cellStyle name="Comma 2 42 2 2 4 3 2 4" xfId="26579" xr:uid="{E14E02CD-684B-4538-B101-EC9002133BDE}"/>
    <cellStyle name="Comma 2 42 2 2 4 3 3" xfId="26580" xr:uid="{CDF8E97C-2096-4F60-9B41-6B46DBF36EE5}"/>
    <cellStyle name="Comma 2 42 2 2 4 3 4" xfId="26581" xr:uid="{BEDCC65F-3A1F-4044-AB79-8F6020891477}"/>
    <cellStyle name="Comma 2 42 2 2 4 3 5" xfId="26582" xr:uid="{6FA0783D-2B74-426D-870C-659A65DB579A}"/>
    <cellStyle name="Comma 2 42 2 2 4 3 6" xfId="26583" xr:uid="{7085CA64-7EF9-44EC-B1D4-085783D0411D}"/>
    <cellStyle name="Comma 2 42 2 2 4 3 7" xfId="26584" xr:uid="{20A7D50E-51C9-4EA7-8EFF-8F431A959143}"/>
    <cellStyle name="Comma 2 42 2 2 4 3 8" xfId="26585" xr:uid="{B62688D8-241F-4949-9238-2D7A83B2E65F}"/>
    <cellStyle name="Comma 2 42 2 2 4 3 9" xfId="26586" xr:uid="{0C678008-6018-4CEE-9B07-21F40A5BBAB3}"/>
    <cellStyle name="Comma 2 42 2 2 4 4" xfId="26587" xr:uid="{3E6C4BFE-7380-4E3D-A944-DF8DAF1A5041}"/>
    <cellStyle name="Comma 2 42 2 2 4 5" xfId="26588" xr:uid="{1D947C53-C6E7-439E-B484-C2B29C0FABA9}"/>
    <cellStyle name="Comma 2 42 2 2 4 6" xfId="26589" xr:uid="{7D7DD03A-F785-4581-A2C1-E88B90A0B2FD}"/>
    <cellStyle name="Comma 2 42 2 2 4 7" xfId="26590" xr:uid="{11114BA4-0886-4EF1-A30D-FCC393D26EF1}"/>
    <cellStyle name="Comma 2 42 2 2 4 8" xfId="26591" xr:uid="{E42D3CE9-24F8-4E85-87AA-4C7C836D9237}"/>
    <cellStyle name="Comma 2 42 2 2 4 9" xfId="26592" xr:uid="{6990B3AE-5B9D-49F9-976B-A76E7F8EB05D}"/>
    <cellStyle name="Comma 2 42 2 2 5" xfId="26593" xr:uid="{B3DA0466-CDC3-4D4E-8F2A-4CAA4E4CC86B}"/>
    <cellStyle name="Comma 2 42 2 2 5 2" xfId="26594" xr:uid="{7B34F8B2-7FBE-41FB-A151-A24886E66755}"/>
    <cellStyle name="Comma 2 42 2 2 5 2 2" xfId="26595" xr:uid="{678338E8-AD03-4F4B-9C4D-942D5908621A}"/>
    <cellStyle name="Comma 2 42 2 2 5 2 3" xfId="26596" xr:uid="{6BEDC8C8-6556-4869-8F4D-E12EC2024A28}"/>
    <cellStyle name="Comma 2 42 2 2 5 2 4" xfId="26597" xr:uid="{DD02B959-28C5-466D-85F1-D790CFB7425E}"/>
    <cellStyle name="Comma 2 42 2 2 5 3" xfId="26598" xr:uid="{FB622C12-15A8-4800-93D6-C195144A31A7}"/>
    <cellStyle name="Comma 2 42 2 2 5 4" xfId="26599" xr:uid="{73CF2CC8-85CA-48DD-9DDA-CB0F5AF52391}"/>
    <cellStyle name="Comma 2 42 2 2 5 5" xfId="26600" xr:uid="{F3B3E2AB-BDC6-4C88-81B6-721EF6B0CACA}"/>
    <cellStyle name="Comma 2 42 2 2 5 6" xfId="26601" xr:uid="{13E0500A-64F7-4A8C-8B2A-F0E352A6FF5A}"/>
    <cellStyle name="Comma 2 42 2 2 5 7" xfId="26602" xr:uid="{2BB98544-08BE-47E8-8027-DC0D04EBD030}"/>
    <cellStyle name="Comma 2 42 2 2 5 8" xfId="26603" xr:uid="{F63B07CA-CAC5-4E2D-9277-3F9C6B1D8A6A}"/>
    <cellStyle name="Comma 2 42 2 2 5 9" xfId="26604" xr:uid="{02B1A32F-D940-4530-88E8-6B4B80CF02AF}"/>
    <cellStyle name="Comma 2 42 2 2 6" xfId="26605" xr:uid="{9372FE59-9A68-4A3A-80E0-500943920A0C}"/>
    <cellStyle name="Comma 2 42 2 2 6 2" xfId="26606" xr:uid="{89A8801C-255E-46EF-8F02-0D5208D94CBD}"/>
    <cellStyle name="Comma 2 42 2 2 6 3" xfId="26607" xr:uid="{3EA91EC7-F566-4BD0-AFCF-F664FE8B8C94}"/>
    <cellStyle name="Comma 2 42 2 2 6 4" xfId="26608" xr:uid="{BC6DBC68-03F0-4CB5-8EA9-8A567414D1A5}"/>
    <cellStyle name="Comma 2 42 2 2 6 5" xfId="26609" xr:uid="{2D984480-8471-4ED0-98FC-74AD97E196A8}"/>
    <cellStyle name="Comma 2 42 2 2 6 6" xfId="26610" xr:uid="{E94A28E9-FB5E-4D30-99C9-E81EC5DB29E1}"/>
    <cellStyle name="Comma 2 42 2 2 6 7" xfId="26611" xr:uid="{2356BDAB-E6F9-4218-8890-1FC3893E2E2B}"/>
    <cellStyle name="Comma 2 42 2 2 6 8" xfId="26612" xr:uid="{430F30A4-09B7-4F21-B222-96EEF235B84B}"/>
    <cellStyle name="Comma 2 42 2 2 7" xfId="26613" xr:uid="{01F3C5DB-0930-49DB-ACE6-1F159AACA386}"/>
    <cellStyle name="Comma 2 42 2 2 7 2" xfId="26614" xr:uid="{97270642-1513-46C8-A7F6-435666582F53}"/>
    <cellStyle name="Comma 2 42 2 2 7 3" xfId="26615" xr:uid="{7E1B55C3-D664-4871-B33A-CB0F02737321}"/>
    <cellStyle name="Comma 2 42 2 2 7 4" xfId="26616" xr:uid="{5755D88B-2162-4626-A179-A1EED30DCA0C}"/>
    <cellStyle name="Comma 2 42 2 2 8" xfId="26617" xr:uid="{F30B9034-81BC-4D36-A50F-1D0EE2AECE7D}"/>
    <cellStyle name="Comma 2 42 2 2 9" xfId="26618" xr:uid="{9A1DEB2D-F6EC-46FB-9DD0-983DD368FDE5}"/>
    <cellStyle name="Comma 2 42 2 3" xfId="26619" xr:uid="{1D50C017-7EC3-4A81-B5CA-39A06DFFAFDA}"/>
    <cellStyle name="Comma 2 42 2 3 10" xfId="26620" xr:uid="{DB9273F3-F487-4BE6-8A5A-66A606815E3D}"/>
    <cellStyle name="Comma 2 42 2 3 11" xfId="26621" xr:uid="{7EE5C826-BA3C-43ED-838E-0DB590CC2BF7}"/>
    <cellStyle name="Comma 2 42 2 3 12" xfId="26622" xr:uid="{66DD2ECF-FF7A-46D1-9C66-ABE4A5A7D584}"/>
    <cellStyle name="Comma 2 42 2 3 13" xfId="26623" xr:uid="{590371F1-6F5B-44B7-BC22-FC69A60D9D73}"/>
    <cellStyle name="Comma 2 42 2 3 2" xfId="26624" xr:uid="{5C57C64E-A3FE-4222-AC48-C969CD34CCDA}"/>
    <cellStyle name="Comma 2 42 2 3 2 10" xfId="26625" xr:uid="{55A6A5F8-B861-4C84-A1C9-39217C3A3427}"/>
    <cellStyle name="Comma 2 42 2 3 2 2" xfId="26626" xr:uid="{C2134AE6-B114-468A-84ED-8C36DAE9EBA4}"/>
    <cellStyle name="Comma 2 42 2 3 2 2 2" xfId="26627" xr:uid="{39FBF35E-906F-45AC-B8BB-2F5CBBE3602B}"/>
    <cellStyle name="Comma 2 42 2 3 2 2 2 2" xfId="26628" xr:uid="{28318F86-C70B-4783-ABD7-D8CD13EB5343}"/>
    <cellStyle name="Comma 2 42 2 3 2 2 2 3" xfId="26629" xr:uid="{BE5EA691-EA47-477C-B3FE-4EE1DA347AF4}"/>
    <cellStyle name="Comma 2 42 2 3 2 2 2 4" xfId="26630" xr:uid="{776B31EC-11D9-43EA-9A25-4FE296FA4C6D}"/>
    <cellStyle name="Comma 2 42 2 3 2 2 3" xfId="26631" xr:uid="{2846F714-79E4-487C-B275-5BB3DD101FDB}"/>
    <cellStyle name="Comma 2 42 2 3 2 2 4" xfId="26632" xr:uid="{C09D3EDC-715C-4581-ACD2-243514D48868}"/>
    <cellStyle name="Comma 2 42 2 3 2 2 5" xfId="26633" xr:uid="{455862AB-DBEC-4BAE-BC95-55054D3378D8}"/>
    <cellStyle name="Comma 2 42 2 3 2 2 6" xfId="26634" xr:uid="{DA4021D5-1E4F-42C5-880F-4B17BA1FD05F}"/>
    <cellStyle name="Comma 2 42 2 3 2 2 7" xfId="26635" xr:uid="{BB4D6C6B-CD3F-4351-B96E-DEB75BEF920B}"/>
    <cellStyle name="Comma 2 42 2 3 2 2 8" xfId="26636" xr:uid="{E26E06E4-5CA1-4B0C-B48B-EC8E43E745B7}"/>
    <cellStyle name="Comma 2 42 2 3 2 2 9" xfId="26637" xr:uid="{E3F9E764-60EC-4EBD-A5B7-925CBDB9387A}"/>
    <cellStyle name="Comma 2 42 2 3 2 3" xfId="26638" xr:uid="{2976BE24-F232-48AD-9EE8-17407FB72EDD}"/>
    <cellStyle name="Comma 2 42 2 3 2 3 2" xfId="26639" xr:uid="{C12D7CEA-79FD-4ACD-858B-FFDD44F4C594}"/>
    <cellStyle name="Comma 2 42 2 3 2 3 2 2" xfId="26640" xr:uid="{F9DAA244-3E91-4AAE-B112-B9EAC65597E7}"/>
    <cellStyle name="Comma 2 42 2 3 2 3 2 3" xfId="26641" xr:uid="{42808E01-6B68-4043-A29A-892A869D0623}"/>
    <cellStyle name="Comma 2 42 2 3 2 3 2 4" xfId="26642" xr:uid="{72FB52BB-339F-48BA-8656-44221EB20B5F}"/>
    <cellStyle name="Comma 2 42 2 3 2 3 3" xfId="26643" xr:uid="{5A0891F3-7744-4082-A8E2-126F82756152}"/>
    <cellStyle name="Comma 2 42 2 3 2 3 4" xfId="26644" xr:uid="{064D803F-81B8-4A3D-A602-40B619EEBF3A}"/>
    <cellStyle name="Comma 2 42 2 3 2 3 5" xfId="26645" xr:uid="{2417E823-D540-49D8-B44A-4C72E76673A3}"/>
    <cellStyle name="Comma 2 42 2 3 2 3 6" xfId="26646" xr:uid="{7C447A45-9208-4EAD-A042-F2BA4E57573E}"/>
    <cellStyle name="Comma 2 42 2 3 2 3 7" xfId="26647" xr:uid="{C37CD84B-5B5E-43D8-92EA-21B459772F1D}"/>
    <cellStyle name="Comma 2 42 2 3 2 3 8" xfId="26648" xr:uid="{5F2EEC5F-CA3E-41AD-8641-BD87648525FF}"/>
    <cellStyle name="Comma 2 42 2 3 2 3 9" xfId="26649" xr:uid="{277F97AE-FA8B-47B6-8123-A79165A1704B}"/>
    <cellStyle name="Comma 2 42 2 3 2 4" xfId="26650" xr:uid="{87B7FEE0-583D-4225-8CAD-9F437B5427B7}"/>
    <cellStyle name="Comma 2 42 2 3 2 5" xfId="26651" xr:uid="{3596165E-CFD7-4592-830F-AE6A48634A44}"/>
    <cellStyle name="Comma 2 42 2 3 2 6" xfId="26652" xr:uid="{9CD761F5-1D10-494E-A786-8B51D03DB716}"/>
    <cellStyle name="Comma 2 42 2 3 2 7" xfId="26653" xr:uid="{A06E0CB9-CF95-4317-9CD3-0385B60E6472}"/>
    <cellStyle name="Comma 2 42 2 3 2 8" xfId="26654" xr:uid="{813294DE-A04D-4C6A-BE11-C06DE951445F}"/>
    <cellStyle name="Comma 2 42 2 3 2 9" xfId="26655" xr:uid="{18283C48-CAA4-431C-A337-3CF971D638FF}"/>
    <cellStyle name="Comma 2 42 2 3 3" xfId="26656" xr:uid="{94420178-E19C-4CAC-B6F2-9F1185AE5F8B}"/>
    <cellStyle name="Comma 2 42 2 3 3 2" xfId="26657" xr:uid="{4A4049D7-AEB4-4586-AF66-51D0E8845EAA}"/>
    <cellStyle name="Comma 2 42 2 3 3 2 2" xfId="26658" xr:uid="{72454CCB-F7B9-4C21-A229-CE183F904C15}"/>
    <cellStyle name="Comma 2 42 2 3 3 2 3" xfId="26659" xr:uid="{90CEBB6B-29D2-429B-B524-726EB430FE59}"/>
    <cellStyle name="Comma 2 42 2 3 3 2 4" xfId="26660" xr:uid="{811AAB61-11E9-46F0-9450-47AE05FD884D}"/>
    <cellStyle name="Comma 2 42 2 3 3 3" xfId="26661" xr:uid="{CC843E51-6E2F-4B07-8D4A-CCF92E0D3C4D}"/>
    <cellStyle name="Comma 2 42 2 3 3 4" xfId="26662" xr:uid="{5252E467-A363-47E9-B080-898364FCB47E}"/>
    <cellStyle name="Comma 2 42 2 3 3 5" xfId="26663" xr:uid="{80C4722E-57B3-41DD-9030-13CAD2E2015C}"/>
    <cellStyle name="Comma 2 42 2 3 3 6" xfId="26664" xr:uid="{BB9F746E-D7F9-4020-9AE3-7C29FE4D173C}"/>
    <cellStyle name="Comma 2 42 2 3 3 7" xfId="26665" xr:uid="{AD4A6C03-D560-431D-A5C6-3A6C5216998C}"/>
    <cellStyle name="Comma 2 42 2 3 3 8" xfId="26666" xr:uid="{D471EFA4-58A6-458E-A2E4-D0D1651B0DB8}"/>
    <cellStyle name="Comma 2 42 2 3 3 9" xfId="26667" xr:uid="{2520E519-BA09-4E73-850C-06F67E76CDBB}"/>
    <cellStyle name="Comma 2 42 2 3 4" xfId="26668" xr:uid="{6B792DC7-8084-49EC-B9D5-70DD0A4A21C8}"/>
    <cellStyle name="Comma 2 42 2 3 4 2" xfId="26669" xr:uid="{6BC71AEB-170A-417C-9999-15709A5578F1}"/>
    <cellStyle name="Comma 2 42 2 3 4 2 2" xfId="26670" xr:uid="{8DD35154-89B9-4680-B097-46D03D49000A}"/>
    <cellStyle name="Comma 2 42 2 3 4 2 3" xfId="26671" xr:uid="{7279A575-BD84-4CC9-B519-89FA08BC3B66}"/>
    <cellStyle name="Comma 2 42 2 3 4 2 4" xfId="26672" xr:uid="{8635A0D2-3752-4A63-8266-1A5EF8093595}"/>
    <cellStyle name="Comma 2 42 2 3 4 3" xfId="26673" xr:uid="{118D6366-3F64-4FD3-8695-AAB5486685E8}"/>
    <cellStyle name="Comma 2 42 2 3 4 4" xfId="26674" xr:uid="{36DF77B5-0E89-4BD8-9DD5-B3142B16FEA4}"/>
    <cellStyle name="Comma 2 42 2 3 4 5" xfId="26675" xr:uid="{EEDC052B-C4CA-4156-A7FE-76B6D5D63241}"/>
    <cellStyle name="Comma 2 42 2 3 4 6" xfId="26676" xr:uid="{A0C67542-3ED6-4888-9434-F8E5EDEA4092}"/>
    <cellStyle name="Comma 2 42 2 3 4 7" xfId="26677" xr:uid="{406E395F-8FFC-440E-A432-8F9843FBFC3A}"/>
    <cellStyle name="Comma 2 42 2 3 4 8" xfId="26678" xr:uid="{5177F66B-D713-4451-963A-850A6D580B0A}"/>
    <cellStyle name="Comma 2 42 2 3 4 9" xfId="26679" xr:uid="{3012D58A-9B8E-4BBB-B66A-2E2EF44293A2}"/>
    <cellStyle name="Comma 2 42 2 3 5" xfId="26680" xr:uid="{2748241E-7E1B-4130-9AEC-2D9410F69D8C}"/>
    <cellStyle name="Comma 2 42 2 3 5 2" xfId="26681" xr:uid="{4F53C891-4E94-4BAC-843C-5147EE6F5991}"/>
    <cellStyle name="Comma 2 42 2 3 5 3" xfId="26682" xr:uid="{AAEBB723-2A9F-4BC2-83B5-9EB559D1F5CE}"/>
    <cellStyle name="Comma 2 42 2 3 5 4" xfId="26683" xr:uid="{4BC55EBC-4C23-432A-BD3A-D2B6CB0BF09B}"/>
    <cellStyle name="Comma 2 42 2 3 5 5" xfId="26684" xr:uid="{69856E3A-676B-4EEF-9F70-925529B37D31}"/>
    <cellStyle name="Comma 2 42 2 3 5 6" xfId="26685" xr:uid="{D29D6C3B-B27E-4050-9596-B401675501B2}"/>
    <cellStyle name="Comma 2 42 2 3 5 7" xfId="26686" xr:uid="{2F259C14-D913-4D40-8588-FA018DC1CFD1}"/>
    <cellStyle name="Comma 2 42 2 3 5 8" xfId="26687" xr:uid="{6EF43A87-1BE4-466F-BA74-1CEBBD582640}"/>
    <cellStyle name="Comma 2 42 2 3 6" xfId="26688" xr:uid="{80916B75-A9D4-4C9E-A533-842CE8B97174}"/>
    <cellStyle name="Comma 2 42 2 3 6 2" xfId="26689" xr:uid="{A7834C65-4174-44C8-B983-DCEE53F4B6F5}"/>
    <cellStyle name="Comma 2 42 2 3 6 3" xfId="26690" xr:uid="{93C3D722-D76E-4391-8B82-FC35039F9562}"/>
    <cellStyle name="Comma 2 42 2 3 6 4" xfId="26691" xr:uid="{643FADFE-D8A4-44FE-B6F7-D9198C7F6767}"/>
    <cellStyle name="Comma 2 42 2 3 7" xfId="26692" xr:uid="{D081DECC-F8B9-4667-956B-98F6378182BF}"/>
    <cellStyle name="Comma 2 42 2 3 8" xfId="26693" xr:uid="{A69E943C-AF39-4185-AB4A-69253B5BA293}"/>
    <cellStyle name="Comma 2 42 2 3 9" xfId="26694" xr:uid="{5C9B289E-94C3-4065-8178-5E69B8444270}"/>
    <cellStyle name="Comma 2 42 2 4" xfId="26695" xr:uid="{7EA849F2-CB3B-4535-BE03-57BED7F40D3D}"/>
    <cellStyle name="Comma 2 42 2 4 2" xfId="26696" xr:uid="{BAEF9310-7983-41C8-8F9E-136C75FA9FA6}"/>
    <cellStyle name="Comma 2 42 2 4 2 2" xfId="26697" xr:uid="{E8D1AAD7-8FA0-4096-BE9F-0312416700C6}"/>
    <cellStyle name="Comma 2 42 2 4 2 3" xfId="26698" xr:uid="{C92BE0C2-2417-41D4-AB9C-6FAF27AD5209}"/>
    <cellStyle name="Comma 2 42 2 4 2 4" xfId="26699" xr:uid="{D87EA8F5-BB10-4D09-AF23-B2CAC137CAD6}"/>
    <cellStyle name="Comma 2 42 2 4 3" xfId="26700" xr:uid="{3A984F6B-91C9-4B96-AC82-0583E85513F6}"/>
    <cellStyle name="Comma 2 42 2 4 4" xfId="26701" xr:uid="{37DA02FF-5D0E-430F-9F3E-DDE67B8D8F91}"/>
    <cellStyle name="Comma 2 42 2 4 5" xfId="26702" xr:uid="{10AE79E2-6D49-4731-9595-2F0412E3CE4F}"/>
    <cellStyle name="Comma 2 42 2 4 6" xfId="26703" xr:uid="{4C860AD9-F6D9-42AD-A14F-E94997C74917}"/>
    <cellStyle name="Comma 2 42 2 4 7" xfId="26704" xr:uid="{BCFAB95A-623F-4BC0-8BCA-9933F47CCCDA}"/>
    <cellStyle name="Comma 2 42 2 4 8" xfId="26705" xr:uid="{60BF8897-5302-4B47-A383-5F281B6D2D85}"/>
    <cellStyle name="Comma 2 42 2 4 9" xfId="26706" xr:uid="{E0A7B921-43DA-4A12-9146-BAEE13D79EF6}"/>
    <cellStyle name="Comma 2 42 2 5" xfId="26707" xr:uid="{212DEFFC-49D2-4AC7-B748-D0FA24144DC5}"/>
    <cellStyle name="Comma 2 42 2 5 10" xfId="26708" xr:uid="{81AF0D2F-E6A1-400A-B037-DFF2E859B1CE}"/>
    <cellStyle name="Comma 2 42 2 5 11" xfId="26709" xr:uid="{12B27BF5-D401-4FB6-88E2-31641D57ECC2}"/>
    <cellStyle name="Comma 2 42 2 5 2" xfId="26710" xr:uid="{C6D71C48-0342-48CB-B63B-809791801076}"/>
    <cellStyle name="Comma 2 42 2 5 2 2" xfId="26711" xr:uid="{21D73913-D1E5-40E5-B8EB-EF241A00EC2A}"/>
    <cellStyle name="Comma 2 42 2 5 2 3" xfId="26712" xr:uid="{68F9A184-62D0-4E12-B17A-A7E207C186FA}"/>
    <cellStyle name="Comma 2 42 2 5 2 4" xfId="26713" xr:uid="{5A291351-5687-48B1-91B3-9D2EDB52C044}"/>
    <cellStyle name="Comma 2 42 2 5 2 5" xfId="26714" xr:uid="{11C7C078-5F3C-41A9-8396-F1D1156FD28D}"/>
    <cellStyle name="Comma 2 42 2 5 2 6" xfId="26715" xr:uid="{ADC6252C-E94F-440D-8312-5FBF6F1A7E65}"/>
    <cellStyle name="Comma 2 42 2 5 2 7" xfId="26716" xr:uid="{65629EA4-9D19-4B27-9DAA-D2C43708C171}"/>
    <cellStyle name="Comma 2 42 2 5 2 8" xfId="26717" xr:uid="{7AFE6ACA-0853-41B5-BD7F-8AE5D6D5E4A7}"/>
    <cellStyle name="Comma 2 42 2 5 3" xfId="26718" xr:uid="{A67BB434-965F-4DD8-A979-CDA4E80FA0FD}"/>
    <cellStyle name="Comma 2 42 2 5 3 2" xfId="26719" xr:uid="{3C2C04E1-1BDB-4675-BDEB-13D015454E6A}"/>
    <cellStyle name="Comma 2 42 2 5 3 3" xfId="26720" xr:uid="{6B190145-E517-45BC-A234-BF30933BDDF9}"/>
    <cellStyle name="Comma 2 42 2 5 3 4" xfId="26721" xr:uid="{3F3391AF-1C69-40E9-9EF0-135485B7665B}"/>
    <cellStyle name="Comma 2 42 2 5 3 5" xfId="26722" xr:uid="{FAFBAF0F-0B6C-42ED-A7D8-D6F1F1F6A25E}"/>
    <cellStyle name="Comma 2 42 2 5 3 6" xfId="26723" xr:uid="{1D2387C3-EAA8-4510-83E6-CE606284EEE7}"/>
    <cellStyle name="Comma 2 42 2 5 3 7" xfId="26724" xr:uid="{260747F0-41FD-4BBE-A642-638E33A108EE}"/>
    <cellStyle name="Comma 2 42 2 5 3 8" xfId="26725" xr:uid="{C5E63D8F-A53C-4A22-8D11-585F4B2F5729}"/>
    <cellStyle name="Comma 2 42 2 5 4" xfId="26726" xr:uid="{15C15CF9-922F-47D8-89BF-ED72B5601589}"/>
    <cellStyle name="Comma 2 42 2 5 4 2" xfId="26727" xr:uid="{573CD7BD-AAAB-4414-8632-853950E4211C}"/>
    <cellStyle name="Comma 2 42 2 5 4 3" xfId="26728" xr:uid="{6908226A-B0D0-46CC-B912-6A7107795AD3}"/>
    <cellStyle name="Comma 2 42 2 5 4 4" xfId="26729" xr:uid="{22B3626F-875C-4199-8656-5632A7840071}"/>
    <cellStyle name="Comma 2 42 2 5 5" xfId="26730" xr:uid="{314923E2-1ADE-4A83-9511-4DF8CD06F59D}"/>
    <cellStyle name="Comma 2 42 2 5 6" xfId="26731" xr:uid="{B6D2EDF0-FEC6-45D2-B9A8-F3B29E3B5597}"/>
    <cellStyle name="Comma 2 42 2 5 7" xfId="26732" xr:uid="{9882EB5B-3EF9-4EEE-9CE2-2467C6468E32}"/>
    <cellStyle name="Comma 2 42 2 5 8" xfId="26733" xr:uid="{CF36E7B0-204F-4604-9925-B8B8A36E8999}"/>
    <cellStyle name="Comma 2 42 2 5 9" xfId="26734" xr:uid="{9FBCE24E-DAF3-4931-882D-C1692376DC04}"/>
    <cellStyle name="Comma 2 42 2 6" xfId="26735" xr:uid="{63A4218E-A9A6-4B48-94A2-17FFD971DA25}"/>
    <cellStyle name="Comma 2 42 2 6 2" xfId="26736" xr:uid="{21AC8D9A-3A98-43D1-81A4-6C2CA5D00D0E}"/>
    <cellStyle name="Comma 2 42 2 6 3" xfId="26737" xr:uid="{BDFF9042-5814-4273-AC71-5743B7273BD1}"/>
    <cellStyle name="Comma 2 42 2 6 4" xfId="26738" xr:uid="{DFAC53E6-DFCC-415F-B044-844B4AAFD00F}"/>
    <cellStyle name="Comma 2 42 2 6 5" xfId="26739" xr:uid="{546384FE-8189-425E-8CCC-5D105631CF29}"/>
    <cellStyle name="Comma 2 42 2 6 6" xfId="26740" xr:uid="{CD38017A-4C55-4783-84AC-91E63CC173FB}"/>
    <cellStyle name="Comma 2 42 2 6 7" xfId="26741" xr:uid="{FD93EB09-7A6F-4E88-8E80-509BF3B1B4D8}"/>
    <cellStyle name="Comma 2 42 2 6 8" xfId="26742" xr:uid="{4BF5EC31-27D4-4EA3-AE07-1DC4C193B0DD}"/>
    <cellStyle name="Comma 2 42 2 7" xfId="26743" xr:uid="{247C79B0-85E2-4709-9102-F06E59A28C54}"/>
    <cellStyle name="Comma 2 42 2 7 2" xfId="26744" xr:uid="{F135DA7F-0593-4A6B-8894-F177966CEC75}"/>
    <cellStyle name="Comma 2 42 2 7 2 2" xfId="26745" xr:uid="{527BD743-2206-41AF-A64E-1AA7B5A113A1}"/>
    <cellStyle name="Comma 2 42 2 7 2 3" xfId="26746" xr:uid="{3C0C92E7-20F8-4CCF-B292-12447203635F}"/>
    <cellStyle name="Comma 2 42 2 7 2 4" xfId="26747" xr:uid="{8EC93D55-539C-4A32-A05E-1367A9168894}"/>
    <cellStyle name="Comma 2 42 2 7 3" xfId="26748" xr:uid="{F567B0D6-E7B1-447A-A55D-11A02EBD397D}"/>
    <cellStyle name="Comma 2 42 2 7 4" xfId="26749" xr:uid="{874A2E8D-B138-469F-9FEB-69A09A04B049}"/>
    <cellStyle name="Comma 2 42 2 7 5" xfId="26750" xr:uid="{9E896B22-9C6B-4131-BDC2-889447080614}"/>
    <cellStyle name="Comma 2 42 2 7 6" xfId="26751" xr:uid="{FDAE6657-06D7-4E7E-B8DF-E136A28271B5}"/>
    <cellStyle name="Comma 2 42 2 7 7" xfId="26752" xr:uid="{D039AC64-0CFA-4A2A-A5DC-7F022650EBDE}"/>
    <cellStyle name="Comma 2 42 2 7 8" xfId="26753" xr:uid="{609D1AAC-B6E9-4DEE-9D41-A7AD3693CC2B}"/>
    <cellStyle name="Comma 2 42 2 7 9" xfId="26754" xr:uid="{DCF1E1C6-62A5-44B7-89DC-9D107A223322}"/>
    <cellStyle name="Comma 2 42 2 8" xfId="26755" xr:uid="{BE94C984-26B9-4BFD-881E-9D17887D2699}"/>
    <cellStyle name="Comma 2 42 2 9" xfId="26756" xr:uid="{118243DC-2DB5-445D-868F-2B407C85B186}"/>
    <cellStyle name="Comma 2 42 3" xfId="26757" xr:uid="{B8662D42-2303-418A-A786-0C3A69256538}"/>
    <cellStyle name="Comma 2 42 3 10" xfId="26758" xr:uid="{A39C4EB8-7136-4B09-9640-2051835E8895}"/>
    <cellStyle name="Comma 2 42 3 11" xfId="26759" xr:uid="{ECBDE8EF-901A-4CC4-9B2D-2D731F9C4C62}"/>
    <cellStyle name="Comma 2 42 3 12" xfId="26760" xr:uid="{A4C6D345-240A-4503-8427-75320D7FC884}"/>
    <cellStyle name="Comma 2 42 3 13" xfId="26761" xr:uid="{11A886AA-67CF-49C5-90CB-D7C62DDC0203}"/>
    <cellStyle name="Comma 2 42 3 2" xfId="26762" xr:uid="{805712FC-EDC5-4179-B5E3-E052D0F2A68D}"/>
    <cellStyle name="Comma 2 42 3 2 10" xfId="26763" xr:uid="{70B6ADF1-5F21-4D0F-9BBC-19C9D429B028}"/>
    <cellStyle name="Comma 2 42 3 2 11" xfId="26764" xr:uid="{0CBDBFC7-5B4D-4D6E-B447-5AAD881681AB}"/>
    <cellStyle name="Comma 2 42 3 2 12" xfId="26765" xr:uid="{F857BB93-C247-4336-9038-24C51DD1ACA1}"/>
    <cellStyle name="Comma 2 42 3 2 13" xfId="26766" xr:uid="{337AE9CE-AEF8-4443-A32F-7AF0A41B3457}"/>
    <cellStyle name="Comma 2 42 3 2 2" xfId="26767" xr:uid="{AF933429-FF72-459F-AD95-8B484C3A7CC2}"/>
    <cellStyle name="Comma 2 42 3 2 2 10" xfId="26768" xr:uid="{CD6080F3-3CD6-4788-B881-687F6B634EE6}"/>
    <cellStyle name="Comma 2 42 3 2 2 2" xfId="26769" xr:uid="{EAE2627C-F8C0-4F30-B297-47CDE270F830}"/>
    <cellStyle name="Comma 2 42 3 2 2 2 2" xfId="26770" xr:uid="{A19AD456-71CC-4FD1-8946-E8DF1D4A2D1B}"/>
    <cellStyle name="Comma 2 42 3 2 2 2 2 2" xfId="26771" xr:uid="{1DE8EFAC-0BE0-4BAD-A901-0C597C482752}"/>
    <cellStyle name="Comma 2 42 3 2 2 2 2 3" xfId="26772" xr:uid="{BD000E0B-7B24-4F2B-80EB-8A1E2A3EA521}"/>
    <cellStyle name="Comma 2 42 3 2 2 2 2 4" xfId="26773" xr:uid="{4C1D9028-6C41-4C37-81A4-E834AC7CD8D1}"/>
    <cellStyle name="Comma 2 42 3 2 2 2 3" xfId="26774" xr:uid="{179B3E37-01D9-42B8-910C-EC6715ED25E0}"/>
    <cellStyle name="Comma 2 42 3 2 2 2 4" xfId="26775" xr:uid="{F6A44125-ADF2-44D1-B5BB-195F571EF69C}"/>
    <cellStyle name="Comma 2 42 3 2 2 2 5" xfId="26776" xr:uid="{D9C6FA66-9344-4ACB-85A6-6816D50B0EB5}"/>
    <cellStyle name="Comma 2 42 3 2 2 2 6" xfId="26777" xr:uid="{2D5968BA-D737-4225-A0F2-E68093B3261F}"/>
    <cellStyle name="Comma 2 42 3 2 2 2 7" xfId="26778" xr:uid="{48F1CC3E-5DB2-4341-B736-3E7A7CC3AC55}"/>
    <cellStyle name="Comma 2 42 3 2 2 2 8" xfId="26779" xr:uid="{085A4BA1-C3F0-48EA-B66E-67C377A293AE}"/>
    <cellStyle name="Comma 2 42 3 2 2 2 9" xfId="26780" xr:uid="{9937756B-614C-4147-B1CE-D3AF0E9FBD00}"/>
    <cellStyle name="Comma 2 42 3 2 2 3" xfId="26781" xr:uid="{70AC1B44-57B7-4124-8B63-A0B7FF759365}"/>
    <cellStyle name="Comma 2 42 3 2 2 3 2" xfId="26782" xr:uid="{80880F18-1CB3-4EE6-A7CB-FDF3296496AB}"/>
    <cellStyle name="Comma 2 42 3 2 2 3 2 2" xfId="26783" xr:uid="{5635084E-BBE9-4C27-9C5D-D34627C582C8}"/>
    <cellStyle name="Comma 2 42 3 2 2 3 2 3" xfId="26784" xr:uid="{A8DCDCA1-C563-4CD6-AD8C-54852C9FF9C0}"/>
    <cellStyle name="Comma 2 42 3 2 2 3 2 4" xfId="26785" xr:uid="{3C91118F-3DD1-4BB9-A71B-F06FB8B9A073}"/>
    <cellStyle name="Comma 2 42 3 2 2 3 3" xfId="26786" xr:uid="{0D1D1468-DAF4-4B88-8AB4-C61253E2DE83}"/>
    <cellStyle name="Comma 2 42 3 2 2 3 4" xfId="26787" xr:uid="{5DD4C338-DD04-4A08-A024-B76C4D618F00}"/>
    <cellStyle name="Comma 2 42 3 2 2 3 5" xfId="26788" xr:uid="{15973F39-AF22-4C75-9247-12C878373A99}"/>
    <cellStyle name="Comma 2 42 3 2 2 3 6" xfId="26789" xr:uid="{6D6E08BC-B20E-4197-9F7B-9E67F3975845}"/>
    <cellStyle name="Comma 2 42 3 2 2 3 7" xfId="26790" xr:uid="{3762089D-A8A9-4022-B4D3-4AAAC69A3F99}"/>
    <cellStyle name="Comma 2 42 3 2 2 3 8" xfId="26791" xr:uid="{6992A461-C149-4A66-8147-15898FAC9AC2}"/>
    <cellStyle name="Comma 2 42 3 2 2 3 9" xfId="26792" xr:uid="{E92AD717-6A8D-4F0B-B434-67ACDA9BDC36}"/>
    <cellStyle name="Comma 2 42 3 2 2 4" xfId="26793" xr:uid="{41F724DA-C444-4CC0-A956-7FEF57243B53}"/>
    <cellStyle name="Comma 2 42 3 2 2 5" xfId="26794" xr:uid="{E591B573-CEF4-4418-9FF4-C7CF4EA20272}"/>
    <cellStyle name="Comma 2 42 3 2 2 6" xfId="26795" xr:uid="{41D9BE8F-42DC-4079-AFA0-7F0A254C8B2B}"/>
    <cellStyle name="Comma 2 42 3 2 2 7" xfId="26796" xr:uid="{BC1F9E1B-9248-468B-A2A0-B5FC51CF880B}"/>
    <cellStyle name="Comma 2 42 3 2 2 8" xfId="26797" xr:uid="{3B6A6905-435E-4285-92D1-1F25AD5E1236}"/>
    <cellStyle name="Comma 2 42 3 2 2 9" xfId="26798" xr:uid="{C493B870-1C06-4140-BDB4-F8DBF40C549E}"/>
    <cellStyle name="Comma 2 42 3 2 3" xfId="26799" xr:uid="{A8FB44E8-96E1-4FAD-9DF1-B654393EA403}"/>
    <cellStyle name="Comma 2 42 3 2 3 2" xfId="26800" xr:uid="{0A425A8F-FF87-4815-820C-D7D3368DA079}"/>
    <cellStyle name="Comma 2 42 3 2 3 2 2" xfId="26801" xr:uid="{84E02CA4-91F3-4893-9C86-5018DF67E158}"/>
    <cellStyle name="Comma 2 42 3 2 3 2 3" xfId="26802" xr:uid="{74B821B0-C21F-48CD-9B91-437DF7D1A8AF}"/>
    <cellStyle name="Comma 2 42 3 2 3 2 4" xfId="26803" xr:uid="{C976262B-7D9E-451F-964D-9BC3A6B9E4C9}"/>
    <cellStyle name="Comma 2 42 3 2 3 3" xfId="26804" xr:uid="{A9C96694-88D3-4696-B556-5A4D6E86AD2D}"/>
    <cellStyle name="Comma 2 42 3 2 3 4" xfId="26805" xr:uid="{BFB03573-1F72-4FE3-8632-C0ABA083C249}"/>
    <cellStyle name="Comma 2 42 3 2 3 5" xfId="26806" xr:uid="{9E77E6B8-71B5-4C37-ACF2-C6C65EF7C436}"/>
    <cellStyle name="Comma 2 42 3 2 3 6" xfId="26807" xr:uid="{B638C816-1BFE-4F5B-B49A-A32EDA044BF9}"/>
    <cellStyle name="Comma 2 42 3 2 3 7" xfId="26808" xr:uid="{6D6104EB-0306-4864-AD3F-3E24E7062A20}"/>
    <cellStyle name="Comma 2 42 3 2 3 8" xfId="26809" xr:uid="{39D2510A-7C8F-4D6B-8396-947B56A1BFA8}"/>
    <cellStyle name="Comma 2 42 3 2 3 9" xfId="26810" xr:uid="{77998AE9-992D-49C2-939C-2A191E0566A7}"/>
    <cellStyle name="Comma 2 42 3 2 4" xfId="26811" xr:uid="{90810AED-5F18-4F6E-AE67-B1238B15B686}"/>
    <cellStyle name="Comma 2 42 3 2 4 2" xfId="26812" xr:uid="{0C78E180-FFE2-4476-9468-2AFC2622726F}"/>
    <cellStyle name="Comma 2 42 3 2 4 2 2" xfId="26813" xr:uid="{8CE5DE3A-453C-457E-A91C-5606A04FAF3F}"/>
    <cellStyle name="Comma 2 42 3 2 4 2 3" xfId="26814" xr:uid="{8979DD30-56A7-4B05-ADEF-977CEFD12DA8}"/>
    <cellStyle name="Comma 2 42 3 2 4 2 4" xfId="26815" xr:uid="{FD12118C-C518-48D1-98B0-70D30277881B}"/>
    <cellStyle name="Comma 2 42 3 2 4 3" xfId="26816" xr:uid="{89739D35-057A-4773-8272-7A7E1D7F6204}"/>
    <cellStyle name="Comma 2 42 3 2 4 4" xfId="26817" xr:uid="{DD2898B6-0A5F-4AFD-BCCE-A1D6DDE62200}"/>
    <cellStyle name="Comma 2 42 3 2 4 5" xfId="26818" xr:uid="{758D4FB5-E1F1-4493-AA31-42059C3758D8}"/>
    <cellStyle name="Comma 2 42 3 2 4 6" xfId="26819" xr:uid="{95F0E6F2-EB96-421F-9870-CE22223943AC}"/>
    <cellStyle name="Comma 2 42 3 2 4 7" xfId="26820" xr:uid="{4E1DE954-6F7F-402E-89E8-48FED10FCE47}"/>
    <cellStyle name="Comma 2 42 3 2 4 8" xfId="26821" xr:uid="{50118D8F-BB2A-488B-A7AF-5E0F0362E0EB}"/>
    <cellStyle name="Comma 2 42 3 2 4 9" xfId="26822" xr:uid="{41EFD0B4-B025-4A60-AFA2-81C54E1CADAE}"/>
    <cellStyle name="Comma 2 42 3 2 5" xfId="26823" xr:uid="{48FCA7B4-128B-4524-B2AB-82222E0AE710}"/>
    <cellStyle name="Comma 2 42 3 2 5 2" xfId="26824" xr:uid="{FCC020F4-13B0-4735-943A-9668FF374E7F}"/>
    <cellStyle name="Comma 2 42 3 2 5 3" xfId="26825" xr:uid="{AD979D93-3E21-442E-9449-7083DED12787}"/>
    <cellStyle name="Comma 2 42 3 2 5 4" xfId="26826" xr:uid="{6C05FD60-A5AA-49D8-BF81-12859F1A64B7}"/>
    <cellStyle name="Comma 2 42 3 2 5 5" xfId="26827" xr:uid="{92690239-76AA-4546-B626-782FD750FEFC}"/>
    <cellStyle name="Comma 2 42 3 2 5 6" xfId="26828" xr:uid="{46BAFD7C-51B7-4422-BF69-778168BE737D}"/>
    <cellStyle name="Comma 2 42 3 2 5 7" xfId="26829" xr:uid="{A231E7A9-0725-434D-8940-7613F1931560}"/>
    <cellStyle name="Comma 2 42 3 2 5 8" xfId="26830" xr:uid="{72BBBD02-D6C9-4BC3-B305-AC25976147EA}"/>
    <cellStyle name="Comma 2 42 3 2 6" xfId="26831" xr:uid="{6AEB2E8E-9C59-4291-B4AE-F441D44430FF}"/>
    <cellStyle name="Comma 2 42 3 2 6 2" xfId="26832" xr:uid="{108F5AA7-1C6B-414D-9B7A-D103AF74DE2A}"/>
    <cellStyle name="Comma 2 42 3 2 6 3" xfId="26833" xr:uid="{CFE4A222-B8A6-4C3D-A719-EA2A9A558E5E}"/>
    <cellStyle name="Comma 2 42 3 2 6 4" xfId="26834" xr:uid="{8A2D165B-C9FD-462C-BE73-7730F56BEACE}"/>
    <cellStyle name="Comma 2 42 3 2 7" xfId="26835" xr:uid="{AFD7082C-AAA8-423B-B882-71159B77CE85}"/>
    <cellStyle name="Comma 2 42 3 2 8" xfId="26836" xr:uid="{C08702C8-1E6C-4B0F-82EA-B52DCB3303F4}"/>
    <cellStyle name="Comma 2 42 3 2 9" xfId="26837" xr:uid="{E01BD0D2-65A2-4637-912F-E45EC8A923E2}"/>
    <cellStyle name="Comma 2 42 3 3" xfId="26838" xr:uid="{C9FB1A14-EDB9-4203-95DB-8F962723D727}"/>
    <cellStyle name="Comma 2 42 3 3 2" xfId="26839" xr:uid="{3D1163D8-A600-48BC-AD31-A1889FDBA415}"/>
    <cellStyle name="Comma 2 42 3 3 2 2" xfId="26840" xr:uid="{6C7D2AF1-E340-44A3-A309-133166054188}"/>
    <cellStyle name="Comma 2 42 3 3 2 3" xfId="26841" xr:uid="{850EB02B-B948-480F-AB2A-80611BF4216B}"/>
    <cellStyle name="Comma 2 42 3 3 2 4" xfId="26842" xr:uid="{84DFF121-32DB-4B14-9941-5C6FF95F3B65}"/>
    <cellStyle name="Comma 2 42 3 3 3" xfId="26843" xr:uid="{318E698E-6CAB-46CE-9794-AB56F9CBC217}"/>
    <cellStyle name="Comma 2 42 3 3 4" xfId="26844" xr:uid="{5B069FE0-57E8-4377-B32F-70E812B78A88}"/>
    <cellStyle name="Comma 2 42 3 3 5" xfId="26845" xr:uid="{B85D58C5-619D-49BD-8B26-6601F96EFFAC}"/>
    <cellStyle name="Comma 2 42 3 3 6" xfId="26846" xr:uid="{5D4BA5CA-FF70-49D8-A674-556A1EB9AA8B}"/>
    <cellStyle name="Comma 2 42 3 3 7" xfId="26847" xr:uid="{8C56E5F9-6015-4359-8E17-AB627F5B18AA}"/>
    <cellStyle name="Comma 2 42 3 3 8" xfId="26848" xr:uid="{88A86D97-AAE0-472B-BCED-E693797CE38C}"/>
    <cellStyle name="Comma 2 42 3 3 9" xfId="26849" xr:uid="{AC4AD140-6DB1-4B17-AC5B-C19B1CF8D149}"/>
    <cellStyle name="Comma 2 42 3 4" xfId="26850" xr:uid="{65E47F2F-CA90-4E89-8B6E-8E260C3084FD}"/>
    <cellStyle name="Comma 2 42 3 4 10" xfId="26851" xr:uid="{FB896DB4-7CE5-4B77-936B-3C40B22C6AEA}"/>
    <cellStyle name="Comma 2 42 3 4 11" xfId="26852" xr:uid="{417B845F-09FE-4B1F-99D6-BFD1B05B0A7C}"/>
    <cellStyle name="Comma 2 42 3 4 2" xfId="26853" xr:uid="{C99C4C38-F6B1-436C-9C47-E31D436BCD40}"/>
    <cellStyle name="Comma 2 42 3 4 2 2" xfId="26854" xr:uid="{DA628359-01EA-402B-AAAF-4FC5436B639D}"/>
    <cellStyle name="Comma 2 42 3 4 2 3" xfId="26855" xr:uid="{9778CAE9-79C3-43D4-9277-D6CF090CE129}"/>
    <cellStyle name="Comma 2 42 3 4 2 4" xfId="26856" xr:uid="{F0A81E80-53DB-4B52-AB93-FB845B70B187}"/>
    <cellStyle name="Comma 2 42 3 4 2 5" xfId="26857" xr:uid="{361A623B-25FD-4915-B402-02870F65BC79}"/>
    <cellStyle name="Comma 2 42 3 4 2 6" xfId="26858" xr:uid="{59B275D1-B04D-4AC1-A02E-8D9640C7CBF4}"/>
    <cellStyle name="Comma 2 42 3 4 2 7" xfId="26859" xr:uid="{F798097E-DAD8-492D-8F2C-D89D017A966B}"/>
    <cellStyle name="Comma 2 42 3 4 2 8" xfId="26860" xr:uid="{23846654-40D8-4ADF-BDFA-5BB0A769A3D3}"/>
    <cellStyle name="Comma 2 42 3 4 3" xfId="26861" xr:uid="{BA42D723-E72F-4552-BDC4-DC569B08E158}"/>
    <cellStyle name="Comma 2 42 3 4 3 2" xfId="26862" xr:uid="{EAF70EE6-FC85-4BC8-91EE-C8E758526A35}"/>
    <cellStyle name="Comma 2 42 3 4 3 3" xfId="26863" xr:uid="{AFFB966C-ACD6-42C1-9A3B-C5CE11B1FEC2}"/>
    <cellStyle name="Comma 2 42 3 4 3 4" xfId="26864" xr:uid="{6E8A8402-41E3-4FA0-809C-D91930F6D347}"/>
    <cellStyle name="Comma 2 42 3 4 3 5" xfId="26865" xr:uid="{09D01FBA-589F-41DC-A046-DC38BBC2E71F}"/>
    <cellStyle name="Comma 2 42 3 4 3 6" xfId="26866" xr:uid="{01520C7A-BD44-4CF2-9CCD-BE25FE96E553}"/>
    <cellStyle name="Comma 2 42 3 4 3 7" xfId="26867" xr:uid="{EDBCDD82-7A71-43CC-B4E5-1F9F5F60CA66}"/>
    <cellStyle name="Comma 2 42 3 4 3 8" xfId="26868" xr:uid="{DEE0C947-DC35-44A9-B64E-FCE8E6FEA43B}"/>
    <cellStyle name="Comma 2 42 3 4 4" xfId="26869" xr:uid="{BAF765D6-37D8-4C37-B367-D56376642921}"/>
    <cellStyle name="Comma 2 42 3 4 4 2" xfId="26870" xr:uid="{58CC7ED4-FA84-40D1-B781-F8994708D615}"/>
    <cellStyle name="Comma 2 42 3 4 4 3" xfId="26871" xr:uid="{E6F6CDAB-5B56-441B-B5AD-F6C6762C04F9}"/>
    <cellStyle name="Comma 2 42 3 4 4 4" xfId="26872" xr:uid="{75B94176-7846-43E6-9419-5CAC82CD660E}"/>
    <cellStyle name="Comma 2 42 3 4 5" xfId="26873" xr:uid="{7759608F-81BC-4B25-AAD8-A7B741046A84}"/>
    <cellStyle name="Comma 2 42 3 4 6" xfId="26874" xr:uid="{892845C2-36B2-4D80-8A7F-E97D2A5F47EB}"/>
    <cellStyle name="Comma 2 42 3 4 7" xfId="26875" xr:uid="{6C44B8EF-9F21-4692-ADAF-B3966C92BBAD}"/>
    <cellStyle name="Comma 2 42 3 4 8" xfId="26876" xr:uid="{C770F688-F3BE-428D-BF70-ADA15B4F66F3}"/>
    <cellStyle name="Comma 2 42 3 4 9" xfId="26877" xr:uid="{1DA0D65D-D8AE-49CC-A9FD-E566BBCAB70F}"/>
    <cellStyle name="Comma 2 42 3 5" xfId="26878" xr:uid="{F30037D7-79C8-42AE-9F77-C0C03383533C}"/>
    <cellStyle name="Comma 2 42 3 5 2" xfId="26879" xr:uid="{5A41568F-BC69-41C4-B22F-3C4F136CBB70}"/>
    <cellStyle name="Comma 2 42 3 5 3" xfId="26880" xr:uid="{2B4F06C2-9CB4-4A21-B861-5B88DC1ABE27}"/>
    <cellStyle name="Comma 2 42 3 5 4" xfId="26881" xr:uid="{745C5424-34DF-4E0F-BF0B-BAD33474C0C5}"/>
    <cellStyle name="Comma 2 42 3 5 5" xfId="26882" xr:uid="{EBE8696F-C4E2-463A-AD4B-CA834003D32B}"/>
    <cellStyle name="Comma 2 42 3 5 6" xfId="26883" xr:uid="{B371721B-BCAC-4E57-BE9F-C482E0CF7D35}"/>
    <cellStyle name="Comma 2 42 3 5 7" xfId="26884" xr:uid="{43816EE0-CB61-4FAC-B2F6-DE3593F667F4}"/>
    <cellStyle name="Comma 2 42 3 5 8" xfId="26885" xr:uid="{8E2654EC-7F19-4F4A-A740-CC961F25A39F}"/>
    <cellStyle name="Comma 2 42 3 6" xfId="26886" xr:uid="{9BA4FAED-D2E8-4206-AF66-768A4BD703BE}"/>
    <cellStyle name="Comma 2 42 3 6 2" xfId="26887" xr:uid="{AB83AACC-D89E-49F2-97EE-BE4727E9BDE8}"/>
    <cellStyle name="Comma 2 42 3 6 2 2" xfId="26888" xr:uid="{DE9FE584-7282-42FC-966F-1817FE659DFE}"/>
    <cellStyle name="Comma 2 42 3 6 2 3" xfId="26889" xr:uid="{F6A26DAB-2765-4C5C-90B4-E2672462A8C4}"/>
    <cellStyle name="Comma 2 42 3 6 2 4" xfId="26890" xr:uid="{B7E372AF-3486-48B3-A35D-E6468FC56300}"/>
    <cellStyle name="Comma 2 42 3 6 3" xfId="26891" xr:uid="{4B25B34B-F02F-4712-B299-778AB5602473}"/>
    <cellStyle name="Comma 2 42 3 6 4" xfId="26892" xr:uid="{DFD0E803-DEAD-4B44-9B61-1D68012989B7}"/>
    <cellStyle name="Comma 2 42 3 6 5" xfId="26893" xr:uid="{F3BD67E6-6992-4DFA-9737-2EDF43C10816}"/>
    <cellStyle name="Comma 2 42 3 6 6" xfId="26894" xr:uid="{19BCC1FC-5487-46AC-BF86-4E0AF74F100E}"/>
    <cellStyle name="Comma 2 42 3 6 7" xfId="26895" xr:uid="{83CDE0DE-A205-40E0-8ABD-6BB84D57669C}"/>
    <cellStyle name="Comma 2 42 3 6 8" xfId="26896" xr:uid="{B03D2BB4-A69A-4E9C-86F1-7B40A525B260}"/>
    <cellStyle name="Comma 2 42 3 6 9" xfId="26897" xr:uid="{BE97F2DA-EB02-4899-A431-713B0732CAB1}"/>
    <cellStyle name="Comma 2 42 3 7" xfId="26898" xr:uid="{78166CD4-3415-4569-A6D3-BC5604EEB74A}"/>
    <cellStyle name="Comma 2 42 3 8" xfId="26899" xr:uid="{709FA747-9060-4D3D-B4D4-1D7BB6572171}"/>
    <cellStyle name="Comma 2 42 3 9" xfId="26900" xr:uid="{E4A0CE4D-217C-4C8A-99F8-5C471B4A30C2}"/>
    <cellStyle name="Comma 2 42 4" xfId="26901" xr:uid="{6AB259A2-5E5C-4627-8DA2-F71E91FE602B}"/>
    <cellStyle name="Comma 2 42 4 10" xfId="26902" xr:uid="{43B83B5C-0418-4456-95B1-556D7AFD365C}"/>
    <cellStyle name="Comma 2 42 4 11" xfId="26903" xr:uid="{F9AD5B87-1E50-4D31-8732-429E90DC0E82}"/>
    <cellStyle name="Comma 2 42 4 12" xfId="26904" xr:uid="{E9CFEB81-854E-4A8B-A804-FC673FC2E40B}"/>
    <cellStyle name="Comma 2 42 4 2" xfId="26905" xr:uid="{00AA8106-932C-41AC-BB42-4FAC0476D805}"/>
    <cellStyle name="Comma 2 42 4 2 10" xfId="26906" xr:uid="{932D24A0-5AEC-498A-B6A1-8382E9F23AAC}"/>
    <cellStyle name="Comma 2 42 4 2 11" xfId="26907" xr:uid="{CEE3AD7B-6D02-4F9B-9EF6-9E120B7D6CEE}"/>
    <cellStyle name="Comma 2 42 4 2 2" xfId="26908" xr:uid="{3DA46493-C37D-48DA-A6E9-4BEAE657E69D}"/>
    <cellStyle name="Comma 2 42 4 2 2 2" xfId="26909" xr:uid="{80633FC6-8625-4581-9409-04AA993336C5}"/>
    <cellStyle name="Comma 2 42 4 2 2 3" xfId="26910" xr:uid="{038D6FEF-81CC-4206-B5C5-A2816CCDF584}"/>
    <cellStyle name="Comma 2 42 4 2 2 4" xfId="26911" xr:uid="{082A4F10-9A21-4215-BBEC-621D1133D25B}"/>
    <cellStyle name="Comma 2 42 4 2 2 5" xfId="26912" xr:uid="{F6A29C66-B0D1-44D2-96A4-6AF1837D0DD9}"/>
    <cellStyle name="Comma 2 42 4 2 2 6" xfId="26913" xr:uid="{5CE8FF70-885C-4A98-9C13-8C80786FB095}"/>
    <cellStyle name="Comma 2 42 4 2 2 7" xfId="26914" xr:uid="{BB4FF73D-E467-4272-B6B6-88DFDA30C758}"/>
    <cellStyle name="Comma 2 42 4 2 2 8" xfId="26915" xr:uid="{AF75E37C-A260-41F4-9930-842B4A303922}"/>
    <cellStyle name="Comma 2 42 4 2 3" xfId="26916" xr:uid="{AE731265-5F07-4B72-98EE-E992B81B3B57}"/>
    <cellStyle name="Comma 2 42 4 2 3 2" xfId="26917" xr:uid="{7875CA25-C2A5-40A4-A7C2-AF579FD8B1CB}"/>
    <cellStyle name="Comma 2 42 4 2 3 3" xfId="26918" xr:uid="{EA86F591-4EC4-4B2B-A770-39B779DF9004}"/>
    <cellStyle name="Comma 2 42 4 2 3 4" xfId="26919" xr:uid="{990D633A-E568-4D4B-8AB7-E45905805433}"/>
    <cellStyle name="Comma 2 42 4 2 3 5" xfId="26920" xr:uid="{486F04FC-9913-4B37-9F4A-B9420EE65379}"/>
    <cellStyle name="Comma 2 42 4 2 3 6" xfId="26921" xr:uid="{2B865AD7-3EDB-4314-AFBD-71DECE1B84AC}"/>
    <cellStyle name="Comma 2 42 4 2 3 7" xfId="26922" xr:uid="{92BB6974-3907-4077-B593-73CAA06886E3}"/>
    <cellStyle name="Comma 2 42 4 2 3 8" xfId="26923" xr:uid="{9634A7AB-DE49-41A3-B4A4-3832EC1F5197}"/>
    <cellStyle name="Comma 2 42 4 2 4" xfId="26924" xr:uid="{84DCAD73-91CC-40DD-BDA0-0CF9E6115BE3}"/>
    <cellStyle name="Comma 2 42 4 2 4 2" xfId="26925" xr:uid="{2A18FA7C-60EA-4454-A099-6F9293CEC6B6}"/>
    <cellStyle name="Comma 2 42 4 2 4 3" xfId="26926" xr:uid="{FC454449-1376-412C-8286-3CEE19A63D9A}"/>
    <cellStyle name="Comma 2 42 4 2 4 4" xfId="26927" xr:uid="{12C17358-C82A-4689-AA73-A38FBEDB6862}"/>
    <cellStyle name="Comma 2 42 4 2 5" xfId="26928" xr:uid="{85DCFC3B-AB93-4DC7-B0B2-32580212076B}"/>
    <cellStyle name="Comma 2 42 4 2 6" xfId="26929" xr:uid="{6B3A2558-BD97-4172-B6E6-D5A5E8B72E5D}"/>
    <cellStyle name="Comma 2 42 4 2 7" xfId="26930" xr:uid="{DC1463CC-43DD-41DA-8C10-7CEFD9B6C87C}"/>
    <cellStyle name="Comma 2 42 4 2 8" xfId="26931" xr:uid="{5D5D1FD4-170D-4818-84DB-7ADC6A14E9B9}"/>
    <cellStyle name="Comma 2 42 4 2 9" xfId="26932" xr:uid="{84D27CC0-B289-4D97-9EFB-C150BCA3CEC0}"/>
    <cellStyle name="Comma 2 42 4 3" xfId="26933" xr:uid="{75442AF4-B788-411A-AFF7-A8346BAB8F58}"/>
    <cellStyle name="Comma 2 42 4 3 2" xfId="26934" xr:uid="{0CFA2400-9898-41BA-9975-C974AA07F9CC}"/>
    <cellStyle name="Comma 2 42 4 3 3" xfId="26935" xr:uid="{33CA03A4-9FAF-4A78-A7DD-890E0C2E09EA}"/>
    <cellStyle name="Comma 2 42 4 3 4" xfId="26936" xr:uid="{0E90DF17-89D5-430F-A486-6B1514D30E10}"/>
    <cellStyle name="Comma 2 42 4 3 5" xfId="26937" xr:uid="{06A2AC44-5484-44BB-A598-47F729D06E5F}"/>
    <cellStyle name="Comma 2 42 4 3 6" xfId="26938" xr:uid="{467A0475-0CEA-4968-8A79-EEF39FC6FF71}"/>
    <cellStyle name="Comma 2 42 4 3 7" xfId="26939" xr:uid="{1CAC8488-BFC3-462C-B110-E9D0CB2A178D}"/>
    <cellStyle name="Comma 2 42 4 3 8" xfId="26940" xr:uid="{77719F6E-D148-4B28-BD4F-BE78A4E4D11D}"/>
    <cellStyle name="Comma 2 42 4 4" xfId="26941" xr:uid="{3B34F615-68CC-4A6B-B3F6-7A7C04C28081}"/>
    <cellStyle name="Comma 2 42 4 4 2" xfId="26942" xr:uid="{34A50D26-5957-4879-84CE-06ED72ECAF06}"/>
    <cellStyle name="Comma 2 42 4 4 3" xfId="26943" xr:uid="{BD9BF45D-95EC-4F98-AF3F-39C80E7C3D23}"/>
    <cellStyle name="Comma 2 42 4 4 4" xfId="26944" xr:uid="{6C81E91C-AE98-411D-91C1-83321EA3038C}"/>
    <cellStyle name="Comma 2 42 4 4 5" xfId="26945" xr:uid="{6DC2B7E5-5A08-4FC6-9D8D-0A635A4662B8}"/>
    <cellStyle name="Comma 2 42 4 4 6" xfId="26946" xr:uid="{76BBEDED-F076-4E03-BDCF-B2179CE36850}"/>
    <cellStyle name="Comma 2 42 4 4 7" xfId="26947" xr:uid="{D6BA420E-0F94-4A8D-8AD1-B55C90BB85E9}"/>
    <cellStyle name="Comma 2 42 4 4 8" xfId="26948" xr:uid="{83D2587D-DA49-4485-AAF9-050A2DCEA008}"/>
    <cellStyle name="Comma 2 42 4 5" xfId="26949" xr:uid="{F454A603-76BA-4F19-B869-9409B25553AB}"/>
    <cellStyle name="Comma 2 42 4 5 2" xfId="26950" xr:uid="{B2C5FC6B-4404-4590-B18C-AC8841F68CE3}"/>
    <cellStyle name="Comma 2 42 4 5 2 2" xfId="26951" xr:uid="{0FCE30BC-5AB6-4617-925C-43D1150A3BB5}"/>
    <cellStyle name="Comma 2 42 4 5 2 3" xfId="26952" xr:uid="{EA8345AD-583F-46DD-B20E-B2B8E124DC54}"/>
    <cellStyle name="Comma 2 42 4 5 2 4" xfId="26953" xr:uid="{62E83EF3-BCEC-40D6-8C62-39D2EABF6165}"/>
    <cellStyle name="Comma 2 42 4 5 3" xfId="26954" xr:uid="{3EC032B0-ED67-411E-A085-DA7F7CBF86A8}"/>
    <cellStyle name="Comma 2 42 4 5 4" xfId="26955" xr:uid="{A5432593-2D16-44C8-BE49-978E74BE6749}"/>
    <cellStyle name="Comma 2 42 4 5 5" xfId="26956" xr:uid="{F54581B2-BF92-4619-807B-5EFF04A33836}"/>
    <cellStyle name="Comma 2 42 4 5 6" xfId="26957" xr:uid="{5B1DEDE7-73D1-4B0C-8750-8AC7B4435B02}"/>
    <cellStyle name="Comma 2 42 4 5 7" xfId="26958" xr:uid="{F129F9FD-B2B9-444C-98EF-C1AE7E75F471}"/>
    <cellStyle name="Comma 2 42 4 5 8" xfId="26959" xr:uid="{36E204A0-1A3C-47CD-874D-D002C08A471D}"/>
    <cellStyle name="Comma 2 42 4 5 9" xfId="26960" xr:uid="{5E5C4F4F-E946-47FE-8AF8-C99EDEB8AB24}"/>
    <cellStyle name="Comma 2 42 4 6" xfId="26961" xr:uid="{A014A839-CEC3-4B58-B1DF-AF93B7A4551D}"/>
    <cellStyle name="Comma 2 42 4 7" xfId="26962" xr:uid="{99DA0DBD-2E1F-4CC6-B297-EC84A579C103}"/>
    <cellStyle name="Comma 2 42 4 8" xfId="26963" xr:uid="{EDF9E4AC-27EE-4A2A-A4A8-828EA9CE3B0D}"/>
    <cellStyle name="Comma 2 42 4 9" xfId="26964" xr:uid="{FE66830D-F100-4C6A-97E8-32B8B6B9E61E}"/>
    <cellStyle name="Comma 2 42 5" xfId="26965" xr:uid="{4BFE7B42-F4B6-463B-B24C-0F32147CE93B}"/>
    <cellStyle name="Comma 2 42 5 10" xfId="26966" xr:uid="{F252F1D9-32CF-4B76-882E-21AA065E8246}"/>
    <cellStyle name="Comma 2 42 5 2" xfId="26967" xr:uid="{715748A7-C528-4FB3-9B58-76BDEB4B5967}"/>
    <cellStyle name="Comma 2 42 5 2 2" xfId="26968" xr:uid="{03F7D1DF-2691-4550-9EA4-A1E60C38585B}"/>
    <cellStyle name="Comma 2 42 5 2 2 2" xfId="26969" xr:uid="{B4063733-D12A-496E-AE73-30C759829F57}"/>
    <cellStyle name="Comma 2 42 5 2 2 3" xfId="26970" xr:uid="{A0DE7EA2-5DD4-4DA2-9796-D489582A25AE}"/>
    <cellStyle name="Comma 2 42 5 2 2 4" xfId="26971" xr:uid="{08653C83-F767-41BF-A4CD-67D087F2287D}"/>
    <cellStyle name="Comma 2 42 5 2 3" xfId="26972" xr:uid="{E6EF6543-6F9B-4AB4-8988-57C0AB7885B1}"/>
    <cellStyle name="Comma 2 42 5 2 4" xfId="26973" xr:uid="{5603F6CC-27FA-4242-976E-D92612F6F844}"/>
    <cellStyle name="Comma 2 42 5 2 5" xfId="26974" xr:uid="{61A30AE9-A391-4751-A2C9-FF10A82DFCB7}"/>
    <cellStyle name="Comma 2 42 5 2 6" xfId="26975" xr:uid="{5A5764AA-ABC2-4969-ABE3-B97CB308EDA3}"/>
    <cellStyle name="Comma 2 42 5 2 7" xfId="26976" xr:uid="{88359164-91EC-41AA-A0A2-1012430C1685}"/>
    <cellStyle name="Comma 2 42 5 2 8" xfId="26977" xr:uid="{75183D29-86D7-49E2-B5A8-76F283E01FFD}"/>
    <cellStyle name="Comma 2 42 5 2 9" xfId="26978" xr:uid="{9CE97B63-4448-4089-A78A-C0B7271D10F3}"/>
    <cellStyle name="Comma 2 42 5 3" xfId="26979" xr:uid="{40026646-167D-4593-BC0C-FB0A5B5FC089}"/>
    <cellStyle name="Comma 2 42 5 3 2" xfId="26980" xr:uid="{23956130-3E2D-4499-A29F-3BA74510AAA2}"/>
    <cellStyle name="Comma 2 42 5 3 2 2" xfId="26981" xr:uid="{1946E041-1F71-4273-A5DC-5CACA86F4A65}"/>
    <cellStyle name="Comma 2 42 5 3 2 3" xfId="26982" xr:uid="{7DA05A96-FC7D-4B53-9624-1EE1C9A78DFF}"/>
    <cellStyle name="Comma 2 42 5 3 2 4" xfId="26983" xr:uid="{C469C055-B7A0-42E0-8D0C-177EDDB3FA90}"/>
    <cellStyle name="Comma 2 42 5 3 3" xfId="26984" xr:uid="{19A42D57-E509-4A4C-BA27-B4EA14967D7F}"/>
    <cellStyle name="Comma 2 42 5 3 4" xfId="26985" xr:uid="{7DDCAFCC-CDC4-46B9-9350-CF5259C0864E}"/>
    <cellStyle name="Comma 2 42 5 3 5" xfId="26986" xr:uid="{6FE2EF87-1BE4-4313-87DD-EAD038489FFC}"/>
    <cellStyle name="Comma 2 42 5 3 6" xfId="26987" xr:uid="{588232EB-664A-4409-8336-0F35962625D7}"/>
    <cellStyle name="Comma 2 42 5 3 7" xfId="26988" xr:uid="{C23D78C5-FF60-49F0-98E1-24B4B6CAFA76}"/>
    <cellStyle name="Comma 2 42 5 3 8" xfId="26989" xr:uid="{15AE22AE-B73D-480F-B8BD-9529FE6CE386}"/>
    <cellStyle name="Comma 2 42 5 3 9" xfId="26990" xr:uid="{0A1C0755-67EE-4E16-8B55-89E0E5910CD5}"/>
    <cellStyle name="Comma 2 42 5 4" xfId="26991" xr:uid="{EAE8469E-8A4E-41A2-A5F0-0D5804F1897F}"/>
    <cellStyle name="Comma 2 42 5 5" xfId="26992" xr:uid="{656DD5BD-E9EE-4B82-89EC-CDB4E014C674}"/>
    <cellStyle name="Comma 2 42 5 6" xfId="26993" xr:uid="{072E0E68-38E9-4201-99AF-60629802F54B}"/>
    <cellStyle name="Comma 2 42 5 7" xfId="26994" xr:uid="{1C1317AF-4A51-4102-90A3-7A016A7D4557}"/>
    <cellStyle name="Comma 2 42 5 8" xfId="26995" xr:uid="{5F9BF35A-F17B-4063-BF2B-AF5BAE8802D7}"/>
    <cellStyle name="Comma 2 42 5 9" xfId="26996" xr:uid="{307B98E2-ECD4-49AB-B117-BDE22EABA9FB}"/>
    <cellStyle name="Comma 2 42 6" xfId="26997" xr:uid="{D2A73F70-79D2-4332-A590-5BC4DADED647}"/>
    <cellStyle name="Comma 2 42 6 2" xfId="26998" xr:uid="{CF131318-09E4-4736-BB3A-D47460E8D199}"/>
    <cellStyle name="Comma 2 42 6 2 2" xfId="26999" xr:uid="{3B34FA75-4128-4E5B-AA54-7B1A4861AC37}"/>
    <cellStyle name="Comma 2 42 6 2 3" xfId="27000" xr:uid="{C9F1BDF3-FD3F-44B7-82E5-06C47E8D942D}"/>
    <cellStyle name="Comma 2 42 6 2 4" xfId="27001" xr:uid="{2A77778D-CF42-4E6F-A722-3DA2484A8DC0}"/>
    <cellStyle name="Comma 2 42 6 3" xfId="27002" xr:uid="{662D4D0A-D2E2-4A4C-BE0C-1DA7D14D1D41}"/>
    <cellStyle name="Comma 2 42 6 4" xfId="27003" xr:uid="{7D6B53E5-FDBF-419F-9D25-990CE7A79C8E}"/>
    <cellStyle name="Comma 2 42 6 5" xfId="27004" xr:uid="{BF1B77AB-1790-44C9-A314-3A9F1A84ACDD}"/>
    <cellStyle name="Comma 2 42 6 6" xfId="27005" xr:uid="{81735E82-2015-4172-AFF8-0032F5521BA3}"/>
    <cellStyle name="Comma 2 42 6 7" xfId="27006" xr:uid="{FF7180AE-1713-4A39-8FAC-74F625BD4A52}"/>
    <cellStyle name="Comma 2 42 6 8" xfId="27007" xr:uid="{3E3F1699-A880-442E-B021-E332D01C1887}"/>
    <cellStyle name="Comma 2 42 6 9" xfId="27008" xr:uid="{17FB76C4-DA05-4D78-A457-4891090B1C58}"/>
    <cellStyle name="Comma 2 42 7" xfId="27009" xr:uid="{6CD3DE96-204B-4A05-94B4-4BDE056EDBB5}"/>
    <cellStyle name="Comma 2 42 7 2" xfId="27010" xr:uid="{49C3904C-1183-4E96-AE65-C45B53825D3E}"/>
    <cellStyle name="Comma 2 42 7 3" xfId="27011" xr:uid="{2714EEBA-82F6-40F8-99FF-C5081CAE0CAB}"/>
    <cellStyle name="Comma 2 42 7 4" xfId="27012" xr:uid="{C3811855-FF2B-4A77-9599-D2B19356747D}"/>
    <cellStyle name="Comma 2 42 7 5" xfId="27013" xr:uid="{E218C949-0987-40E6-BF45-94667FC1BB5B}"/>
    <cellStyle name="Comma 2 42 7 6" xfId="27014" xr:uid="{A20E0A5B-CC4E-42C8-B036-F9F41752BF45}"/>
    <cellStyle name="Comma 2 42 7 7" xfId="27015" xr:uid="{44742E38-4589-498C-B48F-FA973A323DDB}"/>
    <cellStyle name="Comma 2 42 7 8" xfId="27016" xr:uid="{1286F1E2-CA69-47F9-A825-9AD5806B4AD3}"/>
    <cellStyle name="Comma 2 42 8" xfId="27017" xr:uid="{33D7BACE-6F0A-4E1B-8163-0D8FB8BE1827}"/>
    <cellStyle name="Comma 2 42 8 2" xfId="27018" xr:uid="{8A378FCE-DF37-4982-BB70-0A9A71C353B5}"/>
    <cellStyle name="Comma 2 42 8 3" xfId="27019" xr:uid="{D9A18DC6-4F06-407E-BAFC-01D2805C3444}"/>
    <cellStyle name="Comma 2 42 8 4" xfId="27020" xr:uid="{066904D8-E802-4D58-9A43-3E7D277FF4BA}"/>
    <cellStyle name="Comma 2 42 9" xfId="27021" xr:uid="{0E0B7A26-8F8B-441D-975E-93D7BFF7B504}"/>
    <cellStyle name="Comma 2 43" xfId="27022" xr:uid="{52527260-3BCD-4414-8E14-50CBE922D591}"/>
    <cellStyle name="Comma 2 43 10" xfId="27023" xr:uid="{CCAF7E20-0853-4993-92B9-6010D7DC1209}"/>
    <cellStyle name="Comma 2 43 11" xfId="27024" xr:uid="{6C261A77-2C92-4520-ADFE-93975C413635}"/>
    <cellStyle name="Comma 2 43 12" xfId="27025" xr:uid="{C45A7FAC-28A5-41A8-859B-D44E67AF4986}"/>
    <cellStyle name="Comma 2 43 13" xfId="27026" xr:uid="{F014DE6E-ECFB-4FDE-9E3F-4D623851DF1E}"/>
    <cellStyle name="Comma 2 43 14" xfId="27027" xr:uid="{C10E6074-BCD0-4C6B-9B82-1411D1D99AE7}"/>
    <cellStyle name="Comma 2 43 2" xfId="27028" xr:uid="{3F881AE0-5090-4206-8B70-D6FFC80E99A8}"/>
    <cellStyle name="Comma 2 43 2 10" xfId="27029" xr:uid="{FC723DB7-9B11-4467-B21E-40A9E50D10E7}"/>
    <cellStyle name="Comma 2 43 2 11" xfId="27030" xr:uid="{47B0159A-7A3A-4D98-B8E2-96FDA23C61DC}"/>
    <cellStyle name="Comma 2 43 2 12" xfId="27031" xr:uid="{D7216608-0619-45C0-96E1-5848B7596D37}"/>
    <cellStyle name="Comma 2 43 2 13" xfId="27032" xr:uid="{71C1B971-66DE-4C83-9514-B7A110DF38E7}"/>
    <cellStyle name="Comma 2 43 2 2" xfId="27033" xr:uid="{0D0CBC34-E171-4BB9-95DA-2ECE6E89063A}"/>
    <cellStyle name="Comma 2 43 2 2 10" xfId="27034" xr:uid="{DC49905F-5899-47EF-A90E-2460D381CA07}"/>
    <cellStyle name="Comma 2 43 2 2 11" xfId="27035" xr:uid="{095C4668-4794-436C-A5A1-449070429735}"/>
    <cellStyle name="Comma 2 43 2 2 12" xfId="27036" xr:uid="{B7761CF2-E889-4DF5-87B2-B6B404E13594}"/>
    <cellStyle name="Comma 2 43 2 2 13" xfId="27037" xr:uid="{63523B87-62DF-46EA-B066-653938100F7D}"/>
    <cellStyle name="Comma 2 43 2 2 2" xfId="27038" xr:uid="{163158EB-ABA1-4010-AF72-543A47662C21}"/>
    <cellStyle name="Comma 2 43 2 2 2 10" xfId="27039" xr:uid="{9BFA626E-DFFA-4A9D-B28A-457BF0F1514C}"/>
    <cellStyle name="Comma 2 43 2 2 2 2" xfId="27040" xr:uid="{EBC892F4-0219-4513-83BC-FB950858D87D}"/>
    <cellStyle name="Comma 2 43 2 2 2 2 2" xfId="27041" xr:uid="{75D5EAFA-4467-4E7E-98BD-F110EC045779}"/>
    <cellStyle name="Comma 2 43 2 2 2 2 2 2" xfId="27042" xr:uid="{A6D3F7AF-8701-40CB-B984-66C06D1F91C3}"/>
    <cellStyle name="Comma 2 43 2 2 2 2 2 3" xfId="27043" xr:uid="{0FFFF839-3E64-45EB-8290-F06E715071C5}"/>
    <cellStyle name="Comma 2 43 2 2 2 2 2 4" xfId="27044" xr:uid="{4B31639B-D94F-4A06-BE28-280703239622}"/>
    <cellStyle name="Comma 2 43 2 2 2 2 3" xfId="27045" xr:uid="{7C1302C8-0634-4D18-B952-5B7104C4CE00}"/>
    <cellStyle name="Comma 2 43 2 2 2 2 4" xfId="27046" xr:uid="{B0D76596-12CF-4188-B3DE-ADB8DBE532AD}"/>
    <cellStyle name="Comma 2 43 2 2 2 2 5" xfId="27047" xr:uid="{3D0EFEAF-000F-492E-BE32-13C8185E4E84}"/>
    <cellStyle name="Comma 2 43 2 2 2 2 6" xfId="27048" xr:uid="{E9BE2573-7CA8-4C07-A954-9692752664AC}"/>
    <cellStyle name="Comma 2 43 2 2 2 2 7" xfId="27049" xr:uid="{1040F575-5472-498C-9DC6-43933F143DEA}"/>
    <cellStyle name="Comma 2 43 2 2 2 2 8" xfId="27050" xr:uid="{A5AFB5E5-50C1-4150-A177-758B778230E7}"/>
    <cellStyle name="Comma 2 43 2 2 2 2 9" xfId="27051" xr:uid="{678107E1-A34F-4DB4-8035-1CA10B30313A}"/>
    <cellStyle name="Comma 2 43 2 2 2 3" xfId="27052" xr:uid="{2B220F78-77FF-446E-85EA-A67D6975C16E}"/>
    <cellStyle name="Comma 2 43 2 2 2 3 2" xfId="27053" xr:uid="{7AC53A99-E7C6-4394-972C-441C796AF5FA}"/>
    <cellStyle name="Comma 2 43 2 2 2 3 2 2" xfId="27054" xr:uid="{9D7E1D38-9EEA-4DB9-8812-21BDF3D96141}"/>
    <cellStyle name="Comma 2 43 2 2 2 3 2 3" xfId="27055" xr:uid="{620FB0CC-104B-43B9-903A-834FECEC9BEB}"/>
    <cellStyle name="Comma 2 43 2 2 2 3 2 4" xfId="27056" xr:uid="{AE7E1CA5-5D1B-446F-B05E-088A48FAF9EB}"/>
    <cellStyle name="Comma 2 43 2 2 2 3 3" xfId="27057" xr:uid="{C6385291-EEA7-459A-BFA6-D7E49A68398D}"/>
    <cellStyle name="Comma 2 43 2 2 2 3 4" xfId="27058" xr:uid="{D86E9937-5DF0-4E52-B368-7282A018E5FA}"/>
    <cellStyle name="Comma 2 43 2 2 2 3 5" xfId="27059" xr:uid="{EDEA3F7A-D2E0-4C96-8D70-D63F764E0176}"/>
    <cellStyle name="Comma 2 43 2 2 2 3 6" xfId="27060" xr:uid="{3B50703A-97AE-41A0-A6F4-F3E65C5B1807}"/>
    <cellStyle name="Comma 2 43 2 2 2 3 7" xfId="27061" xr:uid="{C90A0171-2659-45A4-B5B7-264DEC253988}"/>
    <cellStyle name="Comma 2 43 2 2 2 3 8" xfId="27062" xr:uid="{C56E0AAC-3F8D-4CA4-823D-C5D2093E10E9}"/>
    <cellStyle name="Comma 2 43 2 2 2 3 9" xfId="27063" xr:uid="{1CFCBD06-D19F-4F91-B273-3C3B4C8CFAAB}"/>
    <cellStyle name="Comma 2 43 2 2 2 4" xfId="27064" xr:uid="{DFA1245E-957E-4780-A684-C0D8AFD55D4A}"/>
    <cellStyle name="Comma 2 43 2 2 2 5" xfId="27065" xr:uid="{2AA41CC4-97EE-4D39-96A6-125D1BAC284F}"/>
    <cellStyle name="Comma 2 43 2 2 2 6" xfId="27066" xr:uid="{8A1B6D08-21C2-46D7-B54D-E8A9615B0C69}"/>
    <cellStyle name="Comma 2 43 2 2 2 7" xfId="27067" xr:uid="{FD0A95AA-906B-4A51-B57C-8A664CC37E05}"/>
    <cellStyle name="Comma 2 43 2 2 2 8" xfId="27068" xr:uid="{59976A20-E030-4265-8EB6-755B846AC8E4}"/>
    <cellStyle name="Comma 2 43 2 2 2 9" xfId="27069" xr:uid="{AC6B1C58-1FD6-4586-B320-667B99415879}"/>
    <cellStyle name="Comma 2 43 2 2 3" xfId="27070" xr:uid="{51CDDE40-7D24-4BD1-8B1E-E8182476E070}"/>
    <cellStyle name="Comma 2 43 2 2 3 2" xfId="27071" xr:uid="{9F9EC419-8CB1-47FA-B0F3-738E21C5A80D}"/>
    <cellStyle name="Comma 2 43 2 2 3 2 2" xfId="27072" xr:uid="{FA15AC0D-0181-4A22-934E-57252E6990B0}"/>
    <cellStyle name="Comma 2 43 2 2 3 2 3" xfId="27073" xr:uid="{1DDC0432-944F-435F-B14C-5AB7C1D17453}"/>
    <cellStyle name="Comma 2 43 2 2 3 2 4" xfId="27074" xr:uid="{388A5D72-3BB5-48AE-A0D9-8F3B651270F6}"/>
    <cellStyle name="Comma 2 43 2 2 3 3" xfId="27075" xr:uid="{95617EB4-E671-434D-A5EB-CB913078283B}"/>
    <cellStyle name="Comma 2 43 2 2 3 4" xfId="27076" xr:uid="{BE4A4174-BE72-47A6-B8DB-B8D2CB8D73CF}"/>
    <cellStyle name="Comma 2 43 2 2 3 5" xfId="27077" xr:uid="{CF229F3D-E09C-47ED-934E-509131847635}"/>
    <cellStyle name="Comma 2 43 2 2 3 6" xfId="27078" xr:uid="{C11EE3AB-E936-4E97-BE17-E809AF4D187C}"/>
    <cellStyle name="Comma 2 43 2 2 3 7" xfId="27079" xr:uid="{BC3E3F6A-B5E2-4F41-B4BE-9FD86A2FC649}"/>
    <cellStyle name="Comma 2 43 2 2 3 8" xfId="27080" xr:uid="{964943EC-1618-4B56-ABCA-DAB51833A8A8}"/>
    <cellStyle name="Comma 2 43 2 2 3 9" xfId="27081" xr:uid="{08159CA3-7A5F-48A3-B9E6-FC89942CA6EF}"/>
    <cellStyle name="Comma 2 43 2 2 4" xfId="27082" xr:uid="{92E4E750-1ED6-45CE-966B-CF419CCAE305}"/>
    <cellStyle name="Comma 2 43 2 2 4 2" xfId="27083" xr:uid="{1815DB9B-C227-4AE1-A022-EEE692914584}"/>
    <cellStyle name="Comma 2 43 2 2 4 2 2" xfId="27084" xr:uid="{EA409A72-E3EA-4204-B54D-909318CA6E40}"/>
    <cellStyle name="Comma 2 43 2 2 4 2 3" xfId="27085" xr:uid="{3B8F7023-FD84-452A-BCAF-6233B1B73328}"/>
    <cellStyle name="Comma 2 43 2 2 4 2 4" xfId="27086" xr:uid="{5BA117B9-8E8B-4B2A-9A01-DB4B0FD32D18}"/>
    <cellStyle name="Comma 2 43 2 2 4 3" xfId="27087" xr:uid="{A541C5FE-F83F-46CC-B3C3-AC07BA6BBDE1}"/>
    <cellStyle name="Comma 2 43 2 2 4 4" xfId="27088" xr:uid="{CEAD8363-CD04-49E1-B4D1-B7DBEDF9FAE5}"/>
    <cellStyle name="Comma 2 43 2 2 4 5" xfId="27089" xr:uid="{D078F540-0673-4EDE-B6F1-1EC3BC0217AE}"/>
    <cellStyle name="Comma 2 43 2 2 4 6" xfId="27090" xr:uid="{C436DC5D-1671-4706-B262-C4446F9E68EE}"/>
    <cellStyle name="Comma 2 43 2 2 4 7" xfId="27091" xr:uid="{EF3BE1F2-EAE6-4F0C-9085-FB499E09691C}"/>
    <cellStyle name="Comma 2 43 2 2 4 8" xfId="27092" xr:uid="{C0D56D8A-182E-454F-B218-1B9C98EEBA7E}"/>
    <cellStyle name="Comma 2 43 2 2 4 9" xfId="27093" xr:uid="{D9028AD5-84DA-464F-9889-3ACDCEC6E176}"/>
    <cellStyle name="Comma 2 43 2 2 5" xfId="27094" xr:uid="{A9B75D29-B293-4F48-B91B-807B4D7BD427}"/>
    <cellStyle name="Comma 2 43 2 2 5 2" xfId="27095" xr:uid="{A95E8185-4F5F-4B5E-8CF2-F77634EDA24D}"/>
    <cellStyle name="Comma 2 43 2 2 5 3" xfId="27096" xr:uid="{618EC9DF-042D-4074-BC57-902D9D7546C3}"/>
    <cellStyle name="Comma 2 43 2 2 5 4" xfId="27097" xr:uid="{2823AA75-FF2A-47E2-AA45-28BF1BDFFB96}"/>
    <cellStyle name="Comma 2 43 2 2 5 5" xfId="27098" xr:uid="{44A27046-D75A-4FDD-A680-992A1F84CAFE}"/>
    <cellStyle name="Comma 2 43 2 2 5 6" xfId="27099" xr:uid="{215CBC01-0C60-4E6D-A6DA-69E21AF1505B}"/>
    <cellStyle name="Comma 2 43 2 2 5 7" xfId="27100" xr:uid="{A3C86C08-0E32-40BB-8F63-E1537EE065F9}"/>
    <cellStyle name="Comma 2 43 2 2 5 8" xfId="27101" xr:uid="{C607672D-C960-4BFE-AADD-8554438DB2CF}"/>
    <cellStyle name="Comma 2 43 2 2 6" xfId="27102" xr:uid="{2B8621DC-ED24-4C30-B24D-9A0755C9FBD2}"/>
    <cellStyle name="Comma 2 43 2 2 6 2" xfId="27103" xr:uid="{9F5F2FB8-CF7E-44B6-9EF0-7DC1365C1AEC}"/>
    <cellStyle name="Comma 2 43 2 2 6 3" xfId="27104" xr:uid="{9BD6D9B7-BA75-4971-89D9-4573F51A238D}"/>
    <cellStyle name="Comma 2 43 2 2 6 4" xfId="27105" xr:uid="{1E838ABA-5E6B-475A-A5BC-410DC75E1ACA}"/>
    <cellStyle name="Comma 2 43 2 2 7" xfId="27106" xr:uid="{C677CC4D-0763-4F3B-B6A9-4EC7F97BB33F}"/>
    <cellStyle name="Comma 2 43 2 2 8" xfId="27107" xr:uid="{B2E65E64-1BD8-42FB-9F19-B2CEF7CB5B56}"/>
    <cellStyle name="Comma 2 43 2 2 9" xfId="27108" xr:uid="{6BAE70F3-1D85-4C83-93A3-236FAFD36EC5}"/>
    <cellStyle name="Comma 2 43 2 3" xfId="27109" xr:uid="{02C4FD06-A354-4724-820E-091BCDCC9EA9}"/>
    <cellStyle name="Comma 2 43 2 3 2" xfId="27110" xr:uid="{526A971B-AC90-40BE-B132-140033EC81E5}"/>
    <cellStyle name="Comma 2 43 2 3 2 2" xfId="27111" xr:uid="{8BE1B239-1E64-4F96-83C1-4A9463F430AC}"/>
    <cellStyle name="Comma 2 43 2 3 2 3" xfId="27112" xr:uid="{03C7D6D0-AD69-4C55-B167-B7DA8296A7AC}"/>
    <cellStyle name="Comma 2 43 2 3 2 4" xfId="27113" xr:uid="{5F16ACA8-8CCE-42FB-9FC1-DAF2DFC336CA}"/>
    <cellStyle name="Comma 2 43 2 3 3" xfId="27114" xr:uid="{1FD85CC1-C4D2-469A-B13F-8DEEFD217909}"/>
    <cellStyle name="Comma 2 43 2 3 4" xfId="27115" xr:uid="{B5005B4C-5663-4A65-AAB9-300F05353017}"/>
    <cellStyle name="Comma 2 43 2 3 5" xfId="27116" xr:uid="{C273CF2F-F55F-4E05-85AD-C513E825AAF0}"/>
    <cellStyle name="Comma 2 43 2 3 6" xfId="27117" xr:uid="{E6C98457-2B6C-42E9-9060-E4B56DB7D3EC}"/>
    <cellStyle name="Comma 2 43 2 3 7" xfId="27118" xr:uid="{5E0B47E4-0F28-47A1-A9A0-A7F7167B367B}"/>
    <cellStyle name="Comma 2 43 2 3 8" xfId="27119" xr:uid="{6CA0AA9A-9631-4C78-B87F-4C14F32315AB}"/>
    <cellStyle name="Comma 2 43 2 3 9" xfId="27120" xr:uid="{2E6DE044-5549-4D8C-B3C6-73508B788F19}"/>
    <cellStyle name="Comma 2 43 2 4" xfId="27121" xr:uid="{60DE9F35-C8E8-45B5-9676-74EFB7F8DB2A}"/>
    <cellStyle name="Comma 2 43 2 4 10" xfId="27122" xr:uid="{C00A12A7-598E-43E8-8D6A-6ECBC11717FC}"/>
    <cellStyle name="Comma 2 43 2 4 11" xfId="27123" xr:uid="{4FC5A4C5-9D35-47AE-905D-F014F3CEAEF0}"/>
    <cellStyle name="Comma 2 43 2 4 2" xfId="27124" xr:uid="{FE0F475D-49CE-4EA9-9321-642960C43209}"/>
    <cellStyle name="Comma 2 43 2 4 2 2" xfId="27125" xr:uid="{1B314578-4035-45FD-92A4-687BA4A215F6}"/>
    <cellStyle name="Comma 2 43 2 4 2 3" xfId="27126" xr:uid="{6D6D696E-8616-4783-9B52-057CDE5CFF97}"/>
    <cellStyle name="Comma 2 43 2 4 2 4" xfId="27127" xr:uid="{111E6660-AE13-4384-BD6B-B9BA0138E401}"/>
    <cellStyle name="Comma 2 43 2 4 2 5" xfId="27128" xr:uid="{DADB4C2D-6DFE-44A8-824D-2C80533FCC2C}"/>
    <cellStyle name="Comma 2 43 2 4 2 6" xfId="27129" xr:uid="{DDD3DFBC-9B99-4A7C-A346-1260B645091F}"/>
    <cellStyle name="Comma 2 43 2 4 2 7" xfId="27130" xr:uid="{A97D2AFA-06BA-4261-904A-0429B210E85F}"/>
    <cellStyle name="Comma 2 43 2 4 2 8" xfId="27131" xr:uid="{CA418438-6DDF-4CA5-BA26-BF983F71D78B}"/>
    <cellStyle name="Comma 2 43 2 4 3" xfId="27132" xr:uid="{56D3542E-8062-46B1-A120-CB48EA7353D9}"/>
    <cellStyle name="Comma 2 43 2 4 3 2" xfId="27133" xr:uid="{735EF74A-4CA5-4C5E-9DC7-A512FF6954B5}"/>
    <cellStyle name="Comma 2 43 2 4 3 3" xfId="27134" xr:uid="{69701BF9-B304-4FF2-8994-4BB8553C5AB6}"/>
    <cellStyle name="Comma 2 43 2 4 3 4" xfId="27135" xr:uid="{6DA1AB16-4030-46C0-922E-1CD986988C8C}"/>
    <cellStyle name="Comma 2 43 2 4 3 5" xfId="27136" xr:uid="{D56EC159-4826-4CF9-86C1-12F642BC41C9}"/>
    <cellStyle name="Comma 2 43 2 4 3 6" xfId="27137" xr:uid="{26577919-0FE1-49B6-93E5-E46ED3C3E50E}"/>
    <cellStyle name="Comma 2 43 2 4 3 7" xfId="27138" xr:uid="{413C79D8-F442-4FCE-B9C6-5804B0F683AD}"/>
    <cellStyle name="Comma 2 43 2 4 3 8" xfId="27139" xr:uid="{440C7348-9D0F-43E6-B2B1-A87761239E79}"/>
    <cellStyle name="Comma 2 43 2 4 4" xfId="27140" xr:uid="{49BBD1BC-E643-43CC-96DD-CBAE74FB5E22}"/>
    <cellStyle name="Comma 2 43 2 4 4 2" xfId="27141" xr:uid="{AB3650C3-18A5-4D67-9CD4-C5EA4A76F476}"/>
    <cellStyle name="Comma 2 43 2 4 4 3" xfId="27142" xr:uid="{A19CBABE-CE52-4028-997D-4F47FBCC8E58}"/>
    <cellStyle name="Comma 2 43 2 4 4 4" xfId="27143" xr:uid="{783FF1DB-6458-41D8-9900-B86D2B2D3E6B}"/>
    <cellStyle name="Comma 2 43 2 4 5" xfId="27144" xr:uid="{D40B6D5F-765D-4302-83F0-745DC5598F32}"/>
    <cellStyle name="Comma 2 43 2 4 6" xfId="27145" xr:uid="{814CB362-AA98-4C69-9D16-5F58CF5A6C07}"/>
    <cellStyle name="Comma 2 43 2 4 7" xfId="27146" xr:uid="{05E8A2FA-3B31-4713-85B7-AA3B1E0FF5E0}"/>
    <cellStyle name="Comma 2 43 2 4 8" xfId="27147" xr:uid="{275E8E26-A260-4D4D-B2EB-F282B113C35A}"/>
    <cellStyle name="Comma 2 43 2 4 9" xfId="27148" xr:uid="{382AF6CE-45CB-4FC7-BF49-2CAA96EA8B41}"/>
    <cellStyle name="Comma 2 43 2 5" xfId="27149" xr:uid="{FC5C020D-7864-4DD3-AAC3-7DDF312B992F}"/>
    <cellStyle name="Comma 2 43 2 5 2" xfId="27150" xr:uid="{05130858-79BB-4C06-8ECE-366BD384EED9}"/>
    <cellStyle name="Comma 2 43 2 5 3" xfId="27151" xr:uid="{F9AC255B-C28A-4AE8-BC87-60ED797666AD}"/>
    <cellStyle name="Comma 2 43 2 5 4" xfId="27152" xr:uid="{2F2F9A03-3D6A-4D54-BB06-7207A248FBEC}"/>
    <cellStyle name="Comma 2 43 2 5 5" xfId="27153" xr:uid="{4041C13F-02CC-4936-A635-D0A96ACA717D}"/>
    <cellStyle name="Comma 2 43 2 5 6" xfId="27154" xr:uid="{A78F2731-EDE5-4641-AB82-B842FCF4AFAF}"/>
    <cellStyle name="Comma 2 43 2 5 7" xfId="27155" xr:uid="{CC52AE5A-D31A-4C10-B0CD-BC4FE5BB3367}"/>
    <cellStyle name="Comma 2 43 2 5 8" xfId="27156" xr:uid="{B345805E-7EF5-4C8A-9F20-33FDAB9FA198}"/>
    <cellStyle name="Comma 2 43 2 6" xfId="27157" xr:uid="{D5047B19-C262-4EC6-A61B-A3DDF7C9A202}"/>
    <cellStyle name="Comma 2 43 2 6 2" xfId="27158" xr:uid="{8460AA14-FECF-417C-8BB3-4C22FE4B6365}"/>
    <cellStyle name="Comma 2 43 2 6 2 2" xfId="27159" xr:uid="{4FBC7833-7044-48EA-BE67-66B4BB1CB9F4}"/>
    <cellStyle name="Comma 2 43 2 6 2 3" xfId="27160" xr:uid="{E274FF60-281B-4026-880B-14B632A69AB1}"/>
    <cellStyle name="Comma 2 43 2 6 2 4" xfId="27161" xr:uid="{5CB01011-90A9-460E-B0A8-D5C1958836E8}"/>
    <cellStyle name="Comma 2 43 2 6 3" xfId="27162" xr:uid="{9833D063-2DCF-4743-A62E-6C554F340529}"/>
    <cellStyle name="Comma 2 43 2 6 4" xfId="27163" xr:uid="{4EE89DA0-6AE3-43B1-9DE8-E2DD177FEDEE}"/>
    <cellStyle name="Comma 2 43 2 6 5" xfId="27164" xr:uid="{37452346-5FE2-4D21-963E-44285C27CDF4}"/>
    <cellStyle name="Comma 2 43 2 6 6" xfId="27165" xr:uid="{0DBA6C62-9716-4E37-A362-C4BC77ED34FE}"/>
    <cellStyle name="Comma 2 43 2 6 7" xfId="27166" xr:uid="{43845A28-FB26-41AA-98BC-74923277A6D1}"/>
    <cellStyle name="Comma 2 43 2 6 8" xfId="27167" xr:uid="{C9DC1A29-1C60-4C52-84C4-677D58063756}"/>
    <cellStyle name="Comma 2 43 2 6 9" xfId="27168" xr:uid="{D98FF2B4-EAB2-4AB5-B9F7-D7C5D233437F}"/>
    <cellStyle name="Comma 2 43 2 7" xfId="27169" xr:uid="{625B8A3C-BC93-4E25-A7B5-15D9BA116672}"/>
    <cellStyle name="Comma 2 43 2 8" xfId="27170" xr:uid="{DEB33AD4-6B1D-4E2D-AAF4-E656E6AA6C82}"/>
    <cellStyle name="Comma 2 43 2 9" xfId="27171" xr:uid="{FA50D63F-4063-4F3B-A656-D2B5E116FE8E}"/>
    <cellStyle name="Comma 2 43 3" xfId="27172" xr:uid="{60370470-671E-4AE5-8A9E-087AC3170C40}"/>
    <cellStyle name="Comma 2 43 3 10" xfId="27173" xr:uid="{C5AB81AD-6224-4C0F-86F6-6AF9487C7B45}"/>
    <cellStyle name="Comma 2 43 3 11" xfId="27174" xr:uid="{C4B0EC40-D100-4B32-BF8B-3846BF0E3729}"/>
    <cellStyle name="Comma 2 43 3 12" xfId="27175" xr:uid="{FDE1D5EE-9E4D-4053-84BA-68CA89F579ED}"/>
    <cellStyle name="Comma 2 43 3 2" xfId="27176" xr:uid="{B863F8E9-BECA-4B48-9598-E63AE33FA99C}"/>
    <cellStyle name="Comma 2 43 3 2 10" xfId="27177" xr:uid="{67EA535E-D4A0-4757-946B-9093CDA871F2}"/>
    <cellStyle name="Comma 2 43 3 2 11" xfId="27178" xr:uid="{8DC528ED-BEF8-45FC-8DCE-0AA1985954E3}"/>
    <cellStyle name="Comma 2 43 3 2 2" xfId="27179" xr:uid="{6E64FE7E-F3B0-43B2-BA3E-E57AD572CA08}"/>
    <cellStyle name="Comma 2 43 3 2 2 2" xfId="27180" xr:uid="{C0B6077F-5BDE-499F-9477-6AACF5144CDB}"/>
    <cellStyle name="Comma 2 43 3 2 2 3" xfId="27181" xr:uid="{9EC2DA12-3EE5-4728-BB8F-C0DF878D2A3C}"/>
    <cellStyle name="Comma 2 43 3 2 2 4" xfId="27182" xr:uid="{D6F6F7BD-3E88-4E1B-AA0F-D7CACC20C571}"/>
    <cellStyle name="Comma 2 43 3 2 2 5" xfId="27183" xr:uid="{4DEFBDA8-1124-442C-9AD8-18C566B55FBD}"/>
    <cellStyle name="Comma 2 43 3 2 2 6" xfId="27184" xr:uid="{4162FA3A-467B-4A09-B8DF-BF1B8F14B7DB}"/>
    <cellStyle name="Comma 2 43 3 2 2 7" xfId="27185" xr:uid="{E55B2E2A-7397-4D40-9C5E-0E9716D66C0B}"/>
    <cellStyle name="Comma 2 43 3 2 2 8" xfId="27186" xr:uid="{17A1575B-1FA0-4168-B1B8-5AA77C4CA6F0}"/>
    <cellStyle name="Comma 2 43 3 2 3" xfId="27187" xr:uid="{9694C743-0C73-49CB-AC60-7CE427F0B417}"/>
    <cellStyle name="Comma 2 43 3 2 3 2" xfId="27188" xr:uid="{45D734D3-F2E7-4954-B9CB-DE7CCBC74F85}"/>
    <cellStyle name="Comma 2 43 3 2 3 3" xfId="27189" xr:uid="{8C57B08E-3425-4EC2-A205-1D353A9B8DDA}"/>
    <cellStyle name="Comma 2 43 3 2 3 4" xfId="27190" xr:uid="{CC11829D-4A5B-4E1D-9625-3A61BBDBBBEA}"/>
    <cellStyle name="Comma 2 43 3 2 3 5" xfId="27191" xr:uid="{7EFA0F60-33B1-4D39-8ABC-0CB541836856}"/>
    <cellStyle name="Comma 2 43 3 2 3 6" xfId="27192" xr:uid="{7A5D2098-D726-49B6-9721-6564F0EFF4DC}"/>
    <cellStyle name="Comma 2 43 3 2 3 7" xfId="27193" xr:uid="{E11970EE-E037-4B2B-AFC2-A57411D44D64}"/>
    <cellStyle name="Comma 2 43 3 2 3 8" xfId="27194" xr:uid="{F757FDE6-968F-4436-86E6-6686D26A567D}"/>
    <cellStyle name="Comma 2 43 3 2 4" xfId="27195" xr:uid="{0AE2145C-E211-4059-A2ED-F14A9DB8E62D}"/>
    <cellStyle name="Comma 2 43 3 2 4 2" xfId="27196" xr:uid="{0186B239-EDFA-4BFD-83C2-FBCC9452C47C}"/>
    <cellStyle name="Comma 2 43 3 2 4 3" xfId="27197" xr:uid="{C496A524-42FF-435F-9D7F-ABC3CCCFD9D3}"/>
    <cellStyle name="Comma 2 43 3 2 4 4" xfId="27198" xr:uid="{D82FE5BA-FBA2-4E06-9297-95D397F18AEA}"/>
    <cellStyle name="Comma 2 43 3 2 5" xfId="27199" xr:uid="{0F5D4A71-2CE1-4B06-8256-F207FE210F25}"/>
    <cellStyle name="Comma 2 43 3 2 6" xfId="27200" xr:uid="{2F2C8221-7DE5-4980-B217-6F10CBC109D2}"/>
    <cellStyle name="Comma 2 43 3 2 7" xfId="27201" xr:uid="{9FBE16F1-8EF6-4E0A-A131-E9865FDCBD71}"/>
    <cellStyle name="Comma 2 43 3 2 8" xfId="27202" xr:uid="{8BECB8E2-A73C-4389-9FF1-98B1773435F6}"/>
    <cellStyle name="Comma 2 43 3 2 9" xfId="27203" xr:uid="{8C43691B-E7D7-471E-B400-AE67DC22EC23}"/>
    <cellStyle name="Comma 2 43 3 3" xfId="27204" xr:uid="{3B06A873-6BF8-4016-B050-B1AF631F8C87}"/>
    <cellStyle name="Comma 2 43 3 3 2" xfId="27205" xr:uid="{C5C728D4-3965-4BF2-8056-045AF74EAC86}"/>
    <cellStyle name="Comma 2 43 3 3 3" xfId="27206" xr:uid="{730A0058-ABA9-4F28-ADB0-465A36EED3D6}"/>
    <cellStyle name="Comma 2 43 3 3 4" xfId="27207" xr:uid="{A0F3F7FC-4016-4C0C-B6AA-AA29FDE7F9C6}"/>
    <cellStyle name="Comma 2 43 3 3 5" xfId="27208" xr:uid="{0C015C40-59EB-4A8B-B07A-48604A890894}"/>
    <cellStyle name="Comma 2 43 3 3 6" xfId="27209" xr:uid="{AEDD4833-534E-477F-ADE4-EC030721F51F}"/>
    <cellStyle name="Comma 2 43 3 3 7" xfId="27210" xr:uid="{D62F80E5-CED3-4457-8B4A-E32D48ED7438}"/>
    <cellStyle name="Comma 2 43 3 3 8" xfId="27211" xr:uid="{412FD196-6876-4AFD-BDDD-7460E9A98FA3}"/>
    <cellStyle name="Comma 2 43 3 4" xfId="27212" xr:uid="{3579D439-C496-4AC4-A6F4-794754540832}"/>
    <cellStyle name="Comma 2 43 3 4 2" xfId="27213" xr:uid="{7D5AAFE7-D917-4E93-AAB4-E06C0EBF3E8B}"/>
    <cellStyle name="Comma 2 43 3 4 3" xfId="27214" xr:uid="{59326010-4551-46F5-A98A-D3593602EC08}"/>
    <cellStyle name="Comma 2 43 3 4 4" xfId="27215" xr:uid="{A9C86D70-1546-46EB-B005-175E5BAA6DA0}"/>
    <cellStyle name="Comma 2 43 3 4 5" xfId="27216" xr:uid="{9F9D2B2B-DF8F-4DA8-94DB-427D18D4B8FB}"/>
    <cellStyle name="Comma 2 43 3 4 6" xfId="27217" xr:uid="{08CB3477-D541-4DED-94B4-C80A02CC02E7}"/>
    <cellStyle name="Comma 2 43 3 4 7" xfId="27218" xr:uid="{D4608D52-6492-4AD7-A1CA-D303DF707CE9}"/>
    <cellStyle name="Comma 2 43 3 4 8" xfId="27219" xr:uid="{7300D5A7-A47A-4EA9-891F-553D9B3F2962}"/>
    <cellStyle name="Comma 2 43 3 5" xfId="27220" xr:uid="{B276DB84-CCFB-4DC0-A243-8AA079B4BAF7}"/>
    <cellStyle name="Comma 2 43 3 5 2" xfId="27221" xr:uid="{E56DE709-2059-4364-9370-4F0978F0B8F8}"/>
    <cellStyle name="Comma 2 43 3 5 2 2" xfId="27222" xr:uid="{7C5C7A40-1414-4832-9068-1B84B64E09DD}"/>
    <cellStyle name="Comma 2 43 3 5 2 3" xfId="27223" xr:uid="{723342BA-29E7-4BAB-BE7E-19BE4E9E1105}"/>
    <cellStyle name="Comma 2 43 3 5 2 4" xfId="27224" xr:uid="{63F401E6-0382-4BA9-AF08-DF916D1A9236}"/>
    <cellStyle name="Comma 2 43 3 5 3" xfId="27225" xr:uid="{B8E944C6-0211-44F9-8BE6-6D7045874C19}"/>
    <cellStyle name="Comma 2 43 3 5 4" xfId="27226" xr:uid="{1810CDAB-1A39-4D33-A458-75945CFD5ACA}"/>
    <cellStyle name="Comma 2 43 3 5 5" xfId="27227" xr:uid="{64F3C751-F9EA-47A2-9ED0-3C1C9AD79D93}"/>
    <cellStyle name="Comma 2 43 3 5 6" xfId="27228" xr:uid="{4040BC5C-BA5C-472D-8EC3-DEE304689C3D}"/>
    <cellStyle name="Comma 2 43 3 5 7" xfId="27229" xr:uid="{F34DD8AE-3203-4BF0-8072-BF5972A76980}"/>
    <cellStyle name="Comma 2 43 3 5 8" xfId="27230" xr:uid="{5264A9F7-5649-4025-A67C-1FBA280F4742}"/>
    <cellStyle name="Comma 2 43 3 5 9" xfId="27231" xr:uid="{CA711A67-E868-47AE-947B-B4413E46E787}"/>
    <cellStyle name="Comma 2 43 3 6" xfId="27232" xr:uid="{C113F009-4112-46E9-B7EA-30E78262F2FB}"/>
    <cellStyle name="Comma 2 43 3 7" xfId="27233" xr:uid="{C81DC28D-EAC5-4720-9725-A042BC9C36C8}"/>
    <cellStyle name="Comma 2 43 3 8" xfId="27234" xr:uid="{52C65A32-2B4F-41CC-9D24-6C859A51AE70}"/>
    <cellStyle name="Comma 2 43 3 9" xfId="27235" xr:uid="{8D385AC2-A994-45FB-BA4F-046B04AC5551}"/>
    <cellStyle name="Comma 2 43 4" xfId="27236" xr:uid="{175B2AFB-D8C6-47CE-9527-F22EA6C96702}"/>
    <cellStyle name="Comma 2 43 4 10" xfId="27237" xr:uid="{917C33D6-F87F-4E77-AF07-9097C4EF5914}"/>
    <cellStyle name="Comma 2 43 4 2" xfId="27238" xr:uid="{53C2E271-AFE5-4397-95B4-78E248A053C1}"/>
    <cellStyle name="Comma 2 43 4 2 2" xfId="27239" xr:uid="{0F68485E-4905-43ED-8BB1-5BDAF862BE7B}"/>
    <cellStyle name="Comma 2 43 4 2 2 2" xfId="27240" xr:uid="{12E9960C-E116-48C3-A176-FBF2BBC747AB}"/>
    <cellStyle name="Comma 2 43 4 2 2 3" xfId="27241" xr:uid="{B597E70D-9A2A-40A9-A7C5-6D72BAE4D37F}"/>
    <cellStyle name="Comma 2 43 4 2 2 4" xfId="27242" xr:uid="{54924D4F-2506-492A-85D6-A868CDA96A32}"/>
    <cellStyle name="Comma 2 43 4 2 3" xfId="27243" xr:uid="{493E9E63-48ED-492A-9168-68B9F444FF3E}"/>
    <cellStyle name="Comma 2 43 4 2 4" xfId="27244" xr:uid="{3E97D1EB-CF7A-4474-99DB-097D3AE728B0}"/>
    <cellStyle name="Comma 2 43 4 2 5" xfId="27245" xr:uid="{E494881F-FF77-4CD7-86D5-E50C413E46A5}"/>
    <cellStyle name="Comma 2 43 4 2 6" xfId="27246" xr:uid="{B51F9015-BC98-42BD-B21E-C01AEFFE9CA8}"/>
    <cellStyle name="Comma 2 43 4 2 7" xfId="27247" xr:uid="{90AE9462-3255-47D2-827F-2F7142B9BC49}"/>
    <cellStyle name="Comma 2 43 4 2 8" xfId="27248" xr:uid="{E1B4AB78-4D63-4354-9219-64F95C35170B}"/>
    <cellStyle name="Comma 2 43 4 2 9" xfId="27249" xr:uid="{E487A0A0-235B-4CD3-BEF2-B8C192CB56DA}"/>
    <cellStyle name="Comma 2 43 4 3" xfId="27250" xr:uid="{CE046369-EE2E-44E0-89AC-D267C8862621}"/>
    <cellStyle name="Comma 2 43 4 3 2" xfId="27251" xr:uid="{14B9C766-5E36-496B-8C31-8F78B5306CFF}"/>
    <cellStyle name="Comma 2 43 4 3 2 2" xfId="27252" xr:uid="{8C781F7C-51AB-4920-9D54-128B7BA30748}"/>
    <cellStyle name="Comma 2 43 4 3 2 3" xfId="27253" xr:uid="{4F500909-7E44-4D7D-A8D7-0DA2A21319D9}"/>
    <cellStyle name="Comma 2 43 4 3 2 4" xfId="27254" xr:uid="{92820890-CE3F-43FB-9914-5CC05B1752AC}"/>
    <cellStyle name="Comma 2 43 4 3 3" xfId="27255" xr:uid="{D7D762C1-FD19-4BB1-A92E-D66E89DFD60E}"/>
    <cellStyle name="Comma 2 43 4 3 4" xfId="27256" xr:uid="{B1C0D238-2A91-4995-8A21-CD12A20C5040}"/>
    <cellStyle name="Comma 2 43 4 3 5" xfId="27257" xr:uid="{4D0C2EB3-C8CA-4BDD-B31E-9722D74FDCEA}"/>
    <cellStyle name="Comma 2 43 4 3 6" xfId="27258" xr:uid="{B05DF86E-1F2B-48EC-852E-7945A477A6E6}"/>
    <cellStyle name="Comma 2 43 4 3 7" xfId="27259" xr:uid="{CAC6D07B-9530-4236-8586-97E302E6D2C5}"/>
    <cellStyle name="Comma 2 43 4 3 8" xfId="27260" xr:uid="{BFE1DF8A-7E49-4599-BD12-96FE350D6B70}"/>
    <cellStyle name="Comma 2 43 4 3 9" xfId="27261" xr:uid="{AFA436DF-1A2A-4FD2-A726-45AE5E512907}"/>
    <cellStyle name="Comma 2 43 4 4" xfId="27262" xr:uid="{CBC64747-15AF-46F1-96DF-E8D739AD029F}"/>
    <cellStyle name="Comma 2 43 4 5" xfId="27263" xr:uid="{D9452A3D-5E4F-43B4-BDCB-F24EC283FE12}"/>
    <cellStyle name="Comma 2 43 4 6" xfId="27264" xr:uid="{6572FA06-69BE-46F3-94F3-27E8D6009D1A}"/>
    <cellStyle name="Comma 2 43 4 7" xfId="27265" xr:uid="{47E140E4-19C7-4804-8D68-B57BD813B8DA}"/>
    <cellStyle name="Comma 2 43 4 8" xfId="27266" xr:uid="{575DC827-AFB5-46D5-B0C7-E2BDEC3836BA}"/>
    <cellStyle name="Comma 2 43 4 9" xfId="27267" xr:uid="{2C0129D5-6B99-42E9-8707-6CA38F9C8234}"/>
    <cellStyle name="Comma 2 43 5" xfId="27268" xr:uid="{699B5D1D-16B8-42A4-AEBE-315CC4085EE8}"/>
    <cellStyle name="Comma 2 43 5 2" xfId="27269" xr:uid="{27756B33-662E-4CA1-8A16-C48761316A84}"/>
    <cellStyle name="Comma 2 43 5 2 2" xfId="27270" xr:uid="{6105A54D-2CE2-4051-9E63-C10E9AF66D25}"/>
    <cellStyle name="Comma 2 43 5 2 3" xfId="27271" xr:uid="{1955A4AC-20EA-4C73-86E3-3490B3F8EE39}"/>
    <cellStyle name="Comma 2 43 5 2 4" xfId="27272" xr:uid="{AC5BB2C1-3B59-4B99-BA84-6681CBBC92DC}"/>
    <cellStyle name="Comma 2 43 5 3" xfId="27273" xr:uid="{F479DDB3-4123-43DD-B970-D93EFEF35284}"/>
    <cellStyle name="Comma 2 43 5 4" xfId="27274" xr:uid="{7824C24E-B4B9-461D-AAA2-F0DF3AAFD683}"/>
    <cellStyle name="Comma 2 43 5 5" xfId="27275" xr:uid="{8F9EA810-6747-466C-BF93-0B6767D5ECE1}"/>
    <cellStyle name="Comma 2 43 5 6" xfId="27276" xr:uid="{BBDE7025-68C4-49DF-B175-D4A3E82FE6EF}"/>
    <cellStyle name="Comma 2 43 5 7" xfId="27277" xr:uid="{53A61C92-FEB2-45BE-9E83-05B1D1890922}"/>
    <cellStyle name="Comma 2 43 5 8" xfId="27278" xr:uid="{6FB30428-F056-4089-8BBD-D7C96ACE3770}"/>
    <cellStyle name="Comma 2 43 5 9" xfId="27279" xr:uid="{55B81CFD-F1D3-43B1-9089-17C8ECF44DD5}"/>
    <cellStyle name="Comma 2 43 6" xfId="27280" xr:uid="{C4CE7102-0956-4D20-9850-98C1FC510C5B}"/>
    <cellStyle name="Comma 2 43 6 2" xfId="27281" xr:uid="{FA71828B-5B6B-49B2-831E-4A4135E60672}"/>
    <cellStyle name="Comma 2 43 6 3" xfId="27282" xr:uid="{9BF7C081-F12D-449C-B4EC-782EA0681B3E}"/>
    <cellStyle name="Comma 2 43 6 4" xfId="27283" xr:uid="{49830320-BBEE-4951-B13B-4622D9A882B0}"/>
    <cellStyle name="Comma 2 43 6 5" xfId="27284" xr:uid="{0AC912DB-3F85-4869-ACDA-C8828C2F6A1B}"/>
    <cellStyle name="Comma 2 43 6 6" xfId="27285" xr:uid="{139CA338-9D60-435E-BD2D-769ABD2D1FEB}"/>
    <cellStyle name="Comma 2 43 6 7" xfId="27286" xr:uid="{9384402D-7AF2-4CCB-8106-1AB15953A28D}"/>
    <cellStyle name="Comma 2 43 6 8" xfId="27287" xr:uid="{AEC78AF0-AA30-4509-AAF0-65DFAB5F943C}"/>
    <cellStyle name="Comma 2 43 7" xfId="27288" xr:uid="{8E136090-9C72-451A-AE18-25906986F20D}"/>
    <cellStyle name="Comma 2 43 7 2" xfId="27289" xr:uid="{593CA52B-A039-40E5-A086-D5A316407CCF}"/>
    <cellStyle name="Comma 2 43 7 3" xfId="27290" xr:uid="{25C61C73-31E6-4B6F-B8DD-B0848B00E8A0}"/>
    <cellStyle name="Comma 2 43 7 4" xfId="27291" xr:uid="{431DCAB9-A70D-4CDB-AE29-799E84B5B80B}"/>
    <cellStyle name="Comma 2 43 8" xfId="27292" xr:uid="{EF281039-D203-485A-8BD0-ECE59105B571}"/>
    <cellStyle name="Comma 2 43 9" xfId="27293" xr:uid="{D35FD86E-4721-451F-91DA-9CCFAC8670B6}"/>
    <cellStyle name="Comma 2 44" xfId="27294" xr:uid="{97818B72-0460-4CBB-AD56-41C4B1FB5927}"/>
    <cellStyle name="Comma 2 44 10" xfId="27295" xr:uid="{4E3D3FA1-9283-48F9-B05C-AC4FF84DE7D1}"/>
    <cellStyle name="Comma 2 44 11" xfId="27296" xr:uid="{230B879E-1F60-45E0-A36B-CC3858F5C17D}"/>
    <cellStyle name="Comma 2 44 12" xfId="27297" xr:uid="{1B8F89BD-8723-4988-AC94-D3CC875AC28C}"/>
    <cellStyle name="Comma 2 44 13" xfId="27298" xr:uid="{A0780B50-377B-40A4-8C9E-F907135E2F2E}"/>
    <cellStyle name="Comma 2 44 2" xfId="27299" xr:uid="{CABBC9C2-B33F-499C-92CC-9C1F4EB23877}"/>
    <cellStyle name="Comma 2 44 2 10" xfId="27300" xr:uid="{6629C4EE-C3E6-4F2B-9623-96FEE598AE66}"/>
    <cellStyle name="Comma 2 44 2 2" xfId="27301" xr:uid="{69008D20-5AAB-46B8-AE66-EA4F1DACAF18}"/>
    <cellStyle name="Comma 2 44 2 2 2" xfId="27302" xr:uid="{7575F07D-A2C1-4304-B42E-E7F9C386E21D}"/>
    <cellStyle name="Comma 2 44 2 2 2 2" xfId="27303" xr:uid="{E0D92FEE-B841-467A-8887-D29F4286BD3D}"/>
    <cellStyle name="Comma 2 44 2 2 2 3" xfId="27304" xr:uid="{8CB120FD-4D32-4E85-A5AD-5DB05DD2D153}"/>
    <cellStyle name="Comma 2 44 2 2 2 4" xfId="27305" xr:uid="{EE75D8FB-3328-4645-8784-D4FC1A9CA214}"/>
    <cellStyle name="Comma 2 44 2 2 3" xfId="27306" xr:uid="{DD3A01F9-83EB-4B78-A440-FA06A287A4B5}"/>
    <cellStyle name="Comma 2 44 2 2 4" xfId="27307" xr:uid="{5426EEEA-EF05-4E69-A969-AC261ADA3F8D}"/>
    <cellStyle name="Comma 2 44 2 2 5" xfId="27308" xr:uid="{92A0CD24-E90A-4CAA-91E5-91211AB1401F}"/>
    <cellStyle name="Comma 2 44 2 2 6" xfId="27309" xr:uid="{97DC3B2C-17F0-43E5-9B9C-855BD908F40A}"/>
    <cellStyle name="Comma 2 44 2 2 7" xfId="27310" xr:uid="{EE858E7B-B6DF-4969-81F2-6348107D88E4}"/>
    <cellStyle name="Comma 2 44 2 2 8" xfId="27311" xr:uid="{BA4D705F-5FB1-4504-8FF4-F02CC0349473}"/>
    <cellStyle name="Comma 2 44 2 2 9" xfId="27312" xr:uid="{9AC4DE89-8C16-48AF-BF1E-E2521E4DC944}"/>
    <cellStyle name="Comma 2 44 2 3" xfId="27313" xr:uid="{DD8CFF8E-7AC5-4E3D-8307-18C990039C80}"/>
    <cellStyle name="Comma 2 44 2 3 2" xfId="27314" xr:uid="{DFDC2EDE-87A9-4AD8-93EF-1ADD78FA3AFE}"/>
    <cellStyle name="Comma 2 44 2 3 2 2" xfId="27315" xr:uid="{F78EFEBA-C97B-43F7-AFA4-5313797F67A6}"/>
    <cellStyle name="Comma 2 44 2 3 2 3" xfId="27316" xr:uid="{7BC7E209-D528-4E20-8819-29DD6D0FC161}"/>
    <cellStyle name="Comma 2 44 2 3 2 4" xfId="27317" xr:uid="{CE774397-78A5-479F-9AA8-96CF5FF7B68B}"/>
    <cellStyle name="Comma 2 44 2 3 3" xfId="27318" xr:uid="{D64450AF-3D8D-493C-9672-057E675CC7A7}"/>
    <cellStyle name="Comma 2 44 2 3 4" xfId="27319" xr:uid="{B768177A-53BC-499C-AD17-11E78B0508A3}"/>
    <cellStyle name="Comma 2 44 2 3 5" xfId="27320" xr:uid="{5C87911A-A47F-4D3B-8D1A-D405DC9DF9EB}"/>
    <cellStyle name="Comma 2 44 2 3 6" xfId="27321" xr:uid="{3091918B-EDB9-4F99-A98E-F52A5A9F69AB}"/>
    <cellStyle name="Comma 2 44 2 3 7" xfId="27322" xr:uid="{77226917-9C7C-4B04-8E16-4A3D49C0A03C}"/>
    <cellStyle name="Comma 2 44 2 3 8" xfId="27323" xr:uid="{BC0DAB5B-3609-493C-AED4-868BC63649A0}"/>
    <cellStyle name="Comma 2 44 2 3 9" xfId="27324" xr:uid="{49B37316-1DC1-43F7-AEF4-13A7966566EF}"/>
    <cellStyle name="Comma 2 44 2 4" xfId="27325" xr:uid="{37498062-7350-4511-8CA1-29B6B07271CC}"/>
    <cellStyle name="Comma 2 44 2 5" xfId="27326" xr:uid="{E7849158-D811-47D4-B7BA-D3FBC6A0FBC4}"/>
    <cellStyle name="Comma 2 44 2 6" xfId="27327" xr:uid="{C10D8341-7932-42F7-8155-9B4F83C677EF}"/>
    <cellStyle name="Comma 2 44 2 7" xfId="27328" xr:uid="{3A5F54E2-DDE5-498E-99CF-7C3561938BBD}"/>
    <cellStyle name="Comma 2 44 2 8" xfId="27329" xr:uid="{AF1E3EAA-74F0-443B-B43D-32079BA0FC9D}"/>
    <cellStyle name="Comma 2 44 2 9" xfId="27330" xr:uid="{72D51610-8DE1-4179-82FF-1F19F6218EFE}"/>
    <cellStyle name="Comma 2 44 3" xfId="27331" xr:uid="{290AEE49-099C-43B6-AF65-F124589839C1}"/>
    <cellStyle name="Comma 2 44 3 2" xfId="27332" xr:uid="{6E94887A-7EC2-4A91-B9FC-36D13EC195EF}"/>
    <cellStyle name="Comma 2 44 3 2 2" xfId="27333" xr:uid="{39A5AA54-1750-4A34-88EA-4AA0AB61B342}"/>
    <cellStyle name="Comma 2 44 3 2 3" xfId="27334" xr:uid="{B7A9ECB0-E72C-4225-B824-E5ADE2610DD1}"/>
    <cellStyle name="Comma 2 44 3 2 4" xfId="27335" xr:uid="{4CC02262-CCB6-42A3-9827-6E2E36E26AF7}"/>
    <cellStyle name="Comma 2 44 3 3" xfId="27336" xr:uid="{D7FE729B-2508-4F8B-ABFA-7F00DAB85191}"/>
    <cellStyle name="Comma 2 44 3 4" xfId="27337" xr:uid="{FF757BB8-6C3E-4D42-9996-9E449C24BADA}"/>
    <cellStyle name="Comma 2 44 3 5" xfId="27338" xr:uid="{D72A7BE3-E5FF-4F77-8EAA-02A43D8FB9F2}"/>
    <cellStyle name="Comma 2 44 3 6" xfId="27339" xr:uid="{BE5A32C7-9FC3-4690-8587-8C42EA912392}"/>
    <cellStyle name="Comma 2 44 3 7" xfId="27340" xr:uid="{33778D17-A9A6-46B9-A39E-09C919C28AD0}"/>
    <cellStyle name="Comma 2 44 3 8" xfId="27341" xr:uid="{C61A9D94-8CED-4245-A18E-6F4D213A9C35}"/>
    <cellStyle name="Comma 2 44 3 9" xfId="27342" xr:uid="{A817EC35-33FF-432F-9E86-4CF0EE27C561}"/>
    <cellStyle name="Comma 2 44 4" xfId="27343" xr:uid="{1C687ED2-C8EA-4826-98BA-48158DB27282}"/>
    <cellStyle name="Comma 2 44 4 2" xfId="27344" xr:uid="{8D93A369-F2E6-4647-921D-6AF55BE5720B}"/>
    <cellStyle name="Comma 2 44 4 2 2" xfId="27345" xr:uid="{95F1DCFD-7530-4E8E-BA22-2B744A448F8C}"/>
    <cellStyle name="Comma 2 44 4 2 3" xfId="27346" xr:uid="{FDA2FAD9-A3C3-4F56-96B3-FE90B5AB35B2}"/>
    <cellStyle name="Comma 2 44 4 2 4" xfId="27347" xr:uid="{10655387-8DDE-4B3A-B00B-68DE529F7ABE}"/>
    <cellStyle name="Comma 2 44 4 3" xfId="27348" xr:uid="{A08759CA-43D8-4E8C-A864-431C8A3AFF77}"/>
    <cellStyle name="Comma 2 44 4 4" xfId="27349" xr:uid="{7BD90FD8-5F2E-4513-969F-42E738BD4D67}"/>
    <cellStyle name="Comma 2 44 4 5" xfId="27350" xr:uid="{BD5E96D3-F59E-41D9-94FC-458C99F6CCA9}"/>
    <cellStyle name="Comma 2 44 4 6" xfId="27351" xr:uid="{D1D4B618-C243-4CAC-B679-9A255FF824FB}"/>
    <cellStyle name="Comma 2 44 4 7" xfId="27352" xr:uid="{DB46EC05-12FF-4D9B-8E19-E4B54BAD1459}"/>
    <cellStyle name="Comma 2 44 4 8" xfId="27353" xr:uid="{3B63DC2F-036E-47AF-B5A9-209AC92F6D73}"/>
    <cellStyle name="Comma 2 44 4 9" xfId="27354" xr:uid="{4504A846-5A19-4510-8D9E-7AD3701F3A1E}"/>
    <cellStyle name="Comma 2 44 5" xfId="27355" xr:uid="{095EAF97-E03B-4C54-812E-6D1DF80E5556}"/>
    <cellStyle name="Comma 2 44 5 2" xfId="27356" xr:uid="{9B3DFB0E-1754-4C07-8E29-BB1E64487C42}"/>
    <cellStyle name="Comma 2 44 5 3" xfId="27357" xr:uid="{BEA4667C-2E2A-4A62-B77B-7073DB9640CE}"/>
    <cellStyle name="Comma 2 44 5 4" xfId="27358" xr:uid="{889F1239-9AC5-4191-A91F-24808D5E0C58}"/>
    <cellStyle name="Comma 2 44 5 5" xfId="27359" xr:uid="{B0A168D1-66B0-446A-8E81-A9CC10FD7FE5}"/>
    <cellStyle name="Comma 2 44 5 6" xfId="27360" xr:uid="{3C0774AF-B40E-4F44-8DF5-45ABADAACACE}"/>
    <cellStyle name="Comma 2 44 5 7" xfId="27361" xr:uid="{8CA74673-65B2-4455-A456-890DA499C2B8}"/>
    <cellStyle name="Comma 2 44 5 8" xfId="27362" xr:uid="{7F78D3B1-1D5D-488D-BA5C-895D11561382}"/>
    <cellStyle name="Comma 2 44 6" xfId="27363" xr:uid="{A3082438-A220-4159-BFA1-472E3B359C89}"/>
    <cellStyle name="Comma 2 44 6 2" xfId="27364" xr:uid="{40FCDC22-ADB1-4DFB-9BD8-4643C98321C6}"/>
    <cellStyle name="Comma 2 44 6 3" xfId="27365" xr:uid="{F308F44A-08B7-47AF-BA6D-78891EEA6805}"/>
    <cellStyle name="Comma 2 44 6 4" xfId="27366" xr:uid="{C9A818E4-F007-4A4D-A98D-4AEC60A09A2F}"/>
    <cellStyle name="Comma 2 44 7" xfId="27367" xr:uid="{84EBE5AA-EE8B-4594-9824-8A0F55D5A6EB}"/>
    <cellStyle name="Comma 2 44 8" xfId="27368" xr:uid="{763B0D53-BBC5-49E4-9825-9E301EA813BF}"/>
    <cellStyle name="Comma 2 44 9" xfId="27369" xr:uid="{749FD390-6A8D-4D29-AF5E-D99250AAACB1}"/>
    <cellStyle name="Comma 2 45" xfId="27370" xr:uid="{DC41CA10-3D76-4BF3-B0B4-7E58449BB3B1}"/>
    <cellStyle name="Comma 2 45 2" xfId="27371" xr:uid="{7FC6D87D-9CED-42B0-AA55-9B93E2645B18}"/>
    <cellStyle name="Comma 2 45 2 2" xfId="27372" xr:uid="{33E8F846-CAE5-478F-8ECE-4333BBC0B5FA}"/>
    <cellStyle name="Comma 2 45 2 3" xfId="27373" xr:uid="{B5BA5494-D67E-4ECC-834A-617979CF86F6}"/>
    <cellStyle name="Comma 2 45 2 4" xfId="27374" xr:uid="{F832EBE3-EBA9-47A6-99FC-9EC67CF67AB5}"/>
    <cellStyle name="Comma 2 45 3" xfId="27375" xr:uid="{402783A9-C981-44C7-8BB4-D053110E1E7D}"/>
    <cellStyle name="Comma 2 45 4" xfId="27376" xr:uid="{EC6C1F47-8CF0-44FB-99DE-623150C405F1}"/>
    <cellStyle name="Comma 2 45 5" xfId="27377" xr:uid="{BE019F5A-A0CB-4BC8-9C70-82EF8748544A}"/>
    <cellStyle name="Comma 2 45 6" xfId="27378" xr:uid="{531DDE22-7FD1-41B1-9FD0-60F4D0F8FA15}"/>
    <cellStyle name="Comma 2 45 7" xfId="27379" xr:uid="{AC038340-ECAF-4672-B4CA-CC0778E146C2}"/>
    <cellStyle name="Comma 2 45 8" xfId="27380" xr:uid="{3DE0C221-391A-40DB-B799-7211C7DAA34D}"/>
    <cellStyle name="Comma 2 45 9" xfId="27381" xr:uid="{8C272513-CB6B-456F-852E-E51DEBB504C9}"/>
    <cellStyle name="Comma 2 46" xfId="27382" xr:uid="{B9BAAD18-8DEC-43AB-A33F-78F7741C7AA9}"/>
    <cellStyle name="Comma 2 46 10" xfId="27383" xr:uid="{08674C7A-BC57-43B5-83E8-2CB04A17E088}"/>
    <cellStyle name="Comma 2 46 11" xfId="27384" xr:uid="{7826C1EC-2D99-46C5-9C3D-A5DBECA24157}"/>
    <cellStyle name="Comma 2 46 2" xfId="27385" xr:uid="{9C0CD3A7-7340-4661-8E9D-ABEDF81AFCE9}"/>
    <cellStyle name="Comma 2 46 2 2" xfId="27386" xr:uid="{10B1E513-F893-4B23-AD92-E1DCECF53CD0}"/>
    <cellStyle name="Comma 2 46 2 3" xfId="27387" xr:uid="{C01B32A7-651A-4FFB-85A2-F656030BA63F}"/>
    <cellStyle name="Comma 2 46 2 4" xfId="27388" xr:uid="{C9DCE088-3F57-4E65-8A6F-B9AB574E0612}"/>
    <cellStyle name="Comma 2 46 2 5" xfId="27389" xr:uid="{B5693D52-FCE3-4118-9ABA-958468C88F41}"/>
    <cellStyle name="Comma 2 46 2 6" xfId="27390" xr:uid="{5D16457A-0E76-499A-A863-03A9C1DBAE68}"/>
    <cellStyle name="Comma 2 46 2 7" xfId="27391" xr:uid="{ECD11905-CE42-4749-8031-BAD5AE02D40C}"/>
    <cellStyle name="Comma 2 46 2 8" xfId="27392" xr:uid="{0563B6EB-C8A7-4267-B3F2-612B7DBE852E}"/>
    <cellStyle name="Comma 2 46 3" xfId="27393" xr:uid="{28223206-6731-4165-B1FD-7506D7FDFB75}"/>
    <cellStyle name="Comma 2 46 3 2" xfId="27394" xr:uid="{12A114AA-F070-44BB-A9AC-89E740ED18D8}"/>
    <cellStyle name="Comma 2 46 3 3" xfId="27395" xr:uid="{E1D91545-8F1F-4BC7-BBF8-8E2B99EF279B}"/>
    <cellStyle name="Comma 2 46 3 4" xfId="27396" xr:uid="{B14169C6-ADE0-4531-B35A-6F1AC6E3B505}"/>
    <cellStyle name="Comma 2 46 3 5" xfId="27397" xr:uid="{A6A0622A-8D3D-4868-BC42-32E1E07CDD68}"/>
    <cellStyle name="Comma 2 46 3 6" xfId="27398" xr:uid="{45CFB769-471E-4AF4-BBE5-C542CEDEAC9A}"/>
    <cellStyle name="Comma 2 46 3 7" xfId="27399" xr:uid="{F928D408-6E41-4F08-AC65-BD26D33EC282}"/>
    <cellStyle name="Comma 2 46 3 8" xfId="27400" xr:uid="{1715F9FE-1A6B-4EC7-B7CA-B23F25D9345E}"/>
    <cellStyle name="Comma 2 46 4" xfId="27401" xr:uid="{6CEE15F1-0C56-4978-BA68-9E32D29E8848}"/>
    <cellStyle name="Comma 2 46 4 2" xfId="27402" xr:uid="{4D65376C-AA6A-4363-99B2-F3E74DF7F5C5}"/>
    <cellStyle name="Comma 2 46 4 3" xfId="27403" xr:uid="{DD3366CC-36E1-42E0-868D-F29B9F124EAB}"/>
    <cellStyle name="Comma 2 46 4 4" xfId="27404" xr:uid="{1326F9D8-C989-4584-8A74-C26735161BDB}"/>
    <cellStyle name="Comma 2 46 5" xfId="27405" xr:uid="{CA58D885-E298-4DB3-A7AD-276C5BF073E0}"/>
    <cellStyle name="Comma 2 46 6" xfId="27406" xr:uid="{FE848EE9-AF53-4D38-A2BD-A574950ABD51}"/>
    <cellStyle name="Comma 2 46 7" xfId="27407" xr:uid="{92D12759-97FF-4E84-9E88-C5AB37B3B385}"/>
    <cellStyle name="Comma 2 46 8" xfId="27408" xr:uid="{5D6667F5-C4F1-4589-B92C-B09F967AC429}"/>
    <cellStyle name="Comma 2 46 9" xfId="27409" xr:uid="{F4D410AF-A3AA-4F7D-8BE2-737AF53A2524}"/>
    <cellStyle name="Comma 2 47" xfId="27410" xr:uid="{257A9CA8-0A31-449A-99D2-11117872C150}"/>
    <cellStyle name="Comma 2 47 2" xfId="27411" xr:uid="{63E6F42B-DD56-482C-B779-0BCD868306F6}"/>
    <cellStyle name="Comma 2 47 3" xfId="27412" xr:uid="{AC516933-9FF3-46AA-BD98-1B07E7435AD8}"/>
    <cellStyle name="Comma 2 47 4" xfId="27413" xr:uid="{90526305-AED7-46FF-AF48-F4856F09F043}"/>
    <cellStyle name="Comma 2 47 5" xfId="27414" xr:uid="{56369635-87CB-4703-8DE7-67D8BF1653B4}"/>
    <cellStyle name="Comma 2 47 6" xfId="27415" xr:uid="{B58B6C3D-D13D-406B-A542-D8809AEAD10E}"/>
    <cellStyle name="Comma 2 47 7" xfId="27416" xr:uid="{C3DC3E52-5534-4779-BECF-248593233292}"/>
    <cellStyle name="Comma 2 47 8" xfId="27417" xr:uid="{58017377-33F6-43BD-AE2F-616EC41E55AD}"/>
    <cellStyle name="Comma 2 48" xfId="27418" xr:uid="{DC31A031-4192-4F27-8CEF-52126F46B7CB}"/>
    <cellStyle name="Comma 2 48 2" xfId="27419" xr:uid="{B80BF52F-BA0A-4E4C-8E4C-0C79FE8D6ECA}"/>
    <cellStyle name="Comma 2 48 2 2" xfId="27420" xr:uid="{63765A9C-8131-4A3C-9FAB-9A3E2F2AA152}"/>
    <cellStyle name="Comma 2 48 2 3" xfId="27421" xr:uid="{9EF48544-95F3-47FA-B497-559FAB86F8F4}"/>
    <cellStyle name="Comma 2 48 2 4" xfId="27422" xr:uid="{3CAF6184-8BAC-4EA3-BBF0-15AA07CB3565}"/>
    <cellStyle name="Comma 2 48 3" xfId="27423" xr:uid="{844116D3-2B96-4464-A8D4-823A0B892A3E}"/>
    <cellStyle name="Comma 2 48 4" xfId="27424" xr:uid="{57099A8A-A681-40D9-84BE-9BE82019B4F8}"/>
    <cellStyle name="Comma 2 48 5" xfId="27425" xr:uid="{EA3DD3BC-2F85-4D14-B681-9D4B53E307C4}"/>
    <cellStyle name="Comma 2 48 6" xfId="27426" xr:uid="{57D0C2C6-AAC7-4E91-AB2C-74642D99A619}"/>
    <cellStyle name="Comma 2 48 7" xfId="27427" xr:uid="{B06C40E1-5788-4452-A518-BFBA528754E0}"/>
    <cellStyle name="Comma 2 48 8" xfId="27428" xr:uid="{D5307DAB-FDB6-4274-8E29-29BCF05BBE8C}"/>
    <cellStyle name="Comma 2 48 9" xfId="27429" xr:uid="{103E5CF1-1019-4E04-B5E7-F979F66487F1}"/>
    <cellStyle name="Comma 2 49" xfId="27430" xr:uid="{D492D179-3917-4F54-ABB4-53E4BF4023AF}"/>
    <cellStyle name="Comma 2 49 2" xfId="27431" xr:uid="{FF55FBBA-2340-49BB-A1E1-E6982D9E207A}"/>
    <cellStyle name="Comma 2 49 3" xfId="27432" xr:uid="{43BC84D2-C8F1-474C-983F-4F498E3F6F34}"/>
    <cellStyle name="Comma 2 49 4" xfId="27433" xr:uid="{846E6D3C-121B-40F0-A25C-426EEAC6361A}"/>
    <cellStyle name="Comma 2 49 5" xfId="27434" xr:uid="{C3DB950F-F56E-46FA-90C2-116E02DE896B}"/>
    <cellStyle name="Comma 2 49 6" xfId="27435" xr:uid="{759E5CA6-8DD1-4E5C-8955-23EA04863461}"/>
    <cellStyle name="Comma 2 49 7" xfId="27436" xr:uid="{AE7CF84C-ECAB-408F-859F-5B253D807140}"/>
    <cellStyle name="Comma 2 49 8" xfId="27437" xr:uid="{D6963EBC-A387-448A-8317-833F47FD1138}"/>
    <cellStyle name="Comma 2 5" xfId="5" xr:uid="{00000000-0005-0000-0000-000005000000}"/>
    <cellStyle name="Comma 2 5 10" xfId="27438" xr:uid="{22459C94-98C7-457D-AB34-6A45534E264D}"/>
    <cellStyle name="Comma 2 5 11" xfId="27439" xr:uid="{FC28800B-AA17-4DB9-8D81-FF962BADB294}"/>
    <cellStyle name="Comma 2 5 12" xfId="694" xr:uid="{CBE36EA7-F06B-463B-8CB9-43FB5B1CAB2E}"/>
    <cellStyle name="Comma 2 5 2" xfId="841" xr:uid="{EA5BC430-A9C2-460B-8372-A82D8E8DFA62}"/>
    <cellStyle name="Comma 2 5 2 2" xfId="27441" xr:uid="{AB21E33E-9603-471E-BF3E-FFFD65BEE5BA}"/>
    <cellStyle name="Comma 2 5 2 3" xfId="27440" xr:uid="{B64D4300-A648-4A50-BD44-990E376527CB}"/>
    <cellStyle name="Comma 2 5 3" xfId="27442" xr:uid="{2CDE6C70-36B2-4AEA-8425-F425E70D1139}"/>
    <cellStyle name="Comma 2 5 3 2" xfId="27443" xr:uid="{93BCD622-B2DC-4342-8B81-DDECB89A3042}"/>
    <cellStyle name="Comma 2 5 4" xfId="27444" xr:uid="{EC9777E4-862A-4715-A8FE-52EED9B1A04F}"/>
    <cellStyle name="Comma 2 5 5" xfId="27445" xr:uid="{583AC343-4D24-49EF-BD58-93B2C274FF61}"/>
    <cellStyle name="Comma 2 5 6" xfId="27446" xr:uid="{47F6CCA9-7EDF-4CE3-A1A8-2CC1EBEE3CCF}"/>
    <cellStyle name="Comma 2 5 7" xfId="27447" xr:uid="{3DB7CC1F-F159-4064-A30E-059DBC9FF05C}"/>
    <cellStyle name="Comma 2 5 8" xfId="27448" xr:uid="{DAD80619-CA5E-48A5-8EC1-5057F24EB810}"/>
    <cellStyle name="Comma 2 5 9" xfId="27449" xr:uid="{957582C9-71A8-4D57-8389-0B43458333D4}"/>
    <cellStyle name="Comma 2 50" xfId="27450" xr:uid="{18F48E14-F7C6-4AA1-BB70-577967BC2653}"/>
    <cellStyle name="Comma 2 51" xfId="27451" xr:uid="{815BBA6F-7AC6-4039-85C6-96F6FAAFD608}"/>
    <cellStyle name="Comma 2 52" xfId="27452" xr:uid="{A5C393F3-6A16-413C-B779-1D6071104BB4}"/>
    <cellStyle name="Comma 2 52 2" xfId="27453" xr:uid="{35C4F213-8619-46BD-AC4B-CFB8AE37EA41}"/>
    <cellStyle name="Comma 2 53" xfId="27454" xr:uid="{336EF52D-8290-4959-AF4B-FBEDE2EA7683}"/>
    <cellStyle name="Comma 2 54" xfId="27455" xr:uid="{6BE4C9FB-FE64-4F52-9EE0-CB5FE78DFB04}"/>
    <cellStyle name="Comma 2 54 2" xfId="27456" xr:uid="{AFCF0D69-6CEB-48B7-972F-5670FDA1CDC7}"/>
    <cellStyle name="Comma 2 54 2 2" xfId="27457" xr:uid="{BA2852C0-6D71-4139-ADE7-6558414CE0DF}"/>
    <cellStyle name="Comma 2 54 2 2 2" xfId="27458" xr:uid="{819E4776-558D-4A6D-8C00-83FC5CB3A9B2}"/>
    <cellStyle name="Comma 2 54 2 2 2 2" xfId="27459" xr:uid="{44A72E6C-698C-4291-8098-1A93C0BD0433}"/>
    <cellStyle name="Comma 2 54 2 2 2 3" xfId="27460" xr:uid="{C44A5611-6084-49BD-ACD6-DD4AF1DEFBA1}"/>
    <cellStyle name="Comma 2 54 2 2 3" xfId="27461" xr:uid="{30CCE5D0-6C3A-41E4-978F-932236EBD2A9}"/>
    <cellStyle name="Comma 2 54 2 2 4" xfId="27462" xr:uid="{1F2DEAEC-404A-44F2-8E4F-ECBB42CD7D57}"/>
    <cellStyle name="Comma 2 54 2 3" xfId="27463" xr:uid="{19BE459F-711A-488A-AEDB-991B6A5E775E}"/>
    <cellStyle name="Comma 2 54 2 3 2" xfId="27464" xr:uid="{2026F803-9752-4435-A282-6E573678F73E}"/>
    <cellStyle name="Comma 2 54 2 3 3" xfId="27465" xr:uid="{D3B34936-1A03-489F-91F1-B0DDF570759C}"/>
    <cellStyle name="Comma 2 54 2 4" xfId="27466" xr:uid="{AEE4A259-0FD5-4A7B-A9DD-F3C7CE5F0B66}"/>
    <cellStyle name="Comma 2 54 3" xfId="27467" xr:uid="{D31741E0-7027-4B62-806B-69EE7D52C8CB}"/>
    <cellStyle name="Comma 2 54 4" xfId="27468" xr:uid="{64EFB538-38B6-472F-8E64-1928B0C3FEA7}"/>
    <cellStyle name="Comma 2 54 5" xfId="27469" xr:uid="{157CE639-8196-44DC-8815-BBAA7AB43082}"/>
    <cellStyle name="Comma 2 54 5 2" xfId="27470" xr:uid="{1DD42959-5375-456A-819B-7554FD41B451}"/>
    <cellStyle name="Comma 2 54 5 3" xfId="27471" xr:uid="{C657EB90-9CCF-47AC-B01E-EFE3E54EAA47}"/>
    <cellStyle name="Comma 2 54 6" xfId="27472" xr:uid="{6DD7A08F-4C04-4A7B-9B71-6499F5AD7DBB}"/>
    <cellStyle name="Comma 2 54 7" xfId="27473" xr:uid="{97598E2F-DD0E-4BE3-B9ED-D1B688A927CF}"/>
    <cellStyle name="Comma 2 55" xfId="27474" xr:uid="{4BFD37A9-5C20-4988-B767-E8140AA47B83}"/>
    <cellStyle name="Comma 2 56" xfId="27475" xr:uid="{096E4511-5726-44F8-BB5F-AE9B2180F193}"/>
    <cellStyle name="Comma 2 57" xfId="27476" xr:uid="{7BC9357B-2C99-4BF7-93E7-BC8D66D54AC8}"/>
    <cellStyle name="Comma 2 58" xfId="27477" xr:uid="{D70121BF-1DF8-416B-B6CB-35CBC460B75B}"/>
    <cellStyle name="Comma 2 59" xfId="27478" xr:uid="{0B7A9223-BA5A-4FD1-9CC6-C49499C061E7}"/>
    <cellStyle name="Comma 2 6" xfId="700" xr:uid="{0D05C3D7-240F-4FDE-A028-78FB5AD2B678}"/>
    <cellStyle name="Comma 2 6 10" xfId="27479" xr:uid="{3656614B-A2E5-44F4-A637-A5B64F19C639}"/>
    <cellStyle name="Comma 2 6 2" xfId="848" xr:uid="{DFD46517-3465-4FFE-903F-C19CDADA5C24}"/>
    <cellStyle name="Comma 2 6 3" xfId="27480" xr:uid="{B5CFF142-D401-4BF3-A844-8C06B433C3A2}"/>
    <cellStyle name="Comma 2 6 4" xfId="27481" xr:uid="{321A0808-A7A1-4147-B92B-5C711DF66002}"/>
    <cellStyle name="Comma 2 6 5" xfId="27482" xr:uid="{6A919BC2-F770-4599-80FC-8C1F2497F448}"/>
    <cellStyle name="Comma 2 6 6" xfId="27483" xr:uid="{6B863AF6-4924-4B3F-99FD-1709CB5DFE25}"/>
    <cellStyle name="Comma 2 6 7" xfId="27484" xr:uid="{9811F070-6EEC-47C8-A069-FC5390037377}"/>
    <cellStyle name="Comma 2 6 8" xfId="27485" xr:uid="{CDC9CF55-EC27-4D10-806E-DBC37554F02C}"/>
    <cellStyle name="Comma 2 6 9" xfId="27486" xr:uid="{E7375FC2-91BB-4953-9050-EBB655F687CA}"/>
    <cellStyle name="Comma 2 60" xfId="27487" xr:uid="{E9CD2B90-8E88-4E92-92EF-05330945E419}"/>
    <cellStyle name="Comma 2 61" xfId="27488" xr:uid="{691AE8CD-8564-4F88-B94E-DDBF7992149E}"/>
    <cellStyle name="Comma 2 62" xfId="27489" xr:uid="{65D11A4E-0663-4DC1-94DA-3D60CAADCFC7}"/>
    <cellStyle name="Comma 2 63" xfId="27490" xr:uid="{4EC22E2D-D055-4DCD-B4C2-58C183B9CAEA}"/>
    <cellStyle name="Comma 2 64" xfId="27491" xr:uid="{45B7E074-5EA2-493D-828E-00AF5D66402A}"/>
    <cellStyle name="Comma 2 65" xfId="27492" xr:uid="{428FB4FD-E75B-4EB5-8D36-EB98BD588860}"/>
    <cellStyle name="Comma 2 66" xfId="27493" xr:uid="{2BDA2014-29C9-4FE5-945D-D16F2AF5D379}"/>
    <cellStyle name="Comma 2 67" xfId="27494" xr:uid="{7232E913-C537-4039-947A-92B7D5A42131}"/>
    <cellStyle name="Comma 2 67 2" xfId="27495" xr:uid="{369CA5E2-253A-4F59-A81E-B64968F69DA6}"/>
    <cellStyle name="Comma 2 68" xfId="27496" xr:uid="{4EC1B883-D2A5-41F9-930B-C9C5CDE43899}"/>
    <cellStyle name="Comma 2 69" xfId="27497" xr:uid="{63631542-C6A5-41CD-9E72-B4DE5FE82DB1}"/>
    <cellStyle name="Comma 2 7" xfId="714" xr:uid="{7477A266-7A06-41E1-AA11-23AF8B0C6FA8}"/>
    <cellStyle name="Comma 2 7 10" xfId="58788" xr:uid="{306858E4-AFB0-4B2A-B66E-FF0769FF2179}"/>
    <cellStyle name="Comma 2 7 11" xfId="27498" xr:uid="{B8D51CE2-4B2C-41BF-98FE-1BB0A528C748}"/>
    <cellStyle name="Comma 2 7 2" xfId="27499" xr:uid="{930A75AE-0BC1-4483-B300-74398C563A31}"/>
    <cellStyle name="Comma 2 7 3" xfId="27500" xr:uid="{56293840-0DAB-4B34-9DE1-DAAD6FC3EEAA}"/>
    <cellStyle name="Comma 2 7 4" xfId="27501" xr:uid="{F3D4EED6-87FA-420F-A6DD-93B5EFAD1F9E}"/>
    <cellStyle name="Comma 2 7 5" xfId="27502" xr:uid="{368E4B1C-C1C1-4E9B-A6BB-EE19A5CA044D}"/>
    <cellStyle name="Comma 2 7 6" xfId="27503" xr:uid="{73CF2254-F0E0-4BC2-BB61-5851C89C69F5}"/>
    <cellStyle name="Comma 2 7 7" xfId="27504" xr:uid="{EA4AF74E-D83A-45E9-9278-65DDE4276E83}"/>
    <cellStyle name="Comma 2 7 8" xfId="27505" xr:uid="{88EE8C80-468A-4585-ACF8-5DD3060111FD}"/>
    <cellStyle name="Comma 2 7 9" xfId="27506" xr:uid="{D9C320D8-17F3-47A2-B7EB-65466C087E4A}"/>
    <cellStyle name="Comma 2 70" xfId="27507" xr:uid="{B977859A-9913-4C3A-9CB3-F5B3150F0907}"/>
    <cellStyle name="Comma 2 71" xfId="27508" xr:uid="{0F370616-07A8-4D40-8B8C-A0AEE725CAA9}"/>
    <cellStyle name="Comma 2 72" xfId="57468" xr:uid="{7D6A6986-A309-4893-A115-1ABD601DAA26}"/>
    <cellStyle name="Comma 2 72 2" xfId="57517" xr:uid="{EED2336F-4C6E-4F35-A854-AB7CF21FCC53}"/>
    <cellStyle name="Comma 2 72 3" xfId="57501" xr:uid="{48232D78-5EC6-4825-B135-B6BCEB7B7807}"/>
    <cellStyle name="Comma 2 73" xfId="57509" xr:uid="{2E2FD8CF-4429-4B75-91AF-F1079D3AFA26}"/>
    <cellStyle name="Comma 2 74" xfId="57568" xr:uid="{F76A9FB6-0486-4C01-A3E8-5AB95630598B}"/>
    <cellStyle name="Comma 2 75" xfId="2642" xr:uid="{DB2945D7-5943-4E6F-B51C-9CD1524D1389}"/>
    <cellStyle name="Comma 2 76" xfId="1189" xr:uid="{8870AEC5-CAEB-42EA-9E7C-27FB42C804EB}"/>
    <cellStyle name="Comma 2 77" xfId="72" xr:uid="{C2F382DC-EB08-4FCF-B5B0-3A75CFA61783}"/>
    <cellStyle name="Comma 2 78" xfId="67" xr:uid="{B4D4E5F4-CEA8-42A3-BEFA-0E37EA07AEFD}"/>
    <cellStyle name="Comma 2 8" xfId="867" xr:uid="{28E082D5-C66E-40A3-8336-A35D1AF8C698}"/>
    <cellStyle name="Comma 2 8 10" xfId="27509" xr:uid="{D0B1F98C-193B-41BB-A8EB-65CF7BFB4543}"/>
    <cellStyle name="Comma 2 8 2" xfId="27510" xr:uid="{E346C6F2-F656-4A02-A872-54533E793AD3}"/>
    <cellStyle name="Comma 2 8 3" xfId="27511" xr:uid="{11402441-63E9-4E7F-839B-ADA51B95DA23}"/>
    <cellStyle name="Comma 2 8 4" xfId="27512" xr:uid="{7B4A102D-805E-4A0D-ACB2-4A1F89B96498}"/>
    <cellStyle name="Comma 2 8 5" xfId="27513" xr:uid="{6D99E3D3-3DBB-4D22-B214-A8CDB4E0CC2B}"/>
    <cellStyle name="Comma 2 8 6" xfId="27514" xr:uid="{444520B8-51B8-404D-922B-A2A98EF72A15}"/>
    <cellStyle name="Comma 2 8 7" xfId="27515" xr:uid="{CD251F3D-0386-4F89-882A-958DD96FE770}"/>
    <cellStyle name="Comma 2 8 8" xfId="27516" xr:uid="{3F3BB9FA-7E54-4AF7-9474-47F083168FCA}"/>
    <cellStyle name="Comma 2 8 9" xfId="27517" xr:uid="{4268D3B4-3B14-46C5-98C0-C68EA5F42DCB}"/>
    <cellStyle name="Comma 2 9" xfId="872" xr:uid="{F4DFE847-7337-4265-8A30-34AC577B3816}"/>
    <cellStyle name="Comma 2 9 10" xfId="27518" xr:uid="{B7AB307F-7182-419F-8939-0207832419F6}"/>
    <cellStyle name="Comma 2 9 2" xfId="27519" xr:uid="{EDCE4D99-F711-4985-A167-FD06465BCC2E}"/>
    <cellStyle name="Comma 2 9 3" xfId="27520" xr:uid="{52A7D673-EA75-4AFA-811F-4F247D0F7F37}"/>
    <cellStyle name="Comma 2 9 4" xfId="27521" xr:uid="{7F3913DC-AC7A-4362-BA46-94792D092521}"/>
    <cellStyle name="Comma 2 9 5" xfId="27522" xr:uid="{8554AAB3-A1AB-471B-A02A-3F5DDB280391}"/>
    <cellStyle name="Comma 2 9 6" xfId="27523" xr:uid="{56D01727-E022-44FA-B168-CA7794E423B1}"/>
    <cellStyle name="Comma 2 9 7" xfId="27524" xr:uid="{9A7FCDC4-8490-436C-A9F2-F4A006793B0A}"/>
    <cellStyle name="Comma 2 9 8" xfId="27525" xr:uid="{ADDFD1DB-607E-4E03-B93A-D2A5604B693C}"/>
    <cellStyle name="Comma 2 9 9" xfId="27526" xr:uid="{F2FC1358-6CB3-460A-B28E-FC370D8F0FBF}"/>
    <cellStyle name="Comma 2_06.112100-31.10.51_แก้ไข" xfId="27527" xr:uid="{3C75B413-79FD-4E55-8597-813042364C01}"/>
    <cellStyle name="Comma 20" xfId="718" xr:uid="{D7ADFA8F-9E7C-4921-9A2B-FEBAEFD951F9}"/>
    <cellStyle name="Comma 20 2" xfId="27529" xr:uid="{B0CFC0B1-610D-4C85-B2F1-2A884D153C6E}"/>
    <cellStyle name="Comma 20 2 2" xfId="27530" xr:uid="{80D74E4F-59B3-4EE1-81F0-56CE10181D40}"/>
    <cellStyle name="Comma 20 3" xfId="27531" xr:uid="{B69C62CC-DD19-4083-A0E5-388C107B2FAA}"/>
    <cellStyle name="Comma 20 4" xfId="27532" xr:uid="{2E9F80D4-C84E-4BF3-AFAD-A260EEFD3B00}"/>
    <cellStyle name="Comma 20 5" xfId="27533" xr:uid="{6F2FAF58-0335-4D5C-9FBF-0076C5389DF7}"/>
    <cellStyle name="Comma 20 6" xfId="27534" xr:uid="{9C712DA9-3CF0-454E-B685-6840680DB319}"/>
    <cellStyle name="Comma 20 7" xfId="27528" xr:uid="{2C5F5FAA-3691-4282-B961-ACC040536D23}"/>
    <cellStyle name="Comma 20 8" xfId="1164" xr:uid="{984E2D16-03E3-4DC2-B2BB-F826B51D4C50}"/>
    <cellStyle name="Comma 20_B4นทรัพย์ที่ดำเนินการ_MP" xfId="27535" xr:uid="{05C3FBF3-3D2A-4184-A149-5D794DC139EA}"/>
    <cellStyle name="Comma 21" xfId="863" xr:uid="{8C65FDD5-8B66-40F0-A918-2F3C8B59DF58}"/>
    <cellStyle name="Comma 21 10" xfId="27537" xr:uid="{037DAD2D-638C-4444-B07E-6E713A013B54}"/>
    <cellStyle name="Comma 21 10 2" xfId="27538" xr:uid="{231EC6BC-04F8-42F5-A5D2-020333B7E7ED}"/>
    <cellStyle name="Comma 21 10 2 2" xfId="27539" xr:uid="{49F7A7BE-F116-47DC-8262-C0307D21A136}"/>
    <cellStyle name="Comma 21 10 2 3" xfId="27540" xr:uid="{410088B7-B4C0-4267-AACF-FA9DFDA63715}"/>
    <cellStyle name="Comma 21 10 2 4" xfId="27541" xr:uid="{AA0BEA08-E362-4A1A-A463-BBECEBF3506C}"/>
    <cellStyle name="Comma 21 10 3" xfId="27542" xr:uid="{FF6F0B0F-841F-452F-827D-3CF838654AE5}"/>
    <cellStyle name="Comma 21 10 4" xfId="27543" xr:uid="{01C53D5B-4798-4D05-B901-6BF062271932}"/>
    <cellStyle name="Comma 21 10 5" xfId="27544" xr:uid="{D4AF1F14-5A08-42AC-8EF1-7616AB1AF113}"/>
    <cellStyle name="Comma 21 10 6" xfId="27545" xr:uid="{AC438FBA-8437-4AF2-9607-20EB533B8C21}"/>
    <cellStyle name="Comma 21 10 7" xfId="27546" xr:uid="{E7DA44C1-E053-4867-BD54-259C088AFC07}"/>
    <cellStyle name="Comma 21 10 8" xfId="27547" xr:uid="{BC31B149-D87E-4899-81D4-ABB1E9446331}"/>
    <cellStyle name="Comma 21 10 9" xfId="27548" xr:uid="{D56E405E-A3EB-41EA-B71B-9AEAD6587610}"/>
    <cellStyle name="Comma 21 11" xfId="27549" xr:uid="{9B3B980C-499B-43E3-8127-21400CB68177}"/>
    <cellStyle name="Comma 21 11 2" xfId="27550" xr:uid="{725F2EA3-DBCD-4824-B9E4-31F642CBA8E9}"/>
    <cellStyle name="Comma 21 11 2 2" xfId="27551" xr:uid="{4F8D4279-50AC-480B-8490-A55E5180076B}"/>
    <cellStyle name="Comma 21 11 2 3" xfId="27552" xr:uid="{09E59172-F034-4DFD-AD42-190F77C7CB43}"/>
    <cellStyle name="Comma 21 11 2 4" xfId="27553" xr:uid="{A8F56966-F5D9-405B-80E0-54426BDC7DB4}"/>
    <cellStyle name="Comma 21 11 3" xfId="27554" xr:uid="{7F5D84F2-DD9A-47E7-A104-87EE97DE8E50}"/>
    <cellStyle name="Comma 21 11 4" xfId="27555" xr:uid="{FDAFA4E7-43B2-4A1D-9F15-0FD5F9D65310}"/>
    <cellStyle name="Comma 21 11 5" xfId="27556" xr:uid="{7FA68B3C-6E7C-48A9-9525-02FC971F27F4}"/>
    <cellStyle name="Comma 21 11 6" xfId="27557" xr:uid="{D1BC4B18-3A0E-4245-856D-90F9D107DD7F}"/>
    <cellStyle name="Comma 21 11 7" xfId="27558" xr:uid="{CF945429-958A-4386-B650-99820CBEA93A}"/>
    <cellStyle name="Comma 21 11 8" xfId="27559" xr:uid="{60763154-40EC-4EA1-B1D1-585D6DCCD232}"/>
    <cellStyle name="Comma 21 11 9" xfId="27560" xr:uid="{1A39ABEC-AF21-49BB-BC0B-3E597C862692}"/>
    <cellStyle name="Comma 21 12" xfId="27561" xr:uid="{564B44D8-8CD8-4C49-8D0D-CFB0A950DA84}"/>
    <cellStyle name="Comma 21 12 2" xfId="27562" xr:uid="{A414851D-0A32-4D89-8E5C-9A8B01824529}"/>
    <cellStyle name="Comma 21 12 2 2" xfId="27563" xr:uid="{F58D211D-A2A6-4826-B2A7-3E26A6759F1C}"/>
    <cellStyle name="Comma 21 12 2 3" xfId="27564" xr:uid="{5BFAAD61-1D5A-498C-8DA8-4FFC679119AB}"/>
    <cellStyle name="Comma 21 12 2 4" xfId="27565" xr:uid="{552FA886-8B39-4B03-B6A1-9BE63876F025}"/>
    <cellStyle name="Comma 21 12 3" xfId="27566" xr:uid="{00E8C881-96C8-4C71-8072-E97F593A43E0}"/>
    <cellStyle name="Comma 21 12 4" xfId="27567" xr:uid="{ED888114-DB54-4A7C-B969-8341A2305A78}"/>
    <cellStyle name="Comma 21 12 5" xfId="27568" xr:uid="{1CC0B488-18E0-4E6A-88F5-293C4A5FB676}"/>
    <cellStyle name="Comma 21 12 6" xfId="27569" xr:uid="{8BE4CE4E-5D60-4B53-A51A-4CB44D74BF23}"/>
    <cellStyle name="Comma 21 12 7" xfId="27570" xr:uid="{BEBF3493-FF08-4E53-BDC8-4D40A7FDB4D2}"/>
    <cellStyle name="Comma 21 12 8" xfId="27571" xr:uid="{8B4D874C-2975-4F06-851A-CA0AE17FD098}"/>
    <cellStyle name="Comma 21 12 9" xfId="27572" xr:uid="{916D2337-94EA-4E92-A3FC-2043689B0F21}"/>
    <cellStyle name="Comma 21 13" xfId="27573" xr:uid="{937C3A64-6BE1-4081-9C50-C2376B305D51}"/>
    <cellStyle name="Comma 21 13 2" xfId="27574" xr:uid="{B3C5B07A-17FF-43CF-98C5-5A182D0A831E}"/>
    <cellStyle name="Comma 21 13 3" xfId="27575" xr:uid="{21766D3D-48D3-4B9B-BF2F-062F902C6A5C}"/>
    <cellStyle name="Comma 21 13 4" xfId="27576" xr:uid="{0A277354-285A-4F31-947C-CE49E5834DAA}"/>
    <cellStyle name="Comma 21 14" xfId="27577" xr:uid="{DBB4A6A4-1330-43F3-959E-961A04CAEEB9}"/>
    <cellStyle name="Comma 21 15" xfId="27578" xr:uid="{4367E3AF-D324-4C4A-AA64-3D2DD43F559D}"/>
    <cellStyle name="Comma 21 16" xfId="27579" xr:uid="{78C49803-FD9C-4D7B-947E-83E197A30546}"/>
    <cellStyle name="Comma 21 17" xfId="27580" xr:uid="{7B095CBB-3487-4346-BA96-63D9FEB94250}"/>
    <cellStyle name="Comma 21 18" xfId="27581" xr:uid="{91D60D86-874A-48F2-BE76-E51EB9A96858}"/>
    <cellStyle name="Comma 21 19" xfId="27582" xr:uid="{ED594403-01CD-4E28-B52A-3018BB98A6F5}"/>
    <cellStyle name="Comma 21 2" xfId="27583" xr:uid="{1955E7B6-C239-4226-ACE4-AD3ABE7E238B}"/>
    <cellStyle name="Comma 21 2 10" xfId="27584" xr:uid="{5A51A894-46E0-4AEE-A245-08689CB1288F}"/>
    <cellStyle name="Comma 21 2 2" xfId="27585" xr:uid="{333F51E2-1985-42BD-89DC-1361A1DF461B}"/>
    <cellStyle name="Comma 21 2 2 2" xfId="27586" xr:uid="{654D91E2-D85F-4B2D-8F23-D2B73C2B7314}"/>
    <cellStyle name="Comma 21 2 2 3" xfId="27587" xr:uid="{4900156A-0C9A-46B9-9FBC-7150290C5501}"/>
    <cellStyle name="Comma 21 2 2 4" xfId="27588" xr:uid="{5C334086-4C30-4660-9B76-C54A5E145A5F}"/>
    <cellStyle name="Comma 21 2 3" xfId="27589" xr:uid="{02FF945C-FBE4-4ED7-BB9F-FB5B3DA866BD}"/>
    <cellStyle name="Comma 21 2 4" xfId="27590" xr:uid="{0D18513B-34DA-47E0-9A57-AF748D9EF4D4}"/>
    <cellStyle name="Comma 21 2 5" xfId="27591" xr:uid="{88991324-AE55-482C-AFB4-10CA00CE8242}"/>
    <cellStyle name="Comma 21 2 6" xfId="27592" xr:uid="{CF5D7214-612A-4A04-A971-87686BA21EA4}"/>
    <cellStyle name="Comma 21 2 7" xfId="27593" xr:uid="{A10D3D3C-06DE-40C7-A462-5D75DC2BA022}"/>
    <cellStyle name="Comma 21 2 8" xfId="27594" xr:uid="{DAC8F3E7-A48B-47CE-9328-178A6BBEF31F}"/>
    <cellStyle name="Comma 21 2 9" xfId="27595" xr:uid="{6C8E0BD4-E55F-4348-9D28-A58B61BB8D19}"/>
    <cellStyle name="Comma 21 20" xfId="27596" xr:uid="{2576919A-CB29-4787-969F-A52C8FD76D78}"/>
    <cellStyle name="Comma 21 21" xfId="27597" xr:uid="{39B70FE3-C309-40FB-8977-8AD8DB66FBA9}"/>
    <cellStyle name="Comma 21 22" xfId="27598" xr:uid="{FE703CB8-5412-4F69-B332-D0A71FD96979}"/>
    <cellStyle name="Comma 21 23" xfId="27599" xr:uid="{9EE04140-0CF0-4CC1-9E79-55BDF463B468}"/>
    <cellStyle name="Comma 21 24" xfId="27600" xr:uid="{CA51CB70-E3A2-429F-98F2-DAE74DE3D167}"/>
    <cellStyle name="Comma 21 25" xfId="27601" xr:uid="{D658C6F6-06B5-4BE8-BAEA-BF4C544888CA}"/>
    <cellStyle name="Comma 21 26" xfId="27536" xr:uid="{E77F213C-7C1E-43FA-8531-5CA293F7D84F}"/>
    <cellStyle name="Comma 21 27" xfId="1167" xr:uid="{5C6DA34C-64A4-4732-BFBA-C0F5F1E012EC}"/>
    <cellStyle name="Comma 21 28" xfId="58953" xr:uid="{5A3FBC5E-7425-4B5E-908E-14E3D7AF277F}"/>
    <cellStyle name="Comma 21 3" xfId="27602" xr:uid="{A72D2FFA-D21F-4C16-A634-27DB717E741C}"/>
    <cellStyle name="Comma 21 3 2" xfId="27603" xr:uid="{D5D1DDDC-EE01-42FD-8D56-84F69726C74B}"/>
    <cellStyle name="Comma 21 3 2 2" xfId="27604" xr:uid="{AEB7A04C-ACF6-490F-B908-76A65B63A1D9}"/>
    <cellStyle name="Comma 21 3 2 3" xfId="27605" xr:uid="{C52C6749-DB51-4A6F-87EF-008B25215F72}"/>
    <cellStyle name="Comma 21 3 2 4" xfId="27606" xr:uid="{F28B6EF9-8F92-4653-BC9D-E9C0DBBFF88A}"/>
    <cellStyle name="Comma 21 3 3" xfId="27607" xr:uid="{8FE5FFA9-9EB5-4797-9EAE-A1C8E2577D69}"/>
    <cellStyle name="Comma 21 3 4" xfId="27608" xr:uid="{586F2E4D-C30D-42A9-9A73-99F0733401E6}"/>
    <cellStyle name="Comma 21 3 5" xfId="27609" xr:uid="{27D2272A-A3BE-443B-914D-9E9FF96DAD3A}"/>
    <cellStyle name="Comma 21 3 6" xfId="27610" xr:uid="{E55CC63A-C1B3-47C0-9A12-EF9869BE33D1}"/>
    <cellStyle name="Comma 21 3 7" xfId="27611" xr:uid="{B1AF2D6F-5030-4556-B6EE-C657F3365C7F}"/>
    <cellStyle name="Comma 21 3 8" xfId="27612" xr:uid="{61A553D2-0370-4848-B7D6-FF1B994AD1A3}"/>
    <cellStyle name="Comma 21 3 9" xfId="27613" xr:uid="{B640B573-2F26-4BC1-9AEF-3D2F6C34C5B2}"/>
    <cellStyle name="Comma 21 4" xfId="27614" xr:uid="{C32B6E01-97EC-4772-9931-1B766B6FE52D}"/>
    <cellStyle name="Comma 21 4 2" xfId="27615" xr:uid="{4F84D2B9-9E10-49BE-8052-5808C745A22A}"/>
    <cellStyle name="Comma 21 4 2 2" xfId="27616" xr:uid="{940791DC-6F2C-4E34-81E6-11DAD4B8B47C}"/>
    <cellStyle name="Comma 21 4 2 3" xfId="27617" xr:uid="{42E543D1-567C-4A48-9488-5E8157C9E35E}"/>
    <cellStyle name="Comma 21 4 2 4" xfId="27618" xr:uid="{57D4D2AD-ADF5-4BAA-A9AA-B117C083AD17}"/>
    <cellStyle name="Comma 21 4 3" xfId="27619" xr:uid="{FAE52593-748C-4C2B-9FAA-D4816F08F11F}"/>
    <cellStyle name="Comma 21 4 4" xfId="27620" xr:uid="{8E0A9BA4-BBE2-4045-940A-F55054BB3814}"/>
    <cellStyle name="Comma 21 4 5" xfId="27621" xr:uid="{17EB45F3-133A-464E-9FC9-15B74AFBF671}"/>
    <cellStyle name="Comma 21 4 6" xfId="27622" xr:uid="{531DDA05-36D7-4964-98C1-F25CA684FB79}"/>
    <cellStyle name="Comma 21 4 7" xfId="27623" xr:uid="{D6A22467-62F8-433B-B61D-A8BF43CA7697}"/>
    <cellStyle name="Comma 21 4 8" xfId="27624" xr:uid="{74DF1A29-2D46-4D82-AE3A-C05081A834C0}"/>
    <cellStyle name="Comma 21 4 9" xfId="27625" xr:uid="{4A6E00BA-64F4-4208-8048-B52AAFE36788}"/>
    <cellStyle name="Comma 21 5" xfId="27626" xr:uid="{3F98AAEA-9C1C-40BD-B13B-8DEF8AB7E0DD}"/>
    <cellStyle name="Comma 21 5 2" xfId="27627" xr:uid="{C1B6F1F1-EA12-4E9E-AD73-C349116B7443}"/>
    <cellStyle name="Comma 21 5 2 2" xfId="27628" xr:uid="{C99738D3-36B6-4094-87C6-05BDFE3294DE}"/>
    <cellStyle name="Comma 21 5 2 3" xfId="27629" xr:uid="{1513F946-6B25-42A8-9FAA-908E8678F6C6}"/>
    <cellStyle name="Comma 21 5 2 4" xfId="27630" xr:uid="{AEE5FC67-AAE1-4F22-A57C-1AB0067927A3}"/>
    <cellStyle name="Comma 21 5 3" xfId="27631" xr:uid="{C4B24FBA-D407-4CBF-8540-5FAA33C7B14B}"/>
    <cellStyle name="Comma 21 5 4" xfId="27632" xr:uid="{4CB8461F-92A8-437A-A68F-A2CF83387C2D}"/>
    <cellStyle name="Comma 21 5 5" xfId="27633" xr:uid="{16B412F1-BB7E-4954-8F9B-F25EC8B9AC4F}"/>
    <cellStyle name="Comma 21 5 6" xfId="27634" xr:uid="{CDA7C515-9E0A-470C-ADE3-55EBFE7B98B8}"/>
    <cellStyle name="Comma 21 5 7" xfId="27635" xr:uid="{24C3DB90-665B-4C6F-A113-B9FC5636783E}"/>
    <cellStyle name="Comma 21 5 8" xfId="27636" xr:uid="{8C5EE2D7-1515-4544-A79F-5EBDA69CB15D}"/>
    <cellStyle name="Comma 21 5 9" xfId="27637" xr:uid="{6BF47E5D-C210-4189-8FB6-786944A168A8}"/>
    <cellStyle name="Comma 21 6" xfId="27638" xr:uid="{1BC7CA6F-6333-49E6-96AD-6743B1ADBD0A}"/>
    <cellStyle name="Comma 21 6 2" xfId="27639" xr:uid="{0C2DA619-AB58-47E7-AEC3-D91F335E75BE}"/>
    <cellStyle name="Comma 21 6 2 2" xfId="27640" xr:uid="{B7EA959F-737C-4F2F-9220-53E777E4F921}"/>
    <cellStyle name="Comma 21 6 2 3" xfId="27641" xr:uid="{0D28A96C-621F-42BC-8F32-F66ED6FFFE4B}"/>
    <cellStyle name="Comma 21 6 2 4" xfId="27642" xr:uid="{99A9E47D-AABF-4013-B31F-3FE0BE049ABD}"/>
    <cellStyle name="Comma 21 6 3" xfId="27643" xr:uid="{9E30DEBD-5B06-492A-B7C4-7AC98C714D99}"/>
    <cellStyle name="Comma 21 6 4" xfId="27644" xr:uid="{2F6EE2F7-0FB4-4DEF-B376-F02363DDC5A9}"/>
    <cellStyle name="Comma 21 6 5" xfId="27645" xr:uid="{F87A4007-F8F7-45D6-A629-1335521C4D9D}"/>
    <cellStyle name="Comma 21 6 6" xfId="27646" xr:uid="{6F622743-A2BB-4396-86DF-F9C6F8E82F30}"/>
    <cellStyle name="Comma 21 6 7" xfId="27647" xr:uid="{1170797B-EA00-4BC4-852D-D6EFCFEA3C0F}"/>
    <cellStyle name="Comma 21 6 8" xfId="27648" xr:uid="{2D19C657-F1A7-48C3-8811-32EB4C93D687}"/>
    <cellStyle name="Comma 21 6 9" xfId="27649" xr:uid="{CEB5CCE1-B0E5-4ADA-B7A3-0B25F46B3D5D}"/>
    <cellStyle name="Comma 21 7" xfId="27650" xr:uid="{B0ECDF9A-673E-4DA3-B84E-0B3883EC30FA}"/>
    <cellStyle name="Comma 21 7 2" xfId="27651" xr:uid="{730C3C0F-AD41-4C7B-9FA4-D25F75423F3D}"/>
    <cellStyle name="Comma 21 7 2 2" xfId="27652" xr:uid="{37725BD0-816C-451D-BE65-3001B17B6B0E}"/>
    <cellStyle name="Comma 21 7 2 3" xfId="27653" xr:uid="{5C9EA808-C0E8-4870-8F35-517E21DF5A74}"/>
    <cellStyle name="Comma 21 7 2 4" xfId="27654" xr:uid="{3C0B8F0F-A29C-48B1-82F1-E264BC9250FE}"/>
    <cellStyle name="Comma 21 7 3" xfId="27655" xr:uid="{23534C46-74E7-44CD-9BBA-E497F74D680D}"/>
    <cellStyle name="Comma 21 7 4" xfId="27656" xr:uid="{683E0C81-15FD-4C03-B413-06E3AD3CB313}"/>
    <cellStyle name="Comma 21 7 5" xfId="27657" xr:uid="{0AC9A353-928C-409E-A37D-BE2474BC820A}"/>
    <cellStyle name="Comma 21 7 6" xfId="27658" xr:uid="{CB5BD37A-3BAC-4C80-A8C1-45FE54A1F24D}"/>
    <cellStyle name="Comma 21 7 7" xfId="27659" xr:uid="{9CF7A192-7081-439F-A6E6-5215EB799A39}"/>
    <cellStyle name="Comma 21 7 8" xfId="27660" xr:uid="{93D0BDE2-B834-4779-8F9D-E3B10EF6E19E}"/>
    <cellStyle name="Comma 21 7 9" xfId="27661" xr:uid="{EF5459AC-B47D-49C5-8129-20FC683F897A}"/>
    <cellStyle name="Comma 21 8" xfId="27662" xr:uid="{EF535993-C884-4C24-8B27-277D358FA905}"/>
    <cellStyle name="Comma 21 8 2" xfId="27663" xr:uid="{A06F8039-BB13-48E6-A7C7-40DD64DECA87}"/>
    <cellStyle name="Comma 21 8 2 2" xfId="27664" xr:uid="{72B30879-0003-4B54-A345-F801639E6D68}"/>
    <cellStyle name="Comma 21 8 2 3" xfId="27665" xr:uid="{E8FD6666-50C4-4FAA-879C-89134D01F71D}"/>
    <cellStyle name="Comma 21 8 2 4" xfId="27666" xr:uid="{C9A274A3-6DFC-4BBA-816F-195B38BA6D21}"/>
    <cellStyle name="Comma 21 8 3" xfId="27667" xr:uid="{089FEF3B-8CF0-40C2-8384-593A7BE27F12}"/>
    <cellStyle name="Comma 21 8 4" xfId="27668" xr:uid="{E5C90845-A2A7-4D8B-9D42-78ED8180FA88}"/>
    <cellStyle name="Comma 21 8 5" xfId="27669" xr:uid="{59D251E3-CE6B-40C9-B894-BD842AFF9EE3}"/>
    <cellStyle name="Comma 21 8 6" xfId="27670" xr:uid="{2FFA5B99-5190-4D87-9233-670257B79334}"/>
    <cellStyle name="Comma 21 8 7" xfId="27671" xr:uid="{908C0660-5E80-4573-970F-C20B6701CF61}"/>
    <cellStyle name="Comma 21 8 8" xfId="27672" xr:uid="{985A93EF-6C82-496E-B91A-E7DEA33E4965}"/>
    <cellStyle name="Comma 21 8 9" xfId="27673" xr:uid="{015079C0-0C4E-49A8-BD09-0E00D8D48AF5}"/>
    <cellStyle name="Comma 21 9" xfId="27674" xr:uid="{8620638A-073A-4B56-A02D-9307571224B2}"/>
    <cellStyle name="Comma 21 9 2" xfId="27675" xr:uid="{F357230D-380D-415E-8821-1864BB405982}"/>
    <cellStyle name="Comma 21 9 2 2" xfId="27676" xr:uid="{563B9FC9-8CEB-4139-BBC1-414C2B60E0A2}"/>
    <cellStyle name="Comma 21 9 2 3" xfId="27677" xr:uid="{C79F28A8-18B7-4931-BCAC-FC1128ACA5F9}"/>
    <cellStyle name="Comma 21 9 2 4" xfId="27678" xr:uid="{843E8E8A-49C9-4A5D-A6E0-EEFE944A3614}"/>
    <cellStyle name="Comma 21 9 3" xfId="27679" xr:uid="{B48E72BF-72B1-4D7B-9085-52DF101B013E}"/>
    <cellStyle name="Comma 21 9 4" xfId="27680" xr:uid="{1426E7EE-197D-4100-8076-C1402530A5F4}"/>
    <cellStyle name="Comma 21 9 5" xfId="27681" xr:uid="{BE2B0D4D-1748-40E0-A0C3-24D76BC63F17}"/>
    <cellStyle name="Comma 21 9 6" xfId="27682" xr:uid="{FC2F0BDA-6998-44F7-861A-CB50E5851F74}"/>
    <cellStyle name="Comma 21 9 7" xfId="27683" xr:uid="{62C9B31E-E248-420E-9A25-A3D6F50C5A77}"/>
    <cellStyle name="Comma 21 9 8" xfId="27684" xr:uid="{7BF204F5-CB19-4BD2-9452-7AB7403A701C}"/>
    <cellStyle name="Comma 21 9 9" xfId="27685" xr:uid="{14E14478-CBF5-49FB-9AB1-2930507C92B3}"/>
    <cellStyle name="Comma 21_B4นทรัพย์ที่ดำเนินการ_MP" xfId="27686" xr:uid="{0BEFE3E7-37E0-4E59-8CD2-8CC56E5FFF12}"/>
    <cellStyle name="Comma 22" xfId="865" xr:uid="{01A1B30C-17A4-42B5-A3DB-DA12D2998D25}"/>
    <cellStyle name="Comma 22 10" xfId="27688" xr:uid="{BE67C690-34DA-4729-869D-FE4FF2ABBD30}"/>
    <cellStyle name="Comma 22 10 2" xfId="27689" xr:uid="{3B9549C7-05CD-4246-9843-D0D0F684B256}"/>
    <cellStyle name="Comma 22 10 2 2" xfId="27690" xr:uid="{6CF15A35-A4FB-49B6-86C2-455631073E83}"/>
    <cellStyle name="Comma 22 10 2 3" xfId="27691" xr:uid="{99716773-4B08-4508-9232-DE2D9F51F78E}"/>
    <cellStyle name="Comma 22 10 2 4" xfId="27692" xr:uid="{909D0DB2-73A2-4231-A91E-1D00B2ED803D}"/>
    <cellStyle name="Comma 22 10 3" xfId="27693" xr:uid="{B523FB86-E8A2-4842-8FA8-568616ABB575}"/>
    <cellStyle name="Comma 22 10 4" xfId="27694" xr:uid="{78F1BC2C-B191-4C1A-AF4F-71AB04F7C573}"/>
    <cellStyle name="Comma 22 10 5" xfId="27695" xr:uid="{477FCF20-CFBC-4BA4-AC33-FA45688A6B2D}"/>
    <cellStyle name="Comma 22 10 6" xfId="27696" xr:uid="{28B3E5A3-54D2-4B29-B9A4-E5CF7BA35C11}"/>
    <cellStyle name="Comma 22 10 7" xfId="27697" xr:uid="{70370A5F-4331-47C7-A8D7-B69391E4C7AA}"/>
    <cellStyle name="Comma 22 10 8" xfId="27698" xr:uid="{1B20A21B-4246-4E65-BD3B-DCBD0671448F}"/>
    <cellStyle name="Comma 22 10 9" xfId="27699" xr:uid="{467A88C9-F992-4B6F-B106-4A6AA91D8448}"/>
    <cellStyle name="Comma 22 11" xfId="27700" xr:uid="{7F8A4338-3928-43AA-90CB-2AB5AB82C27A}"/>
    <cellStyle name="Comma 22 11 2" xfId="27701" xr:uid="{8010447E-B0CA-45ED-8C17-5F6447E16368}"/>
    <cellStyle name="Comma 22 11 2 2" xfId="27702" xr:uid="{80E15DA4-69F5-415A-A120-1BED1E9902CD}"/>
    <cellStyle name="Comma 22 11 2 3" xfId="27703" xr:uid="{FABF98BE-B437-45CD-8C8A-62F478E0E745}"/>
    <cellStyle name="Comma 22 11 2 4" xfId="27704" xr:uid="{AF31BE37-F8E5-4404-BABF-F22F62E6749F}"/>
    <cellStyle name="Comma 22 11 3" xfId="27705" xr:uid="{BB587D55-49EC-4E84-94A1-3664A6AFE8E4}"/>
    <cellStyle name="Comma 22 11 4" xfId="27706" xr:uid="{E2AEFF41-0B7B-461C-8644-818E2509A3D6}"/>
    <cellStyle name="Comma 22 11 5" xfId="27707" xr:uid="{B4D9EB2B-349D-4A9E-AB49-F1A8746D58F8}"/>
    <cellStyle name="Comma 22 11 6" xfId="27708" xr:uid="{A5D8AB25-FED9-40AA-A309-FFB8E2EE517C}"/>
    <cellStyle name="Comma 22 11 7" xfId="27709" xr:uid="{87E1D086-279C-4417-8078-59CB59463844}"/>
    <cellStyle name="Comma 22 11 8" xfId="27710" xr:uid="{E04E9624-D5D5-446D-A5EB-55067BC62665}"/>
    <cellStyle name="Comma 22 11 9" xfId="27711" xr:uid="{79FEFF9E-C547-41EB-910F-2E5691A14BB0}"/>
    <cellStyle name="Comma 22 12" xfId="27712" xr:uid="{EAA02AA8-C912-462B-B647-1E8EA904941B}"/>
    <cellStyle name="Comma 22 12 2" xfId="27713" xr:uid="{4FEA7C8B-5B05-453B-8771-D0D3A17B99D7}"/>
    <cellStyle name="Comma 22 12 2 2" xfId="27714" xr:uid="{1D0E3E26-F0AF-4E31-A386-C07A156AE930}"/>
    <cellStyle name="Comma 22 12 2 3" xfId="27715" xr:uid="{C74B234A-209C-43F7-B204-D07BD6264DD5}"/>
    <cellStyle name="Comma 22 12 2 4" xfId="27716" xr:uid="{6EF11F47-4E38-4AF5-9F95-75049B7939E3}"/>
    <cellStyle name="Comma 22 12 3" xfId="27717" xr:uid="{6EC6EF0D-0A1B-4D95-8829-396C171683C6}"/>
    <cellStyle name="Comma 22 12 4" xfId="27718" xr:uid="{68E65B99-BD07-4099-9818-61CA526AF4F1}"/>
    <cellStyle name="Comma 22 12 5" xfId="27719" xr:uid="{33CD487A-E802-47DD-947E-276BA229DE88}"/>
    <cellStyle name="Comma 22 12 6" xfId="27720" xr:uid="{1B7B6BEE-4F20-4DB7-B218-BC022790F91D}"/>
    <cellStyle name="Comma 22 12 7" xfId="27721" xr:uid="{FC0DA562-C46B-4089-AD25-3D1788ED8AC9}"/>
    <cellStyle name="Comma 22 12 8" xfId="27722" xr:uid="{A0469D80-2D37-45D3-822E-F69090E4161C}"/>
    <cellStyle name="Comma 22 12 9" xfId="27723" xr:uid="{8842E9FD-E1C2-4BD2-98AC-D925AFC9C1E4}"/>
    <cellStyle name="Comma 22 13" xfId="27724" xr:uid="{98DF1CF3-98A7-4C34-A9E8-BF2F0847DE1A}"/>
    <cellStyle name="Comma 22 13 2" xfId="27725" xr:uid="{D3BD98EE-9690-4628-B68C-D8C794BE7915}"/>
    <cellStyle name="Comma 22 13 3" xfId="27726" xr:uid="{6CD43C4E-3B6C-4FCA-ADBD-5A49775431E1}"/>
    <cellStyle name="Comma 22 13 4" xfId="27727" xr:uid="{D1ACF0D5-1320-4026-9F84-86AF9BE5F6EE}"/>
    <cellStyle name="Comma 22 14" xfId="27728" xr:uid="{FBFBA4B9-7F39-4740-8717-E88E066F6C78}"/>
    <cellStyle name="Comma 22 15" xfId="27729" xr:uid="{5B669424-3EEF-406C-A637-AC442A91E4A8}"/>
    <cellStyle name="Comma 22 16" xfId="27730" xr:uid="{C62148AE-8027-4632-B257-62E96287FBD4}"/>
    <cellStyle name="Comma 22 17" xfId="27731" xr:uid="{2D7D1830-D308-46E9-927D-82A531F1E0D5}"/>
    <cellStyle name="Comma 22 18" xfId="27732" xr:uid="{154BFCF4-D742-4929-BD2A-C7391F7E05A2}"/>
    <cellStyle name="Comma 22 19" xfId="27733" xr:uid="{FF4847FF-1BB5-4D05-86DF-76412822F78C}"/>
    <cellStyle name="Comma 22 2" xfId="27734" xr:uid="{FC98FF5D-7562-498C-A15E-90061DC62BBD}"/>
    <cellStyle name="Comma 22 2 2" xfId="27735" xr:uid="{DB0B6D19-807B-47BE-8441-6CBBEE0F10A1}"/>
    <cellStyle name="Comma 22 2 2 2" xfId="27736" xr:uid="{37420889-B415-487C-9837-467EF480D5FF}"/>
    <cellStyle name="Comma 22 2 2 3" xfId="27737" xr:uid="{67C4F1EB-E969-4C3A-A979-F1926BB25D9E}"/>
    <cellStyle name="Comma 22 2 2 4" xfId="27738" xr:uid="{68FD90C3-C5EE-4558-8CC9-304E685BE63C}"/>
    <cellStyle name="Comma 22 2 3" xfId="27739" xr:uid="{0CDAF6A7-1EE2-4656-A8C2-4BE16219E328}"/>
    <cellStyle name="Comma 22 2 4" xfId="27740" xr:uid="{2E93082A-BE30-4705-96B1-5A958AC334EC}"/>
    <cellStyle name="Comma 22 2 5" xfId="27741" xr:uid="{61730049-13CD-4301-A164-FC14C4B2A660}"/>
    <cellStyle name="Comma 22 2 6" xfId="27742" xr:uid="{4EE05084-5C89-499D-BF58-595C38258F15}"/>
    <cellStyle name="Comma 22 2 7" xfId="27743" xr:uid="{7722EB17-D126-468C-B54B-7124A09B05F4}"/>
    <cellStyle name="Comma 22 2 8" xfId="27744" xr:uid="{73B0DFAB-765C-44CA-8AC4-F69FE2B252EF}"/>
    <cellStyle name="Comma 22 2 9" xfId="27745" xr:uid="{D8A40F92-B90F-4F96-B64C-9816D0EB2008}"/>
    <cellStyle name="Comma 22 20" xfId="27746" xr:uid="{652ED796-041B-4704-AD5E-E57141AE4EF3}"/>
    <cellStyle name="Comma 22 21" xfId="27747" xr:uid="{48CE340D-AC0C-4F05-84E4-30CE6B4B2B09}"/>
    <cellStyle name="Comma 22 22" xfId="27748" xr:uid="{CB7781FB-FB93-4B8F-80F1-6FE8B1DD65EA}"/>
    <cellStyle name="Comma 22 23" xfId="27749" xr:uid="{6AE1A7EB-9FA3-45D6-8442-632F22F27D19}"/>
    <cellStyle name="Comma 22 24" xfId="27750" xr:uid="{E970AEFF-06F7-4658-9B61-A2E9CFF57084}"/>
    <cellStyle name="Comma 22 25" xfId="27751" xr:uid="{FCDE6920-D5EB-48CF-8849-B12B36F9A5A8}"/>
    <cellStyle name="Comma 22 26" xfId="27687" xr:uid="{0F034B4A-E6D4-41B1-B6CF-5428FC515303}"/>
    <cellStyle name="Comma 22 27" xfId="58955" xr:uid="{87A48F13-AA41-4709-849D-D98C13FE1E7B}"/>
    <cellStyle name="Comma 22 3" xfId="27752" xr:uid="{B14B48C0-CF2D-41C9-B9BC-B2478BA2014E}"/>
    <cellStyle name="Comma 22 3 2" xfId="27753" xr:uid="{8E9E9313-338A-4FAC-904A-157A122031B2}"/>
    <cellStyle name="Comma 22 3 2 2" xfId="27754" xr:uid="{9C6C317A-B8B8-450C-8106-51250D31AB0E}"/>
    <cellStyle name="Comma 22 3 2 3" xfId="27755" xr:uid="{0595BC36-6FB1-479C-BECB-9DD5ACDC9140}"/>
    <cellStyle name="Comma 22 3 2 4" xfId="27756" xr:uid="{DB6116AA-24FE-4827-B598-21E751CAA202}"/>
    <cellStyle name="Comma 22 3 3" xfId="27757" xr:uid="{7502CC43-57AF-4B24-89B5-C23950A2749E}"/>
    <cellStyle name="Comma 22 3 4" xfId="27758" xr:uid="{5560C0F7-A827-4B84-911C-60C1DE33D444}"/>
    <cellStyle name="Comma 22 3 5" xfId="27759" xr:uid="{3532F94B-29D1-4F24-B8AA-C9204F323492}"/>
    <cellStyle name="Comma 22 3 6" xfId="27760" xr:uid="{B50076A3-BFE2-4007-9D51-EDDFA6E75520}"/>
    <cellStyle name="Comma 22 3 7" xfId="27761" xr:uid="{88D26B92-4F06-42CB-ACFC-D6F203BE5F1F}"/>
    <cellStyle name="Comma 22 3 8" xfId="27762" xr:uid="{D6BEC9D0-F3C5-450F-B956-D22D64BEBD40}"/>
    <cellStyle name="Comma 22 3 9" xfId="27763" xr:uid="{D396C533-91F6-450D-8468-FF7B1ABBD0BD}"/>
    <cellStyle name="Comma 22 4" xfId="27764" xr:uid="{8061817B-AD50-4AEA-A57B-B546C194C637}"/>
    <cellStyle name="Comma 22 4 2" xfId="27765" xr:uid="{CFEA467A-590B-40E2-AA52-DFEE3F8E84FB}"/>
    <cellStyle name="Comma 22 4 2 2" xfId="27766" xr:uid="{CAC89A2A-291E-4C04-8AE4-474E26340F5C}"/>
    <cellStyle name="Comma 22 4 2 3" xfId="27767" xr:uid="{9B61BAED-8393-480F-9241-2E659409B9CA}"/>
    <cellStyle name="Comma 22 4 2 4" xfId="27768" xr:uid="{AA3F0751-2245-4B34-9ADC-30B6002779F7}"/>
    <cellStyle name="Comma 22 4 3" xfId="27769" xr:uid="{1D24DC60-3DE1-4953-9633-F89E3DCF6F2E}"/>
    <cellStyle name="Comma 22 4 4" xfId="27770" xr:uid="{CF16B055-F251-4435-A130-3C917AC5922E}"/>
    <cellStyle name="Comma 22 4 5" xfId="27771" xr:uid="{122F28A6-8853-4B9E-8570-7D34D1CD1CD4}"/>
    <cellStyle name="Comma 22 4 6" xfId="27772" xr:uid="{6E2E4FDC-31BD-4885-9525-7A62B5C266FD}"/>
    <cellStyle name="Comma 22 4 7" xfId="27773" xr:uid="{C8AF3516-B947-4AA3-960F-FABA09E0999A}"/>
    <cellStyle name="Comma 22 4 8" xfId="27774" xr:uid="{3A00E8C0-4792-4B8C-8EB6-9DFB4250E6EB}"/>
    <cellStyle name="Comma 22 4 9" xfId="27775" xr:uid="{17419F60-6138-48EE-99FF-CCA4C06014F5}"/>
    <cellStyle name="Comma 22 5" xfId="27776" xr:uid="{9D97F0D3-1E25-4E74-B115-7B9902646BF7}"/>
    <cellStyle name="Comma 22 5 2" xfId="27777" xr:uid="{42A56DAC-3A9A-4957-AB1E-99B5F0C10FC9}"/>
    <cellStyle name="Comma 22 5 2 2" xfId="27778" xr:uid="{254BF663-4D11-4C11-9E68-329348ED3FF5}"/>
    <cellStyle name="Comma 22 5 2 3" xfId="27779" xr:uid="{E4D108AB-5C81-43ED-84A4-00F991F43EE1}"/>
    <cellStyle name="Comma 22 5 2 4" xfId="27780" xr:uid="{B56B9486-ADC8-45C5-8630-F24189D36406}"/>
    <cellStyle name="Comma 22 5 3" xfId="27781" xr:uid="{2907F626-8AC3-49D9-BB8B-E1CE63CDA4D6}"/>
    <cellStyle name="Comma 22 5 4" xfId="27782" xr:uid="{04464991-AF28-4236-BCC6-ADBA3B15873A}"/>
    <cellStyle name="Comma 22 5 5" xfId="27783" xr:uid="{435903B4-AA18-4830-B5D2-78360B26F505}"/>
    <cellStyle name="Comma 22 5 6" xfId="27784" xr:uid="{BE12F190-9ECF-4781-8CF1-28BFDF754223}"/>
    <cellStyle name="Comma 22 5 7" xfId="27785" xr:uid="{61E8BC00-CD32-4FE4-92B7-78C8C2517D38}"/>
    <cellStyle name="Comma 22 5 8" xfId="27786" xr:uid="{42DE34EE-965D-418A-A092-D241616ED3C0}"/>
    <cellStyle name="Comma 22 5 9" xfId="27787" xr:uid="{6D650E71-2770-4E8F-B28A-3C6ECCC6E19A}"/>
    <cellStyle name="Comma 22 6" xfId="27788" xr:uid="{0A96E4CA-835D-4CCD-B09E-9607B3D035E0}"/>
    <cellStyle name="Comma 22 6 2" xfId="27789" xr:uid="{BCA4E269-D9F1-4008-82C0-D96B0336F4E9}"/>
    <cellStyle name="Comma 22 6 2 2" xfId="27790" xr:uid="{A14F8E2E-BBE3-4BFE-A3B3-3079221D55D4}"/>
    <cellStyle name="Comma 22 6 2 3" xfId="27791" xr:uid="{C24BA7F7-DDCF-4B40-86E9-DF7C71B2000B}"/>
    <cellStyle name="Comma 22 6 2 4" xfId="27792" xr:uid="{BD121E87-729F-4BA0-859E-407F478F6560}"/>
    <cellStyle name="Comma 22 6 3" xfId="27793" xr:uid="{FCF34557-0647-4ED7-84CA-0216D97D7B05}"/>
    <cellStyle name="Comma 22 6 4" xfId="27794" xr:uid="{DBC44374-57B2-4BC9-9EEF-D6CCB23EE745}"/>
    <cellStyle name="Comma 22 6 5" xfId="27795" xr:uid="{C5D4B274-7298-4E63-B4C4-DCFAFBDCF74A}"/>
    <cellStyle name="Comma 22 6 6" xfId="27796" xr:uid="{D18DD530-A742-4B37-BF18-A0FFB8B9EE28}"/>
    <cellStyle name="Comma 22 6 7" xfId="27797" xr:uid="{160ABEEB-7748-4F75-91BA-BCE9A8E8D8B5}"/>
    <cellStyle name="Comma 22 6 8" xfId="27798" xr:uid="{D49C841B-EC89-41C9-8A75-EE11DC45DEFB}"/>
    <cellStyle name="Comma 22 6 9" xfId="27799" xr:uid="{6568BE2F-BC8B-4884-BBF5-AF3EBFD7F60D}"/>
    <cellStyle name="Comma 22 7" xfId="27800" xr:uid="{B638A19A-6BE0-4C95-AF42-A13BD181A9C9}"/>
    <cellStyle name="Comma 22 7 2" xfId="27801" xr:uid="{E6407145-84C0-45F6-BA00-F9683947D84C}"/>
    <cellStyle name="Comma 22 7 2 2" xfId="27802" xr:uid="{48ABD1F0-91A0-4979-88E6-ADFE6518A069}"/>
    <cellStyle name="Comma 22 7 2 3" xfId="27803" xr:uid="{6D7C6138-C9E3-410B-ADD8-E34BE2FF2C7D}"/>
    <cellStyle name="Comma 22 7 2 4" xfId="27804" xr:uid="{45E9BD64-5FE1-4FD0-819F-CED52EE84BA7}"/>
    <cellStyle name="Comma 22 7 3" xfId="27805" xr:uid="{FD6D84F9-EA14-4E0D-BBEF-765D011C0B14}"/>
    <cellStyle name="Comma 22 7 4" xfId="27806" xr:uid="{13BC28F2-992D-44AC-BF87-E700DAC63760}"/>
    <cellStyle name="Comma 22 7 5" xfId="27807" xr:uid="{140C40BB-E083-4AB8-90DF-4957B8DA0559}"/>
    <cellStyle name="Comma 22 7 6" xfId="27808" xr:uid="{E1D5220D-90AD-495C-A049-9A02E17FDF19}"/>
    <cellStyle name="Comma 22 7 7" xfId="27809" xr:uid="{A9C36FD1-0C12-422C-A608-650D4CBE9450}"/>
    <cellStyle name="Comma 22 7 8" xfId="27810" xr:uid="{68A0ABCD-50AC-42D2-9DAF-BBEED25FF34A}"/>
    <cellStyle name="Comma 22 7 9" xfId="27811" xr:uid="{417A5700-4462-4870-AB29-5C78B6EB289A}"/>
    <cellStyle name="Comma 22 8" xfId="27812" xr:uid="{65AB628D-5192-400C-8453-6B0E4141B5F0}"/>
    <cellStyle name="Comma 22 8 2" xfId="27813" xr:uid="{4438E9DB-C71D-4899-B378-B6C76F6234AF}"/>
    <cellStyle name="Comma 22 8 2 2" xfId="27814" xr:uid="{621C932B-972C-47FC-A56B-00A9E6475A0B}"/>
    <cellStyle name="Comma 22 8 2 3" xfId="27815" xr:uid="{C9A3BF41-28B4-478E-9AAC-E59FC68D4BC1}"/>
    <cellStyle name="Comma 22 8 2 4" xfId="27816" xr:uid="{0D5EAA51-36CA-4992-9F34-4F423F8009FA}"/>
    <cellStyle name="Comma 22 8 3" xfId="27817" xr:uid="{BC18CAA0-871C-46FA-93FE-ACB544669459}"/>
    <cellStyle name="Comma 22 8 4" xfId="27818" xr:uid="{4B3A7427-3957-4DC5-911F-8D82B30C5106}"/>
    <cellStyle name="Comma 22 8 5" xfId="27819" xr:uid="{02171E66-31DC-44ED-8DD5-BE58B1EB1151}"/>
    <cellStyle name="Comma 22 8 6" xfId="27820" xr:uid="{D1DCC8DA-630E-4F10-8C5F-FBD7FCE66EF0}"/>
    <cellStyle name="Comma 22 8 7" xfId="27821" xr:uid="{57FE0ED2-8CC0-426A-B85E-A3FA9AF67DC6}"/>
    <cellStyle name="Comma 22 8 8" xfId="27822" xr:uid="{F6072122-4E40-4414-B9F5-5932D57821B6}"/>
    <cellStyle name="Comma 22 8 9" xfId="27823" xr:uid="{6BD2178F-71FF-4B05-BABF-EABF3F8D5138}"/>
    <cellStyle name="Comma 22 9" xfId="27824" xr:uid="{F4DC6F9D-05A4-4F2C-A6A3-037D24A182AA}"/>
    <cellStyle name="Comma 22 9 2" xfId="27825" xr:uid="{7212843F-A130-49E0-8B84-B6BBEC4638E6}"/>
    <cellStyle name="Comma 22 9 2 2" xfId="27826" xr:uid="{426DD144-4F89-4842-B46D-A912341C0578}"/>
    <cellStyle name="Comma 22 9 2 3" xfId="27827" xr:uid="{B5D2D0D1-F7F7-477E-BC3F-063E97AECD32}"/>
    <cellStyle name="Comma 22 9 2 4" xfId="27828" xr:uid="{0F221C41-F695-4FFE-A40D-C352844FC3F1}"/>
    <cellStyle name="Comma 22 9 3" xfId="27829" xr:uid="{95184E6B-6A13-435C-B2AB-9905A795F3D6}"/>
    <cellStyle name="Comma 22 9 4" xfId="27830" xr:uid="{EBF803F3-4E55-4F75-9D43-EC53F6C4D144}"/>
    <cellStyle name="Comma 22 9 5" xfId="27831" xr:uid="{32AF65DC-F5E4-4B61-B880-8D03EDA30934}"/>
    <cellStyle name="Comma 22 9 6" xfId="27832" xr:uid="{4F676879-7079-4CDA-8E57-5E9147F28698}"/>
    <cellStyle name="Comma 22 9 7" xfId="27833" xr:uid="{D6237C5E-8F40-452A-8FE2-C8BB969D32CB}"/>
    <cellStyle name="Comma 22 9 8" xfId="27834" xr:uid="{F61819AA-0319-48BC-AC81-6224E20FCF47}"/>
    <cellStyle name="Comma 22 9 9" xfId="27835" xr:uid="{1666AEB1-C8A9-4447-8D38-0573F16A28A1}"/>
    <cellStyle name="Comma 22_B4นทรัพย์ที่ดำเนินการ_MP" xfId="27836" xr:uid="{A165565C-F0B6-4CD7-8E42-4427BCB8611C}"/>
    <cellStyle name="Comma 23" xfId="112" xr:uid="{27A68371-6800-484C-B8B2-7BA126C615BA}"/>
    <cellStyle name="Comma 23 10" xfId="27838" xr:uid="{7FA9E15A-8D80-4B8B-B04A-CCE0B0829657}"/>
    <cellStyle name="Comma 23 10 2" xfId="27839" xr:uid="{AC60173D-755F-4C1C-A5CA-6ED40CCEA391}"/>
    <cellStyle name="Comma 23 10 2 2" xfId="27840" xr:uid="{00C92950-901C-4921-8A57-62F6A56ADC8C}"/>
    <cellStyle name="Comma 23 10 2 3" xfId="27841" xr:uid="{8F5A0FE9-FDAF-4421-8172-EBD49F7B1795}"/>
    <cellStyle name="Comma 23 10 2 4" xfId="27842" xr:uid="{36C692F7-EDBC-408C-8391-B9E706FA36E0}"/>
    <cellStyle name="Comma 23 10 3" xfId="27843" xr:uid="{44772403-49D0-46FF-BA7C-8D5B69E95FE0}"/>
    <cellStyle name="Comma 23 10 4" xfId="27844" xr:uid="{047BF862-E089-4ABA-A6B4-7EEE6768531A}"/>
    <cellStyle name="Comma 23 10 5" xfId="27845" xr:uid="{27B37DE8-AE91-4893-BDD5-443E3B1A3248}"/>
    <cellStyle name="Comma 23 10 6" xfId="27846" xr:uid="{7C997760-75D7-4953-97B8-7C2E78AEFF6A}"/>
    <cellStyle name="Comma 23 10 7" xfId="27847" xr:uid="{BB7357AB-BC7B-4B98-B0C8-72FCC18EBB3B}"/>
    <cellStyle name="Comma 23 10 8" xfId="27848" xr:uid="{E4F4965B-48F9-4927-AC63-DCEA658C1586}"/>
    <cellStyle name="Comma 23 10 9" xfId="27849" xr:uid="{043CA53B-9B9A-4FAD-A456-553C354A9D70}"/>
    <cellStyle name="Comma 23 11" xfId="27850" xr:uid="{0CD470E8-2C43-44B5-BF82-709759C24DD5}"/>
    <cellStyle name="Comma 23 11 2" xfId="27851" xr:uid="{A68980B5-CD19-4E1D-BBA8-036826214955}"/>
    <cellStyle name="Comma 23 11 2 2" xfId="27852" xr:uid="{C30A6DBA-7ADC-4027-9C70-9D4AFD40746D}"/>
    <cellStyle name="Comma 23 11 2 3" xfId="27853" xr:uid="{EC4820AC-0BBE-48B4-9C18-26986E3B05AC}"/>
    <cellStyle name="Comma 23 11 2 4" xfId="27854" xr:uid="{AB6196C7-E8C6-4757-9ADD-C393A5E3A3A8}"/>
    <cellStyle name="Comma 23 11 3" xfId="27855" xr:uid="{F17AF56A-D855-4700-85DF-5F34F3AEE194}"/>
    <cellStyle name="Comma 23 11 4" xfId="27856" xr:uid="{5FDB2920-9DBA-4E3E-BCF8-BBF4E764AB85}"/>
    <cellStyle name="Comma 23 11 5" xfId="27857" xr:uid="{AC7E33DC-9D40-409A-86DE-81CDDDC4985B}"/>
    <cellStyle name="Comma 23 11 6" xfId="27858" xr:uid="{6B26E987-C16C-4CCA-840D-E61DEA675D62}"/>
    <cellStyle name="Comma 23 11 7" xfId="27859" xr:uid="{08E48AD7-F5CB-4BD1-9DE8-18F25A555672}"/>
    <cellStyle name="Comma 23 11 8" xfId="27860" xr:uid="{4E61A299-8F16-4CB1-9670-EC1396F59BE4}"/>
    <cellStyle name="Comma 23 11 9" xfId="27861" xr:uid="{4466E9AC-41D5-42B8-AAFC-4B8E985C9EE7}"/>
    <cellStyle name="Comma 23 12" xfId="27862" xr:uid="{1C091034-CF0A-4752-8212-0EE24BC66895}"/>
    <cellStyle name="Comma 23 12 2" xfId="27863" xr:uid="{6906EDBD-4088-4FB1-B0F5-C0E637AFDF0E}"/>
    <cellStyle name="Comma 23 12 2 2" xfId="27864" xr:uid="{3CE35A7C-6AB4-4799-B55A-DFF9F42832B9}"/>
    <cellStyle name="Comma 23 12 2 3" xfId="27865" xr:uid="{899B2E29-9BF9-4EE1-8CC4-D3637F49CECF}"/>
    <cellStyle name="Comma 23 12 2 4" xfId="27866" xr:uid="{12B54825-22CA-405F-9C20-CBCF40F2168C}"/>
    <cellStyle name="Comma 23 12 3" xfId="27867" xr:uid="{78BB894B-9407-4BDB-B270-E208E20D57E8}"/>
    <cellStyle name="Comma 23 12 4" xfId="27868" xr:uid="{BE3B54D3-8125-464A-8202-09857796CE8E}"/>
    <cellStyle name="Comma 23 12 5" xfId="27869" xr:uid="{2F17976D-AEE8-4484-8ACD-EFC6EA6B4A6B}"/>
    <cellStyle name="Comma 23 12 6" xfId="27870" xr:uid="{E2C5A5C5-0D2E-46F8-8AC0-05EEFF617CC9}"/>
    <cellStyle name="Comma 23 12 7" xfId="27871" xr:uid="{EA4DD21D-3D54-4312-91D7-EDB32261092C}"/>
    <cellStyle name="Comma 23 12 8" xfId="27872" xr:uid="{37A5DC3E-66C9-4DEB-8F15-7C1E857CA8A6}"/>
    <cellStyle name="Comma 23 12 9" xfId="27873" xr:uid="{C87043F4-C16E-44DA-9570-A40818637056}"/>
    <cellStyle name="Comma 23 13" xfId="27874" xr:uid="{0C8DF126-F1A2-4269-BDF0-3E20D4F18C09}"/>
    <cellStyle name="Comma 23 13 2" xfId="27875" xr:uid="{05D92B14-B204-490A-8C0D-C4009C19282F}"/>
    <cellStyle name="Comma 23 13 3" xfId="27876" xr:uid="{09CBE9A4-1886-4F0C-93C8-13CF30174CD5}"/>
    <cellStyle name="Comma 23 13 4" xfId="27877" xr:uid="{B170CFD2-99B0-47B8-855C-7765837DFD2A}"/>
    <cellStyle name="Comma 23 14" xfId="27878" xr:uid="{F3331177-6A8A-4DB8-AF7A-7ABC658117BE}"/>
    <cellStyle name="Comma 23 15" xfId="27879" xr:uid="{B9B993C4-DE0D-4FD3-A9CB-95E53DC678EC}"/>
    <cellStyle name="Comma 23 16" xfId="27880" xr:uid="{BE61F543-8BFF-41E5-A23A-CB2920F7BA07}"/>
    <cellStyle name="Comma 23 17" xfId="27881" xr:uid="{FE686BF0-360B-4ACA-8374-4F2A4CBA6D3B}"/>
    <cellStyle name="Comma 23 18" xfId="27882" xr:uid="{C3E68C96-D0DA-4840-9DC1-F2E099B1254B}"/>
    <cellStyle name="Comma 23 19" xfId="27883" xr:uid="{674F8B2D-23E1-4DDE-9B0D-633CDA6BA6BC}"/>
    <cellStyle name="Comma 23 2" xfId="874" xr:uid="{C78D1049-C5A5-4273-8418-7C9F962CC9BE}"/>
    <cellStyle name="Comma 23 2 10" xfId="27885" xr:uid="{43D44A7A-37A9-4090-BD14-A11F98689105}"/>
    <cellStyle name="Comma 23 2 11" xfId="27884" xr:uid="{B4F8F9E8-4608-4E6B-BE0F-06A3D6D2CE1B}"/>
    <cellStyle name="Comma 23 2 2" xfId="27886" xr:uid="{6DE941B6-BB8E-49C0-B64D-0F5EB755AB1B}"/>
    <cellStyle name="Comma 23 2 2 2" xfId="27887" xr:uid="{4F972E40-560A-41E4-B2D8-635690EDCF3E}"/>
    <cellStyle name="Comma 23 2 2 3" xfId="27888" xr:uid="{8EA5E2E9-FB5F-4F35-8A38-77CCDCD58B2C}"/>
    <cellStyle name="Comma 23 2 2 4" xfId="27889" xr:uid="{9B776EC4-5E1E-4211-97C1-7318C9D107FB}"/>
    <cellStyle name="Comma 23 2 3" xfId="27890" xr:uid="{CA8930A4-8AE6-4F09-8F5B-985B47023A61}"/>
    <cellStyle name="Comma 23 2 4" xfId="27891" xr:uid="{72E2C0C3-B99F-4EBD-916E-0506388306AC}"/>
    <cellStyle name="Comma 23 2 5" xfId="27892" xr:uid="{9768A375-5027-4BE7-A70D-DB3AD4E62FDD}"/>
    <cellStyle name="Comma 23 2 6" xfId="27893" xr:uid="{D84FF64E-D901-4571-848E-C3EE6E6DE279}"/>
    <cellStyle name="Comma 23 2 7" xfId="27894" xr:uid="{7833D0D9-486A-43C2-97A7-2DDA2E88AB73}"/>
    <cellStyle name="Comma 23 2 8" xfId="27895" xr:uid="{09EB2498-EE2F-4565-A853-74B0E529E2F3}"/>
    <cellStyle name="Comma 23 2 9" xfId="27896" xr:uid="{E4FD320C-299C-40C4-8B1A-9F33BF03964B}"/>
    <cellStyle name="Comma 23 20" xfId="27897" xr:uid="{F3F68B6E-D6A6-4BE3-A2E4-F3ED4264BDC6}"/>
    <cellStyle name="Comma 23 21" xfId="27898" xr:uid="{F43E5128-FC4E-44D1-B6D4-12FCFA910EEF}"/>
    <cellStyle name="Comma 23 22" xfId="27899" xr:uid="{AFF3BDB5-3C2E-4FE3-AFFD-B5614E9E56A0}"/>
    <cellStyle name="Comma 23 23" xfId="27837" xr:uid="{15F62B94-1464-477E-A2D4-C69969BC3661}"/>
    <cellStyle name="Comma 23 24" xfId="1168" xr:uid="{975B5DE1-109D-4DA9-81D3-BCB67D7479AB}"/>
    <cellStyle name="Comma 23 3" xfId="27900" xr:uid="{E0CCCBA4-DDE1-4C09-8094-46A52A9E73DA}"/>
    <cellStyle name="Comma 23 3 2" xfId="27901" xr:uid="{FBC58785-B7A5-42BA-B9B3-63AFD9F28560}"/>
    <cellStyle name="Comma 23 3 2 2" xfId="27902" xr:uid="{004A06AF-379B-4302-8516-46F3052B3281}"/>
    <cellStyle name="Comma 23 3 2 3" xfId="27903" xr:uid="{FF5EDA4A-3502-4463-9344-1FC210F9CBF6}"/>
    <cellStyle name="Comma 23 3 2 4" xfId="27904" xr:uid="{CD8EFA40-B96A-4079-80CD-6D0D28377695}"/>
    <cellStyle name="Comma 23 3 3" xfId="27905" xr:uid="{66AAB185-5BB6-4634-8FD1-633F8C428324}"/>
    <cellStyle name="Comma 23 3 4" xfId="27906" xr:uid="{79138B9B-C43D-40A3-92B9-DC6E0865B68C}"/>
    <cellStyle name="Comma 23 3 5" xfId="27907" xr:uid="{C423EE08-297E-4ED4-8327-A56BDBFA80D0}"/>
    <cellStyle name="Comma 23 3 6" xfId="27908" xr:uid="{63DE1AC1-A7CF-4494-9D3E-7DF8970BDB44}"/>
    <cellStyle name="Comma 23 3 7" xfId="27909" xr:uid="{4E2630A4-383D-4C45-93F6-005B26093B02}"/>
    <cellStyle name="Comma 23 3 8" xfId="27910" xr:uid="{CC452A66-7727-40D9-A5FB-F1E91110F110}"/>
    <cellStyle name="Comma 23 3 9" xfId="27911" xr:uid="{0062BE2C-2262-42C9-B007-8D5ED2940509}"/>
    <cellStyle name="Comma 23 4" xfId="27912" xr:uid="{94839F0B-543B-460A-99FC-1267A76D9A43}"/>
    <cellStyle name="Comma 23 4 2" xfId="27913" xr:uid="{FF39A353-7ED1-47A9-B7EC-ADD6F58D7851}"/>
    <cellStyle name="Comma 23 4 2 2" xfId="27914" xr:uid="{C9B82592-6100-47D6-98AC-E51F40B79106}"/>
    <cellStyle name="Comma 23 4 2 3" xfId="27915" xr:uid="{7820570B-57AB-415C-89E9-7F592997B114}"/>
    <cellStyle name="Comma 23 4 2 4" xfId="27916" xr:uid="{77753268-CF23-45C7-A398-23BD88424DE9}"/>
    <cellStyle name="Comma 23 4 3" xfId="27917" xr:uid="{4453F0A2-A945-48A4-93A4-B0888464ED7B}"/>
    <cellStyle name="Comma 23 4 4" xfId="27918" xr:uid="{79C06A46-7242-4CC4-8FC4-5DFAA5B61774}"/>
    <cellStyle name="Comma 23 4 5" xfId="27919" xr:uid="{23A3837B-C56B-442B-8B83-3E4798AEA8EB}"/>
    <cellStyle name="Comma 23 4 6" xfId="27920" xr:uid="{550831C9-6679-4B65-ABA2-1A6C0A654721}"/>
    <cellStyle name="Comma 23 4 7" xfId="27921" xr:uid="{AF5A77B4-836E-43AC-841D-7FFCD3CA1F96}"/>
    <cellStyle name="Comma 23 4 8" xfId="27922" xr:uid="{1C6CE2F3-A9BA-421D-92E0-A757D02BEFB4}"/>
    <cellStyle name="Comma 23 4 9" xfId="27923" xr:uid="{77321927-A3B9-4CC1-95E0-4107C7ACEE90}"/>
    <cellStyle name="Comma 23 5" xfId="27924" xr:uid="{AE750B9A-C9F5-474B-8905-106F571D08E3}"/>
    <cellStyle name="Comma 23 5 2" xfId="27925" xr:uid="{8CC97FC3-FFD0-48CF-802A-B8C641C0E536}"/>
    <cellStyle name="Comma 23 5 2 2" xfId="27926" xr:uid="{A3363886-7356-4D84-A146-FB39E7A17054}"/>
    <cellStyle name="Comma 23 5 2 3" xfId="27927" xr:uid="{60562A27-18BD-4AC7-A61A-552006BDC264}"/>
    <cellStyle name="Comma 23 5 2 4" xfId="27928" xr:uid="{5C21229F-AA67-4EF2-BC67-E2333289A829}"/>
    <cellStyle name="Comma 23 5 3" xfId="27929" xr:uid="{33773ABD-90E2-4D82-BF8A-84A42AA0646F}"/>
    <cellStyle name="Comma 23 5 4" xfId="27930" xr:uid="{77A0EAFA-ACBD-41FF-9109-C522FFDA8B1B}"/>
    <cellStyle name="Comma 23 5 5" xfId="27931" xr:uid="{3A33F067-06CB-41B1-9ED9-3891224BA9B1}"/>
    <cellStyle name="Comma 23 5 6" xfId="27932" xr:uid="{00576325-150F-4D6D-A6A2-159F7FB0EACB}"/>
    <cellStyle name="Comma 23 5 7" xfId="27933" xr:uid="{4C8E1919-400C-4A5F-8EAA-59247035DC58}"/>
    <cellStyle name="Comma 23 5 8" xfId="27934" xr:uid="{B601CAC8-6DBE-492D-9331-C930D5D99CF8}"/>
    <cellStyle name="Comma 23 5 9" xfId="27935" xr:uid="{64B05C96-651B-4DC8-BF93-7BAF7A498B8C}"/>
    <cellStyle name="Comma 23 6" xfId="27936" xr:uid="{9F63CCA1-60CF-4505-BA3F-11FAD7DFFB49}"/>
    <cellStyle name="Comma 23 6 2" xfId="27937" xr:uid="{34E29BD1-14D1-4438-9618-31DE6CC88105}"/>
    <cellStyle name="Comma 23 6 2 2" xfId="27938" xr:uid="{21F41F62-407C-46E2-A78A-BA1A17723013}"/>
    <cellStyle name="Comma 23 6 2 3" xfId="27939" xr:uid="{8029C176-0DD8-4915-A548-D4211CA81761}"/>
    <cellStyle name="Comma 23 6 2 4" xfId="27940" xr:uid="{A59063F0-C82D-4D5C-8454-31B19393D230}"/>
    <cellStyle name="Comma 23 6 3" xfId="27941" xr:uid="{76360D31-A3B3-4931-A0A7-2B6D68D08881}"/>
    <cellStyle name="Comma 23 6 4" xfId="27942" xr:uid="{6ADD919D-38FE-4F0A-979D-C78D79E96EB0}"/>
    <cellStyle name="Comma 23 6 5" xfId="27943" xr:uid="{EDE9D211-5E90-4488-AEC6-51E82198AEE4}"/>
    <cellStyle name="Comma 23 6 6" xfId="27944" xr:uid="{3CDEA7B9-3369-4C96-AC30-5C4AF8F08DD3}"/>
    <cellStyle name="Comma 23 6 7" xfId="27945" xr:uid="{D31B7244-563E-4AD8-B880-80BEFCD4BA5A}"/>
    <cellStyle name="Comma 23 6 8" xfId="27946" xr:uid="{190CF63C-33AE-4A8E-9E50-2EB651AA0067}"/>
    <cellStyle name="Comma 23 6 9" xfId="27947" xr:uid="{70B5D726-0D15-411B-B950-C819CF95AF46}"/>
    <cellStyle name="Comma 23 7" xfId="27948" xr:uid="{565E3FFA-E657-4FC8-B46C-195467B0924E}"/>
    <cellStyle name="Comma 23 7 2" xfId="27949" xr:uid="{5F3F6ADB-B9AB-4F85-82E2-BDC0374C3487}"/>
    <cellStyle name="Comma 23 7 2 2" xfId="27950" xr:uid="{34782A3D-F6EC-4AFD-B58D-4BEA19238963}"/>
    <cellStyle name="Comma 23 7 2 3" xfId="27951" xr:uid="{3E8E6BFA-2485-48D0-A4E1-6E66EF1E9DE6}"/>
    <cellStyle name="Comma 23 7 2 4" xfId="27952" xr:uid="{FEBB910D-0C59-4130-B266-6FB957503835}"/>
    <cellStyle name="Comma 23 7 3" xfId="27953" xr:uid="{6940CAF9-0CFD-49D9-823E-C2A95C5621D2}"/>
    <cellStyle name="Comma 23 7 4" xfId="27954" xr:uid="{AA398D7D-CB25-4CB6-A240-497600D642BE}"/>
    <cellStyle name="Comma 23 7 5" xfId="27955" xr:uid="{EC4E677A-40ED-43A5-A102-CAA16022B10B}"/>
    <cellStyle name="Comma 23 7 6" xfId="27956" xr:uid="{5FEE8C7A-A7D8-4ADA-BA59-A0AC8CECD963}"/>
    <cellStyle name="Comma 23 7 7" xfId="27957" xr:uid="{91CBA8ED-EF5A-4CDC-9057-8944888EA124}"/>
    <cellStyle name="Comma 23 7 8" xfId="27958" xr:uid="{0A4FD1E5-BF34-4691-9953-45550E419B5F}"/>
    <cellStyle name="Comma 23 7 9" xfId="27959" xr:uid="{52C84E40-99C1-46AD-A8CC-D167FD5993DD}"/>
    <cellStyle name="Comma 23 8" xfId="27960" xr:uid="{42CEE882-5F62-4874-9996-8D65F6A9F714}"/>
    <cellStyle name="Comma 23 8 2" xfId="27961" xr:uid="{AC128C80-7DA5-4746-97B1-CF07652EE94B}"/>
    <cellStyle name="Comma 23 8 2 2" xfId="27962" xr:uid="{EA98B04F-C3BE-4526-8B27-4BEF8A82E2F0}"/>
    <cellStyle name="Comma 23 8 2 3" xfId="27963" xr:uid="{2A443A5E-FFC5-41B2-8268-4DF8AD7CC5DD}"/>
    <cellStyle name="Comma 23 8 2 4" xfId="27964" xr:uid="{87E55329-5D1B-4DD7-8DDE-3F9ADB2DB914}"/>
    <cellStyle name="Comma 23 8 3" xfId="27965" xr:uid="{7A949F75-FA77-48C8-9033-4FDB3A8CCA51}"/>
    <cellStyle name="Comma 23 8 4" xfId="27966" xr:uid="{883A6F5D-E46B-4FAD-933C-25D64018CDC8}"/>
    <cellStyle name="Comma 23 8 5" xfId="27967" xr:uid="{18C973BE-0A95-481D-879E-FF65BAA36E7E}"/>
    <cellStyle name="Comma 23 8 6" xfId="27968" xr:uid="{C44A46F3-F41A-4E2C-8FA2-F7CF3B7943BF}"/>
    <cellStyle name="Comma 23 8 7" xfId="27969" xr:uid="{BE59DF3F-7413-4BD9-9BB1-D05B7E66D501}"/>
    <cellStyle name="Comma 23 8 8" xfId="27970" xr:uid="{3A08D8CE-571A-42DB-9B99-3E29D470027E}"/>
    <cellStyle name="Comma 23 8 9" xfId="27971" xr:uid="{185D2F40-81E0-4F1A-9CEA-FA17E5F8A568}"/>
    <cellStyle name="Comma 23 9" xfId="27972" xr:uid="{62E3CA78-FF91-497E-891B-1F4C6F307CC0}"/>
    <cellStyle name="Comma 23 9 2" xfId="27973" xr:uid="{FA431D61-7C67-4652-8245-B1B254CAC2D9}"/>
    <cellStyle name="Comma 23 9 2 2" xfId="27974" xr:uid="{F11C2C80-A154-4180-823A-97DAA14BA340}"/>
    <cellStyle name="Comma 23 9 2 3" xfId="27975" xr:uid="{4FBE68C3-2752-43E4-8CFF-262795D24335}"/>
    <cellStyle name="Comma 23 9 2 4" xfId="27976" xr:uid="{420CA9DC-79E2-46D2-ADAC-22660433F3B8}"/>
    <cellStyle name="Comma 23 9 3" xfId="27977" xr:uid="{4CBC69E6-86C5-4A41-A45A-0CE6C841652B}"/>
    <cellStyle name="Comma 23 9 4" xfId="27978" xr:uid="{5EE6B75B-9AD8-4A95-9D62-8A57EC225AF2}"/>
    <cellStyle name="Comma 23 9 5" xfId="27979" xr:uid="{16C9E3F8-52B5-4DC0-91B1-61239C9DB493}"/>
    <cellStyle name="Comma 23 9 6" xfId="27980" xr:uid="{0197B8EB-945D-4201-9B44-7D830E6B6FE3}"/>
    <cellStyle name="Comma 23 9 7" xfId="27981" xr:uid="{EB3E0828-9FAA-4FA5-B159-1D187C52E41B}"/>
    <cellStyle name="Comma 23 9 8" xfId="27982" xr:uid="{F7AC84FC-6876-4CF3-B59E-AA9B6A259B2B}"/>
    <cellStyle name="Comma 23 9 9" xfId="27983" xr:uid="{44FCAD74-8D38-47FF-A56D-D77530C43AF5}"/>
    <cellStyle name="Comma 24" xfId="877" xr:uid="{E3BBB9D2-683F-4159-BE94-744D6387B41D}"/>
    <cellStyle name="Comma 24 10" xfId="27985" xr:uid="{0D744682-ED03-46E7-98EB-E18F7D9B5DDC}"/>
    <cellStyle name="Comma 24 10 2" xfId="27986" xr:uid="{009B2D93-21AE-4851-A54B-B630830A131D}"/>
    <cellStyle name="Comma 24 10 2 2" xfId="27987" xr:uid="{EE60A1DE-31D0-4CDA-8938-2727FFE07308}"/>
    <cellStyle name="Comma 24 10 2 3" xfId="27988" xr:uid="{9AE3057E-07B6-4D07-9452-90F5D52ECB0F}"/>
    <cellStyle name="Comma 24 10 2 4" xfId="27989" xr:uid="{C15D738D-C4C1-43B7-B380-B961A81838DC}"/>
    <cellStyle name="Comma 24 10 3" xfId="27990" xr:uid="{4195F0F6-F3CB-415A-ADD2-29C401EFC640}"/>
    <cellStyle name="Comma 24 10 4" xfId="27991" xr:uid="{5D4A7C20-7592-48F5-B02B-D64F4092CB1D}"/>
    <cellStyle name="Comma 24 10 5" xfId="27992" xr:uid="{92842029-0B11-4BB9-801D-BE0DBB0CEC7D}"/>
    <cellStyle name="Comma 24 10 6" xfId="27993" xr:uid="{B615F452-4E90-4877-AA34-B858B82D6419}"/>
    <cellStyle name="Comma 24 10 7" xfId="27994" xr:uid="{7394B5F1-DFF7-472A-985B-F7725F4E7F4A}"/>
    <cellStyle name="Comma 24 10 8" xfId="27995" xr:uid="{977CF661-D36B-4284-9CA2-8C3F02F40306}"/>
    <cellStyle name="Comma 24 10 9" xfId="27996" xr:uid="{D10881B7-16A1-494A-90E3-0F2195E8CF2A}"/>
    <cellStyle name="Comma 24 11" xfId="27997" xr:uid="{6FCDA6AC-19BD-4C9B-BD76-5EED8CA9B3ED}"/>
    <cellStyle name="Comma 24 11 2" xfId="27998" xr:uid="{33CFB860-FD7D-49B7-916F-624A34BC3522}"/>
    <cellStyle name="Comma 24 11 2 2" xfId="27999" xr:uid="{48916046-E4CE-4049-A3AC-F190115102F8}"/>
    <cellStyle name="Comma 24 11 2 3" xfId="28000" xr:uid="{D12C1BBC-B048-4217-B15C-E276C9B852E9}"/>
    <cellStyle name="Comma 24 11 2 4" xfId="28001" xr:uid="{EA1FFD3A-1F11-409B-8FB6-1A2457719400}"/>
    <cellStyle name="Comma 24 11 3" xfId="28002" xr:uid="{B9813971-E6BF-48BA-8065-F990E821E6C7}"/>
    <cellStyle name="Comma 24 11 4" xfId="28003" xr:uid="{A26777A2-E4B2-4686-B685-61F2DA40761E}"/>
    <cellStyle name="Comma 24 11 5" xfId="28004" xr:uid="{3C75B05C-05FD-4B15-A6FF-465CAF6C15A4}"/>
    <cellStyle name="Comma 24 11 6" xfId="28005" xr:uid="{7B4E6518-4F1D-43B0-86BE-5EE515A61D25}"/>
    <cellStyle name="Comma 24 11 7" xfId="28006" xr:uid="{50AAF161-7249-45EC-B059-1B280B0E906F}"/>
    <cellStyle name="Comma 24 11 8" xfId="28007" xr:uid="{17E3C78D-5602-4CD3-B88A-BDDA2FC925ED}"/>
    <cellStyle name="Comma 24 11 9" xfId="28008" xr:uid="{E7C43EA7-006B-472D-AA95-BD99D6ED8BCC}"/>
    <cellStyle name="Comma 24 12" xfId="28009" xr:uid="{BAC53551-8CC4-480A-A38D-E5242F416AE9}"/>
    <cellStyle name="Comma 24 12 2" xfId="28010" xr:uid="{693B0990-BC68-4BE2-87ED-918CFF6F22A7}"/>
    <cellStyle name="Comma 24 12 2 2" xfId="28011" xr:uid="{C19956A6-318E-46E2-9078-3420C1E4687C}"/>
    <cellStyle name="Comma 24 12 2 3" xfId="28012" xr:uid="{02C32088-41F0-42E1-AC34-61414AFCF532}"/>
    <cellStyle name="Comma 24 12 2 4" xfId="28013" xr:uid="{2C2A2BF0-ECAF-48F7-826F-3CD201EB68B6}"/>
    <cellStyle name="Comma 24 12 3" xfId="28014" xr:uid="{93F3C032-8C8B-47D7-A52B-5DB00AE3BBEC}"/>
    <cellStyle name="Comma 24 12 4" xfId="28015" xr:uid="{88B52496-EDFA-4D63-BEE0-88212744AA15}"/>
    <cellStyle name="Comma 24 12 5" xfId="28016" xr:uid="{7A1CDD90-1EB6-4742-8A8C-120CCCF64C3A}"/>
    <cellStyle name="Comma 24 12 6" xfId="28017" xr:uid="{ED909EEF-876C-4DD4-9AD1-DF4287D3EFB0}"/>
    <cellStyle name="Comma 24 12 7" xfId="28018" xr:uid="{8CF0BEFC-5389-4010-B127-D2E333BAE0FE}"/>
    <cellStyle name="Comma 24 12 8" xfId="28019" xr:uid="{AD7F2A6B-D4E7-4655-96A8-CF10A70C2C31}"/>
    <cellStyle name="Comma 24 12 9" xfId="28020" xr:uid="{BD96CB29-9DF9-4A6C-8A75-C42F4DA3721A}"/>
    <cellStyle name="Comma 24 13" xfId="28021" xr:uid="{75BF9E96-1DD8-4F1A-A27E-12E7B26B8147}"/>
    <cellStyle name="Comma 24 13 2" xfId="28022" xr:uid="{091C5875-0A6A-48EF-9735-BBB6CEE29287}"/>
    <cellStyle name="Comma 24 13 3" xfId="28023" xr:uid="{A3333A92-6E14-4929-BC1B-0E8273C53D92}"/>
    <cellStyle name="Comma 24 13 4" xfId="28024" xr:uid="{6C68EFF8-F02F-485D-B3A6-0AE4BE15F73F}"/>
    <cellStyle name="Comma 24 14" xfId="28025" xr:uid="{B3DF5DCA-963B-4D53-9559-531998D7C0A1}"/>
    <cellStyle name="Comma 24 15" xfId="28026" xr:uid="{DA0FE6B8-2C6F-4427-B901-5F5A72D47761}"/>
    <cellStyle name="Comma 24 16" xfId="28027" xr:uid="{19D11E26-65E9-4ADF-B4A7-BADD210739D8}"/>
    <cellStyle name="Comma 24 17" xfId="28028" xr:uid="{710F34B8-2211-43C5-A041-9A34A3E6A50C}"/>
    <cellStyle name="Comma 24 18" xfId="28029" xr:uid="{337AAEF0-6BEE-4E03-9873-8E7ED473B7EA}"/>
    <cellStyle name="Comma 24 19" xfId="28030" xr:uid="{6515BF7E-940E-4479-83F8-7C0BE3CB921C}"/>
    <cellStyle name="Comma 24 2" xfId="28031" xr:uid="{CAB5B447-4148-4161-96D0-5407C863E581}"/>
    <cellStyle name="Comma 24 2 10" xfId="28032" xr:uid="{A3B944A4-5A70-4598-8286-A6339DF5D70A}"/>
    <cellStyle name="Comma 24 2 2" xfId="28033" xr:uid="{1A0115DA-704B-4109-9E63-0781C6970A0A}"/>
    <cellStyle name="Comma 24 2 2 2" xfId="28034" xr:uid="{4132F8F8-CD9D-41E9-9840-678D79845A2B}"/>
    <cellStyle name="Comma 24 2 2 3" xfId="28035" xr:uid="{45103B41-1AD5-46C2-909C-6E9009ED4BC3}"/>
    <cellStyle name="Comma 24 2 2 4" xfId="28036" xr:uid="{75887933-81AD-4A50-96D3-E9D176C5B298}"/>
    <cellStyle name="Comma 24 2 3" xfId="28037" xr:uid="{9ABB8D10-8836-4A5D-9654-B0DF5B0ED2DB}"/>
    <cellStyle name="Comma 24 2 4" xfId="28038" xr:uid="{9A79CE3D-4F07-41C5-BA6E-A7948B67830E}"/>
    <cellStyle name="Comma 24 2 5" xfId="28039" xr:uid="{60CB5BC9-1D21-4540-A8E2-A5B2907E9149}"/>
    <cellStyle name="Comma 24 2 6" xfId="28040" xr:uid="{4A9F7FEE-E372-4E29-B9C0-3D96DA3C4E28}"/>
    <cellStyle name="Comma 24 2 7" xfId="28041" xr:uid="{FC783C19-E46F-4A7D-89C2-4E942BFA8957}"/>
    <cellStyle name="Comma 24 2 8" xfId="28042" xr:uid="{D0FF5ED9-7E24-466D-8D6B-18E763849E36}"/>
    <cellStyle name="Comma 24 2 9" xfId="28043" xr:uid="{5AFC5CF1-D37D-4492-B870-CC2B277EEFEA}"/>
    <cellStyle name="Comma 24 20" xfId="28044" xr:uid="{2070BFD1-2193-4D5C-AA8A-C15943A6DEAA}"/>
    <cellStyle name="Comma 24 21" xfId="28045" xr:uid="{F9979ED8-2518-4C15-9308-E9074FD76063}"/>
    <cellStyle name="Comma 24 22" xfId="28046" xr:uid="{4E3F1D20-B448-4FF7-AF40-729DFF4F4ED7}"/>
    <cellStyle name="Comma 24 23" xfId="28047" xr:uid="{461E7563-E5DC-48EF-AD76-6A59579A1BAC}"/>
    <cellStyle name="Comma 24 24" xfId="27984" xr:uid="{49F7B0CA-9F54-4C8E-A41C-E766BE7392BD}"/>
    <cellStyle name="Comma 24 3" xfId="28048" xr:uid="{91DBBB3F-B6BE-4ED6-9D2E-C7F0FE6D4AD7}"/>
    <cellStyle name="Comma 24 3 2" xfId="28049" xr:uid="{9EC09765-42AF-4B7D-A88C-6CAA79C767E6}"/>
    <cellStyle name="Comma 24 3 2 2" xfId="28050" xr:uid="{58737204-572B-47A2-B3F3-92518F5DA6E9}"/>
    <cellStyle name="Comma 24 3 2 3" xfId="28051" xr:uid="{2783EE37-1ACF-41C0-87FA-8382E67FBBC4}"/>
    <cellStyle name="Comma 24 3 2 4" xfId="28052" xr:uid="{84AF3B68-E8BA-4372-A3E9-3857BBD191B9}"/>
    <cellStyle name="Comma 24 3 3" xfId="28053" xr:uid="{9BD2C240-7D0F-4C1F-A462-855D0F3E0457}"/>
    <cellStyle name="Comma 24 3 4" xfId="28054" xr:uid="{3349A6C6-2CC5-44A0-B912-27699B73F206}"/>
    <cellStyle name="Comma 24 3 5" xfId="28055" xr:uid="{45105F01-CD63-46FA-A783-BFE05FED715A}"/>
    <cellStyle name="Comma 24 3 6" xfId="28056" xr:uid="{33109D48-85FE-4DD4-9917-3618E36BDC08}"/>
    <cellStyle name="Comma 24 3 7" xfId="28057" xr:uid="{266EC4E3-7656-4029-9A29-164B69BD168D}"/>
    <cellStyle name="Comma 24 3 8" xfId="28058" xr:uid="{66A62729-BD2F-4A64-BDA7-F86F6414AC18}"/>
    <cellStyle name="Comma 24 3 9" xfId="28059" xr:uid="{73ED92B6-BDBE-49C5-B616-76CBE95109B6}"/>
    <cellStyle name="Comma 24 4" xfId="28060" xr:uid="{E1FA5893-0B10-4810-BB05-A93E2EF68977}"/>
    <cellStyle name="Comma 24 4 2" xfId="28061" xr:uid="{AFE423C4-D9A4-47BF-806C-8DEFDCDF2B3F}"/>
    <cellStyle name="Comma 24 4 2 2" xfId="28062" xr:uid="{F5643E10-2513-4C2E-807D-2AB1C7B98B35}"/>
    <cellStyle name="Comma 24 4 2 3" xfId="28063" xr:uid="{A82C2DD1-8F55-4EDF-A257-0FDE9148028A}"/>
    <cellStyle name="Comma 24 4 2 4" xfId="28064" xr:uid="{405313AC-3734-48BE-8F38-CE4647B404E2}"/>
    <cellStyle name="Comma 24 4 3" xfId="28065" xr:uid="{4AC1D5D8-4B64-4C1B-AB1E-11DC314AFB36}"/>
    <cellStyle name="Comma 24 4 4" xfId="28066" xr:uid="{AFC0A306-A68D-4C0B-8124-32A9B8037E17}"/>
    <cellStyle name="Comma 24 4 5" xfId="28067" xr:uid="{D2937BE2-24D4-4677-ADC0-803E9EF4D73C}"/>
    <cellStyle name="Comma 24 4 6" xfId="28068" xr:uid="{DBE0AFCE-21CE-492A-AC5D-EA71084E1744}"/>
    <cellStyle name="Comma 24 4 7" xfId="28069" xr:uid="{8034B17F-CA68-473F-97BB-73542F3B6A4A}"/>
    <cellStyle name="Comma 24 4 8" xfId="28070" xr:uid="{0BE73AE4-CDA7-4448-AF15-9552E8EC6C8A}"/>
    <cellStyle name="Comma 24 4 9" xfId="28071" xr:uid="{C58ADB62-E17B-4F3C-B830-FC227B4D394C}"/>
    <cellStyle name="Comma 24 5" xfId="28072" xr:uid="{3CB751E6-42E0-491A-8858-63BE656B2081}"/>
    <cellStyle name="Comma 24 5 2" xfId="28073" xr:uid="{DEA3703E-B9DB-4BE9-B063-24225A95B023}"/>
    <cellStyle name="Comma 24 5 2 2" xfId="28074" xr:uid="{EBE70135-134B-46B1-BD7A-28E04E7EAC6D}"/>
    <cellStyle name="Comma 24 5 2 3" xfId="28075" xr:uid="{3C08D9F6-B4B3-4A18-9D1A-989890791313}"/>
    <cellStyle name="Comma 24 5 2 4" xfId="28076" xr:uid="{5D783BAA-1EB1-4086-9888-0631D38DBE71}"/>
    <cellStyle name="Comma 24 5 3" xfId="28077" xr:uid="{67690899-6CDD-4AAB-8B16-1F6D79E19C18}"/>
    <cellStyle name="Comma 24 5 4" xfId="28078" xr:uid="{E27A8896-E7F5-402F-88C7-02600D1046A6}"/>
    <cellStyle name="Comma 24 5 5" xfId="28079" xr:uid="{B48A16C4-011F-49B5-BF2B-A7CEBD20305A}"/>
    <cellStyle name="Comma 24 5 6" xfId="28080" xr:uid="{E9B47299-0976-410E-9D8B-A68EC5DA5BD8}"/>
    <cellStyle name="Comma 24 5 7" xfId="28081" xr:uid="{4C5B216C-BC1F-48D6-8197-D6F14E9B5C3A}"/>
    <cellStyle name="Comma 24 5 8" xfId="28082" xr:uid="{D2E00722-06A7-42D3-B791-F70DB2A73018}"/>
    <cellStyle name="Comma 24 5 9" xfId="28083" xr:uid="{3953F6D1-CA0A-4451-BF05-8A7B851F56C3}"/>
    <cellStyle name="Comma 24 6" xfId="28084" xr:uid="{F8FFB16E-9566-4353-9D41-A6C96AAB67D5}"/>
    <cellStyle name="Comma 24 6 2" xfId="28085" xr:uid="{45340024-740A-4596-9E42-AD8D894F402C}"/>
    <cellStyle name="Comma 24 6 2 2" xfId="28086" xr:uid="{EE23FC0E-533D-4E95-92FE-9E84EF79A813}"/>
    <cellStyle name="Comma 24 6 2 3" xfId="28087" xr:uid="{D3249214-1DED-45D4-B26F-9CA0167F2E09}"/>
    <cellStyle name="Comma 24 6 2 4" xfId="28088" xr:uid="{78D8C5D9-A172-46CF-89EF-83A4053C29ED}"/>
    <cellStyle name="Comma 24 6 3" xfId="28089" xr:uid="{24BBD3B4-F7DB-4603-BAC9-F4F9712E5442}"/>
    <cellStyle name="Comma 24 6 4" xfId="28090" xr:uid="{89B7B7C9-5C43-4F41-B33E-71DA8E09F326}"/>
    <cellStyle name="Comma 24 6 5" xfId="28091" xr:uid="{CDFB823C-5B85-4B80-8825-18F4FFD14557}"/>
    <cellStyle name="Comma 24 6 6" xfId="28092" xr:uid="{057E37B9-1C21-4EE9-A8C0-DE28392E0E4D}"/>
    <cellStyle name="Comma 24 6 7" xfId="28093" xr:uid="{2BB50238-B889-4717-BBE8-A5AF71043131}"/>
    <cellStyle name="Comma 24 6 8" xfId="28094" xr:uid="{25942C6C-9768-4C6E-899E-3381AE5E2B4D}"/>
    <cellStyle name="Comma 24 6 9" xfId="28095" xr:uid="{63F30BBC-F9FF-45A0-BF06-097C63AF0E68}"/>
    <cellStyle name="Comma 24 7" xfId="28096" xr:uid="{542BEF7F-E1FD-4581-8544-C6839E77CD64}"/>
    <cellStyle name="Comma 24 7 2" xfId="28097" xr:uid="{EF72E4AC-45E6-4EF4-A177-810854B0E6DB}"/>
    <cellStyle name="Comma 24 7 2 2" xfId="28098" xr:uid="{D3061F48-AD8F-4BB8-95C8-4A6FFA02614D}"/>
    <cellStyle name="Comma 24 7 2 3" xfId="28099" xr:uid="{DBA6CF0F-4D3B-4C27-99C5-2A254836E6D0}"/>
    <cellStyle name="Comma 24 7 2 4" xfId="28100" xr:uid="{B785BFAC-B6E9-406E-96E0-2368B9521337}"/>
    <cellStyle name="Comma 24 7 3" xfId="28101" xr:uid="{8532016B-6D87-4D8D-946C-29D8FA41A83D}"/>
    <cellStyle name="Comma 24 7 4" xfId="28102" xr:uid="{B6089CB3-387C-4B2E-AE44-E0ACB36724DC}"/>
    <cellStyle name="Comma 24 7 5" xfId="28103" xr:uid="{2D2D0C59-762B-48FE-A6FA-7CB6AF76FEB5}"/>
    <cellStyle name="Comma 24 7 6" xfId="28104" xr:uid="{9FAD0561-879E-4653-A810-8BE16FB7E36E}"/>
    <cellStyle name="Comma 24 7 7" xfId="28105" xr:uid="{EE90E2F9-7200-46CA-A4DF-78CB43F998A6}"/>
    <cellStyle name="Comma 24 7 8" xfId="28106" xr:uid="{05EA7712-C136-40ED-BAE5-3085DC1E57DF}"/>
    <cellStyle name="Comma 24 7 9" xfId="28107" xr:uid="{83A72F46-A5C9-451B-93D3-AE558CBB94E3}"/>
    <cellStyle name="Comma 24 8" xfId="28108" xr:uid="{C7B55B45-F4E0-4A1A-838B-80804ADFB485}"/>
    <cellStyle name="Comma 24 8 2" xfId="28109" xr:uid="{3687BBCF-D40D-4583-B15D-0B995EE5E43C}"/>
    <cellStyle name="Comma 24 8 2 2" xfId="28110" xr:uid="{2DA8E63D-D399-40FA-9DBE-705F50C0F696}"/>
    <cellStyle name="Comma 24 8 2 3" xfId="28111" xr:uid="{45F5F2FB-8C71-447A-82A4-2E8041347E6F}"/>
    <cellStyle name="Comma 24 8 2 4" xfId="28112" xr:uid="{9CC17E5B-C12F-4EDE-B7AC-0FC39FEF8042}"/>
    <cellStyle name="Comma 24 8 3" xfId="28113" xr:uid="{782FE515-3C61-4FA7-A547-8468A09FDC15}"/>
    <cellStyle name="Comma 24 8 4" xfId="28114" xr:uid="{86C15F90-C316-43B9-A265-28E248D8871E}"/>
    <cellStyle name="Comma 24 8 5" xfId="28115" xr:uid="{E2ED6F1D-C4F4-4887-91E0-DFCF56DE069A}"/>
    <cellStyle name="Comma 24 8 6" xfId="28116" xr:uid="{E198118C-D744-4848-99F8-4B2F9CC4F496}"/>
    <cellStyle name="Comma 24 8 7" xfId="28117" xr:uid="{92024777-DDAF-4709-BBF6-9045FEC90015}"/>
    <cellStyle name="Comma 24 8 8" xfId="28118" xr:uid="{33BC771A-50A0-4C24-8442-72BCF251D234}"/>
    <cellStyle name="Comma 24 8 9" xfId="28119" xr:uid="{B0024566-8F3F-4CF4-B910-EC461CED7815}"/>
    <cellStyle name="Comma 24 9" xfId="28120" xr:uid="{CB58A552-F3E8-44C8-8CA3-4CBB5CC051C9}"/>
    <cellStyle name="Comma 24 9 2" xfId="28121" xr:uid="{AB193651-946F-4ECC-A67F-43185CAC7404}"/>
    <cellStyle name="Comma 24 9 2 2" xfId="28122" xr:uid="{4D528E72-F927-470A-BCEC-5F6726F02848}"/>
    <cellStyle name="Comma 24 9 2 3" xfId="28123" xr:uid="{85F3EE7D-180F-49EF-A0EF-CE39E47A6D3F}"/>
    <cellStyle name="Comma 24 9 2 4" xfId="28124" xr:uid="{BA2E0C05-CD7F-4968-895B-BEB7F9BB981E}"/>
    <cellStyle name="Comma 24 9 3" xfId="28125" xr:uid="{191DAAFA-0D3C-430C-B2C7-891B8AD8E643}"/>
    <cellStyle name="Comma 24 9 4" xfId="28126" xr:uid="{40A053E4-6CA5-4DB0-B496-CA01B738B4C9}"/>
    <cellStyle name="Comma 24 9 5" xfId="28127" xr:uid="{C9D8E16A-A90A-48CC-8526-71362B5EDD49}"/>
    <cellStyle name="Comma 24 9 6" xfId="28128" xr:uid="{6CA77EEB-55F7-438D-8C29-A21D39D3CD44}"/>
    <cellStyle name="Comma 24 9 7" xfId="28129" xr:uid="{1BC96878-81D3-4396-B97D-BDE0AD1E4374}"/>
    <cellStyle name="Comma 24 9 8" xfId="28130" xr:uid="{FECF0117-5362-47F4-AF9C-855825EDF1FC}"/>
    <cellStyle name="Comma 24 9 9" xfId="28131" xr:uid="{A1ECA274-13D1-4FA7-93BD-9C0A8F79F288}"/>
    <cellStyle name="Comma 25" xfId="28132" xr:uid="{014D129E-0192-4045-B08A-010BE2F79B0C}"/>
    <cellStyle name="Comma 25 10" xfId="28133" xr:uid="{B866EF3E-4703-49ED-996B-9F546EC24D24}"/>
    <cellStyle name="Comma 25 10 2" xfId="28134" xr:uid="{98A64BCF-D2A6-4F63-BE88-9C28DA9AB02F}"/>
    <cellStyle name="Comma 25 10 2 2" xfId="28135" xr:uid="{2591FDE5-5A20-4DD7-B66D-BA2EA94FD8CD}"/>
    <cellStyle name="Comma 25 10 2 3" xfId="28136" xr:uid="{324427EA-4A77-4759-9087-0220B5D483A2}"/>
    <cellStyle name="Comma 25 10 2 4" xfId="28137" xr:uid="{C5D14E42-EDE2-4023-8C36-5F91FE4FF577}"/>
    <cellStyle name="Comma 25 10 3" xfId="28138" xr:uid="{DB658090-0FE7-45D9-9E75-57AA6B1374B9}"/>
    <cellStyle name="Comma 25 10 4" xfId="28139" xr:uid="{977DF39F-9312-45E9-BDDD-EFAA6CA6CFBD}"/>
    <cellStyle name="Comma 25 10 5" xfId="28140" xr:uid="{318E8CDF-195A-4FD9-AC5B-3EBFEF5FF6AA}"/>
    <cellStyle name="Comma 25 10 6" xfId="28141" xr:uid="{41B6C906-FA94-46A1-8F8A-2A8AF7B7AE16}"/>
    <cellStyle name="Comma 25 10 7" xfId="28142" xr:uid="{7C18364B-431C-47A1-9FD0-97009B40F448}"/>
    <cellStyle name="Comma 25 10 8" xfId="28143" xr:uid="{F5E0F933-6DC8-4CBD-B7C1-1CAFABF8A4D7}"/>
    <cellStyle name="Comma 25 10 9" xfId="28144" xr:uid="{2A1D5515-12E2-48FA-82C4-857D871A46C0}"/>
    <cellStyle name="Comma 25 11" xfId="28145" xr:uid="{4FC17E94-272D-4933-A8A4-8B64CE49A4AB}"/>
    <cellStyle name="Comma 25 11 2" xfId="28146" xr:uid="{47A80EE5-0822-42A6-B324-6D0360252088}"/>
    <cellStyle name="Comma 25 11 2 2" xfId="28147" xr:uid="{F5D14823-D23E-4750-B37F-AFD19D83A386}"/>
    <cellStyle name="Comma 25 11 2 3" xfId="28148" xr:uid="{C5D4FC66-E5A6-4AA6-9757-041DC4AE3947}"/>
    <cellStyle name="Comma 25 11 2 4" xfId="28149" xr:uid="{23C33EAB-2422-4914-9085-B93449FA3C14}"/>
    <cellStyle name="Comma 25 11 3" xfId="28150" xr:uid="{C17999B8-3291-4E53-8621-92093B5EA2F5}"/>
    <cellStyle name="Comma 25 11 4" xfId="28151" xr:uid="{347AD405-AA9E-4236-A801-B79219D3B950}"/>
    <cellStyle name="Comma 25 11 5" xfId="28152" xr:uid="{33B9E3DF-E75F-4A2C-8E5C-C9C429118369}"/>
    <cellStyle name="Comma 25 11 6" xfId="28153" xr:uid="{62E4CB73-617E-44D8-BEED-42DB87CEC86D}"/>
    <cellStyle name="Comma 25 11 7" xfId="28154" xr:uid="{2CD55C20-F964-47CE-84A6-BE2366F84363}"/>
    <cellStyle name="Comma 25 11 8" xfId="28155" xr:uid="{CE596ADC-80A0-43A6-9D06-58D631BA67C8}"/>
    <cellStyle name="Comma 25 11 9" xfId="28156" xr:uid="{2C123A9A-A842-469F-A83A-3C02FA16A55D}"/>
    <cellStyle name="Comma 25 12" xfId="28157" xr:uid="{220C07D8-CC08-40BF-BB0E-68AA4D4D780D}"/>
    <cellStyle name="Comma 25 12 2" xfId="28158" xr:uid="{4FFE43E6-5B6D-469B-8B5F-25E31DF81B42}"/>
    <cellStyle name="Comma 25 12 2 2" xfId="28159" xr:uid="{6FC6D48C-8C32-4E92-A3E8-8DB9E7309F6B}"/>
    <cellStyle name="Comma 25 12 2 3" xfId="28160" xr:uid="{70157D68-53A2-4A79-95E6-D6F5529219AF}"/>
    <cellStyle name="Comma 25 12 2 4" xfId="28161" xr:uid="{29223E4C-BFCF-46FE-BF25-989D9F94B5FC}"/>
    <cellStyle name="Comma 25 12 3" xfId="28162" xr:uid="{4D4A85EF-F63D-4D36-A348-EB4F448E7C2C}"/>
    <cellStyle name="Comma 25 12 4" xfId="28163" xr:uid="{FAD5602E-C1B8-43B9-A6C3-BF74621561EB}"/>
    <cellStyle name="Comma 25 12 5" xfId="28164" xr:uid="{F06662CE-1D44-4B11-BAE9-53232C7876F1}"/>
    <cellStyle name="Comma 25 12 6" xfId="28165" xr:uid="{8453E5FD-62EE-4E3A-BB53-5FB5E070A38F}"/>
    <cellStyle name="Comma 25 12 7" xfId="28166" xr:uid="{3BAEDBAC-845A-4BA6-B85A-2C45EBB62D0F}"/>
    <cellStyle name="Comma 25 12 8" xfId="28167" xr:uid="{826FE853-414A-4F8A-8A11-FED2F6375FA3}"/>
    <cellStyle name="Comma 25 12 9" xfId="28168" xr:uid="{615C9D32-2FDB-4F7A-8656-4D68F703762A}"/>
    <cellStyle name="Comma 25 13" xfId="28169" xr:uid="{8F584878-7300-40E1-8D01-C4938C5D1E12}"/>
    <cellStyle name="Comma 25 13 2" xfId="28170" xr:uid="{2AEA6495-C2B6-45F7-8FFA-F906144F93C3}"/>
    <cellStyle name="Comma 25 13 3" xfId="28171" xr:uid="{65635C30-7A98-43CF-BC89-35620F94C42E}"/>
    <cellStyle name="Comma 25 13 4" xfId="28172" xr:uid="{1EFDB218-9B87-415C-9077-44369C1418A3}"/>
    <cellStyle name="Comma 25 14" xfId="28173" xr:uid="{E6643401-F0AA-438C-9DB1-CAD7F54C43A9}"/>
    <cellStyle name="Comma 25 15" xfId="28174" xr:uid="{F05EE147-8CE5-4291-8DA5-0C517A78D838}"/>
    <cellStyle name="Comma 25 16" xfId="28175" xr:uid="{5320656A-4C75-4DCD-B281-D32C01D8C93E}"/>
    <cellStyle name="Comma 25 17" xfId="28176" xr:uid="{4633947D-513C-4C43-A318-AEC490F89626}"/>
    <cellStyle name="Comma 25 18" xfId="28177" xr:uid="{E614E092-F412-43FB-8A5A-F7889365A9EF}"/>
    <cellStyle name="Comma 25 19" xfId="28178" xr:uid="{847D02B9-697D-4721-A385-FD5491A31B3A}"/>
    <cellStyle name="Comma 25 2" xfId="28179" xr:uid="{C02A28AD-B0D5-4932-9974-4CC2809390AC}"/>
    <cellStyle name="Comma 25 2 2" xfId="28180" xr:uid="{3121CEFC-0F66-4003-BFBE-4F4466C8A610}"/>
    <cellStyle name="Comma 25 2 2 2" xfId="28181" xr:uid="{591A8E21-E5B2-412E-9462-9CB5F813A85F}"/>
    <cellStyle name="Comma 25 2 2 3" xfId="28182" xr:uid="{A23FA018-1081-48F0-95B1-83FE4714C456}"/>
    <cellStyle name="Comma 25 2 2 4" xfId="28183" xr:uid="{D1DD4BB9-AB3B-4B7E-BD9B-68DD77167C4B}"/>
    <cellStyle name="Comma 25 2 3" xfId="28184" xr:uid="{B9AA735A-2D99-4666-A8AE-1D7BFDBA7C65}"/>
    <cellStyle name="Comma 25 2 4" xfId="28185" xr:uid="{5F509F5A-E312-4B60-A455-CDF0697E60FB}"/>
    <cellStyle name="Comma 25 2 5" xfId="28186" xr:uid="{D48CCC5E-29AD-422E-8884-C1033933C99F}"/>
    <cellStyle name="Comma 25 2 6" xfId="28187" xr:uid="{31DD9C7C-EBED-4319-9D78-45142B27C8C4}"/>
    <cellStyle name="Comma 25 2 7" xfId="28188" xr:uid="{94C1F72E-B97B-4D5B-8C91-C9F0A04656BB}"/>
    <cellStyle name="Comma 25 2 8" xfId="28189" xr:uid="{0E08F429-3811-4B89-871A-B45D82E0786E}"/>
    <cellStyle name="Comma 25 2 9" xfId="28190" xr:uid="{339D008F-97BC-4E8E-B801-8F02CBF4E910}"/>
    <cellStyle name="Comma 25 20" xfId="28191" xr:uid="{C55DCF02-CB02-4461-AACF-4B78C412BDCD}"/>
    <cellStyle name="Comma 25 21" xfId="28192" xr:uid="{DCC680E7-0E30-44A1-9520-69BFF0EF2FAA}"/>
    <cellStyle name="Comma 25 22" xfId="28193" xr:uid="{E58821F8-58CA-497A-9F53-D5CA78E4890E}"/>
    <cellStyle name="Comma 25 3" xfId="28194" xr:uid="{1CEE0464-F08C-4476-868D-8597E2A3AF30}"/>
    <cellStyle name="Comma 25 3 2" xfId="28195" xr:uid="{F4E07926-B524-49DC-9D71-EC8CD286E3EC}"/>
    <cellStyle name="Comma 25 3 2 2" xfId="28196" xr:uid="{2C2B16CF-F6E3-4B1B-A7BA-C0826579CA60}"/>
    <cellStyle name="Comma 25 3 2 3" xfId="28197" xr:uid="{200DB8E8-33CE-445C-8F1B-C1830756662D}"/>
    <cellStyle name="Comma 25 3 2 4" xfId="28198" xr:uid="{24A87356-EEF8-4F33-820E-4ED75329E08B}"/>
    <cellStyle name="Comma 25 3 3" xfId="28199" xr:uid="{0FE2222E-6434-4C2D-A599-FF80C9249505}"/>
    <cellStyle name="Comma 25 3 4" xfId="28200" xr:uid="{A100A18E-286F-4ACB-9657-B026411106D7}"/>
    <cellStyle name="Comma 25 3 5" xfId="28201" xr:uid="{AE7E409F-D30E-4C32-94C1-9A1A03F01286}"/>
    <cellStyle name="Comma 25 3 6" xfId="28202" xr:uid="{6C1C1C96-6135-4948-8EC5-2A2B45263A9C}"/>
    <cellStyle name="Comma 25 3 7" xfId="28203" xr:uid="{889BC3A2-3BDC-4DCA-92BC-EBE7FC8F1FD1}"/>
    <cellStyle name="Comma 25 3 8" xfId="28204" xr:uid="{9D7043CA-2D50-4065-B45C-3955C9DED542}"/>
    <cellStyle name="Comma 25 3 9" xfId="28205" xr:uid="{3FF64487-AF0F-43C1-9BA3-4815C15B874D}"/>
    <cellStyle name="Comma 25 4" xfId="28206" xr:uid="{012E91B6-C775-4EEA-BD8A-D6826A7F094F}"/>
    <cellStyle name="Comma 25 4 2" xfId="28207" xr:uid="{863A93B4-E274-4416-AA6E-08F59E43B5DA}"/>
    <cellStyle name="Comma 25 4 2 2" xfId="28208" xr:uid="{4380FBA6-6B85-46B1-A654-DEC81B806D7D}"/>
    <cellStyle name="Comma 25 4 2 3" xfId="28209" xr:uid="{9483EC27-B5DF-499C-A54B-0E4701C31C94}"/>
    <cellStyle name="Comma 25 4 2 4" xfId="28210" xr:uid="{501BAE8B-EE5F-4D5B-8ABC-B98910F145F3}"/>
    <cellStyle name="Comma 25 4 3" xfId="28211" xr:uid="{514CE37E-3673-47E7-A26B-FA97F47B2157}"/>
    <cellStyle name="Comma 25 4 4" xfId="28212" xr:uid="{169A72DC-181F-4A3F-ABB2-731BE640D4E0}"/>
    <cellStyle name="Comma 25 4 5" xfId="28213" xr:uid="{B0893236-AB18-48D8-8FE9-AF5A04B01218}"/>
    <cellStyle name="Comma 25 4 6" xfId="28214" xr:uid="{F63C94F7-74EF-46ED-B1E7-B6B57FB315C0}"/>
    <cellStyle name="Comma 25 4 7" xfId="28215" xr:uid="{ACD80B3E-16B2-41AB-984D-1BE6DE74793B}"/>
    <cellStyle name="Comma 25 4 8" xfId="28216" xr:uid="{C8387D6F-AB71-48D8-A7CF-79260246BCB4}"/>
    <cellStyle name="Comma 25 4 9" xfId="28217" xr:uid="{D0E369F7-8CA8-46AF-8BD7-8B2E638E31ED}"/>
    <cellStyle name="Comma 25 5" xfId="28218" xr:uid="{8222D03A-0DCB-4D00-8F68-6361AF5849F8}"/>
    <cellStyle name="Comma 25 5 2" xfId="28219" xr:uid="{B9AA84F2-E9AA-4459-8F4F-0A7EC3BB8D4D}"/>
    <cellStyle name="Comma 25 5 2 2" xfId="28220" xr:uid="{7FB2931B-309B-4A9A-B748-1AA063078E57}"/>
    <cellStyle name="Comma 25 5 2 3" xfId="28221" xr:uid="{949A7F82-0551-43A3-B096-A3467C0845F5}"/>
    <cellStyle name="Comma 25 5 2 4" xfId="28222" xr:uid="{E57F693C-2AF1-48E1-9BCD-13D2F9FB2B8F}"/>
    <cellStyle name="Comma 25 5 3" xfId="28223" xr:uid="{C1A7C9DC-85EC-4ED2-9204-99FC9FB9D297}"/>
    <cellStyle name="Comma 25 5 4" xfId="28224" xr:uid="{B8E5D2C9-408C-4F50-AE99-09E5C4925C40}"/>
    <cellStyle name="Comma 25 5 5" xfId="28225" xr:uid="{BDD4A21B-2813-45C3-B392-8E8CB9E0786A}"/>
    <cellStyle name="Comma 25 5 6" xfId="28226" xr:uid="{6ED0A965-0FC8-4C00-8B4C-F849A6DDD152}"/>
    <cellStyle name="Comma 25 5 7" xfId="28227" xr:uid="{9AE03AA1-D589-4688-9E09-25A260C3FEE7}"/>
    <cellStyle name="Comma 25 5 8" xfId="28228" xr:uid="{F97B9F72-A2A3-427C-B48C-BA7E82E9BD1A}"/>
    <cellStyle name="Comma 25 5 9" xfId="28229" xr:uid="{E39E27EE-2A24-41A1-9249-D4469076D503}"/>
    <cellStyle name="Comma 25 6" xfId="28230" xr:uid="{61098A45-4DBF-4676-9CD6-0C3F7B8EA8AB}"/>
    <cellStyle name="Comma 25 6 2" xfId="28231" xr:uid="{8E1E7515-3A48-4CA1-8754-BF0A334432BD}"/>
    <cellStyle name="Comma 25 6 2 2" xfId="28232" xr:uid="{29065852-5AAB-4213-9E53-122E430016BA}"/>
    <cellStyle name="Comma 25 6 2 3" xfId="28233" xr:uid="{1216BA5B-9ED9-4A24-855D-9FA12ADBB81B}"/>
    <cellStyle name="Comma 25 6 2 4" xfId="28234" xr:uid="{842871AC-F6E6-4DD2-8AE1-24D5025BF8AE}"/>
    <cellStyle name="Comma 25 6 3" xfId="28235" xr:uid="{3FA199DA-8DFD-45D3-A854-1EB49B9F71AC}"/>
    <cellStyle name="Comma 25 6 4" xfId="28236" xr:uid="{8BE26760-4349-43CA-BBF2-A7D8CDE503B3}"/>
    <cellStyle name="Comma 25 6 5" xfId="28237" xr:uid="{64CDBB57-2CD9-424C-899E-D59FB2118E04}"/>
    <cellStyle name="Comma 25 6 6" xfId="28238" xr:uid="{76A0B667-98EF-414B-B3A6-D33F1ED95CCC}"/>
    <cellStyle name="Comma 25 6 7" xfId="28239" xr:uid="{E96AA32F-65EC-494C-9FD0-CA285EDF21A1}"/>
    <cellStyle name="Comma 25 6 8" xfId="28240" xr:uid="{E00995F7-3B7D-4F46-A701-8FEDFA484C86}"/>
    <cellStyle name="Comma 25 6 9" xfId="28241" xr:uid="{1A6FFD45-1670-466F-BBCB-48D6808160B3}"/>
    <cellStyle name="Comma 25 7" xfId="28242" xr:uid="{4ED6C803-76FB-4A65-9961-FBE7CA8CE871}"/>
    <cellStyle name="Comma 25 7 2" xfId="28243" xr:uid="{E17A24F9-14F9-47FE-80EE-BC05EDA8DE5D}"/>
    <cellStyle name="Comma 25 7 2 2" xfId="28244" xr:uid="{CAEF881A-2C68-4146-BEAB-74A65134D4F1}"/>
    <cellStyle name="Comma 25 7 2 3" xfId="28245" xr:uid="{12C1AED3-8972-4C1D-9F0A-99AE638002C5}"/>
    <cellStyle name="Comma 25 7 2 4" xfId="28246" xr:uid="{7013B6D3-117E-4C67-99CB-788DE8B9DB41}"/>
    <cellStyle name="Comma 25 7 3" xfId="28247" xr:uid="{F4596333-F36E-40D6-8F3F-6B5A1CC45C8A}"/>
    <cellStyle name="Comma 25 7 4" xfId="28248" xr:uid="{0895E929-C181-4BDF-A111-83607A5EC274}"/>
    <cellStyle name="Comma 25 7 5" xfId="28249" xr:uid="{9069800F-5990-4D73-92B7-BBB79E5CBFDE}"/>
    <cellStyle name="Comma 25 7 6" xfId="28250" xr:uid="{92F14047-A794-419E-98B5-70220B2B3330}"/>
    <cellStyle name="Comma 25 7 7" xfId="28251" xr:uid="{DEDD36FC-5D7A-4DE5-B510-B35D85FDC49F}"/>
    <cellStyle name="Comma 25 7 8" xfId="28252" xr:uid="{3E56FC79-36DC-4189-918C-79F0DEA2AC72}"/>
    <cellStyle name="Comma 25 7 9" xfId="28253" xr:uid="{B5E360A4-F6BB-4E46-9E3B-8E5E04DE3A92}"/>
    <cellStyle name="Comma 25 8" xfId="28254" xr:uid="{AA0B61CC-630D-489B-85C0-974A0EAD3788}"/>
    <cellStyle name="Comma 25 8 2" xfId="28255" xr:uid="{88198C44-F216-496D-8297-9321F184A82B}"/>
    <cellStyle name="Comma 25 8 2 2" xfId="28256" xr:uid="{01734720-A667-4E9F-AF2C-22273B66C8F9}"/>
    <cellStyle name="Comma 25 8 2 3" xfId="28257" xr:uid="{C964BDC8-6602-457C-AC66-FBC902CA9D58}"/>
    <cellStyle name="Comma 25 8 2 4" xfId="28258" xr:uid="{0B3ACB33-5A5D-4F13-B17F-A3E07B583909}"/>
    <cellStyle name="Comma 25 8 3" xfId="28259" xr:uid="{AEDDFBD0-FBCD-4A11-9626-A97E07C85B56}"/>
    <cellStyle name="Comma 25 8 4" xfId="28260" xr:uid="{4F433B1D-6048-4C30-897A-3A58AA1D4A08}"/>
    <cellStyle name="Comma 25 8 5" xfId="28261" xr:uid="{6C8F2208-96B8-4787-8B0D-8AF8C27EE1B9}"/>
    <cellStyle name="Comma 25 8 6" xfId="28262" xr:uid="{DB1FE038-57D9-45A5-BD32-1BA9AE9C134A}"/>
    <cellStyle name="Comma 25 8 7" xfId="28263" xr:uid="{AF290DBA-F33D-4970-B107-5AE5E8A62037}"/>
    <cellStyle name="Comma 25 8 8" xfId="28264" xr:uid="{A59921B3-0924-450D-98D9-DACE387079BC}"/>
    <cellStyle name="Comma 25 8 9" xfId="28265" xr:uid="{2C3740A6-7051-4208-80E2-729EF6450263}"/>
    <cellStyle name="Comma 25 9" xfId="28266" xr:uid="{AFA99174-A910-4443-ABFE-7D9402251642}"/>
    <cellStyle name="Comma 25 9 2" xfId="28267" xr:uid="{06F350FD-BDBB-4BEB-83BC-E8001552275B}"/>
    <cellStyle name="Comma 25 9 2 2" xfId="28268" xr:uid="{637EA0CE-43FF-4D36-912F-3EBEEBA5A055}"/>
    <cellStyle name="Comma 25 9 2 3" xfId="28269" xr:uid="{8DD09CFA-941D-41F4-AFA6-72C3DB2BDD3E}"/>
    <cellStyle name="Comma 25 9 2 4" xfId="28270" xr:uid="{9005D427-04A3-4099-B34A-80C9F9B5003B}"/>
    <cellStyle name="Comma 25 9 3" xfId="28271" xr:uid="{66927065-FABA-4D71-A2AE-EFCFC28322E9}"/>
    <cellStyle name="Comma 25 9 4" xfId="28272" xr:uid="{D96D5FE7-E395-482C-B3B6-ECE0DE09478B}"/>
    <cellStyle name="Comma 25 9 5" xfId="28273" xr:uid="{01CCBD1A-3377-4F0A-BA1C-839A6ED2557D}"/>
    <cellStyle name="Comma 25 9 6" xfId="28274" xr:uid="{7DC644AF-3A1C-4E15-A938-4B25BC49AAB2}"/>
    <cellStyle name="Comma 25 9 7" xfId="28275" xr:uid="{9C042805-2D98-40CA-8AEF-84E8F861B9E2}"/>
    <cellStyle name="Comma 25 9 8" xfId="28276" xr:uid="{72347816-7AF7-4C36-996A-05A7D8765DA7}"/>
    <cellStyle name="Comma 25 9 9" xfId="28277" xr:uid="{9A5AC73A-45FF-4195-AAF2-BC2AE674161D}"/>
    <cellStyle name="Comma 26" xfId="28278" xr:uid="{579632F5-60F9-4B5A-A76F-BA3311F06EFC}"/>
    <cellStyle name="Comma 26 10" xfId="28279" xr:uid="{6F41F896-096F-4A8F-B499-CF08B1A39CE3}"/>
    <cellStyle name="Comma 26 10 2" xfId="28280" xr:uid="{F280E74A-9960-4BAE-A48D-7AD23A4D3E4A}"/>
    <cellStyle name="Comma 26 10 2 2" xfId="28281" xr:uid="{47438E8E-B242-43F8-ADF8-8B1C3D36A442}"/>
    <cellStyle name="Comma 26 10 2 3" xfId="28282" xr:uid="{2419E72B-9839-49BE-AFF8-83143F938D0D}"/>
    <cellStyle name="Comma 26 10 2 4" xfId="28283" xr:uid="{EEE8FD79-51C9-4BDB-B847-A9AB0AA70876}"/>
    <cellStyle name="Comma 26 10 3" xfId="28284" xr:uid="{DCE9B0CD-4C8E-40A0-B963-03D9B84A949D}"/>
    <cellStyle name="Comma 26 10 4" xfId="28285" xr:uid="{198E9A59-518B-4DAF-9AB7-154A4663CD2B}"/>
    <cellStyle name="Comma 26 10 5" xfId="28286" xr:uid="{5E36556D-0F34-473F-8945-16AF7BF89790}"/>
    <cellStyle name="Comma 26 10 6" xfId="28287" xr:uid="{8E98C770-1AE2-4784-9698-E2CD9F69A954}"/>
    <cellStyle name="Comma 26 10 7" xfId="28288" xr:uid="{7116B8B8-C3E9-4117-977B-12F5C847EE07}"/>
    <cellStyle name="Comma 26 10 8" xfId="28289" xr:uid="{25EBEB5C-1195-4FF7-990E-DFDFC2DCF143}"/>
    <cellStyle name="Comma 26 10 9" xfId="28290" xr:uid="{6D0A06D2-3A3C-411D-BA10-74981A9463A5}"/>
    <cellStyle name="Comma 26 11" xfId="28291" xr:uid="{82FC2EB9-94BB-4635-9DC1-710E1D6B0C93}"/>
    <cellStyle name="Comma 26 11 2" xfId="28292" xr:uid="{2EFFC2F1-0234-4813-9997-F41D0BF5B905}"/>
    <cellStyle name="Comma 26 11 2 2" xfId="28293" xr:uid="{0051020E-22DC-4B55-AA6A-46E9F92E1030}"/>
    <cellStyle name="Comma 26 11 2 3" xfId="28294" xr:uid="{2EC922B3-6800-4564-A0E1-EA037EEEAA01}"/>
    <cellStyle name="Comma 26 11 2 4" xfId="28295" xr:uid="{3FA7015B-76D2-4956-8FB6-06B56CDDEFBB}"/>
    <cellStyle name="Comma 26 11 3" xfId="28296" xr:uid="{F0F469BF-A84C-4697-AB90-65AF7085D832}"/>
    <cellStyle name="Comma 26 11 4" xfId="28297" xr:uid="{4FBFEF35-2C51-45B3-B924-F293A3708314}"/>
    <cellStyle name="Comma 26 11 5" xfId="28298" xr:uid="{8A7C2794-1ABE-4F53-942F-05A868CCF2E7}"/>
    <cellStyle name="Comma 26 11 6" xfId="28299" xr:uid="{47601FD8-BAC4-49B4-934E-E05C57A686BF}"/>
    <cellStyle name="Comma 26 11 7" xfId="28300" xr:uid="{197AE2EE-F49F-4A70-B7B4-CFA66F57FBBF}"/>
    <cellStyle name="Comma 26 11 8" xfId="28301" xr:uid="{498B64B8-950B-4344-BE60-1ED0E004C5F0}"/>
    <cellStyle name="Comma 26 11 9" xfId="28302" xr:uid="{2871B23D-868C-4BB2-A095-1717A83FF3A1}"/>
    <cellStyle name="Comma 26 12" xfId="28303" xr:uid="{FB598DE4-7C66-4CF0-9A0A-68D68ADF2CEB}"/>
    <cellStyle name="Comma 26 12 2" xfId="28304" xr:uid="{49D82309-B2F0-43BE-8A17-A841E6D505D1}"/>
    <cellStyle name="Comma 26 12 2 2" xfId="28305" xr:uid="{590BCD6C-1165-43AD-8FF3-01DFCE1AE98D}"/>
    <cellStyle name="Comma 26 12 2 3" xfId="28306" xr:uid="{9D31E0C5-C036-4B29-81BB-2107E82D0B16}"/>
    <cellStyle name="Comma 26 12 2 4" xfId="28307" xr:uid="{53EF9E04-CE49-4E7B-AD2F-352C9F0B9A35}"/>
    <cellStyle name="Comma 26 12 3" xfId="28308" xr:uid="{7221FA17-FDF7-43E0-AF35-4AFC4354D0C8}"/>
    <cellStyle name="Comma 26 12 4" xfId="28309" xr:uid="{794C953A-F9DC-47E2-968D-179BF003C5E1}"/>
    <cellStyle name="Comma 26 12 5" xfId="28310" xr:uid="{5902819C-2D43-40D8-AF0A-126302355969}"/>
    <cellStyle name="Comma 26 12 6" xfId="28311" xr:uid="{71A04A99-8E7C-4FF5-8216-49D448B7F5FE}"/>
    <cellStyle name="Comma 26 12 7" xfId="28312" xr:uid="{CF7D3B8A-6409-4938-8266-AB66563750F9}"/>
    <cellStyle name="Comma 26 12 8" xfId="28313" xr:uid="{4413AEE2-0985-4ABC-AD9B-4191F4E4D64D}"/>
    <cellStyle name="Comma 26 12 9" xfId="28314" xr:uid="{EBAB9E5B-6652-400E-8561-CFE85C0B3516}"/>
    <cellStyle name="Comma 26 13" xfId="28315" xr:uid="{36DFC9D8-157B-4B31-B92D-DFCA42B3A18D}"/>
    <cellStyle name="Comma 26 13 2" xfId="28316" xr:uid="{0FB0BF5D-50B8-47D2-952E-F0737C7E0DFC}"/>
    <cellStyle name="Comma 26 13 3" xfId="28317" xr:uid="{76655A34-21E2-4338-901C-3B5E86931FC7}"/>
    <cellStyle name="Comma 26 13 4" xfId="28318" xr:uid="{6554FE88-FD1C-429D-83C4-D0E938290638}"/>
    <cellStyle name="Comma 26 14" xfId="28319" xr:uid="{0E1BAAAC-E6D8-4AE6-830E-089EFCA8731B}"/>
    <cellStyle name="Comma 26 15" xfId="28320" xr:uid="{1A2D70E9-A8C4-449A-B73E-BADB55048EFB}"/>
    <cellStyle name="Comma 26 16" xfId="28321" xr:uid="{7D260A82-F28B-4416-B4E0-C62F61EE7FB2}"/>
    <cellStyle name="Comma 26 17" xfId="28322" xr:uid="{BAD80DF6-860B-4E7B-9179-3C4D1A0DDC2A}"/>
    <cellStyle name="Comma 26 18" xfId="28323" xr:uid="{670D49AB-F2AC-43CF-9769-012117DDFE88}"/>
    <cellStyle name="Comma 26 19" xfId="28324" xr:uid="{E260EAB7-01DB-4DF4-A439-4315F90D5F33}"/>
    <cellStyle name="Comma 26 2" xfId="28325" xr:uid="{5BD8DDFC-5A11-47C4-8C50-5AA2CFB4CFF0}"/>
    <cellStyle name="Comma 26 2 2" xfId="28326" xr:uid="{D727E448-3A30-4CFD-8523-3271EA390EA6}"/>
    <cellStyle name="Comma 26 2 2 2" xfId="28327" xr:uid="{3BE96706-9664-4849-AC17-BA38D723C157}"/>
    <cellStyle name="Comma 26 2 2 3" xfId="28328" xr:uid="{D7878710-B8A3-44F7-8B4A-56677845AC5A}"/>
    <cellStyle name="Comma 26 2 2 4" xfId="28329" xr:uid="{C22AF869-EF42-4585-B76D-83B7331E7B8F}"/>
    <cellStyle name="Comma 26 2 3" xfId="28330" xr:uid="{727652EB-0B8D-43CE-82E0-65FAE977001B}"/>
    <cellStyle name="Comma 26 2 4" xfId="28331" xr:uid="{504B400F-BCAB-4B91-B81C-25667A45130B}"/>
    <cellStyle name="Comma 26 2 5" xfId="28332" xr:uid="{72074B70-B4C0-4565-B927-2A39A4A1790F}"/>
    <cellStyle name="Comma 26 2 6" xfId="28333" xr:uid="{F8B7CEA2-8895-47D7-826C-308A65BF11DD}"/>
    <cellStyle name="Comma 26 2 7" xfId="28334" xr:uid="{CB886C53-B116-47F7-9033-32416F486A21}"/>
    <cellStyle name="Comma 26 2 8" xfId="28335" xr:uid="{213800BA-60D5-40CF-A549-8F7E9284D479}"/>
    <cellStyle name="Comma 26 2 9" xfId="28336" xr:uid="{07832C9C-574E-4BA9-A060-9C1AE3D6CCE0}"/>
    <cellStyle name="Comma 26 20" xfId="28337" xr:uid="{CE517DDF-2949-438C-8D14-A77B520D3CB5}"/>
    <cellStyle name="Comma 26 21" xfId="28338" xr:uid="{CFD3770C-683E-4B2E-A3E6-2FEE2356856D}"/>
    <cellStyle name="Comma 26 3" xfId="28339" xr:uid="{A9628912-0EE0-41CD-B78B-88B6B674F612}"/>
    <cellStyle name="Comma 26 3 2" xfId="28340" xr:uid="{220FEDDC-64FF-4022-B932-51E816736070}"/>
    <cellStyle name="Comma 26 3 2 2" xfId="28341" xr:uid="{143134E3-281E-4356-AFC8-7E9BC0E2F255}"/>
    <cellStyle name="Comma 26 3 2 3" xfId="28342" xr:uid="{CE083FD7-A4DE-41A2-B1CA-1FCF78FB0B13}"/>
    <cellStyle name="Comma 26 3 2 4" xfId="28343" xr:uid="{E705DA3B-CC5E-4388-9F7B-DCF41C0B2470}"/>
    <cellStyle name="Comma 26 3 3" xfId="28344" xr:uid="{EAA2470A-974B-4C43-881A-0BCDFA002C6F}"/>
    <cellStyle name="Comma 26 3 4" xfId="28345" xr:uid="{1DAEE864-38F1-40E4-9792-6069CE29136E}"/>
    <cellStyle name="Comma 26 3 5" xfId="28346" xr:uid="{EDFCC2FD-9879-4BC0-AAC4-DC59314131A2}"/>
    <cellStyle name="Comma 26 3 6" xfId="28347" xr:uid="{50F6BC8D-EAB8-43BC-9C8B-E7AE2F695AD2}"/>
    <cellStyle name="Comma 26 3 7" xfId="28348" xr:uid="{155A7449-843A-446C-80AA-7DB96625CF4A}"/>
    <cellStyle name="Comma 26 3 8" xfId="28349" xr:uid="{F1CC7917-360C-4E49-9F37-9A226D7F1107}"/>
    <cellStyle name="Comma 26 3 9" xfId="28350" xr:uid="{0F219727-450A-4939-A3A5-FD79A3C7EB7D}"/>
    <cellStyle name="Comma 26 4" xfId="28351" xr:uid="{58F6C1E4-D8C7-42C8-B577-F5969DCCF9A4}"/>
    <cellStyle name="Comma 26 4 2" xfId="28352" xr:uid="{D6204CBA-5F75-4334-B1D4-E00F3B14994E}"/>
    <cellStyle name="Comma 26 4 2 2" xfId="28353" xr:uid="{AC939DBD-EDAA-4880-B793-D4C4548D24B5}"/>
    <cellStyle name="Comma 26 4 2 3" xfId="28354" xr:uid="{58F9BF33-1E11-4424-8D01-3FD488CA428B}"/>
    <cellStyle name="Comma 26 4 2 4" xfId="28355" xr:uid="{2FADCA6A-22D9-4AD4-B6CF-C57C9DC82559}"/>
    <cellStyle name="Comma 26 4 3" xfId="28356" xr:uid="{90B23129-77E0-4717-BB48-40A83EEFFDE5}"/>
    <cellStyle name="Comma 26 4 4" xfId="28357" xr:uid="{1A627C06-C9BC-4A8A-B8ED-25B0F6278037}"/>
    <cellStyle name="Comma 26 4 5" xfId="28358" xr:uid="{4D983E2F-32E2-4224-8164-3E5E6A7D7127}"/>
    <cellStyle name="Comma 26 4 6" xfId="28359" xr:uid="{B0E89DD3-D8BE-4F6D-999A-553E02B8C66E}"/>
    <cellStyle name="Comma 26 4 7" xfId="28360" xr:uid="{700D52BB-2FBA-406F-AFB1-4A263B91879E}"/>
    <cellStyle name="Comma 26 4 8" xfId="28361" xr:uid="{5EDFC1A0-DACB-4433-9275-F49D6C5E86A6}"/>
    <cellStyle name="Comma 26 4 9" xfId="28362" xr:uid="{CD533B2A-26E5-438E-B3DF-ACA841B82290}"/>
    <cellStyle name="Comma 26 5" xfId="28363" xr:uid="{7D514579-2274-4796-8479-672DDCAD2BA3}"/>
    <cellStyle name="Comma 26 5 2" xfId="28364" xr:uid="{C4EB4C74-F1A8-421C-A598-2907B1522A7D}"/>
    <cellStyle name="Comma 26 5 2 2" xfId="28365" xr:uid="{33251FEB-A3B0-43A7-8122-50692DF035D6}"/>
    <cellStyle name="Comma 26 5 2 3" xfId="28366" xr:uid="{6F1F5272-B53B-48B8-98A9-B05F4FB413F8}"/>
    <cellStyle name="Comma 26 5 2 4" xfId="28367" xr:uid="{E0088F23-57BB-4975-B1D5-9B044EAC9282}"/>
    <cellStyle name="Comma 26 5 3" xfId="28368" xr:uid="{8C9DC347-DA18-446A-A2B8-7DDF1B265D74}"/>
    <cellStyle name="Comma 26 5 4" xfId="28369" xr:uid="{AA3815A6-22EF-4DDA-B886-277DEE6BEB6C}"/>
    <cellStyle name="Comma 26 5 5" xfId="28370" xr:uid="{DF2F77E9-2162-4671-8A28-A4901B917165}"/>
    <cellStyle name="Comma 26 5 6" xfId="28371" xr:uid="{D33390AD-BC09-47E8-9DCB-F8229EA2B79E}"/>
    <cellStyle name="Comma 26 5 7" xfId="28372" xr:uid="{C4CFD9FE-49DA-4CDF-8008-AC5CE17B4662}"/>
    <cellStyle name="Comma 26 5 8" xfId="28373" xr:uid="{B58F1621-E89C-479D-9257-EBDA64144A22}"/>
    <cellStyle name="Comma 26 5 9" xfId="28374" xr:uid="{57B3BE41-B7C8-4200-BCD8-F697EF1AB2B8}"/>
    <cellStyle name="Comma 26 6" xfId="28375" xr:uid="{E4C77ED9-F0BF-416F-9D18-5F1A987E1869}"/>
    <cellStyle name="Comma 26 6 2" xfId="28376" xr:uid="{58665EB4-A845-42D4-A89C-AD481F9AEFC5}"/>
    <cellStyle name="Comma 26 6 2 2" xfId="28377" xr:uid="{33532367-105F-4223-A6DC-5FB51E5AD444}"/>
    <cellStyle name="Comma 26 6 2 3" xfId="28378" xr:uid="{42B39C6C-7370-429C-B185-1B1BC361E74A}"/>
    <cellStyle name="Comma 26 6 2 4" xfId="28379" xr:uid="{2643974A-4070-44BD-84B2-4FB8F3BC9260}"/>
    <cellStyle name="Comma 26 6 3" xfId="28380" xr:uid="{249A9EB3-D69D-46B0-851A-0F7652413D7A}"/>
    <cellStyle name="Comma 26 6 4" xfId="28381" xr:uid="{FB4C956D-7905-4C21-84F4-110E67065EC3}"/>
    <cellStyle name="Comma 26 6 5" xfId="28382" xr:uid="{62AECEDA-9326-4303-9828-D7025D624CD7}"/>
    <cellStyle name="Comma 26 6 6" xfId="28383" xr:uid="{4735493E-BB54-4C97-BBAE-D2577C566936}"/>
    <cellStyle name="Comma 26 6 7" xfId="28384" xr:uid="{EED6CB0E-D1ED-4283-A434-1D8109DD4E1B}"/>
    <cellStyle name="Comma 26 6 8" xfId="28385" xr:uid="{6C1A65F8-FB57-470D-A384-52648836D4DA}"/>
    <cellStyle name="Comma 26 6 9" xfId="28386" xr:uid="{0172EC2D-27EA-49D0-8D3A-50762AB0E8B4}"/>
    <cellStyle name="Comma 26 7" xfId="28387" xr:uid="{55EF04B0-AF00-46EE-9A8A-16C4042515FA}"/>
    <cellStyle name="Comma 26 7 2" xfId="28388" xr:uid="{108A96FF-DA1B-4441-B4BB-399E54EB5FDC}"/>
    <cellStyle name="Comma 26 7 2 2" xfId="28389" xr:uid="{C6CC359D-97D3-4184-ACE1-A5AB050DDAB6}"/>
    <cellStyle name="Comma 26 7 2 3" xfId="28390" xr:uid="{323E5880-6BF9-4746-A102-CDF55AFBCA1F}"/>
    <cellStyle name="Comma 26 7 2 4" xfId="28391" xr:uid="{15D167B8-75D3-4C18-BB54-968B9E0F3C56}"/>
    <cellStyle name="Comma 26 7 3" xfId="28392" xr:uid="{9EDEBBE2-3542-48F9-9716-F66118441936}"/>
    <cellStyle name="Comma 26 7 4" xfId="28393" xr:uid="{A49456AA-FE06-4756-88B2-3928F3FF5F98}"/>
    <cellStyle name="Comma 26 7 5" xfId="28394" xr:uid="{C45AEC43-D7F0-4439-B415-8688F7E77788}"/>
    <cellStyle name="Comma 26 7 6" xfId="28395" xr:uid="{FBB38BAA-8FCE-4AEE-A6F1-153148D21570}"/>
    <cellStyle name="Comma 26 7 7" xfId="28396" xr:uid="{C19FB3B9-CC68-4228-B67C-9D096EA13DC9}"/>
    <cellStyle name="Comma 26 7 8" xfId="28397" xr:uid="{1F1E6959-1E04-4953-9E52-73CCADB23593}"/>
    <cellStyle name="Comma 26 7 9" xfId="28398" xr:uid="{2B36D7F0-A7D0-4B09-97E2-0CCC3D1F85DC}"/>
    <cellStyle name="Comma 26 8" xfId="28399" xr:uid="{625557B9-1E70-43A6-BD96-B40035F5F1E4}"/>
    <cellStyle name="Comma 26 8 2" xfId="28400" xr:uid="{7D32390D-69E7-468A-82AE-62DA6724BCB2}"/>
    <cellStyle name="Comma 26 8 2 2" xfId="28401" xr:uid="{1CE23C4C-F2D5-42AE-B3B9-E4A1FE2443FE}"/>
    <cellStyle name="Comma 26 8 2 3" xfId="28402" xr:uid="{EA86BE2E-7AE3-4CAE-88C5-72AFF6720C50}"/>
    <cellStyle name="Comma 26 8 2 4" xfId="28403" xr:uid="{6F039A7C-9A45-4198-B2FC-C6B92DA71F17}"/>
    <cellStyle name="Comma 26 8 3" xfId="28404" xr:uid="{377632FC-BE2B-42D7-B67F-B8E8BDDF859D}"/>
    <cellStyle name="Comma 26 8 4" xfId="28405" xr:uid="{D1382035-B5A3-4A40-8664-9D47C8629A2B}"/>
    <cellStyle name="Comma 26 8 5" xfId="28406" xr:uid="{1AF3B2B9-721D-480B-B8ED-EDD1B9E19BB5}"/>
    <cellStyle name="Comma 26 8 6" xfId="28407" xr:uid="{BEC10D3E-517D-4AFC-A09F-BF2A01FDA748}"/>
    <cellStyle name="Comma 26 8 7" xfId="28408" xr:uid="{A593E70D-3EB3-4CF7-8FD1-1189E4C79AF7}"/>
    <cellStyle name="Comma 26 8 8" xfId="28409" xr:uid="{D67C239E-7CF4-4341-8752-3E49DE2A3870}"/>
    <cellStyle name="Comma 26 8 9" xfId="28410" xr:uid="{7A989CA7-C76D-4D8E-9B0F-3FDBD1F704F4}"/>
    <cellStyle name="Comma 26 9" xfId="28411" xr:uid="{9D80AB59-2B5D-4644-8937-52F6695A48EF}"/>
    <cellStyle name="Comma 26 9 2" xfId="28412" xr:uid="{DA49F646-D77F-4E8E-BC94-B5F36A50DA89}"/>
    <cellStyle name="Comma 26 9 2 2" xfId="28413" xr:uid="{E6F92407-F8C0-449E-81B8-DD2CE30C7837}"/>
    <cellStyle name="Comma 26 9 2 3" xfId="28414" xr:uid="{4463348B-D9B4-48B2-80F7-248B21AF6FE2}"/>
    <cellStyle name="Comma 26 9 2 4" xfId="28415" xr:uid="{C8A25D99-6D52-4225-BA82-5621092FED09}"/>
    <cellStyle name="Comma 26 9 3" xfId="28416" xr:uid="{471E6AE4-A82F-4AC5-BDFB-8346BA103B21}"/>
    <cellStyle name="Comma 26 9 4" xfId="28417" xr:uid="{FF5EE7D2-FBBF-40D5-A0E2-82E2A8E0C1EC}"/>
    <cellStyle name="Comma 26 9 5" xfId="28418" xr:uid="{137E3B3F-8FE0-441F-A4AE-BBF5C05E8F73}"/>
    <cellStyle name="Comma 26 9 6" xfId="28419" xr:uid="{9377F6A0-AB48-4330-980F-DAAA74E5B89B}"/>
    <cellStyle name="Comma 26 9 7" xfId="28420" xr:uid="{E2E67B26-B8EF-44E7-836F-6893D8668C4A}"/>
    <cellStyle name="Comma 26 9 8" xfId="28421" xr:uid="{645DD82F-EB50-47A7-8D88-50F97FB7973A}"/>
    <cellStyle name="Comma 26 9 9" xfId="28422" xr:uid="{1AAB7634-A792-4B3F-9454-043DA6749C89}"/>
    <cellStyle name="Comma 27" xfId="28423" xr:uid="{DF75FDC3-03F5-4154-828B-4F60C73E04D6}"/>
    <cellStyle name="Comma 27 10" xfId="28424" xr:uid="{C42DC283-FD40-4E0F-829D-08E1F4B33F6E}"/>
    <cellStyle name="Comma 27 10 2" xfId="28425" xr:uid="{951D019D-61BD-483D-8379-E55463DF8B45}"/>
    <cellStyle name="Comma 27 10 2 2" xfId="28426" xr:uid="{2FF5CE24-332F-42BB-B1A4-D1ECB614B3BF}"/>
    <cellStyle name="Comma 27 10 2 3" xfId="28427" xr:uid="{5C24D0A6-3C30-4524-934F-5864815B1F46}"/>
    <cellStyle name="Comma 27 10 2 4" xfId="28428" xr:uid="{9180718A-E34F-4BF0-822A-F25313AD3B87}"/>
    <cellStyle name="Comma 27 10 3" xfId="28429" xr:uid="{774486CC-B85E-49C1-BEE1-0CF7B271E54A}"/>
    <cellStyle name="Comma 27 10 4" xfId="28430" xr:uid="{2AAF8F96-6053-40AA-AC3D-DE70C04E6053}"/>
    <cellStyle name="Comma 27 10 5" xfId="28431" xr:uid="{5A7DD90B-CC92-4362-9A94-3EFDF44760BC}"/>
    <cellStyle name="Comma 27 10 6" xfId="28432" xr:uid="{DF5C2931-71D5-4026-87A9-09FF192DE380}"/>
    <cellStyle name="Comma 27 10 7" xfId="28433" xr:uid="{2F674BB9-AF10-4E3A-B8F8-69D89C28F585}"/>
    <cellStyle name="Comma 27 10 8" xfId="28434" xr:uid="{0B4D8ED2-DC76-4212-B557-C64ECFACBA41}"/>
    <cellStyle name="Comma 27 10 9" xfId="28435" xr:uid="{323A1478-76F3-4679-BCF0-079BFB323B66}"/>
    <cellStyle name="Comma 27 11" xfId="28436" xr:uid="{244A358A-7660-4F87-BC2A-558BCFBDA202}"/>
    <cellStyle name="Comma 27 11 2" xfId="28437" xr:uid="{AF114F83-FD6A-4692-AFDB-3F3D5EBE1B95}"/>
    <cellStyle name="Comma 27 11 2 2" xfId="28438" xr:uid="{325449D0-34EA-40CC-9DBA-39517279F3A8}"/>
    <cellStyle name="Comma 27 11 2 3" xfId="28439" xr:uid="{FECB2F38-D0C7-4D1F-AA7C-9D45ECD295F0}"/>
    <cellStyle name="Comma 27 11 2 4" xfId="28440" xr:uid="{072B1D99-8301-45F1-A735-6A9562BFCBD2}"/>
    <cellStyle name="Comma 27 11 3" xfId="28441" xr:uid="{BA761C31-B707-4D63-9A33-F52BBE6C2530}"/>
    <cellStyle name="Comma 27 11 4" xfId="28442" xr:uid="{64563A1D-8A77-4F26-A3AD-96AC2061B245}"/>
    <cellStyle name="Comma 27 11 5" xfId="28443" xr:uid="{39E7153B-B28D-4460-9CD1-C550E49CEC29}"/>
    <cellStyle name="Comma 27 11 6" xfId="28444" xr:uid="{10852D5D-24F0-4F1E-8361-3A91A7B406A7}"/>
    <cellStyle name="Comma 27 11 7" xfId="28445" xr:uid="{04844B03-ED60-4713-841A-E1EFA08AFC93}"/>
    <cellStyle name="Comma 27 11 8" xfId="28446" xr:uid="{20658B37-2A2F-4B83-826B-D60066A8033D}"/>
    <cellStyle name="Comma 27 11 9" xfId="28447" xr:uid="{7CC1B044-9A53-493A-8346-02EEDB6F3F84}"/>
    <cellStyle name="Comma 27 12" xfId="28448" xr:uid="{CD217292-3844-412E-9F6E-08A412B2A208}"/>
    <cellStyle name="Comma 27 12 2" xfId="28449" xr:uid="{BF2A0E54-D2FD-4BBA-ACAE-12DA968D04D7}"/>
    <cellStyle name="Comma 27 12 2 2" xfId="28450" xr:uid="{6FD04297-4A65-4457-8111-BDE3A258DD6F}"/>
    <cellStyle name="Comma 27 12 2 3" xfId="28451" xr:uid="{D1E95A62-2B4E-4D0C-9DB6-835BEC4AC60E}"/>
    <cellStyle name="Comma 27 12 2 4" xfId="28452" xr:uid="{F20D7FB7-ED25-475C-99C6-E07FD5AF7705}"/>
    <cellStyle name="Comma 27 12 3" xfId="28453" xr:uid="{109C9D0E-33C9-4555-94C9-60E8125BEC21}"/>
    <cellStyle name="Comma 27 12 4" xfId="28454" xr:uid="{65DB3795-EE12-4166-858C-F3CFBFD0B58B}"/>
    <cellStyle name="Comma 27 12 5" xfId="28455" xr:uid="{2CF70269-EB42-469A-862F-E60A50772668}"/>
    <cellStyle name="Comma 27 12 6" xfId="28456" xr:uid="{CC19915C-2EE2-4B4D-AB26-12E887DAA097}"/>
    <cellStyle name="Comma 27 12 7" xfId="28457" xr:uid="{979CF535-82C6-45AC-8B66-DEFD384C5FEA}"/>
    <cellStyle name="Comma 27 12 8" xfId="28458" xr:uid="{9398EF08-617D-4738-9157-9407D2C1BA3F}"/>
    <cellStyle name="Comma 27 12 9" xfId="28459" xr:uid="{277BBD55-40B4-4C34-9C5D-B67F9FCB4013}"/>
    <cellStyle name="Comma 27 13" xfId="28460" xr:uid="{95DDF554-1744-483D-951E-9301ADAE7577}"/>
    <cellStyle name="Comma 27 13 2" xfId="28461" xr:uid="{030D398C-0491-4E09-A467-BB549DBC28B2}"/>
    <cellStyle name="Comma 27 13 3" xfId="28462" xr:uid="{AD032135-4968-48B5-922B-C83E29F1FF7D}"/>
    <cellStyle name="Comma 27 13 4" xfId="28463" xr:uid="{96B8CC34-EC40-4D23-8F6F-C95456995D0E}"/>
    <cellStyle name="Comma 27 14" xfId="28464" xr:uid="{E6B73354-39F6-4D87-A576-024CDEE3239F}"/>
    <cellStyle name="Comma 27 15" xfId="28465" xr:uid="{B7B40073-6D60-4209-AD43-024D514026E8}"/>
    <cellStyle name="Comma 27 16" xfId="28466" xr:uid="{53942859-43B0-4480-AC4D-36B907F92518}"/>
    <cellStyle name="Comma 27 17" xfId="28467" xr:uid="{BF9142C9-AA09-40CC-B6A7-FAB95D300648}"/>
    <cellStyle name="Comma 27 18" xfId="28468" xr:uid="{189215DD-92CD-465F-B103-09C60E5CDC41}"/>
    <cellStyle name="Comma 27 19" xfId="28469" xr:uid="{89B46ACA-23F5-4D4B-A61D-8F52A1B00B0A}"/>
    <cellStyle name="Comma 27 2" xfId="28470" xr:uid="{3D8F68D6-22CE-4E56-8D7A-71E51B14537F}"/>
    <cellStyle name="Comma 27 2 2" xfId="28471" xr:uid="{C3C87807-B31E-42D8-BE5D-D182418B4D75}"/>
    <cellStyle name="Comma 27 2 2 2" xfId="28472" xr:uid="{823631EA-C600-4F46-8F42-0C3DE7CE903D}"/>
    <cellStyle name="Comma 27 2 2 3" xfId="28473" xr:uid="{4900E999-CD25-4789-9AD9-B594ECB5C935}"/>
    <cellStyle name="Comma 27 2 2 4" xfId="28474" xr:uid="{35EB6FA9-E685-4E35-84EF-7BDFCC4351AA}"/>
    <cellStyle name="Comma 27 2 3" xfId="28475" xr:uid="{1572B0E5-96FB-4EA0-9D2E-2A04E8D27099}"/>
    <cellStyle name="Comma 27 2 4" xfId="28476" xr:uid="{02A448D8-F19C-4082-A1E5-C6CD3AFD9A34}"/>
    <cellStyle name="Comma 27 2 5" xfId="28477" xr:uid="{2AD459C6-B969-40F2-ADF4-BD6DFCDCA46B}"/>
    <cellStyle name="Comma 27 2 6" xfId="28478" xr:uid="{7F58B406-6983-4E34-AD7B-97221B70F6EF}"/>
    <cellStyle name="Comma 27 2 7" xfId="28479" xr:uid="{3F57B944-77F1-45A2-800C-C14DC96A9EE5}"/>
    <cellStyle name="Comma 27 2 8" xfId="28480" xr:uid="{5A0232CC-70F5-4163-88B4-FC58E3334EB3}"/>
    <cellStyle name="Comma 27 2 9" xfId="28481" xr:uid="{C4710AD0-07FB-4A9E-A847-718A4C4EE624}"/>
    <cellStyle name="Comma 27 20" xfId="28482" xr:uid="{5EB0862C-31FB-4206-91D8-006808F19F33}"/>
    <cellStyle name="Comma 27 21" xfId="28483" xr:uid="{340AD9D7-239A-4548-868B-23F00F75BC34}"/>
    <cellStyle name="Comma 27 22" xfId="28484" xr:uid="{DCC9E9F0-501F-4664-A789-BCABC2571813}"/>
    <cellStyle name="Comma 27 23" xfId="28485" xr:uid="{BC02C49F-8C75-4DC7-94B6-198C48E5FE00}"/>
    <cellStyle name="Comma 27 3" xfId="28486" xr:uid="{A4D60BAC-D77E-4AE1-AE51-EDD9D5B6488C}"/>
    <cellStyle name="Comma 27 3 2" xfId="28487" xr:uid="{0DCA2044-4D49-41C1-875C-302440ABD816}"/>
    <cellStyle name="Comma 27 3 2 2" xfId="28488" xr:uid="{3AD87E70-EF3B-43C1-9F17-57F87FC2222A}"/>
    <cellStyle name="Comma 27 3 2 3" xfId="28489" xr:uid="{A7B22F72-1C80-400E-8162-3FFF60301AC4}"/>
    <cellStyle name="Comma 27 3 2 4" xfId="28490" xr:uid="{FB613152-1D44-4DD5-90A3-57FBA848DD0B}"/>
    <cellStyle name="Comma 27 3 3" xfId="28491" xr:uid="{04337642-4EF3-4286-AE87-37E2393451A4}"/>
    <cellStyle name="Comma 27 3 4" xfId="28492" xr:uid="{D74287A4-7873-4570-8C8D-83007A04B1D3}"/>
    <cellStyle name="Comma 27 3 5" xfId="28493" xr:uid="{61C684BD-304D-4E91-9DF8-6CF5F8E8D4FE}"/>
    <cellStyle name="Comma 27 3 6" xfId="28494" xr:uid="{0E96621C-DEF2-4434-B57E-7EB30B88B7E6}"/>
    <cellStyle name="Comma 27 3 7" xfId="28495" xr:uid="{DA1CB990-8ED3-4D42-AB03-55D2F8B63538}"/>
    <cellStyle name="Comma 27 3 8" xfId="28496" xr:uid="{9E6213CA-2CAB-4E93-AC33-65F6C04AF588}"/>
    <cellStyle name="Comma 27 3 9" xfId="28497" xr:uid="{2678FE06-0E16-4755-A403-027B6CD6DE3D}"/>
    <cellStyle name="Comma 27 4" xfId="28498" xr:uid="{69CE06B8-9855-48F5-B8F6-B4A654CDF448}"/>
    <cellStyle name="Comma 27 4 2" xfId="28499" xr:uid="{712B0AF8-EEE8-4498-B967-288B6289E0BE}"/>
    <cellStyle name="Comma 27 4 2 2" xfId="28500" xr:uid="{2FE0C5D1-0B31-4411-B39C-EA22D930FBB5}"/>
    <cellStyle name="Comma 27 4 2 3" xfId="28501" xr:uid="{1E050C41-2BD0-4A1F-8EBA-9706AA531D6C}"/>
    <cellStyle name="Comma 27 4 2 4" xfId="28502" xr:uid="{CD98DA7A-00BE-4A36-9616-DBFC468BA9E2}"/>
    <cellStyle name="Comma 27 4 3" xfId="28503" xr:uid="{213FE0AE-E56A-4DA2-A2DF-AC89B436B61A}"/>
    <cellStyle name="Comma 27 4 4" xfId="28504" xr:uid="{3C6034CF-6CFE-4DF0-B6B8-D496E97A5EC4}"/>
    <cellStyle name="Comma 27 4 5" xfId="28505" xr:uid="{BB38BBFC-5824-4F95-A0BE-D5A348B95E48}"/>
    <cellStyle name="Comma 27 4 6" xfId="28506" xr:uid="{432569DC-4605-45EC-AB61-0339183DB830}"/>
    <cellStyle name="Comma 27 4 7" xfId="28507" xr:uid="{BB84B0C6-D34D-4BC2-BC85-F6562ACF5827}"/>
    <cellStyle name="Comma 27 4 8" xfId="28508" xr:uid="{A55FB3B4-2F49-4238-A485-2DE195914DD7}"/>
    <cellStyle name="Comma 27 4 9" xfId="28509" xr:uid="{26A5E01A-D26C-460E-A587-A57698AE0B92}"/>
    <cellStyle name="Comma 27 5" xfId="28510" xr:uid="{FF0D907A-6571-454D-B38F-48464F19B27A}"/>
    <cellStyle name="Comma 27 5 2" xfId="28511" xr:uid="{D50A8538-C13E-416C-90D2-E51F5E0E1543}"/>
    <cellStyle name="Comma 27 5 2 2" xfId="28512" xr:uid="{BDD31C1A-B0A6-4DDE-A080-9770A74AFA28}"/>
    <cellStyle name="Comma 27 5 2 3" xfId="28513" xr:uid="{F13153A1-E91B-4A8E-A630-390C6298F1AB}"/>
    <cellStyle name="Comma 27 5 2 4" xfId="28514" xr:uid="{249973C9-D8E1-4CCC-B599-EE7D488D0918}"/>
    <cellStyle name="Comma 27 5 3" xfId="28515" xr:uid="{7BE6A876-79F8-4FC1-895D-407D24FEFE5A}"/>
    <cellStyle name="Comma 27 5 4" xfId="28516" xr:uid="{FA93AE11-CDD3-44FC-9355-740BF520C21B}"/>
    <cellStyle name="Comma 27 5 5" xfId="28517" xr:uid="{7B528980-4340-4010-A377-1501946BBBC0}"/>
    <cellStyle name="Comma 27 5 6" xfId="28518" xr:uid="{B3AD9BBF-5EDD-4C43-BDFE-4857E917D508}"/>
    <cellStyle name="Comma 27 5 7" xfId="28519" xr:uid="{1CD78AEF-6FF7-4B82-947E-15D75B246114}"/>
    <cellStyle name="Comma 27 5 8" xfId="28520" xr:uid="{15A21901-A0E1-472C-927E-B11B4036EE5B}"/>
    <cellStyle name="Comma 27 5 9" xfId="28521" xr:uid="{C8B30077-CA58-442A-B9FF-A50A11593577}"/>
    <cellStyle name="Comma 27 6" xfId="28522" xr:uid="{8949EE92-CDD6-40E1-9288-BB91BAA1FF40}"/>
    <cellStyle name="Comma 27 6 2" xfId="28523" xr:uid="{B003178E-9D7D-4511-A3BE-41BFA756D44B}"/>
    <cellStyle name="Comma 27 6 2 2" xfId="28524" xr:uid="{7D0EB89F-C505-470D-9A09-297DDCF73189}"/>
    <cellStyle name="Comma 27 6 2 3" xfId="28525" xr:uid="{EA8E09A5-8E9C-4F43-9888-73245717CA63}"/>
    <cellStyle name="Comma 27 6 2 4" xfId="28526" xr:uid="{B90D92FD-DEC5-4502-821E-B22FB3FC9536}"/>
    <cellStyle name="Comma 27 6 3" xfId="28527" xr:uid="{4F7F5F33-BC56-4867-8092-E2CFA37B8202}"/>
    <cellStyle name="Comma 27 6 4" xfId="28528" xr:uid="{11736090-5B6A-4970-821A-E3A4273A9071}"/>
    <cellStyle name="Comma 27 6 5" xfId="28529" xr:uid="{4B813338-52B4-4F93-87AF-173D701DEE12}"/>
    <cellStyle name="Comma 27 6 6" xfId="28530" xr:uid="{36C7428C-7970-4A3B-B2A0-6BEB7735261F}"/>
    <cellStyle name="Comma 27 6 7" xfId="28531" xr:uid="{F4A82F85-C4C6-447D-9CD1-903CC8EF39C8}"/>
    <cellStyle name="Comma 27 6 8" xfId="28532" xr:uid="{D32D3F7C-1726-4945-AED7-809DD0062BE6}"/>
    <cellStyle name="Comma 27 6 9" xfId="28533" xr:uid="{05CCB621-C7A2-43FE-A0B1-18F9637AD5CD}"/>
    <cellStyle name="Comma 27 7" xfId="28534" xr:uid="{453A967D-3015-4C62-8DA7-70F1D73B6913}"/>
    <cellStyle name="Comma 27 7 2" xfId="28535" xr:uid="{0E1DC78E-7311-4148-9CDB-6C8A7EC357F4}"/>
    <cellStyle name="Comma 27 7 2 2" xfId="28536" xr:uid="{F0B896C2-903F-4477-B6CC-63422852B50E}"/>
    <cellStyle name="Comma 27 7 2 3" xfId="28537" xr:uid="{86DD416E-FE99-4E42-863E-2C760C25DF8F}"/>
    <cellStyle name="Comma 27 7 2 4" xfId="28538" xr:uid="{E256CFE4-A513-4F8B-85F8-F1B57E2B9BD6}"/>
    <cellStyle name="Comma 27 7 3" xfId="28539" xr:uid="{E5791541-1682-46CA-ACE8-04145D182FA6}"/>
    <cellStyle name="Comma 27 7 4" xfId="28540" xr:uid="{5920FBC1-A741-4244-9553-4741C51A9E3C}"/>
    <cellStyle name="Comma 27 7 5" xfId="28541" xr:uid="{BB5CB58E-0843-4335-9FBA-E80080727F75}"/>
    <cellStyle name="Comma 27 7 6" xfId="28542" xr:uid="{3B538AE1-FA9D-424A-87CA-309793E90AE1}"/>
    <cellStyle name="Comma 27 7 7" xfId="28543" xr:uid="{BAC28BDB-868A-45B4-B21F-3A5653B66B26}"/>
    <cellStyle name="Comma 27 7 8" xfId="28544" xr:uid="{02F588C5-CDCA-4583-B258-A071A164A65B}"/>
    <cellStyle name="Comma 27 7 9" xfId="28545" xr:uid="{E146AFBF-CD7C-4856-94C7-128667430BCD}"/>
    <cellStyle name="Comma 27 8" xfId="28546" xr:uid="{1F3BA917-BA5D-4026-A0A0-BE8E1ECBE45D}"/>
    <cellStyle name="Comma 27 8 2" xfId="28547" xr:uid="{BB76472F-17B6-4992-9864-CCAD15012AF0}"/>
    <cellStyle name="Comma 27 8 2 2" xfId="28548" xr:uid="{598E7470-C74D-40C4-BE58-8B2DB3DECFB9}"/>
    <cellStyle name="Comma 27 8 2 3" xfId="28549" xr:uid="{2CD2FBE1-B200-42FD-B74D-6EC3396C30EE}"/>
    <cellStyle name="Comma 27 8 2 4" xfId="28550" xr:uid="{8C331FE1-B313-42BD-9186-BA8DA1EFFBE2}"/>
    <cellStyle name="Comma 27 8 3" xfId="28551" xr:uid="{90697B36-16D1-4862-AAF5-B9F2CCF4F2F6}"/>
    <cellStyle name="Comma 27 8 4" xfId="28552" xr:uid="{F24F7E1D-6C1E-4C54-B4F0-501A4A70675E}"/>
    <cellStyle name="Comma 27 8 5" xfId="28553" xr:uid="{F22A2C12-637E-4174-B0BA-DB90F0AC6B4A}"/>
    <cellStyle name="Comma 27 8 6" xfId="28554" xr:uid="{CE0B3301-6ABD-45BB-9D9D-A20B8CF94116}"/>
    <cellStyle name="Comma 27 8 7" xfId="28555" xr:uid="{4047371A-BF6D-40F4-94FF-E4AC2952E7EB}"/>
    <cellStyle name="Comma 27 8 8" xfId="28556" xr:uid="{37A4D54D-D455-4E00-8DE6-67D3EC176E86}"/>
    <cellStyle name="Comma 27 8 9" xfId="28557" xr:uid="{F4D7FF8B-B95F-4333-8EB6-B6F0747D7F9E}"/>
    <cellStyle name="Comma 27 9" xfId="28558" xr:uid="{C570EB65-BC5E-4A33-A370-EB51FDC7C283}"/>
    <cellStyle name="Comma 27 9 2" xfId="28559" xr:uid="{701F71C5-5EE6-490C-98B3-F0585DD5AF54}"/>
    <cellStyle name="Comma 27 9 2 2" xfId="28560" xr:uid="{D131FA64-1CCB-4A22-9CDF-E6D4968CC939}"/>
    <cellStyle name="Comma 27 9 2 3" xfId="28561" xr:uid="{B59DF4B5-6415-46C6-A745-F828FD11B4C0}"/>
    <cellStyle name="Comma 27 9 2 4" xfId="28562" xr:uid="{E8701AFA-F52E-4022-8D12-0A780F661E60}"/>
    <cellStyle name="Comma 27 9 3" xfId="28563" xr:uid="{B0D1B0A2-344D-4644-9440-A702422E68F5}"/>
    <cellStyle name="Comma 27 9 4" xfId="28564" xr:uid="{8ED73D67-5537-4FE2-B831-AF1519CCD48E}"/>
    <cellStyle name="Comma 27 9 5" xfId="28565" xr:uid="{EC803F7E-AB1F-4BCD-9736-F1CCCC057D4C}"/>
    <cellStyle name="Comma 27 9 6" xfId="28566" xr:uid="{2BE8B863-4261-4294-828B-0A7D0AD79D64}"/>
    <cellStyle name="Comma 27 9 7" xfId="28567" xr:uid="{FE7D4D6B-3330-4B8E-A215-E81428BBCA80}"/>
    <cellStyle name="Comma 27 9 8" xfId="28568" xr:uid="{EAEFA6BC-5B3F-4091-98E6-F2C5E6564248}"/>
    <cellStyle name="Comma 27 9 9" xfId="28569" xr:uid="{EF1C7321-6957-4D90-BADE-D30B6F0FA01E}"/>
    <cellStyle name="Comma 28" xfId="28570" xr:uid="{29F8715F-CAA1-44C9-AA25-48DB4A3FC6E2}"/>
    <cellStyle name="Comma 28 2" xfId="28571" xr:uid="{EF3A9708-DA2C-41B7-9592-460FC72FAD75}"/>
    <cellStyle name="Comma 28 3" xfId="28572" xr:uid="{3BDB64E9-0FC9-4583-8519-BBBCF715ACE4}"/>
    <cellStyle name="Comma 28 4" xfId="28573" xr:uid="{9158DF68-7A0F-4C07-868D-15807D3B5A13}"/>
    <cellStyle name="Comma 28 5" xfId="28574" xr:uid="{D8E6BAAD-50FA-47B2-99E7-A50893498A12}"/>
    <cellStyle name="Comma 29" xfId="28575" xr:uid="{948EF0EA-EA0A-4475-B34E-011A7F31878C}"/>
    <cellStyle name="Comma 29 10" xfId="28576" xr:uid="{EF679696-0E54-4F2C-9FF2-22318F7DCF11}"/>
    <cellStyle name="Comma 29 10 2" xfId="28577" xr:uid="{C858AE11-57A5-48A9-AD0D-6492370A6DD3}"/>
    <cellStyle name="Comma 29 10 2 2" xfId="28578" xr:uid="{34D4AC3F-0E5E-4735-AA1F-C3FC91FB0D08}"/>
    <cellStyle name="Comma 29 10 2 3" xfId="28579" xr:uid="{247BB9ED-AA8F-4932-AB16-92B40E98C98C}"/>
    <cellStyle name="Comma 29 10 2 4" xfId="28580" xr:uid="{923BE1BF-EACF-4821-9932-0528A7AD87E6}"/>
    <cellStyle name="Comma 29 10 3" xfId="28581" xr:uid="{C4F6EC68-8C81-432B-94FF-BD4792B64270}"/>
    <cellStyle name="Comma 29 10 4" xfId="28582" xr:uid="{B7A1FED3-9A64-4E1C-80E2-89A3BE8E2946}"/>
    <cellStyle name="Comma 29 10 5" xfId="28583" xr:uid="{B9269C06-DB30-43CE-9893-A6B5CBA21ABD}"/>
    <cellStyle name="Comma 29 10 6" xfId="28584" xr:uid="{4481DBDE-4956-4CC0-8E43-05D64EB3A01F}"/>
    <cellStyle name="Comma 29 10 7" xfId="28585" xr:uid="{3DE2B2DE-178F-417C-9094-27B50B71E32F}"/>
    <cellStyle name="Comma 29 10 8" xfId="28586" xr:uid="{B9C93894-A60B-4C23-A300-402F957DD520}"/>
    <cellStyle name="Comma 29 10 9" xfId="28587" xr:uid="{7E9DAB72-405D-4F17-98FA-21D2E6AA9203}"/>
    <cellStyle name="Comma 29 11" xfId="28588" xr:uid="{106EF3C6-0686-4C72-9429-DFFC49D275F1}"/>
    <cellStyle name="Comma 29 11 2" xfId="28589" xr:uid="{A8CD64B5-EF89-4634-8E77-D465D40C4164}"/>
    <cellStyle name="Comma 29 11 2 2" xfId="28590" xr:uid="{B82F7AD9-F34A-4A0D-91BF-36D6C411D775}"/>
    <cellStyle name="Comma 29 11 2 3" xfId="28591" xr:uid="{EE6B1860-8CEB-44EB-B89B-F90848603A53}"/>
    <cellStyle name="Comma 29 11 2 4" xfId="28592" xr:uid="{619DA663-540E-41FC-BE9E-7D41526F2221}"/>
    <cellStyle name="Comma 29 11 3" xfId="28593" xr:uid="{7A4A8532-C78F-4577-9A5A-B5047C950713}"/>
    <cellStyle name="Comma 29 11 4" xfId="28594" xr:uid="{3BEC1294-BE91-41AA-AA78-236ADA675F62}"/>
    <cellStyle name="Comma 29 11 5" xfId="28595" xr:uid="{2C894DB8-E8EA-49D7-927A-2A4916E48015}"/>
    <cellStyle name="Comma 29 11 6" xfId="28596" xr:uid="{06DE68EE-3824-4F88-9E3A-6E73F2CABDA8}"/>
    <cellStyle name="Comma 29 11 7" xfId="28597" xr:uid="{79E27851-3633-4419-89D8-EA1818948784}"/>
    <cellStyle name="Comma 29 11 8" xfId="28598" xr:uid="{ECD1D7AC-5305-4678-B768-E9105B9F6922}"/>
    <cellStyle name="Comma 29 11 9" xfId="28599" xr:uid="{BBBEFE33-466E-4BD8-B1C8-F8F5A9A52679}"/>
    <cellStyle name="Comma 29 12" xfId="28600" xr:uid="{EB86A2DA-2158-41C7-A65C-97D03A02267C}"/>
    <cellStyle name="Comma 29 12 2" xfId="28601" xr:uid="{4E9514B5-18EA-4FD8-8D13-10E4F745B3D6}"/>
    <cellStyle name="Comma 29 12 2 2" xfId="28602" xr:uid="{ECFD8967-248C-40A9-94A5-39A5F72EF91F}"/>
    <cellStyle name="Comma 29 12 2 3" xfId="28603" xr:uid="{9BB8C216-64D0-4E7B-ABF1-76F989ABF549}"/>
    <cellStyle name="Comma 29 12 2 4" xfId="28604" xr:uid="{20019F04-9F4B-4439-A13A-E3A67AD98859}"/>
    <cellStyle name="Comma 29 12 3" xfId="28605" xr:uid="{3516FE6F-44C2-45EE-9836-99E3172CF5BE}"/>
    <cellStyle name="Comma 29 12 4" xfId="28606" xr:uid="{8F9D7C56-23C8-471A-A7EC-9A30B3797DE4}"/>
    <cellStyle name="Comma 29 12 5" xfId="28607" xr:uid="{F175FC77-EA30-42B7-BEE8-315862A2DED6}"/>
    <cellStyle name="Comma 29 12 6" xfId="28608" xr:uid="{02BEE1D1-F37B-4272-A1F3-F7A261888B45}"/>
    <cellStyle name="Comma 29 12 7" xfId="28609" xr:uid="{9E972340-77BC-4CF9-AC37-8354CA7FE277}"/>
    <cellStyle name="Comma 29 12 8" xfId="28610" xr:uid="{8EB7B80E-8BA8-488B-9138-4C71A416CF12}"/>
    <cellStyle name="Comma 29 12 9" xfId="28611" xr:uid="{78AC0131-BEB4-4B2D-9504-086E2FAF2486}"/>
    <cellStyle name="Comma 29 13" xfId="28612" xr:uid="{828112F4-5798-493B-9E67-F1F748C5EEDC}"/>
    <cellStyle name="Comma 29 13 2" xfId="28613" xr:uid="{5C682270-EDDB-4D49-A6FD-B58554FA4153}"/>
    <cellStyle name="Comma 29 13 3" xfId="28614" xr:uid="{AF5E060F-4E3A-4B7A-9FE4-A6DBAD782728}"/>
    <cellStyle name="Comma 29 13 4" xfId="28615" xr:uid="{EF71CDC3-0782-4BF4-A410-52F69B4C9EB4}"/>
    <cellStyle name="Comma 29 14" xfId="28616" xr:uid="{A98605F8-E63F-474D-9BD0-F0A17DF8D7C8}"/>
    <cellStyle name="Comma 29 15" xfId="28617" xr:uid="{0C9C8B67-F736-44C2-A247-74F9FE1EAB6B}"/>
    <cellStyle name="Comma 29 16" xfId="28618" xr:uid="{D2788541-02D1-4EF5-BBBC-F18D81A29547}"/>
    <cellStyle name="Comma 29 17" xfId="28619" xr:uid="{84A09D3A-911D-4687-9A40-F8C27DA5F27F}"/>
    <cellStyle name="Comma 29 18" xfId="28620" xr:uid="{2FDD99D9-C1FA-46E8-9F1C-53BFF4A721F6}"/>
    <cellStyle name="Comma 29 19" xfId="28621" xr:uid="{4217B60B-B529-4B0E-AD51-E1C1443419E6}"/>
    <cellStyle name="Comma 29 2" xfId="28622" xr:uid="{BE94281E-96E3-43CA-826A-AAF9FC96956B}"/>
    <cellStyle name="Comma 29 2 2" xfId="28623" xr:uid="{5FF2E740-7A98-4BDA-80FC-B312C65BA823}"/>
    <cellStyle name="Comma 29 2 2 2" xfId="28624" xr:uid="{91857439-7377-4F07-A110-EDE5EFBBC35C}"/>
    <cellStyle name="Comma 29 2 2 3" xfId="28625" xr:uid="{D72B8A22-99F8-4A2B-B7C9-FD17BFC7CC30}"/>
    <cellStyle name="Comma 29 2 2 4" xfId="28626" xr:uid="{D9424BF2-0B3E-4B63-A50B-55737D1A2366}"/>
    <cellStyle name="Comma 29 2 3" xfId="28627" xr:uid="{DE2DB2C6-16E5-4DF9-A33C-D140AFD5E9C4}"/>
    <cellStyle name="Comma 29 2 4" xfId="28628" xr:uid="{2A91B3E8-7A0E-4280-BA0B-7F3828B01242}"/>
    <cellStyle name="Comma 29 2 5" xfId="28629" xr:uid="{F6CC18A3-A2E8-4D0A-9308-A4CB7D9AA955}"/>
    <cellStyle name="Comma 29 2 6" xfId="28630" xr:uid="{D68F146E-3E1D-42D2-A963-595E0D3A8C21}"/>
    <cellStyle name="Comma 29 2 7" xfId="28631" xr:uid="{C2461496-D607-47A5-B0C1-E583997FB29F}"/>
    <cellStyle name="Comma 29 2 8" xfId="28632" xr:uid="{3DB8540F-F79E-43D1-9CC5-545659A7543C}"/>
    <cellStyle name="Comma 29 2 9" xfId="28633" xr:uid="{6662051C-C96C-4CCC-9CC6-339108A27536}"/>
    <cellStyle name="Comma 29 20" xfId="28634" xr:uid="{DDCF24C5-5DA9-4906-83B6-FBB9363F59F3}"/>
    <cellStyle name="Comma 29 21" xfId="28635" xr:uid="{3D7E1BB3-4109-4F7C-8EB2-AA6712339D17}"/>
    <cellStyle name="Comma 29 22" xfId="28636" xr:uid="{74B2B27A-5C35-4831-8EBC-3318315767B2}"/>
    <cellStyle name="Comma 29 3" xfId="28637" xr:uid="{92C5B0E5-4579-4AC3-A8F1-D2F22DC95BC5}"/>
    <cellStyle name="Comma 29 3 2" xfId="28638" xr:uid="{42304212-207A-4E5A-9B71-FA8751A4B40B}"/>
    <cellStyle name="Comma 29 3 2 2" xfId="28639" xr:uid="{71214BB6-473C-4BAB-BAC9-2DD48BEABBC9}"/>
    <cellStyle name="Comma 29 3 2 3" xfId="28640" xr:uid="{41281C66-23AB-4A85-84CB-4DA3A0AB60F1}"/>
    <cellStyle name="Comma 29 3 2 4" xfId="28641" xr:uid="{B5DAAEEC-F342-4587-A963-7334CA14FD0B}"/>
    <cellStyle name="Comma 29 3 3" xfId="28642" xr:uid="{DADC9D87-9255-471A-AA3A-0819FE94A8E3}"/>
    <cellStyle name="Comma 29 3 4" xfId="28643" xr:uid="{B22EB06C-3699-4A78-AEE8-85978B78363C}"/>
    <cellStyle name="Comma 29 3 5" xfId="28644" xr:uid="{C05A3F06-3530-4F52-8277-D32995B97553}"/>
    <cellStyle name="Comma 29 3 6" xfId="28645" xr:uid="{4280C1D2-4271-4586-8D19-EA9A281AF28D}"/>
    <cellStyle name="Comma 29 3 7" xfId="28646" xr:uid="{B662D937-8D18-45EE-A49D-6E34ADEA4951}"/>
    <cellStyle name="Comma 29 3 8" xfId="28647" xr:uid="{C21BA462-C772-45A5-9BBB-A1A37781020A}"/>
    <cellStyle name="Comma 29 3 9" xfId="28648" xr:uid="{6EDB9FC3-AE57-49B0-8C34-350632E1100B}"/>
    <cellStyle name="Comma 29 4" xfId="28649" xr:uid="{ECB6A578-EB3A-49BF-B1B4-2809B2B5D881}"/>
    <cellStyle name="Comma 29 4 2" xfId="28650" xr:uid="{453A6042-C535-4104-8841-7A2733387468}"/>
    <cellStyle name="Comma 29 4 2 2" xfId="28651" xr:uid="{1B2132A2-C7F3-4B62-81C2-BE4F80ED21F2}"/>
    <cellStyle name="Comma 29 4 2 3" xfId="28652" xr:uid="{1850B838-E796-453E-A34C-ACD3DB0D5386}"/>
    <cellStyle name="Comma 29 4 2 4" xfId="28653" xr:uid="{463826ED-7452-4A2C-9290-5DA2A3DAD650}"/>
    <cellStyle name="Comma 29 4 3" xfId="28654" xr:uid="{F9B8A90C-84CE-4715-A688-D0109E34E226}"/>
    <cellStyle name="Comma 29 4 4" xfId="28655" xr:uid="{56AB2702-98CB-4354-AD92-BA33D59AF7AD}"/>
    <cellStyle name="Comma 29 4 5" xfId="28656" xr:uid="{06386C20-3EB4-49C7-ADFE-9435C2851F64}"/>
    <cellStyle name="Comma 29 4 6" xfId="28657" xr:uid="{3384BD42-06F9-41E7-A561-4487A9F4DC64}"/>
    <cellStyle name="Comma 29 4 7" xfId="28658" xr:uid="{4443602E-43F8-4785-942B-D87D4F6A8C05}"/>
    <cellStyle name="Comma 29 4 8" xfId="28659" xr:uid="{7E8530BB-805E-43C8-9CFD-4AE690207D59}"/>
    <cellStyle name="Comma 29 4 9" xfId="28660" xr:uid="{00041F06-31FD-444A-88EC-01F9B112808E}"/>
    <cellStyle name="Comma 29 5" xfId="28661" xr:uid="{D8D1BE32-7C06-4573-9DD8-BDEDFAC03C6B}"/>
    <cellStyle name="Comma 29 5 2" xfId="28662" xr:uid="{2D429086-F117-446B-A32E-D44B5FC45A42}"/>
    <cellStyle name="Comma 29 5 2 2" xfId="28663" xr:uid="{9F6A7C8B-3C7C-448B-B8DD-1360FCD7CA01}"/>
    <cellStyle name="Comma 29 5 2 3" xfId="28664" xr:uid="{D387ADC2-E2AB-4C4E-B707-BC701F1D3C04}"/>
    <cellStyle name="Comma 29 5 2 4" xfId="28665" xr:uid="{7C349ADB-6026-44F4-86E7-11F0DCEC63F3}"/>
    <cellStyle name="Comma 29 5 3" xfId="28666" xr:uid="{D33EF919-B420-474B-A4CC-87DC0BEC5F0F}"/>
    <cellStyle name="Comma 29 5 4" xfId="28667" xr:uid="{ACEAA943-C026-458B-9352-3CA8D59C83BF}"/>
    <cellStyle name="Comma 29 5 5" xfId="28668" xr:uid="{83FD607C-E75F-4F77-98B2-65FDA850278E}"/>
    <cellStyle name="Comma 29 5 6" xfId="28669" xr:uid="{7E8C33E1-9299-465A-8853-B26DB2C7A620}"/>
    <cellStyle name="Comma 29 5 7" xfId="28670" xr:uid="{E6332072-4F0F-4852-961D-7910483D0A14}"/>
    <cellStyle name="Comma 29 5 8" xfId="28671" xr:uid="{FF685F8B-5B05-4D54-BC8F-07D664FA0B66}"/>
    <cellStyle name="Comma 29 5 9" xfId="28672" xr:uid="{48615302-EA55-4D00-8B26-384B8364FB1A}"/>
    <cellStyle name="Comma 29 6" xfId="28673" xr:uid="{C150EB9D-953B-4CB3-9A34-ED484DCB6611}"/>
    <cellStyle name="Comma 29 6 2" xfId="28674" xr:uid="{599A135F-1C8B-4DE3-820E-AF26AAD3A361}"/>
    <cellStyle name="Comma 29 6 2 2" xfId="28675" xr:uid="{8CD82DB6-2AFD-46DF-A46A-1EF55BD415EB}"/>
    <cellStyle name="Comma 29 6 2 3" xfId="28676" xr:uid="{1C1F2863-6810-44AD-B832-65F39EE9FEFA}"/>
    <cellStyle name="Comma 29 6 2 4" xfId="28677" xr:uid="{BDED3D04-021F-40F0-A75F-81204E97AF3F}"/>
    <cellStyle name="Comma 29 6 3" xfId="28678" xr:uid="{4295A223-57D7-4266-BE3E-E2A915F080CD}"/>
    <cellStyle name="Comma 29 6 4" xfId="28679" xr:uid="{C3278860-9A30-40BA-80FB-B62AFFB258F7}"/>
    <cellStyle name="Comma 29 6 5" xfId="28680" xr:uid="{951A3521-12AA-49DF-A444-C11BD61F4412}"/>
    <cellStyle name="Comma 29 6 6" xfId="28681" xr:uid="{8A45E016-4A91-44AB-905D-370E61AE070B}"/>
    <cellStyle name="Comma 29 6 7" xfId="28682" xr:uid="{C868C10B-34D4-4BF7-B0C9-E9E8E3E0BB26}"/>
    <cellStyle name="Comma 29 6 8" xfId="28683" xr:uid="{73571006-398F-49D0-9033-CBFEE790E595}"/>
    <cellStyle name="Comma 29 6 9" xfId="28684" xr:uid="{037B1291-E98E-4EC7-A5B7-A0D9105E6E51}"/>
    <cellStyle name="Comma 29 7" xfId="28685" xr:uid="{7B332F52-C812-4A72-A13F-6665CC6A7140}"/>
    <cellStyle name="Comma 29 7 2" xfId="28686" xr:uid="{D9981B86-D306-4E4E-BE49-9E3276205C48}"/>
    <cellStyle name="Comma 29 7 2 2" xfId="28687" xr:uid="{CF3A7531-9A1E-4C06-BD1A-6020B22E9B48}"/>
    <cellStyle name="Comma 29 7 2 3" xfId="28688" xr:uid="{DD9D2541-4B9F-43F1-AF7E-118C70DD88FE}"/>
    <cellStyle name="Comma 29 7 2 4" xfId="28689" xr:uid="{22F6D0C8-F519-466C-89B3-449BD5C099E3}"/>
    <cellStyle name="Comma 29 7 3" xfId="28690" xr:uid="{FBC4F03D-8DCC-44B6-833C-134270EC8640}"/>
    <cellStyle name="Comma 29 7 4" xfId="28691" xr:uid="{CB89DBA7-EF00-4A82-927F-B92096EA91B8}"/>
    <cellStyle name="Comma 29 7 5" xfId="28692" xr:uid="{B52A85BA-9287-4ED9-B4CF-2DE42C8CB27D}"/>
    <cellStyle name="Comma 29 7 6" xfId="28693" xr:uid="{1640F460-D1AA-46BA-9D3F-55721A05BB6F}"/>
    <cellStyle name="Comma 29 7 7" xfId="28694" xr:uid="{8869C533-94FC-433F-9EA8-658223760495}"/>
    <cellStyle name="Comma 29 7 8" xfId="28695" xr:uid="{340B66B4-BD66-4CF0-BB9D-520C7304188D}"/>
    <cellStyle name="Comma 29 7 9" xfId="28696" xr:uid="{0AF85784-7058-4ABB-A91D-C2066EC3B90F}"/>
    <cellStyle name="Comma 29 8" xfId="28697" xr:uid="{683BF56D-FE30-4A45-903D-D44CF4F34EF1}"/>
    <cellStyle name="Comma 29 8 2" xfId="28698" xr:uid="{F3D68868-5889-4CF4-9976-2354AE353340}"/>
    <cellStyle name="Comma 29 8 2 2" xfId="28699" xr:uid="{6D981DBF-47B4-44F9-A26A-B55DEF93F878}"/>
    <cellStyle name="Comma 29 8 2 3" xfId="28700" xr:uid="{3E00EBEE-70CB-4284-9E85-D57D20ED09AE}"/>
    <cellStyle name="Comma 29 8 2 4" xfId="28701" xr:uid="{DEC234A0-1185-43B5-99B3-D47A7C7482D8}"/>
    <cellStyle name="Comma 29 8 3" xfId="28702" xr:uid="{01E67504-B054-4B7B-A0B6-4D96D248FCBF}"/>
    <cellStyle name="Comma 29 8 4" xfId="28703" xr:uid="{2E50E968-666E-4960-8941-EA34393C9262}"/>
    <cellStyle name="Comma 29 8 5" xfId="28704" xr:uid="{B466B814-9E4B-4832-8D4A-581008520363}"/>
    <cellStyle name="Comma 29 8 6" xfId="28705" xr:uid="{56926A9E-7B81-4446-B292-3A356A440811}"/>
    <cellStyle name="Comma 29 8 7" xfId="28706" xr:uid="{51A0A0A6-1B88-4138-85D9-0F7A5288C297}"/>
    <cellStyle name="Comma 29 8 8" xfId="28707" xr:uid="{6A69D13E-693E-4BD1-9729-8CDCE4BC1205}"/>
    <cellStyle name="Comma 29 8 9" xfId="28708" xr:uid="{01C69878-5C5E-4234-AACB-CF4031F6171F}"/>
    <cellStyle name="Comma 29 9" xfId="28709" xr:uid="{96AF25D2-9197-4736-A0C9-9C763B094AD9}"/>
    <cellStyle name="Comma 29 9 2" xfId="28710" xr:uid="{2E163553-1E73-4A85-8714-F7548E5E9904}"/>
    <cellStyle name="Comma 29 9 2 2" xfId="28711" xr:uid="{7A2BA8F9-E4C7-4DC2-97E3-584B9B15D8AF}"/>
    <cellStyle name="Comma 29 9 2 3" xfId="28712" xr:uid="{DE1F9F94-5FB1-4D77-A2AE-51EF319DF45A}"/>
    <cellStyle name="Comma 29 9 2 4" xfId="28713" xr:uid="{D5794A87-2992-498D-BF15-59C8F83CDC8C}"/>
    <cellStyle name="Comma 29 9 3" xfId="28714" xr:uid="{9EB61FEA-A8EA-48B5-A963-855912572731}"/>
    <cellStyle name="Comma 29 9 4" xfId="28715" xr:uid="{4D5CC737-47CB-4932-8D2D-A187969A1166}"/>
    <cellStyle name="Comma 29 9 5" xfId="28716" xr:uid="{CA49B34F-32CF-4E89-BFC3-A929CD5351B6}"/>
    <cellStyle name="Comma 29 9 6" xfId="28717" xr:uid="{F87855F6-C9ED-437C-B25B-06CC13FA61F3}"/>
    <cellStyle name="Comma 29 9 7" xfId="28718" xr:uid="{7E820EE9-107C-4BE2-A779-2DA6892A4775}"/>
    <cellStyle name="Comma 29 9 8" xfId="28719" xr:uid="{6B55E257-07EC-4D4A-AF01-D35EA1E23A06}"/>
    <cellStyle name="Comma 29 9 9" xfId="28720" xr:uid="{EA8A54C1-062B-4ED5-B66E-ECB21FA29658}"/>
    <cellStyle name="Comma 3" xfId="23" xr:uid="{00000000-0005-0000-0000-000006000000}"/>
    <cellStyle name="Comma 3 10" xfId="713" xr:uid="{D66224AC-D339-49BB-93E6-F93D294CA9A8}"/>
    <cellStyle name="Comma 3 10 2" xfId="28721" xr:uid="{D0CC9DC8-A587-46A3-BDA0-185D008BF743}"/>
    <cellStyle name="Comma 3 10 2 2" xfId="28722" xr:uid="{2CD659A4-A1E4-43DA-B866-900FD15FB01D}"/>
    <cellStyle name="Comma 3 10 2 3" xfId="28723" xr:uid="{8A60DE33-AADA-40BD-9496-751FD550B12C}"/>
    <cellStyle name="Comma 3 10 2 4" xfId="28724" xr:uid="{451D3B39-1C03-430E-A9C9-D689894B8377}"/>
    <cellStyle name="Comma 3 10 3" xfId="28725" xr:uid="{8D7C95E4-E14E-49F8-A82D-60691B8D6536}"/>
    <cellStyle name="Comma 3 10 4" xfId="28726" xr:uid="{0F7025A7-5505-4FEE-A324-F3D0FFA7C3BC}"/>
    <cellStyle name="Comma 3 10 5" xfId="28727" xr:uid="{6C965A4D-06A8-46D4-A71E-E65E161C7C8D}"/>
    <cellStyle name="Comma 3 10 6" xfId="28728" xr:uid="{2EFB81E4-4F6B-4604-B942-2A431CD94A58}"/>
    <cellStyle name="Comma 3 10 7" xfId="28729" xr:uid="{D109ECAA-9FF8-4122-9BC0-A556932C08E4}"/>
    <cellStyle name="Comma 3 10 8" xfId="28730" xr:uid="{ABAAEA67-45B1-4B43-812C-77154AC44900}"/>
    <cellStyle name="Comma 3 10 9" xfId="28731" xr:uid="{2F797FC8-EFA9-49BF-A4B4-0300CE8853BC}"/>
    <cellStyle name="Comma 3 11" xfId="869" xr:uid="{2437A3E7-06D7-40E5-827B-C04AF9388E9E}"/>
    <cellStyle name="Comma 3 12" xfId="123" xr:uid="{BF8733C1-8B83-49CE-9B27-8C99EA3EDDE2}"/>
    <cellStyle name="Comma 3 13" xfId="876" xr:uid="{B67E82F8-41DC-48AF-A3CB-3A9666378324}"/>
    <cellStyle name="Comma 3 14" xfId="121" xr:uid="{31EC8936-AEF9-4364-A1A0-3E40CC941640}"/>
    <cellStyle name="Comma 3 15" xfId="109" xr:uid="{CE97FF27-C733-471A-B1FB-74F8518F1498}"/>
    <cellStyle name="Comma 3 16" xfId="926" xr:uid="{93344F09-A14A-4BF1-A5B9-8238F7ECF1D5}"/>
    <cellStyle name="Comma 3 16 2" xfId="28732" xr:uid="{2BA196A7-BBBD-43CE-8B38-B2B15F21B117}"/>
    <cellStyle name="Comma 3 17" xfId="28733" xr:uid="{999CA181-3FA4-4C47-BE59-52449B37D491}"/>
    <cellStyle name="Comma 3 18" xfId="28734" xr:uid="{42251A2C-86C2-4BEB-A20B-A28276C977AD}"/>
    <cellStyle name="Comma 3 19" xfId="28735" xr:uid="{229DBA2E-8D73-421D-A412-AD873685F015}"/>
    <cellStyle name="Comma 3 2" xfId="179" xr:uid="{BBBA8642-984E-4AC4-B94F-1A664F7F6771}"/>
    <cellStyle name="Comma 3 2 10" xfId="28737" xr:uid="{03F5534E-F2CA-48AE-AF49-128080D2BD0D}"/>
    <cellStyle name="Comma 3 2 11" xfId="28738" xr:uid="{95F5004B-C3F5-4BCF-B601-715765F61686}"/>
    <cellStyle name="Comma 3 2 12" xfId="28739" xr:uid="{541AE8F4-74F7-48BE-A8F7-177E84266460}"/>
    <cellStyle name="Comma 3 2 12 2" xfId="28740" xr:uid="{0EC4E8DC-D0DE-4DB1-AEDE-A5E25AAD014B}"/>
    <cellStyle name="Comma 3 2 13" xfId="28741" xr:uid="{C9CF18E2-D72B-4851-AA6F-F4AE6F4F889C}"/>
    <cellStyle name="Comma 3 2 14" xfId="28742" xr:uid="{32A47AA9-5410-4886-8B82-A22FB98D066E}"/>
    <cellStyle name="Comma 3 2 15" xfId="28743" xr:uid="{807B1BB2-ECBA-4BD1-BC65-09C3CBA1E6B2}"/>
    <cellStyle name="Comma 3 2 16" xfId="28744" xr:uid="{3B642646-F446-42EB-A301-627EC1676D06}"/>
    <cellStyle name="Comma 3 2 17" xfId="28745" xr:uid="{EF7634D3-6F1A-4E73-864C-8B6DA6EE3D61}"/>
    <cellStyle name="Comma 3 2 18" xfId="28746" xr:uid="{B31CD958-D216-4013-8E21-2C3DA579D9AB}"/>
    <cellStyle name="Comma 3 2 19" xfId="28736" xr:uid="{391394A2-41C3-4108-9C96-DE4C0AE3049F}"/>
    <cellStyle name="Comma 3 2 2" xfId="407" xr:uid="{61BF399D-507C-4B5A-9A0E-FFCB63AEE957}"/>
    <cellStyle name="Comma 3 2 2 10" xfId="28748" xr:uid="{B429E1FB-C957-4451-81DD-2DF91146B11C}"/>
    <cellStyle name="Comma 3 2 2 11" xfId="28747" xr:uid="{C9AA6914-4FEA-484E-95E3-BD63D86AFBE2}"/>
    <cellStyle name="Comma 3 2 2 2" xfId="758" xr:uid="{7112744A-D5AB-4BB4-88FD-9463ED737BAA}"/>
    <cellStyle name="Comma 3 2 2 2 2" xfId="28750" xr:uid="{84D6E285-486B-4336-9387-97BFCFA342B7}"/>
    <cellStyle name="Comma 3 2 2 2 2 2" xfId="28751" xr:uid="{1F258A22-A364-40EA-AF50-9E4DFD5FF6E9}"/>
    <cellStyle name="Comma 3 2 2 2 3" xfId="28752" xr:uid="{7230F0F7-7C21-434D-8248-1376084B4FCB}"/>
    <cellStyle name="Comma 3 2 2 2 4" xfId="28753" xr:uid="{F8432FD1-B30B-4D4F-AD97-E5CCB270AC26}"/>
    <cellStyle name="Comma 3 2 2 2 5" xfId="28754" xr:uid="{4DABC711-A46A-40AC-92FD-A61B07526224}"/>
    <cellStyle name="Comma 3 2 2 2 6" xfId="28755" xr:uid="{F5E608F2-B633-497F-927E-8B2276DDCDD9}"/>
    <cellStyle name="Comma 3 2 2 2 7" xfId="28749" xr:uid="{16318025-C592-48B4-B2F4-1A2558D2636C}"/>
    <cellStyle name="Comma 3 2 2 3" xfId="897" xr:uid="{0637A045-30B5-47D9-9049-D5B05ECF47A3}"/>
    <cellStyle name="Comma 3 2 2 3 2" xfId="28757" xr:uid="{3B51E565-7118-48EC-833C-692F5C85EBEF}"/>
    <cellStyle name="Comma 3 2 2 3 2 2" xfId="28758" xr:uid="{EAF3A0B2-3C65-4AB8-812F-8C3849EFD773}"/>
    <cellStyle name="Comma 3 2 2 3 3" xfId="28756" xr:uid="{8B7717A8-B7C5-4E79-9C39-642D4EDB7052}"/>
    <cellStyle name="Comma 3 2 2 4" xfId="28759" xr:uid="{932A5028-1C9C-46F1-94C6-010EDB3C94B1}"/>
    <cellStyle name="Comma 3 2 2 5" xfId="28760" xr:uid="{06E7BFCD-6567-444D-ADC1-C9187F182246}"/>
    <cellStyle name="Comma 3 2 2 6" xfId="28761" xr:uid="{7ACC8327-BCDA-4650-8A35-EF832A4523B4}"/>
    <cellStyle name="Comma 3 2 2 7" xfId="28762" xr:uid="{7353DC01-5CAD-41E6-8AB4-C8C04B9AE54A}"/>
    <cellStyle name="Comma 3 2 2 8" xfId="28763" xr:uid="{29D65F0B-F271-415F-AC83-BA9D59770537}"/>
    <cellStyle name="Comma 3 2 2 9" xfId="28764" xr:uid="{CB9AC435-2A22-4EEA-97EC-469804750379}"/>
    <cellStyle name="Comma 3 2 20" xfId="57523" xr:uid="{6DB49616-FB6A-485C-92EA-BAD088853BF6}"/>
    <cellStyle name="Comma 3 2 21" xfId="2672" xr:uid="{4346CDC5-F668-46A5-A14F-6F04BF4CFED9}"/>
    <cellStyle name="Comma 3 2 22" xfId="58279" xr:uid="{CA39E7F2-076E-4E6A-920B-A4ACD1F002FB}"/>
    <cellStyle name="Comma 3 2 23" xfId="2664" xr:uid="{D76B3D99-8D0B-4CE8-84FE-9D60DB67498B}"/>
    <cellStyle name="Comma 3 2 3" xfId="530" xr:uid="{8E4ED503-4F87-470D-B8DA-B3E398468A52}"/>
    <cellStyle name="Comma 3 2 3 10" xfId="28765" xr:uid="{31B0133F-A7AE-4A70-B048-56768777E513}"/>
    <cellStyle name="Comma 3 2 3 2" xfId="783" xr:uid="{FB51E065-9CE8-42FE-9B64-D2F39A443561}"/>
    <cellStyle name="Comma 3 2 3 2 2" xfId="28767" xr:uid="{9014069A-7C56-4FE9-AC5C-F8B0212EB91F}"/>
    <cellStyle name="Comma 3 2 3 2 2 2" xfId="28768" xr:uid="{7D70EAE8-FA82-49A2-A151-7B93B080B4C2}"/>
    <cellStyle name="Comma 3 2 3 2 3" xfId="28769" xr:uid="{2A8A0C83-4DF1-40CA-B4DC-3298E2A4FE66}"/>
    <cellStyle name="Comma 3 2 3 2 4" xfId="28766" xr:uid="{F5401EF0-F3AF-4FAF-9750-EF185E3BCB10}"/>
    <cellStyle name="Comma 3 2 3 3" xfId="28770" xr:uid="{BACBD6D6-30D3-43F1-89C4-0AD9C9F9FAB3}"/>
    <cellStyle name="Comma 3 2 3 3 2" xfId="28771" xr:uid="{2BA49BBF-DE3D-4129-853E-AACC3C1779F8}"/>
    <cellStyle name="Comma 3 2 3 4" xfId="28772" xr:uid="{5AA1FD8D-D838-4422-8AFE-2260B84481DD}"/>
    <cellStyle name="Comma 3 2 3 5" xfId="28773" xr:uid="{24344B50-F8FE-4E25-9299-AF3DE896C32B}"/>
    <cellStyle name="Comma 3 2 3 6" xfId="28774" xr:uid="{DE2415CD-1506-4797-A6F1-7FF2B37D0114}"/>
    <cellStyle name="Comma 3 2 3 7" xfId="28775" xr:uid="{43EB5733-29CA-4138-B756-4DC66AA1D1B8}"/>
    <cellStyle name="Comma 3 2 3 8" xfId="28776" xr:uid="{6C03B7C5-ECD3-4D2E-A4A8-D1D14642885B}"/>
    <cellStyle name="Comma 3 2 3 9" xfId="28777" xr:uid="{EF03F28C-0AE4-4A8D-B67E-3B826D2A1B8D}"/>
    <cellStyle name="Comma 3 2 4" xfId="218" xr:uid="{D8F661DB-B79B-45E9-A8BC-02BBCD46DA2F}"/>
    <cellStyle name="Comma 3 2 4 2" xfId="732" xr:uid="{CEAB918B-209C-43A2-8988-9315C673512B}"/>
    <cellStyle name="Comma 3 2 4 2 2" xfId="28780" xr:uid="{6865CDA3-50E0-476F-8536-C321BEB413C6}"/>
    <cellStyle name="Comma 3 2 4 2 2 2" xfId="28781" xr:uid="{67B797E5-5E17-4B8B-8ECB-0C556FE602C1}"/>
    <cellStyle name="Comma 3 2 4 2 3" xfId="28779" xr:uid="{4E555FC3-3358-4FE8-ACDF-0DAC011BD710}"/>
    <cellStyle name="Comma 3 2 4 3" xfId="28782" xr:uid="{04CDC990-87A5-47EE-8CD5-414B0FF8A72C}"/>
    <cellStyle name="Comma 3 2 4 3 2" xfId="28783" xr:uid="{FAEFF408-9FB3-472D-9BB8-DBAB0CB11F12}"/>
    <cellStyle name="Comma 3 2 4 4" xfId="28784" xr:uid="{BFA122A9-64A9-47D3-B03D-FF4A43DF6AE0}"/>
    <cellStyle name="Comma 3 2 4 5" xfId="28785" xr:uid="{B1830ABE-A71F-4BD4-B84B-0B3C9CB139A4}"/>
    <cellStyle name="Comma 3 2 4 6" xfId="28786" xr:uid="{1E25A5CC-C7ED-4A6C-B773-E20C95D510D9}"/>
    <cellStyle name="Comma 3 2 4 7" xfId="28787" xr:uid="{D93B0489-1E26-4375-9F25-90B70FE867BA}"/>
    <cellStyle name="Comma 3 2 4 8" xfId="28778" xr:uid="{A6061D3E-F965-4FDD-A23C-5A301B06FACB}"/>
    <cellStyle name="Comma 3 2 5" xfId="723" xr:uid="{DE0A9AFC-5B47-4CEC-8AC8-7FD5628CA5FE}"/>
    <cellStyle name="Comma 3 2 5 2" xfId="28789" xr:uid="{4B22FE89-0B97-4ED0-A69E-AC333D777D6F}"/>
    <cellStyle name="Comma 3 2 5 2 2" xfId="28790" xr:uid="{2BD3C5C3-CC9E-4774-89CF-3D3CE03537B7}"/>
    <cellStyle name="Comma 3 2 5 3" xfId="28791" xr:uid="{8B5E022F-0623-46B9-917F-C6365492A7CB}"/>
    <cellStyle name="Comma 3 2 5 4" xfId="28792" xr:uid="{2CD73FC7-DE69-4501-ABB1-098B57E93CF6}"/>
    <cellStyle name="Comma 3 2 5 5" xfId="28788" xr:uid="{17E6DF73-F279-4E7C-94F2-CD3D9E41150F}"/>
    <cellStyle name="Comma 3 2 6" xfId="881" xr:uid="{2C221DA0-55A8-441F-91E6-B346968391AA}"/>
    <cellStyle name="Comma 3 2 6 2" xfId="28794" xr:uid="{615A05C4-08A7-476E-9E5F-A157A629B6A5}"/>
    <cellStyle name="Comma 3 2 6 3" xfId="28795" xr:uid="{6949EEA7-B4AF-4C81-A098-DB5878F438FE}"/>
    <cellStyle name="Comma 3 2 6 4" xfId="28796" xr:uid="{66A43326-D34B-46CE-823C-D921D07B45B2}"/>
    <cellStyle name="Comma 3 2 6 5" xfId="28793" xr:uid="{11C429F2-D3FF-48F9-9EC1-4BF28F1F848A}"/>
    <cellStyle name="Comma 3 2 7" xfId="28797" xr:uid="{1D2941F2-4299-434B-B211-0623496AE17D}"/>
    <cellStyle name="Comma 3 2 8" xfId="28798" xr:uid="{1FA9439F-12DA-45DE-957F-876E41540CE8}"/>
    <cellStyle name="Comma 3 2 9" xfId="28799" xr:uid="{8062ABDC-853E-42A9-A4B7-D6A1CE3BDDD5}"/>
    <cellStyle name="Comma 3 20" xfId="28800" xr:uid="{04501896-4BDB-422B-8334-B4F42F658FE5}"/>
    <cellStyle name="Comma 3 21" xfId="28801" xr:uid="{944E6443-D21F-480C-9267-9C9C0E2862D1}"/>
    <cellStyle name="Comma 3 22" xfId="28802" xr:uid="{52CEC61F-64A8-4B9E-85D2-35470CF7FF56}"/>
    <cellStyle name="Comma 3 23" xfId="2677" xr:uid="{E5BEC670-EFC8-4491-B324-FB9991224BCD}"/>
    <cellStyle name="Comma 3 24" xfId="2676" xr:uid="{DBD05E07-603B-41DD-9892-E67B9AA86904}"/>
    <cellStyle name="Comma 3 25" xfId="57484" xr:uid="{FAABBB6F-3C47-4663-9D52-D6EC062E8380}"/>
    <cellStyle name="Comma 3 26" xfId="57507" xr:uid="{E92B59FF-E5AA-4FDA-83FF-8AC32FBC5E15}"/>
    <cellStyle name="Comma 3 27" xfId="2671" xr:uid="{8C4C9A27-80D6-47D1-965A-29D1DFAFFA65}"/>
    <cellStyle name="Comma 3 28" xfId="57535" xr:uid="{79DD5B78-7735-4CBD-8C56-A6C4085E9CB2}"/>
    <cellStyle name="Comma 3 29" xfId="57594" xr:uid="{27A0F434-3363-45EB-9BBB-76591189B5F0}"/>
    <cellStyle name="Comma 3 3" xfId="343" xr:uid="{4581B8FF-B5CC-4A26-B403-BCF44768030E}"/>
    <cellStyle name="Comma 3 3 10" xfId="28804" xr:uid="{EC5B2443-ED38-414F-B8B2-5DEE58217B89}"/>
    <cellStyle name="Comma 3 3 11" xfId="28805" xr:uid="{276E42A4-8DBF-4ED6-862F-BC5EFF10528D}"/>
    <cellStyle name="Comma 3 3 12" xfId="28806" xr:uid="{C4C7A8CA-F8E3-4B43-9738-901C616E7509}"/>
    <cellStyle name="Comma 3 3 13" xfId="28807" xr:uid="{7B00D3C6-734D-48EE-9887-C6C4251F24E3}"/>
    <cellStyle name="Comma 3 3 14" xfId="28808" xr:uid="{1B21CD60-5096-4AD2-A6AB-FFBA13BF48A3}"/>
    <cellStyle name="Comma 3 3 15" xfId="28809" xr:uid="{E8851923-97BD-4269-A432-87605D95AA7F}"/>
    <cellStyle name="Comma 3 3 16" xfId="28810" xr:uid="{059BAF33-3341-479B-8532-39CE211C7EAB}"/>
    <cellStyle name="Comma 3 3 17" xfId="28811" xr:uid="{EC047ABD-2F80-420F-ADE7-BDA61E5B453B}"/>
    <cellStyle name="Comma 3 3 18" xfId="28812" xr:uid="{D4965D37-D648-46AC-BFED-0C7FEE1C2D64}"/>
    <cellStyle name="Comma 3 3 19" xfId="28813" xr:uid="{C60BE890-68E9-413B-8C16-084698ACA0B5}"/>
    <cellStyle name="Comma 3 3 2" xfId="467" xr:uid="{14B0C4FE-6B66-49E8-8292-C455965E3417}"/>
    <cellStyle name="Comma 3 3 2 2" xfId="769" xr:uid="{5175120E-58CE-48E7-B7AE-FED0C3994211}"/>
    <cellStyle name="Comma 3 3 2 2 2" xfId="58946" xr:uid="{38CB10AB-731D-4B8A-B289-D020D3418D06}"/>
    <cellStyle name="Comma 3 3 2 2 3" xfId="58945" xr:uid="{1BAC313B-93EC-4D67-852A-B38FEFACE0EB}"/>
    <cellStyle name="Comma 3 3 2 3" xfId="903" xr:uid="{BDCA20FE-4E3C-4CEE-8A89-A1ADED07F36C}"/>
    <cellStyle name="Comma 3 3 2 3 2" xfId="58947" xr:uid="{A2C37089-01DA-4540-9451-5F7E41606AB7}"/>
    <cellStyle name="Comma 3 3 2 4" xfId="28815" xr:uid="{69DCD331-A6DD-4BF5-BA35-7C57C02884FB}"/>
    <cellStyle name="Comma 3 3 2 5" xfId="28816" xr:uid="{1D794E6F-5382-4C58-BCB7-3DC7863C9E35}"/>
    <cellStyle name="Comma 3 3 2 6" xfId="28814" xr:uid="{3076AB32-034E-434F-8495-9670ED8D9AAF}"/>
    <cellStyle name="Comma 3 3 20" xfId="28817" xr:uid="{9369AA06-7F41-47F6-8D42-BFF2015B54EB}"/>
    <cellStyle name="Comma 3 3 21" xfId="28818" xr:uid="{1A6B6404-A12B-4700-A594-7E7F8F4C4C72}"/>
    <cellStyle name="Comma 3 3 22" xfId="28819" xr:uid="{C3919CDA-7D0A-4534-A5FD-A7B0A9C13147}"/>
    <cellStyle name="Comma 3 3 23" xfId="28803" xr:uid="{06842D41-6368-4E10-A4F1-C698B59054C0}"/>
    <cellStyle name="Comma 3 3 3" xfId="590" xr:uid="{4660BDB7-6EBF-48BA-99E4-2BFCB9F7F6EE}"/>
    <cellStyle name="Comma 3 3 3 2" xfId="794" xr:uid="{478920E0-76AB-4982-A762-F0A4CB059E71}"/>
    <cellStyle name="Comma 3 3 4" xfId="743" xr:uid="{8655F4C6-39E2-41D5-80D6-F75075E9F860}"/>
    <cellStyle name="Comma 3 3 5" xfId="887" xr:uid="{BE993A00-5B34-4E1C-A64F-E6E3A0CCFD4A}"/>
    <cellStyle name="Comma 3 3 6" xfId="28820" xr:uid="{034E8D89-FB84-47F7-B773-0A4D4E3D8B62}"/>
    <cellStyle name="Comma 3 3 7" xfId="28821" xr:uid="{1E69AAF1-17F2-4266-B081-719877C2E284}"/>
    <cellStyle name="Comma 3 3 8" xfId="28822" xr:uid="{425639EE-CC2E-4F79-96BB-2BEA78E73478}"/>
    <cellStyle name="Comma 3 3 9" xfId="28823" xr:uid="{1529A1C3-FD24-4FE5-BD4A-9C07EE156616}"/>
    <cellStyle name="Comma 3 30" xfId="2648" xr:uid="{0D1414D7-ADA0-4835-A215-C02DE594D99D}"/>
    <cellStyle name="Comma 3 31" xfId="1192" xr:uid="{187ECF9A-7F0B-4374-9E63-816B11074267}"/>
    <cellStyle name="Comma 3 32" xfId="1174" xr:uid="{EAA39DC8-0548-4B59-B9DA-BE426C0482C2}"/>
    <cellStyle name="Comma 3 33" xfId="984" xr:uid="{282D0F09-6365-439B-94E3-7E216754E3AF}"/>
    <cellStyle name="Comma 3 34" xfId="973" xr:uid="{40F85EA8-3419-4BB6-94C8-A30FB8449CA9}"/>
    <cellStyle name="Comma 3 35" xfId="961" xr:uid="{66D3F3AC-E372-47A5-A5EB-7E81920C717B}"/>
    <cellStyle name="Comma 3 36" xfId="79" xr:uid="{4E1503DE-2509-4C5F-ADF1-2583C5838A93}"/>
    <cellStyle name="Comma 3 4" xfId="216" xr:uid="{0F1E6457-9247-48BC-83BC-41EAF6A695AC}"/>
    <cellStyle name="Comma 3 4 10" xfId="28825" xr:uid="{2E3A8C60-3281-4C43-9320-06AED8C95EFF}"/>
    <cellStyle name="Comma 3 4 11" xfId="28826" xr:uid="{7DDA71A7-275B-49C0-95FF-C97078152B9A}"/>
    <cellStyle name="Comma 3 4 12" xfId="28827" xr:uid="{99B05C1B-DC13-4DB4-B353-5178B08622EE}"/>
    <cellStyle name="Comma 3 4 13" xfId="28828" xr:uid="{7AC8B0B4-F281-44CB-A233-FED3633B96A3}"/>
    <cellStyle name="Comma 3 4 14" xfId="28829" xr:uid="{51DAB9B5-B016-4CD3-877B-F1CFC5180C6B}"/>
    <cellStyle name="Comma 3 4 15" xfId="28830" xr:uid="{C3A5EFB9-C86F-4EEB-A353-9FF38ED01C01}"/>
    <cellStyle name="Comma 3 4 16" xfId="28831" xr:uid="{3AB0CCBA-F74E-4502-8C04-16F2737DC267}"/>
    <cellStyle name="Comma 3 4 17" xfId="28832" xr:uid="{F679F6B9-9427-4E69-85F7-AB39131DE470}"/>
    <cellStyle name="Comma 3 4 18" xfId="28833" xr:uid="{43F16EDA-E0F3-4319-8B65-FC9ADEFFBF8D}"/>
    <cellStyle name="Comma 3 4 19" xfId="28834" xr:uid="{C1B5775C-1571-4F3F-93C8-711BFB633275}"/>
    <cellStyle name="Comma 3 4 2" xfId="730" xr:uid="{4E5C6DE1-F732-4104-AEE6-C9DC87821F0B}"/>
    <cellStyle name="Comma 3 4 2 2" xfId="28836" xr:uid="{96EA4706-E859-494D-9FAF-0DFC8DA9D0F7}"/>
    <cellStyle name="Comma 3 4 2 3" xfId="28837" xr:uid="{321E1F79-4E4A-4DE7-85D5-A1ED8F6EC652}"/>
    <cellStyle name="Comma 3 4 2 4" xfId="28838" xr:uid="{9703050B-5289-41A2-BF60-10866735BC36}"/>
    <cellStyle name="Comma 3 4 2 5" xfId="28835" xr:uid="{AB4B12BA-71B6-4EA4-802D-7E25596D9B63}"/>
    <cellStyle name="Comma 3 4 20" xfId="28839" xr:uid="{01AE09AA-4F9F-47EF-B3D8-4D1F8D0E7415}"/>
    <cellStyle name="Comma 3 4 21" xfId="28824" xr:uid="{F71ACADB-98AD-485B-9AC1-1058E8CE4690}"/>
    <cellStyle name="Comma 3 4 3" xfId="892" xr:uid="{2E0B4BD9-69C3-4F22-A0CA-8285A657F2F7}"/>
    <cellStyle name="Comma 3 4 4" xfId="28840" xr:uid="{8E51A89E-58BE-4A2F-9586-2848E76B2A61}"/>
    <cellStyle name="Comma 3 4 5" xfId="28841" xr:uid="{95C5431A-DFAA-4B8E-8C7A-1EC713EA07A6}"/>
    <cellStyle name="Comma 3 4 6" xfId="28842" xr:uid="{15998391-D25E-4F66-B1CB-9A83B219450C}"/>
    <cellStyle name="Comma 3 4 7" xfId="28843" xr:uid="{5206605C-0408-4A59-BFA3-04831266C033}"/>
    <cellStyle name="Comma 3 4 8" xfId="28844" xr:uid="{4EC9D737-6E11-48D4-B5D9-291EB84A6B72}"/>
    <cellStyle name="Comma 3 4 9" xfId="28845" xr:uid="{5165EFD4-9A87-4A26-AAA3-8E9F6A432A0F}"/>
    <cellStyle name="Comma 3 5" xfId="404" xr:uid="{8AAB7399-DC52-45E2-B49A-FFCAF2982A0C}"/>
    <cellStyle name="Comma 3 5 10" xfId="28847" xr:uid="{2C0AB354-E16D-4293-8D41-2EC8A36EA5FC}"/>
    <cellStyle name="Comma 3 5 11" xfId="28848" xr:uid="{45FB014C-9258-4A04-A3FE-74FB20FF7577}"/>
    <cellStyle name="Comma 3 5 12" xfId="28846" xr:uid="{AE7AEAD0-5F36-4613-9F99-69FCBED29551}"/>
    <cellStyle name="Comma 3 5 2" xfId="755" xr:uid="{516000FE-E1D1-4DD1-B0DA-8F29F4415244}"/>
    <cellStyle name="Comma 3 5 2 2" xfId="28850" xr:uid="{BEAB4019-8638-4E23-820F-223A4AAB6002}"/>
    <cellStyle name="Comma 3 5 2 3" xfId="28851" xr:uid="{203EB2A7-097E-476A-89A8-6525E0AFA793}"/>
    <cellStyle name="Comma 3 5 2 4" xfId="28852" xr:uid="{261991F3-016B-4DC6-9F85-CF3DAB29BE15}"/>
    <cellStyle name="Comma 3 5 2 5" xfId="28849" xr:uid="{1702755E-5B6C-404D-B96A-5E4CB5F41D1E}"/>
    <cellStyle name="Comma 3 5 3" xfId="28853" xr:uid="{5170D120-2D9D-464E-B88D-3CDC3B7CBB46}"/>
    <cellStyle name="Comma 3 5 4" xfId="28854" xr:uid="{BC0EB171-D8E0-40C3-A2EA-61035D36EFD3}"/>
    <cellStyle name="Comma 3 5 5" xfId="28855" xr:uid="{BA9551F6-D4B1-4445-8029-CAC6EBDC8AE9}"/>
    <cellStyle name="Comma 3 5 6" xfId="28856" xr:uid="{BCD93C46-72D9-4766-854B-AEEA343E1401}"/>
    <cellStyle name="Comma 3 5 7" xfId="28857" xr:uid="{CBEE69CC-0A99-4EB2-BB85-D863C75F36A0}"/>
    <cellStyle name="Comma 3 5 8" xfId="28858" xr:uid="{D06C3C5E-A7C7-4A8A-A376-001096E8BA10}"/>
    <cellStyle name="Comma 3 5 9" xfId="28859" xr:uid="{5B2C96E0-BDA7-4962-B0BA-176009C189C2}"/>
    <cellStyle name="Comma 3 6" xfId="527" xr:uid="{E8A38A76-BD6E-4C8E-9DFE-1D1E30764BBD}"/>
    <cellStyle name="Comma 3 6 10" xfId="28860" xr:uid="{89634285-A7D7-462C-A278-B1383F1B585F}"/>
    <cellStyle name="Comma 3 6 2" xfId="780" xr:uid="{F91339E6-44DC-4253-A5F3-FEAFBD8CA587}"/>
    <cellStyle name="Comma 3 6 2 2" xfId="28861" xr:uid="{2AD3FC4B-24D0-4832-A236-50F7CD862329}"/>
    <cellStyle name="Comma 3 6 2 3" xfId="28862" xr:uid="{01386854-ACD7-4275-96D8-651224EA312B}"/>
    <cellStyle name="Comma 3 6 2 4" xfId="28863" xr:uid="{2B4C0918-2BF4-42FA-9B02-764F00F25EE5}"/>
    <cellStyle name="Comma 3 6 3" xfId="28864" xr:uid="{66D7D902-349C-4FFB-BDF6-5415B59BAD08}"/>
    <cellStyle name="Comma 3 6 4" xfId="28865" xr:uid="{DFE9A8B3-B9F4-4319-8607-DB9FAE6E022A}"/>
    <cellStyle name="Comma 3 6 5" xfId="28866" xr:uid="{8A2BA51C-ACB2-4CCB-846D-E2F8BCF2C844}"/>
    <cellStyle name="Comma 3 6 6" xfId="28867" xr:uid="{E750A0A9-8F79-4A1F-A224-66D2BC2F9A7F}"/>
    <cellStyle name="Comma 3 6 7" xfId="28868" xr:uid="{FE3768E5-6074-4FE3-ABFD-CF68023B95F1}"/>
    <cellStyle name="Comma 3 6 8" xfId="28869" xr:uid="{C59EF856-54DC-4619-A029-037B2B218E65}"/>
    <cellStyle name="Comma 3 6 9" xfId="28870" xr:uid="{10E258A6-D623-41C4-9585-F2A28B1A93E4}"/>
    <cellStyle name="Comma 3 7" xfId="212" xr:uid="{700B4F14-E9F3-411A-B2D6-6A8DD54D988E}"/>
    <cellStyle name="Comma 3 7 10" xfId="28871" xr:uid="{7C536B14-4CF4-4B87-88DE-C2FDDEDB9DE6}"/>
    <cellStyle name="Comma 3 7 2" xfId="728" xr:uid="{7ADEFC01-654C-47C6-9F16-699A7F6A1414}"/>
    <cellStyle name="Comma 3 7 2 2" xfId="28872" xr:uid="{648CC47B-682C-4D63-B615-24D80C56D674}"/>
    <cellStyle name="Comma 3 7 2 3" xfId="28873" xr:uid="{9EE783C7-46B5-46AB-A3B4-121132EE5040}"/>
    <cellStyle name="Comma 3 7 2 4" xfId="28874" xr:uid="{BE3CE143-A22A-4CFA-86FA-A86CB803B763}"/>
    <cellStyle name="Comma 3 7 3" xfId="28875" xr:uid="{54B27727-4C4F-40B4-9463-065D2BD518FD}"/>
    <cellStyle name="Comma 3 7 4" xfId="28876" xr:uid="{6B0514C9-E8B3-43E3-B08B-A1E6AA1AA6E3}"/>
    <cellStyle name="Comma 3 7 5" xfId="28877" xr:uid="{863C1823-7F8F-4972-944F-5674426B2C3D}"/>
    <cellStyle name="Comma 3 7 6" xfId="28878" xr:uid="{9405B24E-E933-485C-8A10-77320809746F}"/>
    <cellStyle name="Comma 3 7 7" xfId="28879" xr:uid="{77715AC0-6627-45F6-9707-E78BE6467184}"/>
    <cellStyle name="Comma 3 7 8" xfId="28880" xr:uid="{C7ADAB15-A733-4781-89DB-DEA791BBA3D1}"/>
    <cellStyle name="Comma 3 7 9" xfId="28881" xr:uid="{5FCDA57A-A531-4A8D-9DF5-9161B5A1563A}"/>
    <cellStyle name="Comma 3 8" xfId="681" xr:uid="{0B51A444-03B4-4C6A-816C-409482EE486E}"/>
    <cellStyle name="Comma 3 8 2" xfId="833" xr:uid="{B7E9CBD1-B6E6-4520-BB1B-1DC4B1B86769}"/>
    <cellStyle name="Comma 3 8 2 2" xfId="28882" xr:uid="{33CF33B9-2C2C-405F-91AE-637831429139}"/>
    <cellStyle name="Comma 3 8 2 3" xfId="28883" xr:uid="{1DE85747-0C11-4786-8D7D-D2FC0C666BB5}"/>
    <cellStyle name="Comma 3 8 2 4" xfId="28884" xr:uid="{A51609C7-01A0-4950-822F-0D352D870AFC}"/>
    <cellStyle name="Comma 3 8 3" xfId="28885" xr:uid="{92EFDE28-2C17-40E4-8795-CFF19423E250}"/>
    <cellStyle name="Comma 3 8 4" xfId="28886" xr:uid="{FD6142A2-DBC8-4F07-A438-39EF45F310FB}"/>
    <cellStyle name="Comma 3 8 5" xfId="28887" xr:uid="{DD35A1BA-3D6E-4F15-8436-40CAA578FCC7}"/>
    <cellStyle name="Comma 3 8 6" xfId="28888" xr:uid="{52B3F352-F2F0-4DF8-B845-C27EE8535C7C}"/>
    <cellStyle name="Comma 3 8 7" xfId="28889" xr:uid="{BB1B17B4-1449-4CCF-BBDE-9F7FF8A8B52B}"/>
    <cellStyle name="Comma 3 8 8" xfId="28890" xr:uid="{9D9AA655-F5B0-4584-9D67-537A91131B48}"/>
    <cellStyle name="Comma 3 8 9" xfId="28891" xr:uid="{63A457B4-E736-4606-96BB-DAECDC26CEFF}"/>
    <cellStyle name="Comma 3 9" xfId="702" xr:uid="{591D0249-C63F-4A3C-994F-B86F8D44E7A8}"/>
    <cellStyle name="Comma 3 9 2" xfId="850" xr:uid="{E2B3D6DF-02D3-4271-974E-90031E2F32A2}"/>
    <cellStyle name="Comma 3 9 2 2" xfId="28892" xr:uid="{C06D9084-0F19-4592-9D54-AE3DCBD7863C}"/>
    <cellStyle name="Comma 3 9 2 3" xfId="28893" xr:uid="{5F8076EC-E9CE-494C-96CC-BEEA432E2FAB}"/>
    <cellStyle name="Comma 3 9 2 4" xfId="28894" xr:uid="{A952BAB3-C22F-409F-8AC5-5581FCE7B475}"/>
    <cellStyle name="Comma 3 9 3" xfId="28895" xr:uid="{0F82B700-E808-4DC6-98F2-F983BB59ABA5}"/>
    <cellStyle name="Comma 3 9 4" xfId="28896" xr:uid="{F3613F2C-D37B-4119-BDA5-68D15FCD173B}"/>
    <cellStyle name="Comma 3 9 5" xfId="28897" xr:uid="{42CAEC71-6F20-48EA-8DAB-9F3C30D68799}"/>
    <cellStyle name="Comma 3 9 6" xfId="28898" xr:uid="{9CF18B72-AB8E-4C11-8AD2-2AE9BAA21272}"/>
    <cellStyle name="Comma 3 9 7" xfId="28899" xr:uid="{B8DCBB76-FFB6-424E-BC2F-0704919E4A0C}"/>
    <cellStyle name="Comma 3 9 8" xfId="28900" xr:uid="{D2966D3F-93DE-4F05-9EBE-D2155FF185A1}"/>
    <cellStyle name="Comma 3 9 9" xfId="28901" xr:uid="{E5228ED9-A6E3-47D2-BBA9-717EEC608BCC}"/>
    <cellStyle name="Comma 3_1.120400-120600_Details &amp; Aging_31.10.51" xfId="28902" xr:uid="{A2B0ED0E-E914-44FD-8FB0-7E46C4B45D2D}"/>
    <cellStyle name="Comma 30" xfId="28903" xr:uid="{CF1D593B-CE82-48BF-87E4-DD75E7CBF373}"/>
    <cellStyle name="Comma 30 2" xfId="28904" xr:uid="{FE3E0379-B24C-4091-B189-ACB05DF40E33}"/>
    <cellStyle name="Comma 30 3" xfId="28905" xr:uid="{14CE9CCD-10F1-4AC1-9F13-4906B0F635FA}"/>
    <cellStyle name="Comma 30 4" xfId="28906" xr:uid="{D98C8164-BA1A-4B77-8962-F984CF5D0D67}"/>
    <cellStyle name="Comma 30 5" xfId="28907" xr:uid="{0D0A479E-AD82-4E34-933C-F0CD142005E6}"/>
    <cellStyle name="Comma 31" xfId="28908" xr:uid="{C25D0A5C-E39E-44DA-BDAE-5E1FDBEF15AA}"/>
    <cellStyle name="Comma 31 2" xfId="28909" xr:uid="{B1DC496B-85CD-4207-A98C-3031D19413E6}"/>
    <cellStyle name="Comma 31 2 2" xfId="28910" xr:uid="{8DC4BC51-4CCB-46A7-8FCC-47EC0E39C6EB}"/>
    <cellStyle name="Comma 31 3" xfId="28911" xr:uid="{29C76DC1-9E4E-49E9-969E-AF56B4EC4627}"/>
    <cellStyle name="Comma 31 4" xfId="28912" xr:uid="{D1212C39-BEA1-476B-B4BF-1381654733F4}"/>
    <cellStyle name="Comma 31 5" xfId="28913" xr:uid="{6521A203-6CB8-415E-9A7E-B14444971D99}"/>
    <cellStyle name="Comma 32" xfId="28914" xr:uid="{8E223CF8-FA30-4044-AC53-FC4E55D6188A}"/>
    <cellStyle name="Comma 32 2" xfId="28915" xr:uid="{8181F74F-8A9F-4523-BB45-19B1231088E4}"/>
    <cellStyle name="Comma 32 2 2" xfId="28916" xr:uid="{7E5FA1C5-D525-4895-AD77-984D9A698F06}"/>
    <cellStyle name="Comma 32 3" xfId="28917" xr:uid="{64600BDC-8200-46D7-9B71-9109E10C0CD8}"/>
    <cellStyle name="Comma 32 4" xfId="28918" xr:uid="{837C2617-EA5B-4048-B551-490342CF28B5}"/>
    <cellStyle name="Comma 32 5" xfId="28919" xr:uid="{14D229D1-E8DC-4D76-899C-1DBA553442A7}"/>
    <cellStyle name="Comma 32 6" xfId="28920" xr:uid="{57626B60-5409-455C-A63E-1E9EFA59EC43}"/>
    <cellStyle name="Comma 33" xfId="28921" xr:uid="{9BBA932D-D8B1-4907-9DC1-3ED16714F043}"/>
    <cellStyle name="Comma 33 2" xfId="28922" xr:uid="{FF753881-F2C6-49CF-B6F0-6B848F7F8C53}"/>
    <cellStyle name="Comma 33 2 2" xfId="28923" xr:uid="{712F11E8-4BD0-48D4-B3E7-D08899A5D6ED}"/>
    <cellStyle name="Comma 33 2 3" xfId="28924" xr:uid="{E6C25647-7996-48A2-814F-F38CD9ED0302}"/>
    <cellStyle name="Comma 33 2 4" xfId="28925" xr:uid="{CA3BE345-0C26-406B-B3D4-61D8AE613434}"/>
    <cellStyle name="Comma 33 3" xfId="28926" xr:uid="{60FBD0C4-705F-4158-9400-071E530AA51E}"/>
    <cellStyle name="Comma 33 3 2" xfId="28927" xr:uid="{BB5CEA2F-BFC9-422D-82FD-C3C341FEF575}"/>
    <cellStyle name="Comma 33 3 3" xfId="28928" xr:uid="{3365EE76-598A-49D9-AC4E-EC6BCAD15546}"/>
    <cellStyle name="Comma 33 3 4" xfId="28929" xr:uid="{E1B6FCEB-7276-47B5-A6A8-F2F3C7A54CAE}"/>
    <cellStyle name="Comma 33 4" xfId="28930" xr:uid="{F313250E-F737-4114-B644-1671B2068B17}"/>
    <cellStyle name="Comma 33 5" xfId="28931" xr:uid="{C226ADCC-9C54-410E-B09B-341068CE0942}"/>
    <cellStyle name="Comma 33 6" xfId="28932" xr:uid="{1CAD36F4-1D45-4C4A-91C8-AF816A690C6E}"/>
    <cellStyle name="Comma 33 7" xfId="28933" xr:uid="{6E160475-6AD8-4BE0-86D6-63D676F64AF9}"/>
    <cellStyle name="Comma 33 8" xfId="28934" xr:uid="{18853F45-A8F9-4C7D-9E81-09990CB1B5F1}"/>
    <cellStyle name="Comma 34" xfId="28935" xr:uid="{4A7E2A47-7FD2-4A34-9647-6043D8C21308}"/>
    <cellStyle name="Comma 34 2" xfId="28936" xr:uid="{D08AD49C-C1BF-4138-BB7E-65F0DC0554AB}"/>
    <cellStyle name="Comma 34 3" xfId="28937" xr:uid="{758AE2BC-F29A-471C-8BD6-F0341A2CEF95}"/>
    <cellStyle name="Comma 34 4" xfId="28938" xr:uid="{2164D99F-B10D-4447-AB99-05C9BEF3B797}"/>
    <cellStyle name="Comma 34 5" xfId="28939" xr:uid="{9ECD89CF-7A31-4E76-ADC9-041EAFB81B99}"/>
    <cellStyle name="Comma 35" xfId="28940" xr:uid="{6DFB4FEA-C89E-45E5-9384-DB600751A1BF}"/>
    <cellStyle name="Comma 35 10" xfId="28941" xr:uid="{40DD60ED-BA75-4078-BAD2-920AC3256D53}"/>
    <cellStyle name="Comma 35 11" xfId="28942" xr:uid="{F17115D2-9561-4B30-B690-608B62F245CE}"/>
    <cellStyle name="Comma 35 12" xfId="28943" xr:uid="{35861662-9579-49DF-BB39-44DE3646FB33}"/>
    <cellStyle name="Comma 35 13" xfId="28944" xr:uid="{183A07F7-A5D6-4ED3-82C0-9438DF3EBCDA}"/>
    <cellStyle name="Comma 35 14" xfId="28945" xr:uid="{9DC0B339-3D50-4D42-AD8F-57905CD41B93}"/>
    <cellStyle name="Comma 35 15" xfId="28946" xr:uid="{CC452D98-2958-4B1C-ABD8-5F0BCB242A96}"/>
    <cellStyle name="Comma 35 16" xfId="28947" xr:uid="{0AF5D248-032D-42C8-BE41-DBDB9581E70F}"/>
    <cellStyle name="Comma 35 2" xfId="28948" xr:uid="{B752D943-566A-4E80-A8F1-647AE4E39AC2}"/>
    <cellStyle name="Comma 35 2 10" xfId="28949" xr:uid="{079C00A5-CB64-42AF-80F2-5E76729D468E}"/>
    <cellStyle name="Comma 35 2 2" xfId="28950" xr:uid="{0AF0A834-C598-48A8-93A2-370804D1D40E}"/>
    <cellStyle name="Comma 35 2 2 2" xfId="28951" xr:uid="{42488E7F-CB4B-4F9D-BA21-7CC121AF83A9}"/>
    <cellStyle name="Comma 35 2 2 3" xfId="28952" xr:uid="{E36869B6-1A3E-4F20-9862-B6750551A2EF}"/>
    <cellStyle name="Comma 35 2 2 4" xfId="28953" xr:uid="{F772BD08-CED8-4788-99AD-DE9B59B4DCC4}"/>
    <cellStyle name="Comma 35 2 3" xfId="28954" xr:uid="{A5808E99-7A5A-42E2-9000-C6264EBF91E3}"/>
    <cellStyle name="Comma 35 2 4" xfId="28955" xr:uid="{E6A69DC1-B63C-408E-BFD2-B0DD9A22CA5E}"/>
    <cellStyle name="Comma 35 2 5" xfId="28956" xr:uid="{1A145881-9E67-4068-B205-4FF4CA56F31C}"/>
    <cellStyle name="Comma 35 2 6" xfId="28957" xr:uid="{1C7382C0-A1B5-4EF8-95A3-FAFDD960672A}"/>
    <cellStyle name="Comma 35 2 7" xfId="28958" xr:uid="{39C6B270-26BE-4ECD-A621-0D21019D0A3D}"/>
    <cellStyle name="Comma 35 2 8" xfId="28959" xr:uid="{725C2FD8-0543-4AA8-B87B-105BD08BDBBA}"/>
    <cellStyle name="Comma 35 2 9" xfId="28960" xr:uid="{D89C2856-07E5-4961-8718-1ADA9F23A58E}"/>
    <cellStyle name="Comma 35 3" xfId="28961" xr:uid="{3024822A-C79B-468B-A39A-113F58B04C39}"/>
    <cellStyle name="Comma 35 3 2" xfId="28962" xr:uid="{1833243A-172F-494A-B42F-6D7E2A38879D}"/>
    <cellStyle name="Comma 35 3 2 2" xfId="28963" xr:uid="{2AE02420-435C-47B4-8C25-6C0A9CDDB0B8}"/>
    <cellStyle name="Comma 35 3 2 3" xfId="28964" xr:uid="{87265CFF-F626-4996-8414-345F835AE501}"/>
    <cellStyle name="Comma 35 3 2 4" xfId="28965" xr:uid="{AEB2E65C-BC03-44AB-830C-24CD05B20A40}"/>
    <cellStyle name="Comma 35 3 3" xfId="28966" xr:uid="{45C9557D-76AD-4A79-8948-B344FE478290}"/>
    <cellStyle name="Comma 35 3 4" xfId="28967" xr:uid="{E92F4FD5-A94A-42E1-B902-37B408C0AAA6}"/>
    <cellStyle name="Comma 35 3 5" xfId="28968" xr:uid="{EB3F43AC-DEBB-4FBC-A063-E5AD2A346ADE}"/>
    <cellStyle name="Comma 35 3 6" xfId="28969" xr:uid="{12965734-737F-4FCA-9602-3479DDC0775B}"/>
    <cellStyle name="Comma 35 3 7" xfId="28970" xr:uid="{98B25802-B8C0-43CC-815E-CC113F03125B}"/>
    <cellStyle name="Comma 35 3 8" xfId="28971" xr:uid="{DB1465FD-0609-4249-8D48-419BA65E275D}"/>
    <cellStyle name="Comma 35 3 9" xfId="28972" xr:uid="{4807F27D-54D7-4821-B8A6-FCE94A323652}"/>
    <cellStyle name="Comma 35 4" xfId="28973" xr:uid="{1FBFF926-0358-4066-A8FC-BDEE754148CB}"/>
    <cellStyle name="Comma 35 4 2" xfId="28974" xr:uid="{37E87763-1B1E-4C38-9874-5B1E1FE99838}"/>
    <cellStyle name="Comma 35 4 2 2" xfId="28975" xr:uid="{8C818B3A-CAB6-42E3-9711-83FB12F5BACC}"/>
    <cellStyle name="Comma 35 4 2 3" xfId="28976" xr:uid="{04FA1C93-254D-45C3-9B14-D3EDB96EABCD}"/>
    <cellStyle name="Comma 35 4 2 4" xfId="28977" xr:uid="{DAF29165-EE25-4873-BBEE-E53E9CCFB5DC}"/>
    <cellStyle name="Comma 35 4 3" xfId="28978" xr:uid="{F14FE0A3-F090-4DF4-A7A0-9BF60A5B5F01}"/>
    <cellStyle name="Comma 35 4 4" xfId="28979" xr:uid="{E0D246F2-1418-4ABC-8D6B-1F7CF8CC3EBF}"/>
    <cellStyle name="Comma 35 4 5" xfId="28980" xr:uid="{71F3804A-4B87-45A2-99FC-022624074A3D}"/>
    <cellStyle name="Comma 35 4 6" xfId="28981" xr:uid="{ED50C9FB-860A-42E7-BD4C-EBD4A4875EC9}"/>
    <cellStyle name="Comma 35 4 7" xfId="28982" xr:uid="{84ADFDDA-860C-4841-B92A-EF986B03E3E2}"/>
    <cellStyle name="Comma 35 4 8" xfId="28983" xr:uid="{23CFBE3E-F2B6-4361-A05E-F349D6480E8C}"/>
    <cellStyle name="Comma 35 4 9" xfId="28984" xr:uid="{EA83F8A5-A68B-496A-8549-5C8F329A53B2}"/>
    <cellStyle name="Comma 35 5" xfId="28985" xr:uid="{7734C053-E42B-4C5C-BAA5-4289C8B7D9AF}"/>
    <cellStyle name="Comma 35 5 2" xfId="28986" xr:uid="{8B542B2C-8A62-435C-B30A-325E1065E584}"/>
    <cellStyle name="Comma 35 5 2 2" xfId="28987" xr:uid="{CB79E040-807E-4E72-89C2-379B69D1B7F4}"/>
    <cellStyle name="Comma 35 5 2 3" xfId="28988" xr:uid="{1BB5846F-8020-416E-AFF4-25551F16AF7A}"/>
    <cellStyle name="Comma 35 5 2 4" xfId="28989" xr:uid="{986C5F26-EAA4-4FCF-AA6F-DE1B20D0F53D}"/>
    <cellStyle name="Comma 35 5 3" xfId="28990" xr:uid="{B6E764A1-BF22-48EB-9C53-79A77294E11B}"/>
    <cellStyle name="Comma 35 5 4" xfId="28991" xr:uid="{0AF707EE-5398-48FD-B322-6B5A4BED520C}"/>
    <cellStyle name="Comma 35 5 5" xfId="28992" xr:uid="{2DA45C73-7E45-4B6B-B1F1-820BF92B4F3B}"/>
    <cellStyle name="Comma 35 5 6" xfId="28993" xr:uid="{B7C5ADEA-C346-4F77-854E-07E70A7A878F}"/>
    <cellStyle name="Comma 35 5 7" xfId="28994" xr:uid="{FAE94AE2-3AD3-4397-8EC8-EEAB293074B4}"/>
    <cellStyle name="Comma 35 5 8" xfId="28995" xr:uid="{99A1972F-8E7E-4E15-A57F-C70119D016E1}"/>
    <cellStyle name="Comma 35 5 9" xfId="28996" xr:uid="{6E46FB05-6A9B-4284-8ED1-827C71D615DE}"/>
    <cellStyle name="Comma 35 6" xfId="28997" xr:uid="{53FBC447-CDCA-412C-8F8F-5AFF80DADC71}"/>
    <cellStyle name="Comma 35 6 2" xfId="28998" xr:uid="{0A2519D4-A636-4238-8978-CC7C9932238A}"/>
    <cellStyle name="Comma 35 6 2 2" xfId="28999" xr:uid="{096338FE-1BE9-479C-9EB4-D0D4E3EE9068}"/>
    <cellStyle name="Comma 35 6 2 3" xfId="29000" xr:uid="{9A9A66AB-AF3A-4665-9A8B-957822DE9F87}"/>
    <cellStyle name="Comma 35 6 2 4" xfId="29001" xr:uid="{8AC1A9C8-98BE-4316-8D7D-35449A804DC8}"/>
    <cellStyle name="Comma 35 6 3" xfId="29002" xr:uid="{1BDC8BC0-D88D-4F8B-B696-7A7A959027A1}"/>
    <cellStyle name="Comma 35 6 4" xfId="29003" xr:uid="{D5FDC7D2-DA25-4639-B234-6AB7760CA126}"/>
    <cellStyle name="Comma 35 6 5" xfId="29004" xr:uid="{7BF09B8B-E043-4580-B93D-F5FA9BD88DF6}"/>
    <cellStyle name="Comma 35 6 6" xfId="29005" xr:uid="{701AFBAD-D8BB-4156-B62B-B05D03816060}"/>
    <cellStyle name="Comma 35 6 7" xfId="29006" xr:uid="{0AFBE497-96A0-4F8F-86A4-07FC3BDA7DF6}"/>
    <cellStyle name="Comma 35 6 8" xfId="29007" xr:uid="{19446B45-4E54-46DF-81BF-117358EA6575}"/>
    <cellStyle name="Comma 35 6 9" xfId="29008" xr:uid="{30607698-9302-4813-ACC7-655C5E65D388}"/>
    <cellStyle name="Comma 35 7" xfId="29009" xr:uid="{F9D8ADEB-50B1-4810-B806-1025075A954E}"/>
    <cellStyle name="Comma 35 7 2" xfId="29010" xr:uid="{B27A6805-FB96-4184-8C59-AAB136FEBE53}"/>
    <cellStyle name="Comma 35 7 3" xfId="29011" xr:uid="{A755818F-88A1-40E4-B45D-6E320579D604}"/>
    <cellStyle name="Comma 35 7 4" xfId="29012" xr:uid="{2C7DBFAA-3434-472F-B86D-2CD22CEDC1C0}"/>
    <cellStyle name="Comma 35 8" xfId="29013" xr:uid="{174EAD25-C483-4535-B052-8EF0A1960AD9}"/>
    <cellStyle name="Comma 35 9" xfId="29014" xr:uid="{EDDE5F1A-6C20-4DB2-B4BD-DAD76E09FF83}"/>
    <cellStyle name="Comma 36" xfId="29015" xr:uid="{2FDCEFE1-1E90-44D0-AAB4-2DCD4CC7086D}"/>
    <cellStyle name="Comma 36 10" xfId="29016" xr:uid="{B9B83A8D-8864-43F2-A2E9-6D007EF613C5}"/>
    <cellStyle name="Comma 36 11" xfId="29017" xr:uid="{BEC0152B-AFD7-4A16-8B7C-EBB74E5C8DAD}"/>
    <cellStyle name="Comma 36 12" xfId="29018" xr:uid="{DEE4A3F6-DB29-46DB-9C74-5679ADB5C9A0}"/>
    <cellStyle name="Comma 36 13" xfId="29019" xr:uid="{8B1E3A57-87D6-4F87-9471-2E8FD3B5B778}"/>
    <cellStyle name="Comma 36 14" xfId="29020" xr:uid="{11231F3E-19D9-4BC6-8777-D0610A2B55BE}"/>
    <cellStyle name="Comma 36 15" xfId="29021" xr:uid="{1B9922DC-B20E-4773-BCF2-F157FA16D117}"/>
    <cellStyle name="Comma 36 16" xfId="29022" xr:uid="{0A5927E3-09FD-439F-89AE-06F9C41C0223}"/>
    <cellStyle name="Comma 36 2" xfId="29023" xr:uid="{6BB9ACB5-C8E2-4063-926B-34472FB57E54}"/>
    <cellStyle name="Comma 36 2 2" xfId="29024" xr:uid="{997C7AED-02D3-41FB-BEAE-6970AC93E1E5}"/>
    <cellStyle name="Comma 36 2 2 2" xfId="29025" xr:uid="{FAC5558B-D454-487D-B00D-4CDC3320BC95}"/>
    <cellStyle name="Comma 36 2 2 3" xfId="29026" xr:uid="{2F49691B-2495-4C35-A04C-5B8B338C8B4A}"/>
    <cellStyle name="Comma 36 2 2 4" xfId="29027" xr:uid="{E071CE24-B216-4463-B47D-C914A0519FFF}"/>
    <cellStyle name="Comma 36 2 3" xfId="29028" xr:uid="{1374B3E4-7129-41FE-B448-3D088F45E932}"/>
    <cellStyle name="Comma 36 2 4" xfId="29029" xr:uid="{4A11E6A2-B045-47B6-8CB6-A74B785B9C0F}"/>
    <cellStyle name="Comma 36 2 5" xfId="29030" xr:uid="{569606A2-213C-42A4-BA77-9A3A0149E08A}"/>
    <cellStyle name="Comma 36 2 6" xfId="29031" xr:uid="{A3513701-5C08-4E54-8B7D-96EC6E8A5DD2}"/>
    <cellStyle name="Comma 36 2 7" xfId="29032" xr:uid="{A598F37A-D38A-4215-A7E1-74D820D95FDB}"/>
    <cellStyle name="Comma 36 2 8" xfId="29033" xr:uid="{25E1EFAF-A80E-48ED-8004-45767837F619}"/>
    <cellStyle name="Comma 36 2 9" xfId="29034" xr:uid="{A0FD5852-4E33-4628-8D13-E3A1E0459A87}"/>
    <cellStyle name="Comma 36 3" xfId="29035" xr:uid="{BF0BD69F-69A0-44A5-93CE-C8E79BAFC45B}"/>
    <cellStyle name="Comma 36 3 2" xfId="29036" xr:uid="{BB25EA4A-8AF5-4AEA-9745-19EBFED22D4F}"/>
    <cellStyle name="Comma 36 3 2 2" xfId="29037" xr:uid="{A75AE279-3A2B-406F-B30F-721D78423ADD}"/>
    <cellStyle name="Comma 36 3 2 3" xfId="29038" xr:uid="{E8835CAC-825E-4268-82C5-01CA6001893E}"/>
    <cellStyle name="Comma 36 3 2 4" xfId="29039" xr:uid="{40A5C8FB-D56F-43AC-8B08-73E153899E26}"/>
    <cellStyle name="Comma 36 3 3" xfId="29040" xr:uid="{ABBDA5F9-BF0E-40D1-AAA3-A4918360CF3B}"/>
    <cellStyle name="Comma 36 3 4" xfId="29041" xr:uid="{5849A766-87A4-41D4-A6AC-1E86C778C713}"/>
    <cellStyle name="Comma 36 3 5" xfId="29042" xr:uid="{B6294E10-ED5E-469F-9991-E5F0099B3F7A}"/>
    <cellStyle name="Comma 36 3 6" xfId="29043" xr:uid="{A822CFC8-46E0-4E9B-A74F-2E9F3BC8919B}"/>
    <cellStyle name="Comma 36 3 7" xfId="29044" xr:uid="{6522F57B-BC83-4677-90DF-F9772669F923}"/>
    <cellStyle name="Comma 36 3 8" xfId="29045" xr:uid="{B95CAED5-7A6C-48CB-8E77-6C2866BF767D}"/>
    <cellStyle name="Comma 36 3 9" xfId="29046" xr:uid="{F4105169-6848-4CEB-B976-4345F5374DEC}"/>
    <cellStyle name="Comma 36 4" xfId="29047" xr:uid="{3F3348CA-89CA-4379-95B8-2FA3A1C41252}"/>
    <cellStyle name="Comma 36 4 2" xfId="29048" xr:uid="{95EEBDA0-4FD8-4051-A855-6AB08CCCEDB2}"/>
    <cellStyle name="Comma 36 4 2 2" xfId="29049" xr:uid="{28C94435-960D-4842-95C0-872992A46833}"/>
    <cellStyle name="Comma 36 4 2 3" xfId="29050" xr:uid="{0E6F2E61-A670-4D1A-99FB-7A4450CB82A7}"/>
    <cellStyle name="Comma 36 4 2 4" xfId="29051" xr:uid="{8B0150F4-B87E-46B2-8918-E8D61C04E6F3}"/>
    <cellStyle name="Comma 36 4 3" xfId="29052" xr:uid="{7D4261BB-F50D-490D-9BE1-6473F8B6793D}"/>
    <cellStyle name="Comma 36 4 4" xfId="29053" xr:uid="{23806BEF-9F1E-47F5-9D88-4AB725EE98BF}"/>
    <cellStyle name="Comma 36 4 5" xfId="29054" xr:uid="{4D819AAC-7DAD-476D-9D1F-554AF8C27065}"/>
    <cellStyle name="Comma 36 4 6" xfId="29055" xr:uid="{20695B80-7785-490B-A4F9-7FB062C5A73A}"/>
    <cellStyle name="Comma 36 4 7" xfId="29056" xr:uid="{0D049259-DA39-490B-A643-8F705A071197}"/>
    <cellStyle name="Comma 36 4 8" xfId="29057" xr:uid="{3796F6AB-DE2F-4E8E-82F3-ECE356144DC2}"/>
    <cellStyle name="Comma 36 4 9" xfId="29058" xr:uid="{CDD80D2E-905C-4738-B198-3B78E4C79298}"/>
    <cellStyle name="Comma 36 5" xfId="29059" xr:uid="{3BAF352D-5720-45E9-B15F-0C4CA485DBDC}"/>
    <cellStyle name="Comma 36 5 2" xfId="29060" xr:uid="{0EBC6E3E-47FC-442A-BC14-497182F3B7A0}"/>
    <cellStyle name="Comma 36 5 2 2" xfId="29061" xr:uid="{CE912A57-18E9-4791-B281-5E39708FDBBC}"/>
    <cellStyle name="Comma 36 5 2 3" xfId="29062" xr:uid="{31373EA1-D2F2-46F6-A457-CEC1B27D0509}"/>
    <cellStyle name="Comma 36 5 2 4" xfId="29063" xr:uid="{EBBCEE54-4107-437C-8E6F-4CEB24758781}"/>
    <cellStyle name="Comma 36 5 3" xfId="29064" xr:uid="{0C9B9918-C22C-412E-A5BE-5CF5FBADE583}"/>
    <cellStyle name="Comma 36 5 4" xfId="29065" xr:uid="{940538E5-D786-4A05-99D1-4BAAE10C99C0}"/>
    <cellStyle name="Comma 36 5 5" xfId="29066" xr:uid="{7A49339F-3494-4FED-B561-97B01020CE06}"/>
    <cellStyle name="Comma 36 5 6" xfId="29067" xr:uid="{40D59010-AA08-433E-97D0-42D1F1238B6E}"/>
    <cellStyle name="Comma 36 5 7" xfId="29068" xr:uid="{BDE81544-FE38-4F4F-A62B-30380DC53ED6}"/>
    <cellStyle name="Comma 36 5 8" xfId="29069" xr:uid="{74254EF9-DBC8-40ED-A057-DFE8ECAFCD63}"/>
    <cellStyle name="Comma 36 5 9" xfId="29070" xr:uid="{5FDE35C4-338E-45E4-9BFC-A9D9EC33DF35}"/>
    <cellStyle name="Comma 36 6" xfId="29071" xr:uid="{27A3A87C-2B8F-4479-A40C-CF850E51EA68}"/>
    <cellStyle name="Comma 36 6 2" xfId="29072" xr:uid="{6BAF9C8A-5253-4F11-9041-3E333601E0AE}"/>
    <cellStyle name="Comma 36 6 2 2" xfId="29073" xr:uid="{39C5288E-02F1-4F6E-9089-DA73FB058FCF}"/>
    <cellStyle name="Comma 36 6 2 3" xfId="29074" xr:uid="{BF096B00-54C8-4087-B2CE-FB1C28D79D34}"/>
    <cellStyle name="Comma 36 6 2 4" xfId="29075" xr:uid="{3228B7F6-A421-479F-8EFF-2462C4B738D5}"/>
    <cellStyle name="Comma 36 6 3" xfId="29076" xr:uid="{0FC994CC-D941-4836-8444-A8A3B107E240}"/>
    <cellStyle name="Comma 36 6 4" xfId="29077" xr:uid="{8235033E-35F2-4B12-A30C-24BEB1BD87A4}"/>
    <cellStyle name="Comma 36 6 5" xfId="29078" xr:uid="{67029650-FECB-4BE0-828A-1EAA9E0D2895}"/>
    <cellStyle name="Comma 36 6 6" xfId="29079" xr:uid="{E009A4A9-853F-478B-8168-A9359E83C98A}"/>
    <cellStyle name="Comma 36 6 7" xfId="29080" xr:uid="{0D7084A4-246D-48EE-8788-AA1000CC864C}"/>
    <cellStyle name="Comma 36 6 8" xfId="29081" xr:uid="{36341BBE-5D24-4549-A742-0576614E9DF0}"/>
    <cellStyle name="Comma 36 6 9" xfId="29082" xr:uid="{090C9FC5-63A3-44F9-9B39-01D172393605}"/>
    <cellStyle name="Comma 36 7" xfId="29083" xr:uid="{6639EEFD-4D6B-44D0-8384-2D2A8AD7D1F3}"/>
    <cellStyle name="Comma 36 7 2" xfId="29084" xr:uid="{516E736D-EAD6-419B-8434-336C31BE503E}"/>
    <cellStyle name="Comma 36 7 3" xfId="29085" xr:uid="{0628FEB0-20BF-4A61-BD6D-C252C6B2852C}"/>
    <cellStyle name="Comma 36 7 4" xfId="29086" xr:uid="{50D167C6-208C-4E64-AFFA-233236BA7AF0}"/>
    <cellStyle name="Comma 36 8" xfId="29087" xr:uid="{CF79ABF6-5379-42C5-AEE6-9E53438B23B4}"/>
    <cellStyle name="Comma 36 9" xfId="29088" xr:uid="{36E75EB1-4882-4AB6-BC9F-560960AF7D6F}"/>
    <cellStyle name="Comma 37" xfId="29089" xr:uid="{00A4748A-8DF0-4832-9231-8F0F24DD8E28}"/>
    <cellStyle name="Comma 37 10" xfId="29090" xr:uid="{FC97398E-C7DD-464F-951D-8B28A0F035A7}"/>
    <cellStyle name="Comma 37 11" xfId="29091" xr:uid="{A0EF1884-6CB7-4E2E-8CB3-99E74E21B7B9}"/>
    <cellStyle name="Comma 37 12" xfId="29092" xr:uid="{B73B9EDE-C5C8-4EFA-8213-116B848CF58A}"/>
    <cellStyle name="Comma 37 13" xfId="29093" xr:uid="{CA2C2094-82BF-439B-AFA6-55A3AE3E1E4A}"/>
    <cellStyle name="Comma 37 14" xfId="29094" xr:uid="{39AD31E4-AB69-4389-BB4B-60CB0317149F}"/>
    <cellStyle name="Comma 37 15" xfId="29095" xr:uid="{C02CB3A9-64B9-420B-9EBB-1433089D2F65}"/>
    <cellStyle name="Comma 37 2" xfId="29096" xr:uid="{EBDC7F61-233A-4F36-A397-137D96EE0654}"/>
    <cellStyle name="Comma 37 2 2" xfId="29097" xr:uid="{76EC1D1B-3658-4265-A35B-1549894150C8}"/>
    <cellStyle name="Comma 37 2 2 2" xfId="29098" xr:uid="{8CD6D9B9-81B6-4617-A953-8872EC153721}"/>
    <cellStyle name="Comma 37 2 2 3" xfId="29099" xr:uid="{41D17808-5E7D-4D00-B035-07C5EA991CF1}"/>
    <cellStyle name="Comma 37 2 2 4" xfId="29100" xr:uid="{A85A9ED3-5322-4798-A321-01330E80CC10}"/>
    <cellStyle name="Comma 37 2 3" xfId="29101" xr:uid="{10224466-F20C-42B2-9D9A-843496943EAA}"/>
    <cellStyle name="Comma 37 2 4" xfId="29102" xr:uid="{2EEE708F-F60B-41F1-961B-C0BD0656644C}"/>
    <cellStyle name="Comma 37 2 5" xfId="29103" xr:uid="{FE4AA2B3-46C9-40F5-A47B-E3225ECBBC85}"/>
    <cellStyle name="Comma 37 2 6" xfId="29104" xr:uid="{541F9C83-7AE4-4EBA-924D-E83A1D88E203}"/>
    <cellStyle name="Comma 37 2 7" xfId="29105" xr:uid="{D9A370F1-1695-4044-A8BA-90F52BEE7E70}"/>
    <cellStyle name="Comma 37 2 8" xfId="29106" xr:uid="{2C480F67-4701-44F3-BE4C-2FEBB0A9B3B8}"/>
    <cellStyle name="Comma 37 2 9" xfId="29107" xr:uid="{15142863-86D9-4056-9EBF-0B8D067178F4}"/>
    <cellStyle name="Comma 37 3" xfId="29108" xr:uid="{52ED7028-3FB3-4331-B142-471E1D3D1929}"/>
    <cellStyle name="Comma 37 3 2" xfId="29109" xr:uid="{9E0D1393-08C1-4FCD-B2DB-6599D7E1A8F9}"/>
    <cellStyle name="Comma 37 3 2 2" xfId="29110" xr:uid="{C7EAA46C-1144-4F58-98FD-C1B99A76963A}"/>
    <cellStyle name="Comma 37 3 2 3" xfId="29111" xr:uid="{99505773-8121-44EF-A14F-D81A7A155DB7}"/>
    <cellStyle name="Comma 37 3 2 4" xfId="29112" xr:uid="{1C94675C-93B2-48EE-8347-AEC9BF197256}"/>
    <cellStyle name="Comma 37 3 3" xfId="29113" xr:uid="{FCEF5EB0-2125-4111-A01A-8E1A96F9F683}"/>
    <cellStyle name="Comma 37 3 4" xfId="29114" xr:uid="{F866A2BB-B5E0-4C45-9816-FA7C99601006}"/>
    <cellStyle name="Comma 37 3 5" xfId="29115" xr:uid="{9F85CE51-898C-4B4B-915E-4C1138BD18A0}"/>
    <cellStyle name="Comma 37 3 6" xfId="29116" xr:uid="{2331A92F-D476-416A-B446-1DC83ABB287D}"/>
    <cellStyle name="Comma 37 3 7" xfId="29117" xr:uid="{D1AD172E-12FB-4344-AECE-09208060431C}"/>
    <cellStyle name="Comma 37 3 8" xfId="29118" xr:uid="{614CB36A-50B0-4D36-8A46-81A22D0C4395}"/>
    <cellStyle name="Comma 37 3 9" xfId="29119" xr:uid="{CD160BBC-432D-4D19-9189-E2313961B089}"/>
    <cellStyle name="Comma 37 4" xfId="29120" xr:uid="{48BA3425-CD3E-403E-BD9D-6EBA87063764}"/>
    <cellStyle name="Comma 37 4 2" xfId="29121" xr:uid="{01B3B903-7C56-4EB3-99A8-3EC3EEF84A79}"/>
    <cellStyle name="Comma 37 4 2 2" xfId="29122" xr:uid="{429B73E8-591C-4063-BCEB-7D9E97741B93}"/>
    <cellStyle name="Comma 37 4 2 3" xfId="29123" xr:uid="{173D065E-C70D-49EB-9491-0386F0BE864A}"/>
    <cellStyle name="Comma 37 4 2 4" xfId="29124" xr:uid="{337C2B32-5A98-4BB5-96F1-D15AB0933EF6}"/>
    <cellStyle name="Comma 37 4 3" xfId="29125" xr:uid="{BFA47A93-F6DD-4014-831C-504DC0D29E83}"/>
    <cellStyle name="Comma 37 4 4" xfId="29126" xr:uid="{92299BB3-5085-46FF-9C4A-CB87C797CC06}"/>
    <cellStyle name="Comma 37 4 5" xfId="29127" xr:uid="{0798EC93-2A98-4F70-B2C5-DDFDAD50D63C}"/>
    <cellStyle name="Comma 37 4 6" xfId="29128" xr:uid="{865AE485-5F76-4B0C-A00E-9FE39EA62ECC}"/>
    <cellStyle name="Comma 37 4 7" xfId="29129" xr:uid="{7357741A-864D-4245-A1F3-9B9A1AF0D3F1}"/>
    <cellStyle name="Comma 37 4 8" xfId="29130" xr:uid="{C340971E-8802-4277-9824-788ED848792A}"/>
    <cellStyle name="Comma 37 4 9" xfId="29131" xr:uid="{F727DD2C-7A4C-4D56-88A9-DB8E7E642E69}"/>
    <cellStyle name="Comma 37 5" xfId="29132" xr:uid="{C39C2ACF-1055-47FC-A50A-1C029B7A0A27}"/>
    <cellStyle name="Comma 37 5 2" xfId="29133" xr:uid="{AC460754-4EB5-4587-BB41-F15943B695F1}"/>
    <cellStyle name="Comma 37 5 2 2" xfId="29134" xr:uid="{4C474360-963E-4A6F-A3E3-ECFAC417CF74}"/>
    <cellStyle name="Comma 37 5 2 3" xfId="29135" xr:uid="{C26E566E-BA90-47D2-89ED-756E7AEC98DD}"/>
    <cellStyle name="Comma 37 5 2 4" xfId="29136" xr:uid="{065C9705-B426-4DD0-B960-F0969073F67B}"/>
    <cellStyle name="Comma 37 5 3" xfId="29137" xr:uid="{D68E8B20-6478-4F92-86B7-C3DFC0AFDD60}"/>
    <cellStyle name="Comma 37 5 4" xfId="29138" xr:uid="{85D0E11B-1736-48BA-A3CE-D55759E1E073}"/>
    <cellStyle name="Comma 37 5 5" xfId="29139" xr:uid="{D733A61C-4218-41E3-8553-FFF932F8E54F}"/>
    <cellStyle name="Comma 37 5 6" xfId="29140" xr:uid="{E1D85E5E-F27A-45C8-9374-C873349CF020}"/>
    <cellStyle name="Comma 37 5 7" xfId="29141" xr:uid="{AE660766-368A-4090-A7CA-76B07A2566F7}"/>
    <cellStyle name="Comma 37 5 8" xfId="29142" xr:uid="{094A1237-57CB-454E-8F13-98B4E5BA03E4}"/>
    <cellStyle name="Comma 37 5 9" xfId="29143" xr:uid="{95D20F41-E6DC-4CA5-83C8-221C0BC0D895}"/>
    <cellStyle name="Comma 37 6" xfId="29144" xr:uid="{A1BBE8B5-49FF-4E80-8EE2-A8E568141858}"/>
    <cellStyle name="Comma 37 6 2" xfId="29145" xr:uid="{95896F37-3474-4EFF-AD95-5FE0BDBF4613}"/>
    <cellStyle name="Comma 37 6 3" xfId="29146" xr:uid="{8190F74C-123E-4C35-B771-71220A0D9C89}"/>
    <cellStyle name="Comma 37 6 4" xfId="29147" xr:uid="{36BE3DED-CDEB-4F16-9813-BB5B849A7D5C}"/>
    <cellStyle name="Comma 37 7" xfId="29148" xr:uid="{D055C1F5-3182-4B22-9B4C-499BB0AED064}"/>
    <cellStyle name="Comma 37 8" xfId="29149" xr:uid="{6909C6E0-93EF-44AE-82EC-8DEB963B51E9}"/>
    <cellStyle name="Comma 37 9" xfId="29150" xr:uid="{DD879D89-B5FB-458A-87B9-08F69227C218}"/>
    <cellStyle name="Comma 38" xfId="29151" xr:uid="{FF181801-0ECC-4200-982A-07601EDA7143}"/>
    <cellStyle name="Comma 38 10" xfId="29152" xr:uid="{BC80DCDB-B39C-4800-A30C-C84EB6430830}"/>
    <cellStyle name="Comma 38 11" xfId="29153" xr:uid="{20BB2F7A-6B71-4E70-8591-E81C6671D143}"/>
    <cellStyle name="Comma 38 12" xfId="29154" xr:uid="{E6BB7DAD-2CE3-4692-83E9-846FE9EFC4F5}"/>
    <cellStyle name="Comma 38 13" xfId="29155" xr:uid="{861707AC-9F06-4838-B66E-9A65B1DABB71}"/>
    <cellStyle name="Comma 38 14" xfId="29156" xr:uid="{6F2CD1E8-4A43-4F1B-821B-A0EF3CBE5B14}"/>
    <cellStyle name="Comma 38 15" xfId="29157" xr:uid="{80F083CC-E3CA-4575-951B-ACCF9FC4E2AC}"/>
    <cellStyle name="Comma 38 2" xfId="29158" xr:uid="{5C87D982-D44D-46E6-B0F8-F76B889CFBF8}"/>
    <cellStyle name="Comma 38 2 2" xfId="29159" xr:uid="{DBBEFF3B-E9EE-4940-AA59-889D1C1ED9BF}"/>
    <cellStyle name="Comma 38 2 2 2" xfId="29160" xr:uid="{238B758D-9F7B-4182-8EE0-822592AE65B8}"/>
    <cellStyle name="Comma 38 2 2 3" xfId="29161" xr:uid="{D8774D94-F0A2-437C-BC69-0C46EEBF3BC5}"/>
    <cellStyle name="Comma 38 2 2 4" xfId="29162" xr:uid="{49F94B44-48AD-4524-BAD9-1AA9B7FAB7AF}"/>
    <cellStyle name="Comma 38 2 3" xfId="29163" xr:uid="{78DD3E14-70E1-4BEE-AB2E-77D0797F4E9F}"/>
    <cellStyle name="Comma 38 2 4" xfId="29164" xr:uid="{2500DADD-E79D-470D-A2C9-AE522FDA5E11}"/>
    <cellStyle name="Comma 38 2 5" xfId="29165" xr:uid="{A980E2AA-2099-4AB2-93E0-8B75500051ED}"/>
    <cellStyle name="Comma 38 2 6" xfId="29166" xr:uid="{FAEBA395-2D4F-4AF2-9628-79BFAC14F473}"/>
    <cellStyle name="Comma 38 2 7" xfId="29167" xr:uid="{A55AAD08-BD3D-400F-8CB0-423E70BE7CF2}"/>
    <cellStyle name="Comma 38 2 8" xfId="29168" xr:uid="{EDAAF4E8-893A-4804-BDCF-68F034B9AD4D}"/>
    <cellStyle name="Comma 38 2 9" xfId="29169" xr:uid="{EAC12E34-FCAC-439B-B6B9-DE46B59B2A59}"/>
    <cellStyle name="Comma 38 3" xfId="29170" xr:uid="{BD1C82FA-8ACD-49AF-B546-83D377FEDF92}"/>
    <cellStyle name="Comma 38 3 2" xfId="29171" xr:uid="{AFA465CF-F62E-4BD9-A301-E49D87E90FD1}"/>
    <cellStyle name="Comma 38 3 2 2" xfId="29172" xr:uid="{D2857627-7545-43A4-9C45-E1758B895B09}"/>
    <cellStyle name="Comma 38 3 2 3" xfId="29173" xr:uid="{5A2539A1-3201-4878-BD70-392E9A57FBD2}"/>
    <cellStyle name="Comma 38 3 2 4" xfId="29174" xr:uid="{6245FB80-72EF-43D5-8700-06E97EB54793}"/>
    <cellStyle name="Comma 38 3 3" xfId="29175" xr:uid="{C37F1902-9423-4023-B35A-751F99765AB6}"/>
    <cellStyle name="Comma 38 3 4" xfId="29176" xr:uid="{94A71D03-3A45-43BC-9999-E9DFF4DFEA6F}"/>
    <cellStyle name="Comma 38 3 5" xfId="29177" xr:uid="{8EA927B3-46A6-4E42-AD1F-89C27D646CF3}"/>
    <cellStyle name="Comma 38 3 6" xfId="29178" xr:uid="{1EB33167-50A2-4EAD-9785-D7657FD86F0D}"/>
    <cellStyle name="Comma 38 3 7" xfId="29179" xr:uid="{DA54E01B-0FDE-4B01-974A-A70B252A150F}"/>
    <cellStyle name="Comma 38 3 8" xfId="29180" xr:uid="{BF3E5A8B-594F-4B44-A5F6-1672C09122FB}"/>
    <cellStyle name="Comma 38 3 9" xfId="29181" xr:uid="{250BE56B-2588-4ECE-8376-0F9834EEBC52}"/>
    <cellStyle name="Comma 38 4" xfId="29182" xr:uid="{A275E87C-8FF4-4311-8D09-EE37CF296A70}"/>
    <cellStyle name="Comma 38 4 2" xfId="29183" xr:uid="{F00F5D8A-309A-4297-B459-7490606C480A}"/>
    <cellStyle name="Comma 38 4 2 2" xfId="29184" xr:uid="{0418D0AB-B5C7-49E8-886D-FB2CB0CA8019}"/>
    <cellStyle name="Comma 38 4 2 3" xfId="29185" xr:uid="{37637449-7F28-477A-A7B4-0D8BBC7C3F71}"/>
    <cellStyle name="Comma 38 4 2 4" xfId="29186" xr:uid="{746E0C9B-688F-4637-AE3A-8BCD422581E6}"/>
    <cellStyle name="Comma 38 4 3" xfId="29187" xr:uid="{A2E96568-AF1B-498B-BD53-F7F6561A5909}"/>
    <cellStyle name="Comma 38 4 4" xfId="29188" xr:uid="{79629294-9EF3-4D78-8B57-838B2F9A2A99}"/>
    <cellStyle name="Comma 38 4 5" xfId="29189" xr:uid="{13CFE033-C2B9-4122-852D-88E861C6069C}"/>
    <cellStyle name="Comma 38 4 6" xfId="29190" xr:uid="{5C216C42-49E0-4225-81D1-8C0557B6A198}"/>
    <cellStyle name="Comma 38 4 7" xfId="29191" xr:uid="{22B31DA1-3400-4B1E-B695-37BE28F54665}"/>
    <cellStyle name="Comma 38 4 8" xfId="29192" xr:uid="{A6988F7B-7CD7-431B-9C0C-D71DFA976B5C}"/>
    <cellStyle name="Comma 38 4 9" xfId="29193" xr:uid="{36F50CD7-DB73-4CEB-B49E-8DA9659B2BF4}"/>
    <cellStyle name="Comma 38 5" xfId="29194" xr:uid="{A4CD0D30-63ED-4C87-B611-49FE869E4701}"/>
    <cellStyle name="Comma 38 5 2" xfId="29195" xr:uid="{0E8F41E4-F137-4171-B7B0-DB02195E4ED7}"/>
    <cellStyle name="Comma 38 5 3" xfId="29196" xr:uid="{CFEFBDEA-65C8-43AF-9583-C4D1E0BCC674}"/>
    <cellStyle name="Comma 38 5 4" xfId="29197" xr:uid="{8AEFCE09-4B70-45C0-B59B-D6737C5973F1}"/>
    <cellStyle name="Comma 38 6" xfId="29198" xr:uid="{9DE996E8-46C2-41C9-A7F7-DB43E2D4BCBB}"/>
    <cellStyle name="Comma 38 7" xfId="29199" xr:uid="{94C26FC4-B625-4901-B621-5F6483D2B9FC}"/>
    <cellStyle name="Comma 38 8" xfId="29200" xr:uid="{CFA2D0C8-7B93-4A56-A489-AA2B03B23BDF}"/>
    <cellStyle name="Comma 38 9" xfId="29201" xr:uid="{F307C196-91BE-4F0C-B79D-476F970FFC21}"/>
    <cellStyle name="Comma 39" xfId="29202" xr:uid="{51787422-0D3D-40FE-A883-AB7C7C59C09F}"/>
    <cellStyle name="Comma 39 10" xfId="29203" xr:uid="{747D1FAF-3934-4750-ADCF-288C7174F626}"/>
    <cellStyle name="Comma 39 11" xfId="29204" xr:uid="{7A76D27D-F6FB-4E80-AE30-19DE75A469DC}"/>
    <cellStyle name="Comma 39 2" xfId="29205" xr:uid="{EF982A1E-6ABC-4D5F-8FA2-6838FCAAB762}"/>
    <cellStyle name="Comma 39 2 2" xfId="29206" xr:uid="{030A72D9-A8C8-4571-9536-343AEDE0D2A8}"/>
    <cellStyle name="Comma 39 2 3" xfId="29207" xr:uid="{492773C4-140A-4F3D-846C-622CC2305E44}"/>
    <cellStyle name="Comma 39 2 4" xfId="29208" xr:uid="{E33B8049-1BA5-445A-B1A2-B89525D3025A}"/>
    <cellStyle name="Comma 39 3" xfId="29209" xr:uid="{893C219D-4C37-4626-A365-E5A0EF664DF7}"/>
    <cellStyle name="Comma 39 4" xfId="29210" xr:uid="{7A7BE917-AAB9-46E3-B198-15DF18DC888C}"/>
    <cellStyle name="Comma 39 5" xfId="29211" xr:uid="{4779ECDF-2978-42CB-BC88-B4C1A04F00C0}"/>
    <cellStyle name="Comma 39 6" xfId="29212" xr:uid="{A3703FBD-4475-4339-9000-C9525AF62A9F}"/>
    <cellStyle name="Comma 39 7" xfId="29213" xr:uid="{1DDA8392-5D17-475E-9223-C3B0AA23783B}"/>
    <cellStyle name="Comma 39 8" xfId="29214" xr:uid="{386650EA-5721-4C0F-A6AB-BF2F3E7AF7FE}"/>
    <cellStyle name="Comma 39 9" xfId="29215" xr:uid="{51203CC3-BE8B-49CF-8992-8D4DAF9080B5}"/>
    <cellStyle name="Comma 4" xfId="89" xr:uid="{E9A1F730-7452-4A57-92E8-538106B03879}"/>
    <cellStyle name="Comma 4 10" xfId="682" xr:uid="{50AAC06A-93F5-4C9D-AD77-ECFA4246A14D}"/>
    <cellStyle name="Comma 4 10 2" xfId="834" xr:uid="{939271DA-8CB9-48A6-A656-9F910ADC3E66}"/>
    <cellStyle name="Comma 4 10 2 2" xfId="29216" xr:uid="{8FA4A424-DBFC-4790-BF41-2E443BFECE56}"/>
    <cellStyle name="Comma 4 10 2 3" xfId="29217" xr:uid="{E6F7A411-795E-4C26-A0E8-04A17325B0E2}"/>
    <cellStyle name="Comma 4 10 2 4" xfId="29218" xr:uid="{1DC7BAAC-04AC-4818-BEAA-D2E8275497C2}"/>
    <cellStyle name="Comma 4 10 3" xfId="29219" xr:uid="{7449CA8C-A3A5-4192-83F7-2CE841640464}"/>
    <cellStyle name="Comma 4 10 4" xfId="29220" xr:uid="{87AB6CCD-C511-498C-83AF-B179F3B732A0}"/>
    <cellStyle name="Comma 4 10 5" xfId="29221" xr:uid="{B2FB2D92-A5A6-4F52-88D8-FC1719B62027}"/>
    <cellStyle name="Comma 4 10 6" xfId="29222" xr:uid="{71472128-A1E2-4A62-9B12-94382AAF172B}"/>
    <cellStyle name="Comma 4 10 7" xfId="29223" xr:uid="{FE8EC2A0-0B5D-4E18-9134-599D61F428C0}"/>
    <cellStyle name="Comma 4 10 8" xfId="29224" xr:uid="{61D4A791-81EA-401C-AB97-BA0835580B76}"/>
    <cellStyle name="Comma 4 10 9" xfId="29225" xr:uid="{06F8F5B8-424D-4728-BF60-BCD16D67F687}"/>
    <cellStyle name="Comma 4 11" xfId="703" xr:uid="{F0978DEC-17FD-4D30-A06D-F451354EF17D}"/>
    <cellStyle name="Comma 4 11 2" xfId="851" xr:uid="{A82C0C26-0D2D-4C2F-9BA7-5DD91BC2464A}"/>
    <cellStyle name="Comma 4 11 2 2" xfId="29227" xr:uid="{48262BB0-95CC-4E57-9277-80B06C3D926C}"/>
    <cellStyle name="Comma 4 11 3" xfId="29226" xr:uid="{FF03270D-F828-4C21-8D38-20AAE769694B}"/>
    <cellStyle name="Comma 4 12" xfId="724" xr:uid="{262AAEAB-8AC0-4B94-8CAF-6942C692A967}"/>
    <cellStyle name="Comma 4 12 2" xfId="29228" xr:uid="{00091754-0C10-480B-8CE6-D6DFE165EC17}"/>
    <cellStyle name="Comma 4 13" xfId="870" xr:uid="{D5D31925-4432-4BDD-B7D0-96AF82EB2AB2}"/>
    <cellStyle name="Comma 4 13 2" xfId="29229" xr:uid="{D9C54B51-1AE5-48A9-89F4-FDFEFBC669EE}"/>
    <cellStyle name="Comma 4 14" xfId="115" xr:uid="{D08787BC-3947-445B-B6B3-978BD4ED3299}"/>
    <cellStyle name="Comma 4 14 2" xfId="878" xr:uid="{A9F7FFC1-0C85-43EE-A1F7-5D717FCFE9B0}"/>
    <cellStyle name="Comma 4 14 3" xfId="29230" xr:uid="{60E1FE27-F10A-45D5-B590-EDA81F705311}"/>
    <cellStyle name="Comma 4 15" xfId="120" xr:uid="{E297D89D-1E84-4204-8EB3-6712B1B0CB58}"/>
    <cellStyle name="Comma 4 15 2" xfId="911" xr:uid="{BE335A34-D075-4A2B-BE98-5CD44E8D6556}"/>
    <cellStyle name="Comma 4 15 3" xfId="29231" xr:uid="{EEF1389D-3908-4FC0-B6FB-3E1675AC5FAD}"/>
    <cellStyle name="Comma 4 16" xfId="180" xr:uid="{0AB12684-5478-403D-B0B8-CB66ACB1AE75}"/>
    <cellStyle name="Comma 4 16 2" xfId="29232" xr:uid="{EB6D66EC-C0D1-4B01-B664-E18BFEFFF986}"/>
    <cellStyle name="Comma 4 17" xfId="110" xr:uid="{543B0F73-8468-485E-B9E8-E03C29AB9B36}"/>
    <cellStyle name="Comma 4 17 2" xfId="57526" xr:uid="{1532E515-3625-41A1-ABF0-41CD70F7E837}"/>
    <cellStyle name="Comma 4 17 3" xfId="29233" xr:uid="{0DF5FAF9-B9CF-4CBC-8EA6-1F02CBE110DA}"/>
    <cellStyle name="Comma 4 18" xfId="29234" xr:uid="{335E28EA-C0D4-4795-A7C0-B16E1301BE15}"/>
    <cellStyle name="Comma 4 19" xfId="29235" xr:uid="{13122F6C-B693-45B4-BD67-2471267CA70E}"/>
    <cellStyle name="Comma 4 2" xfId="102" xr:uid="{823DA53D-1227-4AED-BF74-543998EE0F97}"/>
    <cellStyle name="Comma 4 2 10" xfId="29237" xr:uid="{CFC95872-B1E7-4AD1-BCD0-0D19B714EB73}"/>
    <cellStyle name="Comma 4 2 11" xfId="29238" xr:uid="{B9033072-CEF4-487E-B8FC-9958F837DAE6}"/>
    <cellStyle name="Comma 4 2 12" xfId="29239" xr:uid="{615BFD91-71CB-4E35-8DAE-81A6474E2678}"/>
    <cellStyle name="Comma 4 2 13" xfId="29240" xr:uid="{7D3380AF-C3C4-4EBC-A472-66ED89F8F670}"/>
    <cellStyle name="Comma 4 2 14" xfId="57518" xr:uid="{5E829680-23C1-4C29-BEDA-5651C53D34C4}"/>
    <cellStyle name="Comma 4 2 15" xfId="58281" xr:uid="{11C6DFBC-F02E-4D79-975B-B90301F35951}"/>
    <cellStyle name="Comma 4 2 16" xfId="29236" xr:uid="{0A41ACF3-26FA-4065-AD1D-C2176B5DF8C1}"/>
    <cellStyle name="Comma 4 2 2" xfId="408" xr:uid="{85594844-C6DA-4A16-83D4-FC07D64E520A}"/>
    <cellStyle name="Comma 4 2 2 2" xfId="666" xr:uid="{F66688B0-1011-4B5B-A656-5330F234156D}"/>
    <cellStyle name="Comma 4 2 2 2 2" xfId="819" xr:uid="{3EA06624-E94B-4052-8315-54FB418D68EA}"/>
    <cellStyle name="Comma 4 2 2 2 3" xfId="29242" xr:uid="{5A7068EA-F2F0-4F9A-8124-45B86F1A3346}"/>
    <cellStyle name="Comma 4 2 2 3" xfId="759" xr:uid="{B7D6CE0B-5EFC-4BEB-8768-C82AB4A19B15}"/>
    <cellStyle name="Comma 4 2 2 3 2" xfId="29243" xr:uid="{6DABD8B2-78CF-4EB3-9E29-A107103C4CAB}"/>
    <cellStyle name="Comma 4 2 2 4" xfId="899" xr:uid="{43FF8E53-0C99-4519-B408-6BA43FF57F49}"/>
    <cellStyle name="Comma 4 2 2 4 2" xfId="29244" xr:uid="{458A18EB-8D1B-4FB7-820F-F3D2AD92ACFE}"/>
    <cellStyle name="Comma 4 2 2 5" xfId="29245" xr:uid="{FA272098-E94B-41E6-985F-97D4109B831C}"/>
    <cellStyle name="Comma 4 2 2 6" xfId="29246" xr:uid="{C90CF4C7-3428-4498-B373-B2626FFF9EAA}"/>
    <cellStyle name="Comma 4 2 2 7" xfId="58818" xr:uid="{E1FCE74B-D81C-41FF-83D6-BF2847923ACF}"/>
    <cellStyle name="Comma 4 2 2 8" xfId="29241" xr:uid="{FAF70610-285D-47EE-91C0-6906FB902B9C}"/>
    <cellStyle name="Comma 4 2 3" xfId="531" xr:uid="{A7D6A1F7-377E-49CA-AB84-0CB543DCF9B9}"/>
    <cellStyle name="Comma 4 2 3 2" xfId="784" xr:uid="{FB298C76-78CB-41E3-BBB6-9FB5207794FD}"/>
    <cellStyle name="Comma 4 2 3 2 2" xfId="29248" xr:uid="{0422C237-6AA0-4D53-BD96-A8B2474668C9}"/>
    <cellStyle name="Comma 4 2 3 3" xfId="29249" xr:uid="{BF8AFD43-E2C8-42D8-81A7-B20ACF751DBB}"/>
    <cellStyle name="Comma 4 2 3 4" xfId="29247" xr:uid="{5D3668F0-A9E7-4147-AFFE-81D12A0718ED}"/>
    <cellStyle name="Comma 4 2 4" xfId="655" xr:uid="{3BBA9A8E-D456-4B70-BC88-840EE672C271}"/>
    <cellStyle name="Comma 4 2 4 2" xfId="809" xr:uid="{B2A879BD-D29A-49C6-8AEB-90C108EA2FCE}"/>
    <cellStyle name="Comma 4 2 4 3" xfId="29250" xr:uid="{6E7CE1ED-F640-4287-9DBA-B04F098FC3CD}"/>
    <cellStyle name="Comma 4 2 5" xfId="733" xr:uid="{05C9FDB6-0AEE-4624-903E-595C203DDDA9}"/>
    <cellStyle name="Comma 4 2 5 2" xfId="29251" xr:uid="{7CAAFA3A-962F-48A8-9E18-9312B0C5AF8A}"/>
    <cellStyle name="Comma 4 2 6" xfId="883" xr:uid="{E132F401-80B2-4F5E-8221-7180F84CF313}"/>
    <cellStyle name="Comma 4 2 6 2" xfId="29252" xr:uid="{E9FC4CA6-678C-4D11-9708-2B4B55C7D85E}"/>
    <cellStyle name="Comma 4 2 7" xfId="219" xr:uid="{3AF0E13B-37E0-4CD9-9633-2A960DE41F6A}"/>
    <cellStyle name="Comma 4 2 7 2" xfId="29253" xr:uid="{22B790D1-C375-4CB9-8A01-C188E1FD1C19}"/>
    <cellStyle name="Comma 4 2 8" xfId="29254" xr:uid="{8B4A7248-0278-4611-BFB5-389C77BA8864}"/>
    <cellStyle name="Comma 4 2 9" xfId="29255" xr:uid="{2B07E7F1-F7C3-431F-8BDB-E4F292E32D25}"/>
    <cellStyle name="Comma 4 20" xfId="57476" xr:uid="{E6CB3271-0A26-4190-A1E9-0977AE46C6EB}"/>
    <cellStyle name="Comma 4 21" xfId="57490" xr:uid="{0221CDC7-A621-40DE-B7C4-9166806FD75A}"/>
    <cellStyle name="Comma 4 22" xfId="57502" xr:uid="{A84B74DA-3FB1-4DD0-AA8F-266C25746DB2}"/>
    <cellStyle name="Comma 4 23" xfId="2684" xr:uid="{A5119CE1-8760-4AE3-B6CE-C7EFF9CC8EC0}"/>
    <cellStyle name="Comma 4 24" xfId="57531" xr:uid="{D89B5666-C1EA-42FF-B601-8FAC32CEC48E}"/>
    <cellStyle name="Comma 4 25" xfId="58280" xr:uid="{68066D35-8F66-4326-9C75-E554989BD783}"/>
    <cellStyle name="Comma 4 26" xfId="2651" xr:uid="{2B654319-6ECD-45E2-B6E8-D53B50A6E7FE}"/>
    <cellStyle name="Comma 4 27" xfId="1193" xr:uid="{A7AFC0E8-B41C-483F-875B-221619FC5BB4}"/>
    <cellStyle name="Comma 4 28" xfId="986" xr:uid="{E0016B85-61D4-4C20-B170-F930038AA318}"/>
    <cellStyle name="Comma 4 29" xfId="977" xr:uid="{9639D221-6763-4ECB-BE13-864EA265CB0F}"/>
    <cellStyle name="Comma 4 3" xfId="344" xr:uid="{A40561E6-4089-4064-BD82-EDEA82C5226B}"/>
    <cellStyle name="Comma 4 3 10" xfId="29257" xr:uid="{9684D3EC-3643-48BE-8244-F6B4619063FA}"/>
    <cellStyle name="Comma 4 3 11" xfId="58782" xr:uid="{39F5C554-BB7C-43B4-8F56-5587575AA83B}"/>
    <cellStyle name="Comma 4 3 12" xfId="29256" xr:uid="{E5C05DD1-ED0A-4842-BBE7-15AA5A4BAE7D}"/>
    <cellStyle name="Comma 4 3 2" xfId="468" xr:uid="{3669DAAA-DB48-4CC8-9226-D4B538C947AA}"/>
    <cellStyle name="Comma 4 3 2 2" xfId="670" xr:uid="{3F81776F-2DD8-4BA0-8C06-6FD8D7E59364}"/>
    <cellStyle name="Comma 4 3 2 2 2" xfId="823" xr:uid="{7F74C8AA-7DE3-4200-AB39-60BE0821AA93}"/>
    <cellStyle name="Comma 4 3 2 2 2 2" xfId="29260" xr:uid="{04EB3F5F-38E6-4CAD-BBAD-FFBD7B8C6F72}"/>
    <cellStyle name="Comma 4 3 2 2 3" xfId="29259" xr:uid="{E710EE67-CD2C-47C0-9D18-1572F4DDC60A}"/>
    <cellStyle name="Comma 4 3 2 3" xfId="770" xr:uid="{906F2468-17C6-4C31-AB38-303AC66680E8}"/>
    <cellStyle name="Comma 4 3 2 3 2" xfId="29261" xr:uid="{BF0E330B-11C7-47A1-B2A3-52165B6FE7DD}"/>
    <cellStyle name="Comma 4 3 2 4" xfId="905" xr:uid="{EE5956ED-9199-4B81-8535-6F0F22D784BE}"/>
    <cellStyle name="Comma 4 3 2 4 2" xfId="29262" xr:uid="{EFE2ACFC-67F3-44CB-9CA9-9181E4FF1D23}"/>
    <cellStyle name="Comma 4 3 2 5" xfId="29263" xr:uid="{79EB0530-E38B-4CD7-9969-30D4E371BE63}"/>
    <cellStyle name="Comma 4 3 2 6" xfId="29264" xr:uid="{7B782F27-7CA7-48F6-B461-A11DEEF2C201}"/>
    <cellStyle name="Comma 4 3 2 7" xfId="29258" xr:uid="{F3A63DE1-3E46-479E-BFEF-E89D48EE3426}"/>
    <cellStyle name="Comma 4 3 3" xfId="591" xr:uid="{C8A8B712-D1EB-4A9F-8BE8-B7C0BB8ADC4B}"/>
    <cellStyle name="Comma 4 3 3 2" xfId="795" xr:uid="{798C2016-89BE-4A69-9692-C6F0903CFBF8}"/>
    <cellStyle name="Comma 4 3 3 2 2" xfId="29266" xr:uid="{7523CEFA-1BB4-47EB-ACFF-539617F9B886}"/>
    <cellStyle name="Comma 4 3 3 3" xfId="29265" xr:uid="{F080916B-9E58-451C-9F23-DB1D41773F94}"/>
    <cellStyle name="Comma 4 3 4" xfId="660" xr:uid="{B5A2A6CB-7F17-4F9A-9FBC-A429D3580E30}"/>
    <cellStyle name="Comma 4 3 4 2" xfId="813" xr:uid="{DD41A98E-70CE-4019-8EAC-9597D2D73147}"/>
    <cellStyle name="Comma 4 3 4 3" xfId="29267" xr:uid="{8F0CDC3A-0D31-4F27-8D20-F9BB9EE6B9E5}"/>
    <cellStyle name="Comma 4 3 5" xfId="744" xr:uid="{B676609A-C396-42E8-8B49-BB941A746EA9}"/>
    <cellStyle name="Comma 4 3 5 2" xfId="29268" xr:uid="{A2BD8F8B-C2E9-4F51-972D-DA6169239086}"/>
    <cellStyle name="Comma 4 3 6" xfId="889" xr:uid="{1FC8FDDE-AA81-44DF-86AD-70FB4AF47A3A}"/>
    <cellStyle name="Comma 4 3 6 2" xfId="29269" xr:uid="{F84439F6-9E0C-4B89-8220-B31075E710FD}"/>
    <cellStyle name="Comma 4 3 7" xfId="29270" xr:uid="{063B9031-FB0A-4181-8B12-0BB996485367}"/>
    <cellStyle name="Comma 4 3 8" xfId="29271" xr:uid="{B51B6416-0C02-4F71-AEDB-449186784A11}"/>
    <cellStyle name="Comma 4 3 9" xfId="29272" xr:uid="{4BCD11B3-C18B-4265-AE68-DE7301367248}"/>
    <cellStyle name="Comma 4 30" xfId="962" xr:uid="{56BD0761-8FF9-472E-BC11-9E5E243FE741}"/>
    <cellStyle name="Comma 4 4" xfId="217" xr:uid="{19A5666D-980D-402A-B89F-A5C94262AD24}"/>
    <cellStyle name="Comma 4 4 10" xfId="29274" xr:uid="{841A3EE3-B455-4C48-A208-011411774ADD}"/>
    <cellStyle name="Comma 4 4 11" xfId="29275" xr:uid="{3206FF6D-9DED-4779-A994-6FB810C2E85D}"/>
    <cellStyle name="Comma 4 4 12" xfId="57506" xr:uid="{F857AE65-0EA3-4265-A8C4-C7E53E7031D9}"/>
    <cellStyle name="Comma 4 4 13" xfId="29273" xr:uid="{76B91B99-E979-439B-B741-1882160256C6}"/>
    <cellStyle name="Comma 4 4 2" xfId="663" xr:uid="{51020421-6C39-460E-BE48-B92897FEA46A}"/>
    <cellStyle name="Comma 4 4 2 2" xfId="816" xr:uid="{CF085ADB-401A-4CFE-B9D3-5E66DFCEA8D0}"/>
    <cellStyle name="Comma 4 4 2 2 2" xfId="29277" xr:uid="{4850E477-4C71-448F-9093-AE38143680A4}"/>
    <cellStyle name="Comma 4 4 2 3" xfId="29278" xr:uid="{74E52B89-8F28-4815-9FB8-12676E4E2CA4}"/>
    <cellStyle name="Comma 4 4 2 4" xfId="29279" xr:uid="{91CB37D9-B644-420C-A981-ACC88070A11F}"/>
    <cellStyle name="Comma 4 4 2 5" xfId="29280" xr:uid="{1B7D4A50-D925-4D78-AB19-4D1BB7C77869}"/>
    <cellStyle name="Comma 4 4 2 6" xfId="57522" xr:uid="{651B39BD-79ED-4CA3-8003-570F7DDC78E7}"/>
    <cellStyle name="Comma 4 4 2 7" xfId="29276" xr:uid="{5C4BD938-C09E-43DF-93A8-43CD5DDBE1A1}"/>
    <cellStyle name="Comma 4 4 2 8" xfId="1121" xr:uid="{4073E1F2-090F-4D02-BF84-FC97D5FD8562}"/>
    <cellStyle name="Comma 4 4 3" xfId="731" xr:uid="{862BBD15-4429-4895-83AC-596C93D268A0}"/>
    <cellStyle name="Comma 4 4 3 2" xfId="29281" xr:uid="{143023BD-158E-4061-9D21-06ED8E1E8716}"/>
    <cellStyle name="Comma 4 4 4" xfId="894" xr:uid="{F690BD65-B3BB-4A6C-8E01-6745E0D58C3C}"/>
    <cellStyle name="Comma 4 4 4 2" xfId="29282" xr:uid="{68A1FC0C-A5DB-49B7-8BAC-D960A40D865E}"/>
    <cellStyle name="Comma 4 4 5" xfId="29283" xr:uid="{2B8BE943-C892-492E-9558-F27DCBC2C6D0}"/>
    <cellStyle name="Comma 4 4 6" xfId="29284" xr:uid="{05C953F6-6F0F-4B23-9FF8-38A7E0126F59}"/>
    <cellStyle name="Comma 4 4 7" xfId="29285" xr:uid="{A917064B-2F0E-4CBB-9E83-53411439160C}"/>
    <cellStyle name="Comma 4 4 8" xfId="29286" xr:uid="{E6B3C5C4-99DA-497B-B666-3AA88F6ABBD4}"/>
    <cellStyle name="Comma 4 4 9" xfId="29287" xr:uid="{C1EE1E70-DA1A-48A3-B57C-A320B0453296}"/>
    <cellStyle name="Comma 4 5" xfId="405" xr:uid="{1F9BE7CA-E832-4B5F-B843-0575F7A2D815}"/>
    <cellStyle name="Comma 4 5 10" xfId="29289" xr:uid="{8702ABEA-E06C-4EF8-B47F-C4481410A6BB}"/>
    <cellStyle name="Comma 4 5 11" xfId="29288" xr:uid="{94FAA710-C369-4736-9142-BACF2F0CF77C}"/>
    <cellStyle name="Comma 4 5 2" xfId="756" xr:uid="{03CEBF54-18B3-4B7D-ACD7-E4AC9492841F}"/>
    <cellStyle name="Comma 4 5 2 2" xfId="29291" xr:uid="{89AB5A4A-19B7-41E7-BE6E-2E69F3504CBC}"/>
    <cellStyle name="Comma 4 5 2 3" xfId="29292" xr:uid="{AD764228-53A7-4EC7-AAAD-26F82A1DF6EB}"/>
    <cellStyle name="Comma 4 5 2 4" xfId="29293" xr:uid="{032A7FCC-05AD-45D2-B2C9-35AF02507B9F}"/>
    <cellStyle name="Comma 4 5 2 5" xfId="29290" xr:uid="{B32ADFF8-F569-43BB-86F1-062EA3D115F7}"/>
    <cellStyle name="Comma 4 5 3" xfId="29294" xr:uid="{23F0C786-A73D-4B0D-8832-F0C2EEF0B5F0}"/>
    <cellStyle name="Comma 4 5 4" xfId="29295" xr:uid="{876D987B-A72D-4C7C-9594-624DBDDF41F8}"/>
    <cellStyle name="Comma 4 5 5" xfId="29296" xr:uid="{7A0AF646-83BF-4385-8496-D6460BFDF31E}"/>
    <cellStyle name="Comma 4 5 6" xfId="29297" xr:uid="{B00BE389-A946-4D61-8000-DC576E59003B}"/>
    <cellStyle name="Comma 4 5 7" xfId="29298" xr:uid="{BACDD8C9-AD26-42A9-952C-DB9419714643}"/>
    <cellStyle name="Comma 4 5 8" xfId="29299" xr:uid="{D20E3330-8606-4D66-85F7-5A4488E58FDC}"/>
    <cellStyle name="Comma 4 5 9" xfId="29300" xr:uid="{49B88038-A689-499B-9070-EDEA8BEFA841}"/>
    <cellStyle name="Comma 4 6" xfId="528" xr:uid="{5A2F4DE5-CFDD-4D58-99BA-39069DE05657}"/>
    <cellStyle name="Comma 4 6 10" xfId="29301" xr:uid="{0A0EBC50-F7B9-4583-A9CC-CA26D115A306}"/>
    <cellStyle name="Comma 4 6 2" xfId="781" xr:uid="{6465D45D-A220-44C0-A759-2B91C904A936}"/>
    <cellStyle name="Comma 4 6 2 2" xfId="29303" xr:uid="{18641385-5683-4F63-BBF4-F932418C5317}"/>
    <cellStyle name="Comma 4 6 2 3" xfId="29304" xr:uid="{831B6E9A-1ED6-4D61-A09B-2450F5491732}"/>
    <cellStyle name="Comma 4 6 2 4" xfId="29305" xr:uid="{6016870A-5920-4984-A563-B8A195E11285}"/>
    <cellStyle name="Comma 4 6 2 5" xfId="29302" xr:uid="{9429000A-F997-4F71-AF2A-5D1C1386AE86}"/>
    <cellStyle name="Comma 4 6 3" xfId="29306" xr:uid="{0C20264C-F641-45C8-8E0C-3A2AD8002D40}"/>
    <cellStyle name="Comma 4 6 4" xfId="29307" xr:uid="{F66D5554-14A0-4235-84F2-7ADD2966CB6E}"/>
    <cellStyle name="Comma 4 6 5" xfId="29308" xr:uid="{82194A08-57F5-49E4-AFCC-2A609A4FA439}"/>
    <cellStyle name="Comma 4 6 6" xfId="29309" xr:uid="{DD5B5C9B-BE9E-41ED-807C-32DC5BABF49F}"/>
    <cellStyle name="Comma 4 6 7" xfId="29310" xr:uid="{98F55B3D-C03E-48C7-AC8E-4F969CB244EA}"/>
    <cellStyle name="Comma 4 6 8" xfId="29311" xr:uid="{D4FEB80E-6F7C-4612-9267-2517F2CDE668}"/>
    <cellStyle name="Comma 4 6 9" xfId="29312" xr:uid="{850950B4-D8B6-4387-9495-DA896C5CA975}"/>
    <cellStyle name="Comma 4 7" xfId="213" xr:uid="{109850C8-F039-4B5B-99CC-396BDBEF3D21}"/>
    <cellStyle name="Comma 4 7 10" xfId="29313" xr:uid="{A3CDF6CA-C119-41F0-B5B7-AC7DBBDC5D4E}"/>
    <cellStyle name="Comma 4 7 2" xfId="729" xr:uid="{822B4314-D5D6-45BD-B210-F954B5B9739E}"/>
    <cellStyle name="Comma 4 7 2 2" xfId="29315" xr:uid="{E3B3EEB3-985F-414B-854A-8D4F03FB8796}"/>
    <cellStyle name="Comma 4 7 2 3" xfId="29316" xr:uid="{A307695E-C456-49DB-87EB-E54AB26ADACC}"/>
    <cellStyle name="Comma 4 7 2 4" xfId="29317" xr:uid="{22E7DBE4-B5D5-4CB6-8F77-F8BDD59FEFF3}"/>
    <cellStyle name="Comma 4 7 2 5" xfId="29314" xr:uid="{623B3621-A182-4E9D-B422-D6213E4A50A0}"/>
    <cellStyle name="Comma 4 7 3" xfId="29318" xr:uid="{F0C32BDB-098A-4AD7-8801-8948510B4413}"/>
    <cellStyle name="Comma 4 7 4" xfId="29319" xr:uid="{D3E529D9-9530-4F04-86EB-4532D6E2E200}"/>
    <cellStyle name="Comma 4 7 5" xfId="29320" xr:uid="{43D0D2D9-9FED-4C7B-BC81-23213DF70BEA}"/>
    <cellStyle name="Comma 4 7 6" xfId="29321" xr:uid="{88DBADAE-6FC7-4AB6-8C74-B9B0CB6D56FF}"/>
    <cellStyle name="Comma 4 7 7" xfId="29322" xr:uid="{BDAD84BE-1C37-4D5E-A06F-A144B721D251}"/>
    <cellStyle name="Comma 4 7 8" xfId="29323" xr:uid="{6606000F-0658-439B-885F-5279E171CC64}"/>
    <cellStyle name="Comma 4 7 9" xfId="29324" xr:uid="{A2C067B9-5967-4455-A372-04F455B983BC}"/>
    <cellStyle name="Comma 4 8" xfId="209" xr:uid="{858AA5C2-B5E4-4093-A70B-4E3C43E51CF6}"/>
    <cellStyle name="Comma 4 8 10" xfId="29325" xr:uid="{7C8048DE-1205-4C78-8BB3-E20F8D918108}"/>
    <cellStyle name="Comma 4 8 2" xfId="726" xr:uid="{7C3B716E-4903-4647-AE50-2185553EF432}"/>
    <cellStyle name="Comma 4 8 2 2" xfId="29327" xr:uid="{A96F6695-FF5B-4494-B103-E4DE92124E28}"/>
    <cellStyle name="Comma 4 8 2 3" xfId="29328" xr:uid="{A6780E35-1E79-4882-A1AF-C297527CC61F}"/>
    <cellStyle name="Comma 4 8 2 4" xfId="29329" xr:uid="{C839CB87-516B-4F3A-B214-EF7AE1143A73}"/>
    <cellStyle name="Comma 4 8 2 5" xfId="29326" xr:uid="{89FF9988-143B-476A-A10B-1D278775B36D}"/>
    <cellStyle name="Comma 4 8 3" xfId="29330" xr:uid="{9ACE3DBE-2CED-4AF8-94D6-B6666509FCF6}"/>
    <cellStyle name="Comma 4 8 4" xfId="29331" xr:uid="{142F9FAE-8FA5-4925-96BC-5BCA9E67FC96}"/>
    <cellStyle name="Comma 4 8 5" xfId="29332" xr:uid="{BE972F82-D4E5-4E0F-9688-5522C70A3917}"/>
    <cellStyle name="Comma 4 8 6" xfId="29333" xr:uid="{7D228C8E-C7D9-4299-B60D-6236CC6AE25D}"/>
    <cellStyle name="Comma 4 8 7" xfId="29334" xr:uid="{BA163A8E-3C1E-4057-94DE-198ABB8A252C}"/>
    <cellStyle name="Comma 4 8 8" xfId="29335" xr:uid="{C3673F3E-871B-4CCA-AB5B-9CD0000DA152}"/>
    <cellStyle name="Comma 4 8 9" xfId="29336" xr:uid="{1278D00F-BC95-4C0D-BD5C-3B604AEDE5CB}"/>
    <cellStyle name="Comma 4 9" xfId="651" xr:uid="{8A3D6D60-F30E-436F-ABA3-980DED2B63B4}"/>
    <cellStyle name="Comma 4 9 10" xfId="29337" xr:uid="{245E1B8F-D050-4859-9C1B-5B46B98130CE}"/>
    <cellStyle name="Comma 4 9 2" xfId="806" xr:uid="{5994E6CA-A656-493F-B9C0-C2A6802C7FE6}"/>
    <cellStyle name="Comma 4 9 2 2" xfId="29339" xr:uid="{4EDD7B4D-3D38-4CA5-9657-F91699188AF8}"/>
    <cellStyle name="Comma 4 9 2 3" xfId="29340" xr:uid="{09F838EE-2E3D-4E3B-9A0C-AF16AEF74203}"/>
    <cellStyle name="Comma 4 9 2 4" xfId="29341" xr:uid="{2DF4F1D9-3254-4531-AA10-38E184BCFB80}"/>
    <cellStyle name="Comma 4 9 2 5" xfId="29338" xr:uid="{14CA8157-CFDA-4D65-9208-4E172792791D}"/>
    <cellStyle name="Comma 4 9 3" xfId="29342" xr:uid="{627DF376-A845-4408-9359-D8A615CCF9BF}"/>
    <cellStyle name="Comma 4 9 4" xfId="29343" xr:uid="{7A07BC9E-27B9-4348-9A1C-962C578D3D7D}"/>
    <cellStyle name="Comma 4 9 5" xfId="29344" xr:uid="{EC633F13-8961-4260-BE73-DB60B9B31FAC}"/>
    <cellStyle name="Comma 4 9 6" xfId="29345" xr:uid="{8008380D-8C48-4241-8122-E6AF5945C14A}"/>
    <cellStyle name="Comma 4 9 7" xfId="29346" xr:uid="{4DBCC50D-6F79-4960-BAD0-2E29D5178FE3}"/>
    <cellStyle name="Comma 4 9 8" xfId="29347" xr:uid="{08170EFD-46AC-4050-8E29-54F1CDA2AD01}"/>
    <cellStyle name="Comma 4 9 9" xfId="29348" xr:uid="{A0AD5C61-A424-4B0D-BFF2-B09C8C640ED2}"/>
    <cellStyle name="Comma 4_06.112100-31.10.51_แก้ไข" xfId="29349" xr:uid="{EA19E2B8-9D2C-4422-8123-B59878098E7C}"/>
    <cellStyle name="Comma 40" xfId="29350" xr:uid="{361AFE7E-3CE6-4745-B014-D040C2B8BDAF}"/>
    <cellStyle name="Comma 40 10" xfId="29351" xr:uid="{6ABD9069-2BAC-450C-ABBC-3D7220EA3718}"/>
    <cellStyle name="Comma 40 11" xfId="29352" xr:uid="{CE6E4D53-489F-4400-9C02-585BA1CDA4CF}"/>
    <cellStyle name="Comma 40 12" xfId="58942" xr:uid="{E28091A4-68F8-40A3-98D4-361A6CCCD5BC}"/>
    <cellStyle name="Comma 40 2" xfId="917" xr:uid="{8456B4D0-33C1-4496-8849-A7F2A206EEB6}"/>
    <cellStyle name="Comma 40 2 2" xfId="29354" xr:uid="{25D691B9-F47A-43D0-95A7-8A4CF38DDA5F}"/>
    <cellStyle name="Comma 40 2 3" xfId="29355" xr:uid="{E823CDDA-0BAD-4EC6-BA69-0103ECD699B0}"/>
    <cellStyle name="Comma 40 2 4" xfId="29356" xr:uid="{603B0F12-17B0-4DA3-92C2-4DA05C04E660}"/>
    <cellStyle name="Comma 40 2 5" xfId="29353" xr:uid="{5249E4F0-388A-4DC5-A651-E69150511010}"/>
    <cellStyle name="Comma 40 3" xfId="29357" xr:uid="{1FC871B8-6F8C-47A2-9D7F-41BC324AE4CD}"/>
    <cellStyle name="Comma 40 4" xfId="29358" xr:uid="{32B45C42-1DF9-4C81-A159-AD1D04DDCCDC}"/>
    <cellStyle name="Comma 40 5" xfId="29359" xr:uid="{767E0A0C-0A92-4F80-9E25-06E0AD077800}"/>
    <cellStyle name="Comma 40 6" xfId="29360" xr:uid="{FFE41A07-2CEF-4A02-9950-D2B06483F467}"/>
    <cellStyle name="Comma 40 7" xfId="29361" xr:uid="{68220A10-649D-4D2F-A182-EBEE571C1A60}"/>
    <cellStyle name="Comma 40 8" xfId="29362" xr:uid="{64E651B7-AE9E-473E-BF0A-C0A9601DD286}"/>
    <cellStyle name="Comma 40 9" xfId="29363" xr:uid="{E7C00661-05B2-458D-BC64-194ECA04CD1A}"/>
    <cellStyle name="Comma 41" xfId="29364" xr:uid="{DDBB6EA4-2873-45B9-BAD6-B8347F33610E}"/>
    <cellStyle name="Comma 41 10" xfId="29365" xr:uid="{D994EF05-A95F-48A8-94F1-8E062914ACA0}"/>
    <cellStyle name="Comma 41 11" xfId="29366" xr:uid="{6A922BC1-0DFF-44FE-B96A-3368321401C1}"/>
    <cellStyle name="Comma 41 2" xfId="29367" xr:uid="{F057280A-1C22-407D-BC14-C02BE33F5AF2}"/>
    <cellStyle name="Comma 41 2 2" xfId="29368" xr:uid="{2EC813D3-A7B4-400E-8E28-CA552068BD37}"/>
    <cellStyle name="Comma 41 2 3" xfId="29369" xr:uid="{9DE1FC03-112A-4AA5-A76E-259BF82A7E51}"/>
    <cellStyle name="Comma 41 2 4" xfId="29370" xr:uid="{C3DFED75-9FDC-4AAA-A808-AABA3CF64519}"/>
    <cellStyle name="Comma 41 3" xfId="29371" xr:uid="{FC1D3BCB-B7FD-452B-8D67-CB9C6A636BB0}"/>
    <cellStyle name="Comma 41 4" xfId="29372" xr:uid="{29D7D94E-CBB1-4DD9-87E6-082282F2F79B}"/>
    <cellStyle name="Comma 41 5" xfId="29373" xr:uid="{D85473F9-046F-4DE9-97A2-A1B9CDA5BDC7}"/>
    <cellStyle name="Comma 41 6" xfId="29374" xr:uid="{F82A8F82-189A-49EE-88A2-F38DFECE29DD}"/>
    <cellStyle name="Comma 41 7" xfId="29375" xr:uid="{80D540C0-AED4-4CE4-8E68-6105797DB20B}"/>
    <cellStyle name="Comma 41 8" xfId="29376" xr:uid="{0EA2A1B1-BE4F-4BDB-9F9E-03639DF59325}"/>
    <cellStyle name="Comma 41 9" xfId="29377" xr:uid="{054D666C-371E-4BEB-B451-578D9A14D938}"/>
    <cellStyle name="Comma 42" xfId="29378" xr:uid="{BA67D3F5-22A7-4E87-9ACC-3C790D925889}"/>
    <cellStyle name="Comma 42 2" xfId="29379" xr:uid="{D54B2D1F-EF77-4B5B-BE08-54530781E6F5}"/>
    <cellStyle name="Comma 42 3" xfId="29380" xr:uid="{FF875ACC-BC70-4980-85C1-8D419ADD380F}"/>
    <cellStyle name="Comma 42 4" xfId="29381" xr:uid="{139167E7-6E75-4C52-B629-635D15F8B8BC}"/>
    <cellStyle name="Comma 42 5" xfId="29382" xr:uid="{E3AF9F5A-D053-48F3-8C29-2D5AF5F632A2}"/>
    <cellStyle name="Comma 42 6" xfId="29383" xr:uid="{8C746C16-6E68-435E-B009-82B6169F8A41}"/>
    <cellStyle name="Comma 43" xfId="29384" xr:uid="{855B4F56-6659-4B92-A857-78F4DBD79073}"/>
    <cellStyle name="Comma 43 2" xfId="29385" xr:uid="{21D8DC96-CBAE-479A-8DAA-8535E13FBD07}"/>
    <cellStyle name="Comma 43 3" xfId="29386" xr:uid="{773DFDD0-AC0D-4BB4-B61C-0AF694F301DC}"/>
    <cellStyle name="Comma 44" xfId="912" xr:uid="{437B92D1-A94D-49F8-B55E-C6C02B23E336}"/>
    <cellStyle name="Comma 44 2" xfId="29388" xr:uid="{4F5BF70D-4260-4342-8016-950D03CEE7F6}"/>
    <cellStyle name="Comma 44 3" xfId="29389" xr:uid="{BE9654E3-FA8C-45EF-A102-A3336A0B57E4}"/>
    <cellStyle name="Comma 44 4" xfId="29387" xr:uid="{A6721F28-16D9-4A36-AF35-285B83BE149D}"/>
    <cellStyle name="Comma 45" xfId="29390" xr:uid="{870FD499-17AB-41EC-942B-BDB9A770F257}"/>
    <cellStyle name="Comma 46" xfId="913" xr:uid="{14292C96-D96A-4826-92D2-67EE5932454B}"/>
    <cellStyle name="Comma 46 2" xfId="29392" xr:uid="{6F6700CB-DB7D-4739-ADCE-CD84EF371BD3}"/>
    <cellStyle name="Comma 46 3" xfId="29393" xr:uid="{CD6C6A98-2A88-48E4-B03D-1978BD70AD4D}"/>
    <cellStyle name="Comma 46 4" xfId="29391" xr:uid="{8418FCFE-4DB4-4943-8023-D9B0657FD9B6}"/>
    <cellStyle name="Comma 47" xfId="914" xr:uid="{D905EB1A-EF85-4A62-847C-2E46198F3E3D}"/>
    <cellStyle name="Comma 47 2" xfId="29395" xr:uid="{2A13C8B6-EC1E-4EF1-9D97-A25DC6C30D34}"/>
    <cellStyle name="Comma 47 3" xfId="29396" xr:uid="{28403BC9-B66C-48EC-BE5B-79853B2BE2AA}"/>
    <cellStyle name="Comma 47 4" xfId="29394" xr:uid="{3EF88BCB-CEF9-4633-9D9E-9FFC9C336E3A}"/>
    <cellStyle name="Comma 48" xfId="29397" xr:uid="{2E789F63-0CB3-4422-96F3-033A932D63AA}"/>
    <cellStyle name="Comma 49" xfId="29398" xr:uid="{71A74649-55C7-4096-AF64-DB7AC90E4514}"/>
    <cellStyle name="Comma 5" xfId="98" xr:uid="{7113DDDF-D51B-4EAF-A1C9-6909C7C1DB98}"/>
    <cellStyle name="Comma 5 10" xfId="725" xr:uid="{954DBDCA-4D6D-4C1B-8A45-3A0205BC29CD}"/>
    <cellStyle name="Comma 5 10 10" xfId="29401" xr:uid="{BD777615-0FB4-4B92-8A09-96E37A0B23CD}"/>
    <cellStyle name="Comma 5 10 11" xfId="29400" xr:uid="{7EFF1B64-0C04-42B2-B50F-9668E2BE33F7}"/>
    <cellStyle name="Comma 5 10 2" xfId="29402" xr:uid="{98AB5E2E-5C97-4FD8-A773-C3562B43FA5B}"/>
    <cellStyle name="Comma 5 10 2 2" xfId="29403" xr:uid="{76BF992F-1032-4CCD-9A0B-8AC049A1C1C6}"/>
    <cellStyle name="Comma 5 10 2 3" xfId="29404" xr:uid="{93B67A46-92DD-4F9B-AFC8-01F1E6998FD6}"/>
    <cellStyle name="Comma 5 10 2 4" xfId="29405" xr:uid="{A1003198-2079-418E-9A01-8BDD8D805EAB}"/>
    <cellStyle name="Comma 5 10 3" xfId="29406" xr:uid="{9DC979D7-172E-4132-B4B1-D7FD59444D50}"/>
    <cellStyle name="Comma 5 10 4" xfId="29407" xr:uid="{348A83CD-B3CD-4F60-9295-8BA0CD57937A}"/>
    <cellStyle name="Comma 5 10 5" xfId="29408" xr:uid="{630C36A7-6715-4AC5-912C-615E963BBA43}"/>
    <cellStyle name="Comma 5 10 6" xfId="29409" xr:uid="{44F24F9B-6FAE-4CF7-BA79-C629BB1E536F}"/>
    <cellStyle name="Comma 5 10 7" xfId="29410" xr:uid="{3C3A0C1F-585E-4772-B99F-55B494589D7E}"/>
    <cellStyle name="Comma 5 10 8" xfId="29411" xr:uid="{B77B79FF-2043-4EB2-861B-80C8A71AA392}"/>
    <cellStyle name="Comma 5 10 9" xfId="29412" xr:uid="{32DC9DAF-4A1B-490D-928D-C901D606D558}"/>
    <cellStyle name="Comma 5 11" xfId="871" xr:uid="{09B166A1-076B-468B-8FAD-26238A36C600}"/>
    <cellStyle name="Comma 5 11 2" xfId="29413" xr:uid="{C3CEC6CF-D6EB-4DA6-BADB-856843083E1F}"/>
    <cellStyle name="Comma 5 11 2 2" xfId="29414" xr:uid="{77B15F34-F59C-4D4B-A7C6-96A080423C68}"/>
    <cellStyle name="Comma 5 11 2 3" xfId="29415" xr:uid="{4C0ED810-EFD8-4348-8E00-657A7B6FD4A8}"/>
    <cellStyle name="Comma 5 11 2 4" xfId="29416" xr:uid="{D23C57B8-2F9E-47EE-938E-3AB77FA214E1}"/>
    <cellStyle name="Comma 5 11 3" xfId="29417" xr:uid="{C227331D-86E4-4C55-8EE6-45A517344B00}"/>
    <cellStyle name="Comma 5 11 4" xfId="29418" xr:uid="{14BF53CE-DD11-4E10-B567-C4E12B547767}"/>
    <cellStyle name="Comma 5 11 5" xfId="29419" xr:uid="{A04295E8-7B54-4972-BEDF-EA021DF64BE4}"/>
    <cellStyle name="Comma 5 11 6" xfId="29420" xr:uid="{CBE7D5D0-F4A2-4774-B2A4-71E77588B03F}"/>
    <cellStyle name="Comma 5 11 7" xfId="29421" xr:uid="{F1DBC8FB-1F71-434E-A4E2-851C1B8DB73C}"/>
    <cellStyle name="Comma 5 11 8" xfId="29422" xr:uid="{065809E1-124A-4E0F-91F0-8671D136DEAF}"/>
    <cellStyle name="Comma 5 11 9" xfId="29423" xr:uid="{594A7F18-2B5B-423F-94EB-3D14C28F1BC1}"/>
    <cellStyle name="Comma 5 12" xfId="880" xr:uid="{6EE6A305-BCD4-4C3F-91B7-80A401BBFD92}"/>
    <cellStyle name="Comma 5 12 10" xfId="29424" xr:uid="{58D8A7D4-6A78-4449-A5AC-3AECEB2819EA}"/>
    <cellStyle name="Comma 5 12 2" xfId="29425" xr:uid="{4659AAEF-FD55-4ABA-845B-00670AFFEE3F}"/>
    <cellStyle name="Comma 5 12 2 2" xfId="29426" xr:uid="{C68C085F-24AE-4C9C-AAD1-EEBA70F96866}"/>
    <cellStyle name="Comma 5 12 2 3" xfId="29427" xr:uid="{6BFBC2CC-55C2-4165-B36A-E55DC28E495F}"/>
    <cellStyle name="Comma 5 12 2 4" xfId="29428" xr:uid="{70C05426-C89E-4B06-95BF-E8575FF01934}"/>
    <cellStyle name="Comma 5 12 3" xfId="29429" xr:uid="{FC7374CD-B368-4141-930D-5647690FC42D}"/>
    <cellStyle name="Comma 5 12 4" xfId="29430" xr:uid="{A2D6D15C-F185-4481-B0BA-C6F52137FFF2}"/>
    <cellStyle name="Comma 5 12 5" xfId="29431" xr:uid="{8E242F32-0750-4E54-9122-A7AD8FD242F9}"/>
    <cellStyle name="Comma 5 12 6" xfId="29432" xr:uid="{B8C9AD96-6DDC-49AB-A612-A24A3FF97E1D}"/>
    <cellStyle name="Comma 5 12 7" xfId="29433" xr:uid="{EE4F022B-1CA1-418B-961D-FBA63D4B1882}"/>
    <cellStyle name="Comma 5 12 8" xfId="29434" xr:uid="{FFFDCE68-A81F-497B-813D-BE9EA1AAFF93}"/>
    <cellStyle name="Comma 5 12 9" xfId="29435" xr:uid="{906E69A9-42C5-4C7C-B0F9-C22DF826F14B}"/>
    <cellStyle name="Comma 5 13" xfId="181" xr:uid="{0718BAE4-B007-4711-8F1A-2F5EF4385332}"/>
    <cellStyle name="Comma 5 13 2" xfId="29436" xr:uid="{68CB6BC0-B55E-4396-A048-EB70DDD447E2}"/>
    <cellStyle name="Comma 5 13 2 2" xfId="29437" xr:uid="{78B33C55-A895-41AC-8EC2-EDC6EC7D8703}"/>
    <cellStyle name="Comma 5 13 2 3" xfId="29438" xr:uid="{B404E308-3B26-4491-822C-4CEE8A906ECA}"/>
    <cellStyle name="Comma 5 13 2 4" xfId="29439" xr:uid="{141B5092-32ED-4865-84FA-D72E771B6202}"/>
    <cellStyle name="Comma 5 13 3" xfId="29440" xr:uid="{17C913C1-B6FA-4B30-8963-9B65909C38B1}"/>
    <cellStyle name="Comma 5 13 4" xfId="29441" xr:uid="{7D03D92E-20A9-48E0-AA53-A7CE0313AC11}"/>
    <cellStyle name="Comma 5 13 5" xfId="29442" xr:uid="{308EB781-082C-4F45-90BA-BB118F01A1C0}"/>
    <cellStyle name="Comma 5 13 6" xfId="29443" xr:uid="{F47E9FC4-D676-46E3-ABFC-D4242C8F6212}"/>
    <cellStyle name="Comma 5 13 7" xfId="29444" xr:uid="{232C9A9C-E98C-4A4A-9FAD-B26EE6D1D3AF}"/>
    <cellStyle name="Comma 5 13 8" xfId="29445" xr:uid="{D142E216-130B-4FA1-B703-71749277B44F}"/>
    <cellStyle name="Comma 5 13 9" xfId="29446" xr:uid="{8F586032-E2CB-4B7C-8824-051BB8F3C014}"/>
    <cellStyle name="Comma 5 14" xfId="916" xr:uid="{1171E3B4-159B-4A21-924A-AE686387E6C6}"/>
    <cellStyle name="Comma 5 14 10" xfId="29447" xr:uid="{F37125D8-4498-4F9C-9EF8-2BD35EA60FB7}"/>
    <cellStyle name="Comma 5 14 2" xfId="29448" xr:uid="{F7824091-5B16-43DD-BAFE-4716196BC468}"/>
    <cellStyle name="Comma 5 14 2 2" xfId="29449" xr:uid="{789EF54B-FC80-430E-A65F-B5470B8FDF45}"/>
    <cellStyle name="Comma 5 14 2 3" xfId="29450" xr:uid="{823A1055-1AB1-413D-B98C-8ECCE5D2FECD}"/>
    <cellStyle name="Comma 5 14 2 4" xfId="29451" xr:uid="{466AA7C5-C66D-43E4-9390-63E00EA39CA9}"/>
    <cellStyle name="Comma 5 14 3" xfId="29452" xr:uid="{B5DD5A12-4ED6-4C23-9E28-759B61851AD0}"/>
    <cellStyle name="Comma 5 14 4" xfId="29453" xr:uid="{90E43395-E94E-40B8-B714-CC497CF09A8C}"/>
    <cellStyle name="Comma 5 14 5" xfId="29454" xr:uid="{01ECA6A9-68AF-4614-B38E-FBC2D07FBD46}"/>
    <cellStyle name="Comma 5 14 6" xfId="29455" xr:uid="{61E5FBD4-9E62-422F-9DB0-4CD4851F7FD9}"/>
    <cellStyle name="Comma 5 14 7" xfId="29456" xr:uid="{C00F8FA7-B591-4B54-85AF-1E087C71BCDA}"/>
    <cellStyle name="Comma 5 14 8" xfId="29457" xr:uid="{E0A6B23C-3E5E-4D9E-B7B5-D3EB0C66228D}"/>
    <cellStyle name="Comma 5 14 9" xfId="29458" xr:uid="{9BC2DBC5-0001-48D9-B19A-DFC0F4F8556C}"/>
    <cellStyle name="Comma 5 15" xfId="29459" xr:uid="{1FB3E428-99C5-4EAF-B3F6-54500C8E8F0B}"/>
    <cellStyle name="Comma 5 15 2" xfId="29460" xr:uid="{B2119CA6-FAB3-4A0C-8352-A8646BA2775E}"/>
    <cellStyle name="Comma 5 15 2 2" xfId="29461" xr:uid="{9C766CA1-6146-44B4-BA2F-022A1A20BD48}"/>
    <cellStyle name="Comma 5 15 2 3" xfId="29462" xr:uid="{6DD670F8-37F3-4E76-9FE5-ECDF5DA23C8B}"/>
    <cellStyle name="Comma 5 15 2 4" xfId="29463" xr:uid="{EF8DF94C-732A-4E84-81BD-1A2A8A5A46A3}"/>
    <cellStyle name="Comma 5 15 3" xfId="29464" xr:uid="{9148D936-EB01-48ED-BD5E-453EAE5CE931}"/>
    <cellStyle name="Comma 5 15 4" xfId="29465" xr:uid="{0529E511-F4B1-4BFD-B57F-941136A2DF33}"/>
    <cellStyle name="Comma 5 15 5" xfId="29466" xr:uid="{EEAA9070-7247-4FF5-AB3F-1C070AB285B9}"/>
    <cellStyle name="Comma 5 15 6" xfId="29467" xr:uid="{915F7BAC-776B-4D5A-B87D-30C183E3BB47}"/>
    <cellStyle name="Comma 5 15 7" xfId="29468" xr:uid="{79577757-0A9D-4204-9941-AD0BEAFE028D}"/>
    <cellStyle name="Comma 5 15 8" xfId="29469" xr:uid="{32189A0E-0297-4EAD-928E-05E030E0EA87}"/>
    <cellStyle name="Comma 5 15 9" xfId="29470" xr:uid="{FC5CB7D1-E5E6-498D-8893-26BFC2F6A545}"/>
    <cellStyle name="Comma 5 16" xfId="29471" xr:uid="{D266773A-2554-4280-BB55-4F6E4770B55D}"/>
    <cellStyle name="Comma 5 16 2" xfId="29472" xr:uid="{C5081A9B-5D6F-4639-AAF0-512AA6C32918}"/>
    <cellStyle name="Comma 5 16 2 2" xfId="29473" xr:uid="{B22023A2-152F-44F6-8F12-DED87A39986B}"/>
    <cellStyle name="Comma 5 16 2 3" xfId="29474" xr:uid="{8A546171-03B1-4432-B874-549E793BF47D}"/>
    <cellStyle name="Comma 5 16 2 4" xfId="29475" xr:uid="{25B5AE38-C468-4CC8-945E-67E2EAAA5A30}"/>
    <cellStyle name="Comma 5 16 3" xfId="29476" xr:uid="{04484FAF-66E3-46BE-AA84-DA657A5476F5}"/>
    <cellStyle name="Comma 5 16 4" xfId="29477" xr:uid="{79EFAD0D-88D3-4D9B-A5BF-5532A37AEB06}"/>
    <cellStyle name="Comma 5 16 5" xfId="29478" xr:uid="{6DCAA70A-D5A3-4F17-B84D-4261CC108984}"/>
    <cellStyle name="Comma 5 16 6" xfId="29479" xr:uid="{DB58206C-2EE2-4065-98D1-6565216E0A51}"/>
    <cellStyle name="Comma 5 16 7" xfId="29480" xr:uid="{3A804326-50DA-45DF-9176-222D8083A01E}"/>
    <cellStyle name="Comma 5 16 8" xfId="29481" xr:uid="{9AF34AAB-5270-4352-862D-3371D60F9B55}"/>
    <cellStyle name="Comma 5 16 9" xfId="29482" xr:uid="{B2ECD6B3-D80F-4B8B-AF58-2C938F357600}"/>
    <cellStyle name="Comma 5 17" xfId="29483" xr:uid="{B3E4ADFA-C3BB-4E7C-9593-DC13955532C9}"/>
    <cellStyle name="Comma 5 17 2" xfId="29484" xr:uid="{6C659EED-C3CA-4FE9-8727-FB6ECB718A4B}"/>
    <cellStyle name="Comma 5 17 2 2" xfId="29485" xr:uid="{5C869419-C500-440D-8C0F-52C1B1165F57}"/>
    <cellStyle name="Comma 5 17 2 3" xfId="29486" xr:uid="{300438C6-E734-448C-AD6C-5AEFF8747418}"/>
    <cellStyle name="Comma 5 17 2 4" xfId="29487" xr:uid="{4174CD16-2C77-4F66-9793-BE878B92351B}"/>
    <cellStyle name="Comma 5 17 3" xfId="29488" xr:uid="{396220F3-E7F8-4C34-948B-7AD911485912}"/>
    <cellStyle name="Comma 5 17 4" xfId="29489" xr:uid="{A4F1E9B2-E2EF-4416-B9D0-D44CBBFCF120}"/>
    <cellStyle name="Comma 5 17 5" xfId="29490" xr:uid="{20F9388C-F895-4B4D-89E7-A3B205AF52CC}"/>
    <cellStyle name="Comma 5 17 6" xfId="29491" xr:uid="{B38631D1-E348-4C31-915C-B67BBE1B18D5}"/>
    <cellStyle name="Comma 5 17 7" xfId="29492" xr:uid="{6F9DBAF4-9DBF-44DD-BC5E-224B0F359912}"/>
    <cellStyle name="Comma 5 17 8" xfId="29493" xr:uid="{05113AEF-83F5-44B2-B9A7-C7B58EB8BB42}"/>
    <cellStyle name="Comma 5 17 9" xfId="29494" xr:uid="{6D239D10-0527-4AD9-BAB2-735D3A4376CE}"/>
    <cellStyle name="Comma 5 18" xfId="29495" xr:uid="{E7EF00D8-5127-4CBE-A530-7125AB91A3FE}"/>
    <cellStyle name="Comma 5 18 2" xfId="29496" xr:uid="{5E9E5C0D-97AA-47C4-B1E5-0C8134B6A457}"/>
    <cellStyle name="Comma 5 18 3" xfId="29497" xr:uid="{B931B861-8B41-44C9-B23B-C2B4C55B2270}"/>
    <cellStyle name="Comma 5 18 4" xfId="29498" xr:uid="{3F4BDAEB-6FC8-4F70-A6D3-C1045E314729}"/>
    <cellStyle name="Comma 5 19" xfId="29499" xr:uid="{0ACFF357-62AE-4145-9CF4-BCE1F55E05E4}"/>
    <cellStyle name="Comma 5 2" xfId="308" xr:uid="{13A0AC91-ED89-4537-B911-6841B2C6247F}"/>
    <cellStyle name="Comma 5 2 10" xfId="29501" xr:uid="{E35B3B08-E049-4A14-BDBB-763D4CB46CE1}"/>
    <cellStyle name="Comma 5 2 11" xfId="29502" xr:uid="{9A14BB3F-0E5D-4FE3-876A-D3C13A7D1B3B}"/>
    <cellStyle name="Comma 5 2 12" xfId="29503" xr:uid="{010F6141-A41E-45FC-8B8F-DB2E139180C5}"/>
    <cellStyle name="Comma 5 2 13" xfId="29504" xr:uid="{45C31B64-E385-417C-A270-A73D371D3C59}"/>
    <cellStyle name="Comma 5 2 14" xfId="29505" xr:uid="{4A145994-3833-4FBF-AFD8-D7F41B1C5683}"/>
    <cellStyle name="Comma 5 2 15" xfId="29506" xr:uid="{2E696042-9240-4411-8D5D-61DF3EDC715E}"/>
    <cellStyle name="Comma 5 2 16" xfId="29507" xr:uid="{3E0E343D-2C71-4BA0-8F50-7657F488E3C0}"/>
    <cellStyle name="Comma 5 2 17" xfId="29508" xr:uid="{6FD8315C-F6BF-42E4-9A40-A831936C7620}"/>
    <cellStyle name="Comma 5 2 18" xfId="29509" xr:uid="{7A9E4573-541B-4414-9505-908BB9F0A6D8}"/>
    <cellStyle name="Comma 5 2 19" xfId="57478" xr:uid="{644F3CE4-4832-4CAD-B0B8-04709873E3E4}"/>
    <cellStyle name="Comma 5 2 2" xfId="389" xr:uid="{10AF84C1-B2BA-400B-B375-8335DE249B99}"/>
    <cellStyle name="Comma 5 2 2 10" xfId="29510" xr:uid="{9D842B58-C9B9-4612-A4AC-1333E6938DB0}"/>
    <cellStyle name="Comma 5 2 2 11" xfId="1079" xr:uid="{5AE60DAA-F89F-4859-82DF-233B26566C18}"/>
    <cellStyle name="Comma 5 2 2 2" xfId="513" xr:uid="{083D63ED-CDDE-4F7F-80F8-7DDD97A8AD2B}"/>
    <cellStyle name="Comma 5 2 2 2 2" xfId="777" xr:uid="{26B550C1-DA5D-4CBD-9CAC-BF6D6D22A8A1}"/>
    <cellStyle name="Comma 5 2 2 2 2 2" xfId="29513" xr:uid="{7F2444D2-C891-482D-BB06-35D7A6937322}"/>
    <cellStyle name="Comma 5 2 2 2 2 3" xfId="29512" xr:uid="{EC732859-872E-4536-88B8-3900862B889D}"/>
    <cellStyle name="Comma 5 2 2 2 3" xfId="29514" xr:uid="{70987883-61AB-438C-A3E6-5FB751D1F10B}"/>
    <cellStyle name="Comma 5 2 2 2 4" xfId="29511" xr:uid="{4783B5EF-8CB5-418B-835C-1692D4000A68}"/>
    <cellStyle name="Comma 5 2 2 3" xfId="636" xr:uid="{BCFF6A5E-D327-48B7-B09C-CFE862BB8B8F}"/>
    <cellStyle name="Comma 5 2 2 3 2" xfId="802" xr:uid="{BC02160B-26DF-4A3C-BFFE-06A71EED02F4}"/>
    <cellStyle name="Comma 5 2 2 3 2 2" xfId="29517" xr:uid="{4DFAFB98-E197-4343-BEE0-1170735CD628}"/>
    <cellStyle name="Comma 5 2 2 3 2 3" xfId="29516" xr:uid="{AF458EB7-3869-4D70-8723-29FD7607B99B}"/>
    <cellStyle name="Comma 5 2 2 3 3" xfId="29518" xr:uid="{D58C1459-F903-4C88-B445-A6DA25FFCF5D}"/>
    <cellStyle name="Comma 5 2 2 3 4" xfId="29519" xr:uid="{482D3EFC-E128-4F9A-B8B3-47448079864D}"/>
    <cellStyle name="Comma 5 2 2 3 5" xfId="29515" xr:uid="{3CA4326B-B27A-4AA7-9721-87D985EE7B87}"/>
    <cellStyle name="Comma 5 2 2 4" xfId="92" xr:uid="{5FDB04B6-DD00-4328-8F85-4EF52D070908}"/>
    <cellStyle name="Comma 5 2 2 4 2" xfId="820" xr:uid="{10FF6240-2324-4EB0-9C02-AC99B9A2E263}"/>
    <cellStyle name="Comma 5 2 2 4 2 2" xfId="29522" xr:uid="{B554BC96-2A1F-4109-BDB0-1FA025ED36B5}"/>
    <cellStyle name="Comma 5 2 2 4 2 3" xfId="29521" xr:uid="{79FD17C9-8E7B-40A4-90B2-66C1D2373DBE}"/>
    <cellStyle name="Comma 5 2 2 4 3" xfId="667" xr:uid="{98FE641F-303C-4DFA-82B5-E94B735550B3}"/>
    <cellStyle name="Comma 5 2 2 4 3 2" xfId="29523" xr:uid="{BE911EDD-D898-4640-A9CE-0094DFCDC06A}"/>
    <cellStyle name="Comma 5 2 2 4 4" xfId="111" xr:uid="{72F37347-3D31-4C13-8A4D-77F6799E7B9F}"/>
    <cellStyle name="Comma 5 2 2 4 4 2" xfId="29524" xr:uid="{87DF21CE-B479-4C35-B260-87B1102A42DC}"/>
    <cellStyle name="Comma 5 2 2 4 5" xfId="29520" xr:uid="{E84210B8-1C29-4C5A-A86F-0F4B543A44EE}"/>
    <cellStyle name="Comma 5 2 2 5" xfId="751" xr:uid="{DAC475AF-1516-4E3D-BA29-A8D2DED6AAEA}"/>
    <cellStyle name="Comma 5 2 2 5 2" xfId="29526" xr:uid="{441DB813-BE1E-4F07-B217-56FA30E6C5B6}"/>
    <cellStyle name="Comma 5 2 2 5 2 2" xfId="29527" xr:uid="{1CDF47DE-8AFF-4073-A4F5-161FF9391316}"/>
    <cellStyle name="Comma 5 2 2 5 3" xfId="29525" xr:uid="{20E15819-12D4-4F89-BBEC-775B19F0E0D5}"/>
    <cellStyle name="Comma 5 2 2 6" xfId="901" xr:uid="{A846C593-8ADF-4E59-81CF-56D406CAD573}"/>
    <cellStyle name="Comma 5 2 2 6 2" xfId="29529" xr:uid="{9703665D-7E89-4624-A0E7-FB000853AC4A}"/>
    <cellStyle name="Comma 5 2 2 6 3" xfId="29528" xr:uid="{67051DB8-E6FE-4C48-960D-267104AF88BD}"/>
    <cellStyle name="Comma 5 2 2 7" xfId="29530" xr:uid="{70143A70-9195-473E-B709-2C6CE79E2D4D}"/>
    <cellStyle name="Comma 5 2 2 8" xfId="29531" xr:uid="{4E33F017-F03E-4DE7-B3F8-40D3498C4FD1}"/>
    <cellStyle name="Comma 5 2 2 9" xfId="29532" xr:uid="{CC4FEC61-DF78-4189-8C30-00B98D37443F}"/>
    <cellStyle name="Comma 5 2 20" xfId="57520" xr:uid="{49804BC3-73F5-4588-AE7D-4FB837BA6DA2}"/>
    <cellStyle name="Comma 5 2 21" xfId="58283" xr:uid="{03EFD80E-AF63-4804-9FEB-3363E779D9AD}"/>
    <cellStyle name="Comma 5 2 22" xfId="29500" xr:uid="{A50A62D4-D34A-4500-AD20-CC17D952810E}"/>
    <cellStyle name="Comma 5 2 23" xfId="995" xr:uid="{08853EE6-5AAF-4026-BB78-32205DB69286}"/>
    <cellStyle name="Comma 5 2 3" xfId="452" xr:uid="{9EE22680-B558-451B-B8AF-A6C476B7D3A0}"/>
    <cellStyle name="Comma 5 2 3 10" xfId="29533" xr:uid="{2F38D9B3-AB4C-4D30-9D56-2D78F5F61E30}"/>
    <cellStyle name="Comma 5 2 3 2" xfId="765" xr:uid="{A74AB5A9-CBA7-4548-96C0-6A60EC5EEA49}"/>
    <cellStyle name="Comma 5 2 3 2 2" xfId="29535" xr:uid="{8BDC5A8A-F704-4A3F-BDB7-5E37C7306B30}"/>
    <cellStyle name="Comma 5 2 3 2 2 2" xfId="29536" xr:uid="{B37C4471-6AF2-479F-940B-4C523DBFD52E}"/>
    <cellStyle name="Comma 5 2 3 2 3" xfId="29534" xr:uid="{F912CDE7-6CBF-4C70-AC69-17263B57656A}"/>
    <cellStyle name="Comma 5 2 3 3" xfId="29537" xr:uid="{9B8D1C48-3535-43B5-954B-BFAEF05FB936}"/>
    <cellStyle name="Comma 5 2 3 3 2" xfId="29538" xr:uid="{08BD4E18-3763-4879-87AA-61313B4AA1C8}"/>
    <cellStyle name="Comma 5 2 3 4" xfId="29539" xr:uid="{6982B958-F396-46A8-BAB3-0328776BF2AC}"/>
    <cellStyle name="Comma 5 2 3 5" xfId="29540" xr:uid="{CEA99597-592C-4B2D-B1C1-578F90625B1B}"/>
    <cellStyle name="Comma 5 2 3 6" xfId="29541" xr:uid="{457188D6-48C9-4607-ACA1-A32C5FE0CA28}"/>
    <cellStyle name="Comma 5 2 3 7" xfId="29542" xr:uid="{E020D286-69CD-4683-8DBD-ED33D507B5BD}"/>
    <cellStyle name="Comma 5 2 3 8" xfId="29543" xr:uid="{0B8920DC-5FF7-4C38-A09A-0847C18C5878}"/>
    <cellStyle name="Comma 5 2 3 9" xfId="29544" xr:uid="{A43C76E2-BE21-4784-B008-13393395CCFA}"/>
    <cellStyle name="Comma 5 2 4" xfId="575" xr:uid="{6BF97D52-25B7-4FDA-BB92-7C39717C327E}"/>
    <cellStyle name="Comma 5 2 4 10" xfId="29545" xr:uid="{1216A3A2-45CC-43DD-8F37-C9A75C323DB2}"/>
    <cellStyle name="Comma 5 2 4 2" xfId="790" xr:uid="{F624F4E1-0BC3-4D2E-A01E-52EB669B799C}"/>
    <cellStyle name="Comma 5 2 4 2 2" xfId="29547" xr:uid="{B59874C4-0B50-49D9-92FB-D26452F6EA56}"/>
    <cellStyle name="Comma 5 2 4 2 2 2" xfId="29548" xr:uid="{B9A83C08-A8AA-406B-997F-1DD9651677F4}"/>
    <cellStyle name="Comma 5 2 4 2 3" xfId="29546" xr:uid="{6DB7C1B3-0312-4F4D-AD69-56E91ED5A94F}"/>
    <cellStyle name="Comma 5 2 4 3" xfId="29549" xr:uid="{6B13801F-53FA-40D2-BAE2-DC5D71F6D31E}"/>
    <cellStyle name="Comma 5 2 4 3 2" xfId="29550" xr:uid="{A84CF6BF-3EC2-4080-AFE5-82904B9B535B}"/>
    <cellStyle name="Comma 5 2 4 4" xfId="29551" xr:uid="{7A102B66-5A69-4CFF-879B-68098E4ADD00}"/>
    <cellStyle name="Comma 5 2 4 5" xfId="29552" xr:uid="{789E1ACB-CE84-44A8-B88F-FBE7F1E17C7F}"/>
    <cellStyle name="Comma 5 2 4 6" xfId="29553" xr:uid="{AA410054-0488-4514-91DC-CBB52A84981B}"/>
    <cellStyle name="Comma 5 2 4 7" xfId="29554" xr:uid="{7E648ED3-F290-43FE-904B-150759937CE9}"/>
    <cellStyle name="Comma 5 2 4 8" xfId="29555" xr:uid="{A41010F9-4F18-4999-888C-7B1AD37BA7D1}"/>
    <cellStyle name="Comma 5 2 4 9" xfId="29556" xr:uid="{5E48B087-70D7-4641-B8E9-3885F77D35EE}"/>
    <cellStyle name="Comma 5 2 5" xfId="656" xr:uid="{B7C03160-4BEF-490B-BA0C-CBB9C1B43C13}"/>
    <cellStyle name="Comma 5 2 5 10" xfId="29557" xr:uid="{7088369A-783A-402D-B606-08F3C5EFD727}"/>
    <cellStyle name="Comma 5 2 5 2" xfId="810" xr:uid="{CF5E47D9-B994-4B22-A615-630ECB9231A9}"/>
    <cellStyle name="Comma 5 2 5 2 2" xfId="29559" xr:uid="{065249D9-7FE9-406B-8E38-E407DDCD05ED}"/>
    <cellStyle name="Comma 5 2 5 2 2 2" xfId="29560" xr:uid="{C53A0235-BF9D-4EAD-8B63-AEBFD66B56ED}"/>
    <cellStyle name="Comma 5 2 5 2 3" xfId="29558" xr:uid="{2177FE22-2C2E-4471-87EE-FB406E764E85}"/>
    <cellStyle name="Comma 5 2 5 3" xfId="29561" xr:uid="{CDE18194-3BD1-4638-BD99-642FBA06DF21}"/>
    <cellStyle name="Comma 5 2 5 3 2" xfId="29562" xr:uid="{AAE04B3D-A82B-431C-8ECD-1AB2B3C21915}"/>
    <cellStyle name="Comma 5 2 5 4" xfId="29563" xr:uid="{53A8F658-2582-4E64-AF2C-CE00995DC57F}"/>
    <cellStyle name="Comma 5 2 5 5" xfId="29564" xr:uid="{0F2D5740-751D-4F25-85AA-1DCEEFC9BBF2}"/>
    <cellStyle name="Comma 5 2 5 6" xfId="29565" xr:uid="{352F999B-EBF3-43CC-B85C-41E5BE69ABE9}"/>
    <cellStyle name="Comma 5 2 5 7" xfId="29566" xr:uid="{1A000C05-AD9E-4069-826D-3706BF448C4F}"/>
    <cellStyle name="Comma 5 2 5 8" xfId="29567" xr:uid="{09DED78D-AD3A-4D84-AE72-807E09C5AB17}"/>
    <cellStyle name="Comma 5 2 5 9" xfId="29568" xr:uid="{EB024FBE-5C21-493D-8A6F-D64EB6036062}"/>
    <cellStyle name="Comma 5 2 6" xfId="739" xr:uid="{153CF78A-BB29-47F9-B102-FD23E67EC109}"/>
    <cellStyle name="Comma 5 2 6 10" xfId="29569" xr:uid="{37DB92F5-7F98-40C3-AF7E-7674324A97FB}"/>
    <cellStyle name="Comma 5 2 6 2" xfId="29570" xr:uid="{D442F7D6-AF2B-4675-AC92-A0F1949C75BF}"/>
    <cellStyle name="Comma 5 2 6 2 2" xfId="29571" xr:uid="{20918F28-02AB-4D90-9D75-F1598678E171}"/>
    <cellStyle name="Comma 5 2 6 2 2 2" xfId="29572" xr:uid="{DDC8A606-07D6-4E47-9C16-2078E010EBB2}"/>
    <cellStyle name="Comma 5 2 6 3" xfId="29573" xr:uid="{F4618584-489D-4DC5-AC2B-4BB408991C9F}"/>
    <cellStyle name="Comma 5 2 6 3 2" xfId="29574" xr:uid="{3656E8BA-51F3-4D16-93C6-B7D7BE9CE00E}"/>
    <cellStyle name="Comma 5 2 6 4" xfId="29575" xr:uid="{32C5CE7E-CDC1-4F78-8BFE-B4FD6ADE4C70}"/>
    <cellStyle name="Comma 5 2 6 5" xfId="29576" xr:uid="{15117C66-7B08-4BAE-A7CD-E653DC9B6DF2}"/>
    <cellStyle name="Comma 5 2 6 6" xfId="29577" xr:uid="{70F84687-9B0D-4A8D-90A0-28AB26979DDA}"/>
    <cellStyle name="Comma 5 2 6 7" xfId="29578" xr:uid="{5C1FA3D0-4074-46EA-AB86-09722EB2E033}"/>
    <cellStyle name="Comma 5 2 6 8" xfId="29579" xr:uid="{F89DC3C5-22A4-4787-BE89-01FD9287450B}"/>
    <cellStyle name="Comma 5 2 6 9" xfId="29580" xr:uid="{B51B4F57-3E7D-48C6-A9A5-DC7231F163E5}"/>
    <cellStyle name="Comma 5 2 7" xfId="885" xr:uid="{3DA5F088-1E10-4B03-9162-FFD9059D957F}"/>
    <cellStyle name="Comma 5 2 7 10" xfId="29581" xr:uid="{56D6DB31-32CA-4EDA-8E58-9371E2D523AB}"/>
    <cellStyle name="Comma 5 2 7 2" xfId="29582" xr:uid="{288B03C4-CEF6-4E31-9952-C24AF71097EA}"/>
    <cellStyle name="Comma 5 2 7 2 2" xfId="29583" xr:uid="{B925D8A9-86A7-483E-87E6-9500A1BCD8BD}"/>
    <cellStyle name="Comma 5 2 7 3" xfId="29584" xr:uid="{DBDC643C-B462-4E91-AC93-46D2E9729F74}"/>
    <cellStyle name="Comma 5 2 7 4" xfId="29585" xr:uid="{7AD45141-BF16-4B6B-A2A4-0A4C9B1C2009}"/>
    <cellStyle name="Comma 5 2 7 5" xfId="29586" xr:uid="{5FDBBF25-C930-4C3C-AEE4-53F9F4091680}"/>
    <cellStyle name="Comma 5 2 7 6" xfId="29587" xr:uid="{064C7AD1-C49F-4556-80AC-53D8A8408A8C}"/>
    <cellStyle name="Comma 5 2 7 7" xfId="29588" xr:uid="{E98B82C4-C7E8-41AB-A6CD-C7EE12AEB753}"/>
    <cellStyle name="Comma 5 2 7 8" xfId="29589" xr:uid="{622318AB-283D-47D7-877B-DF9BD06734F4}"/>
    <cellStyle name="Comma 5 2 7 9" xfId="29590" xr:uid="{E0C803EF-C1C0-4818-8197-88308289F693}"/>
    <cellStyle name="Comma 5 2 8" xfId="29591" xr:uid="{DCA34B94-6C2D-451D-BA5F-5A66454D21CC}"/>
    <cellStyle name="Comma 5 2 8 2" xfId="29592" xr:uid="{FC9D4C6D-13E3-4DD5-9E30-CF240695F25A}"/>
    <cellStyle name="Comma 5 2 8 3" xfId="29593" xr:uid="{F7C4BF6C-AA87-40A1-BA33-E9EDCF32502E}"/>
    <cellStyle name="Comma 5 2 8 4" xfId="29594" xr:uid="{C53C3D2D-35E0-4D65-BFAF-508B1936821A}"/>
    <cellStyle name="Comma 5 2 8 5" xfId="29595" xr:uid="{E580A0A8-C806-46AB-A5C2-6B1141F18E56}"/>
    <cellStyle name="Comma 5 2 8 6" xfId="29596" xr:uid="{4FE927CA-BEA8-4F12-85FC-98009D17755B}"/>
    <cellStyle name="Comma 5 2 8 7" xfId="29597" xr:uid="{259C8BBC-2E36-41A9-A91B-635D2A0234D2}"/>
    <cellStyle name="Comma 5 2 8 8" xfId="29598" xr:uid="{3FF3A822-D778-4440-BDDF-91186C74291E}"/>
    <cellStyle name="Comma 5 2 8 9" xfId="29599" xr:uid="{E04655FE-CFF4-4898-84E2-72D52F731A33}"/>
    <cellStyle name="Comma 5 2 9" xfId="29600" xr:uid="{37C90B5A-B40B-4718-A0A2-30EE1BF068A4}"/>
    <cellStyle name="Comma 5 2 9 2" xfId="29601" xr:uid="{531F47DD-2176-449D-8AB6-10A932F7381F}"/>
    <cellStyle name="Comma 5 2 9 3" xfId="29602" xr:uid="{AAD120CD-78B1-4E4A-B134-8FA51622E563}"/>
    <cellStyle name="Comma 5 2 9 4" xfId="29603" xr:uid="{5319B133-7E5D-4C53-B3C8-234479309DBF}"/>
    <cellStyle name="Comma 5 2 9 5" xfId="29604" xr:uid="{1FE1047A-C390-4427-A678-A8EE616BC5A8}"/>
    <cellStyle name="Comma 5 20" xfId="29605" xr:uid="{2E2DCA14-241A-4778-9E90-96AC8F2159B6}"/>
    <cellStyle name="Comma 5 21" xfId="29606" xr:uid="{4EF8FE6F-9D92-4DB6-8787-413396E7D8E6}"/>
    <cellStyle name="Comma 5 22" xfId="29607" xr:uid="{D3923E60-121A-4AC4-BA76-606D56CB503A}"/>
    <cellStyle name="Comma 5 23" xfId="29608" xr:uid="{102FBA07-A69C-4E04-9A4E-FE0F0690E0B0}"/>
    <cellStyle name="Comma 5 24" xfId="29609" xr:uid="{6874E815-0450-4B5B-8959-5CADA7D04162}"/>
    <cellStyle name="Comma 5 25" xfId="29610" xr:uid="{B275C543-5569-4230-B25D-CED7EE7BA477}"/>
    <cellStyle name="Comma 5 26" xfId="29611" xr:uid="{294EF82D-E007-47FE-911E-2369A2669A15}"/>
    <cellStyle name="Comma 5 27" xfId="29612" xr:uid="{97977007-8C86-4409-B6C2-2CC7ACC71883}"/>
    <cellStyle name="Comma 5 28" xfId="29613" xr:uid="{EF3B49E1-EF2C-47C5-8CDD-745E849FC591}"/>
    <cellStyle name="Comma 5 29" xfId="29614" xr:uid="{1E3487C6-1E8B-49F0-A42B-39BF11FEA28A}"/>
    <cellStyle name="Comma 5 3" xfId="388" xr:uid="{AA31FBB6-D5C6-4630-9DEB-9CE145D7271C}"/>
    <cellStyle name="Comma 5 3 10" xfId="58777" xr:uid="{C2FEA81C-25AC-402B-83F2-889A5ED3A5F2}"/>
    <cellStyle name="Comma 5 3 11" xfId="29615" xr:uid="{1B3C332F-3ABC-4B7C-B24C-0D5CD171FCF6}"/>
    <cellStyle name="Comma 5 3 12" xfId="1012" xr:uid="{E48A23E8-91D0-46E7-A970-30C958892818}"/>
    <cellStyle name="Comma 5 3 2" xfId="512" xr:uid="{46E605D6-7AF8-4156-A454-3698946981FE}"/>
    <cellStyle name="Comma 5 3 2 2" xfId="671" xr:uid="{873A7DAC-DD74-4664-8175-A5D2A1FBB788}"/>
    <cellStyle name="Comma 5 3 2 2 2" xfId="824" xr:uid="{84C60DBC-1C3F-42C1-880C-C729EC284ED7}"/>
    <cellStyle name="Comma 5 3 2 2 2 2" xfId="29619" xr:uid="{4C338594-B3DE-4656-947C-CAA73E1BE398}"/>
    <cellStyle name="Comma 5 3 2 2 2 3" xfId="29618" xr:uid="{4DAC1FE3-DDB9-48EB-A7D7-F8C4F8E6DF70}"/>
    <cellStyle name="Comma 5 3 2 2 3" xfId="29617" xr:uid="{AE0A5B6F-F629-46F9-A310-D416830FDAF0}"/>
    <cellStyle name="Comma 5 3 2 3" xfId="776" xr:uid="{62F98EA6-9DFE-4BE9-9947-E7F45BAB79D9}"/>
    <cellStyle name="Comma 5 3 2 3 2" xfId="29621" xr:uid="{48FF247B-CF4F-42E5-AEB9-CA3B30DCC69D}"/>
    <cellStyle name="Comma 5 3 2 3 3" xfId="29620" xr:uid="{2ECF39D4-8673-4FBD-BFEE-E6DFABAD3D22}"/>
    <cellStyle name="Comma 5 3 2 4" xfId="907" xr:uid="{0B5D59C0-51F4-41FB-B222-0A6BDB83B474}"/>
    <cellStyle name="Comma 5 3 2 4 2" xfId="29622" xr:uid="{F4E6D55B-5630-4AEF-91F7-2EB3414C8696}"/>
    <cellStyle name="Comma 5 3 2 5" xfId="29623" xr:uid="{04266F7E-4531-4AE1-97D0-A67E52605455}"/>
    <cellStyle name="Comma 5 3 2 6" xfId="29616" xr:uid="{FACE719E-7C8E-4BD0-9E2B-D7DEE5EA7948}"/>
    <cellStyle name="Comma 5 3 2 7" xfId="1099" xr:uid="{B8D8E02D-EE26-4631-BD14-B6999FCA40A9}"/>
    <cellStyle name="Comma 5 3 3" xfId="635" xr:uid="{9055D2EB-B921-4B25-A9D5-26458AE72209}"/>
    <cellStyle name="Comma 5 3 3 2" xfId="801" xr:uid="{7CA6AD73-EB79-4FEB-92F0-2921BD55FB61}"/>
    <cellStyle name="Comma 5 3 3 2 2" xfId="29626" xr:uid="{CBBD8E67-283B-40C1-A9C4-77ADB6AAEF8B}"/>
    <cellStyle name="Comma 5 3 3 2 3" xfId="29625" xr:uid="{0C61DBD3-2182-4439-A39D-CC0114E08C9F}"/>
    <cellStyle name="Comma 5 3 3 3" xfId="29627" xr:uid="{3792243D-0936-477D-8094-F94AA5E3DBB8}"/>
    <cellStyle name="Comma 5 3 3 4" xfId="29628" xr:uid="{740FB454-DF80-4D4C-B8B1-EB763708FCCD}"/>
    <cellStyle name="Comma 5 3 3 5" xfId="29624" xr:uid="{0CC4FBD2-3228-4F5E-8330-F2FB05748883}"/>
    <cellStyle name="Comma 5 3 4" xfId="661" xr:uid="{601DD2CF-30A2-4050-B9A2-EE17076929F0}"/>
    <cellStyle name="Comma 5 3 4 2" xfId="814" xr:uid="{37B41345-2E2C-4130-9477-173C0131C7A2}"/>
    <cellStyle name="Comma 5 3 4 2 2" xfId="29631" xr:uid="{F3DE4993-73B5-4E78-B231-212D9E5AE594}"/>
    <cellStyle name="Comma 5 3 4 2 3" xfId="29630" xr:uid="{B11B9B64-3668-403B-AD7A-0A49431748E2}"/>
    <cellStyle name="Comma 5 3 4 3" xfId="29632" xr:uid="{AE59F3A3-C45D-4E60-8B65-8B828A5CB9FC}"/>
    <cellStyle name="Comma 5 3 4 4" xfId="29633" xr:uid="{30C9E5C8-2881-4E83-8819-B879E1E07BC2}"/>
    <cellStyle name="Comma 5 3 4 5" xfId="58830" xr:uid="{7716F184-E894-446C-A269-A24A6D63AA4D}"/>
    <cellStyle name="Comma 5 3 4 6" xfId="29629" xr:uid="{FD5EEBE3-1F56-44AF-BA45-D3DD1DE2F230}"/>
    <cellStyle name="Comma 5 3 5" xfId="750" xr:uid="{D950514E-70E8-40DB-9BD6-F500EBB5AAF4}"/>
    <cellStyle name="Comma 5 3 5 2" xfId="29635" xr:uid="{ADF6F44C-741C-45C8-9C7C-38A5DA0EBE75}"/>
    <cellStyle name="Comma 5 3 5 2 2" xfId="29636" xr:uid="{368F3A26-0DD2-4A60-B13B-7E07CDFEC567}"/>
    <cellStyle name="Comma 5 3 5 3" xfId="29634" xr:uid="{B1945A17-1647-4DD0-BFC4-ABEDCBF1B32E}"/>
    <cellStyle name="Comma 5 3 6" xfId="891" xr:uid="{5406BD3B-6DBF-48F4-8414-A0F21F77C5D7}"/>
    <cellStyle name="Comma 5 3 6 2" xfId="29638" xr:uid="{7EAF692F-2E69-46C8-8DB1-4E35F3241163}"/>
    <cellStyle name="Comma 5 3 6 3" xfId="29637" xr:uid="{2F93C09C-BE01-4F7C-A9D8-19B8E7B56CC8}"/>
    <cellStyle name="Comma 5 3 7" xfId="29639" xr:uid="{F9976ECE-4509-462D-AF22-1C07D62015E6}"/>
    <cellStyle name="Comma 5 3 8" xfId="29640" xr:uid="{DF2EB24B-37FE-4C1A-8EFE-C0E81EBA50AB}"/>
    <cellStyle name="Comma 5 3 9" xfId="29641" xr:uid="{E93C52C6-F1E0-4E49-BDA7-19016685DCDE}"/>
    <cellStyle name="Comma 5 30" xfId="29642" xr:uid="{2992E537-8373-4C87-946C-6205936C449A}"/>
    <cellStyle name="Comma 5 31" xfId="57482" xr:uid="{3FADF29B-8FFF-48C1-BECB-B286BCAABB83}"/>
    <cellStyle name="Comma 5 32" xfId="57504" xr:uid="{53082946-6162-4421-AAFC-4A8FA8D434EA}"/>
    <cellStyle name="Comma 5 33" xfId="29399" xr:uid="{7CA3AD4E-AFE3-4827-B4C1-9ADD71413CCF}"/>
    <cellStyle name="Comma 5 34" xfId="58282" xr:uid="{52906549-8190-44EC-AA3B-9AF8D094CF18}"/>
    <cellStyle name="Comma 5 35" xfId="2653" xr:uid="{0495A8B8-4F61-470D-9945-1E7F49FEBCB7}"/>
    <cellStyle name="Comma 5 36" xfId="1198" xr:uid="{E08E5321-FB96-4FF8-BD93-E916402B5736}"/>
    <cellStyle name="Comma 5 37" xfId="991" xr:uid="{CA02E546-72E6-4CA8-AD59-6BA339ACD48E}"/>
    <cellStyle name="Comma 5 38" xfId="963" xr:uid="{FFC2AD64-1633-4CBE-BA6D-6E02EAA3D38B}"/>
    <cellStyle name="Comma 5 4" xfId="451" xr:uid="{6DA3F30F-6AB8-449C-BBD9-512EEB995A6F}"/>
    <cellStyle name="Comma 5 4 10" xfId="29644" xr:uid="{8834FC34-7CE1-49A1-80E3-E4FCBF8233D0}"/>
    <cellStyle name="Comma 5 4 11" xfId="58780" xr:uid="{9E234B1F-8E16-4FE6-BF7E-0B1100C07D7E}"/>
    <cellStyle name="Comma 5 4 12" xfId="29643" xr:uid="{5E8B92BD-5CC0-4260-A288-DC2A173B801E}"/>
    <cellStyle name="Comma 5 4 13" xfId="1024" xr:uid="{E704CEA0-6B4F-4035-AB3A-FC727F44FBA9}"/>
    <cellStyle name="Comma 5 4 2" xfId="664" xr:uid="{E31A474A-7B46-4E84-B5B8-E7C073EBF450}"/>
    <cellStyle name="Comma 5 4 2 2" xfId="817" xr:uid="{1667D1A9-BE35-4DAB-A962-703D8DCC6C31}"/>
    <cellStyle name="Comma 5 4 2 2 2" xfId="29647" xr:uid="{E94C7365-DC1A-4461-AB8D-750F8A6C3057}"/>
    <cellStyle name="Comma 5 4 2 2 3" xfId="29646" xr:uid="{5A5D840B-665F-4B97-BD6E-82F8FEB0A334}"/>
    <cellStyle name="Comma 5 4 2 3" xfId="29648" xr:uid="{0AD1B275-C357-456C-BC31-239F7B518A80}"/>
    <cellStyle name="Comma 5 4 2 4" xfId="29649" xr:uid="{1AB827DF-47E0-464C-952F-C439393E5BB6}"/>
    <cellStyle name="Comma 5 4 2 5" xfId="29650" xr:uid="{0F1E2DA5-683C-49A7-A06B-0F64198C7693}"/>
    <cellStyle name="Comma 5 4 2 6" xfId="29645" xr:uid="{07432F90-36D4-4CF7-944A-37750C5A0797}"/>
    <cellStyle name="Comma 5 4 2 7" xfId="1117" xr:uid="{62610E1D-DC7B-45B9-A761-463D42CD7049}"/>
    <cellStyle name="Comma 5 4 3" xfId="764" xr:uid="{E8932998-15E3-4288-8584-09CC14D727F3}"/>
    <cellStyle name="Comma 5 4 3 2" xfId="29652" xr:uid="{B29E9773-0900-4B6C-BAF7-1632AA49EDF4}"/>
    <cellStyle name="Comma 5 4 3 3" xfId="29651" xr:uid="{0A56EE09-AC8C-44DE-908E-11BE64D46C79}"/>
    <cellStyle name="Comma 5 4 4" xfId="896" xr:uid="{CBB697DA-0B50-4540-9AE2-E98B08820B10}"/>
    <cellStyle name="Comma 5 4 4 2" xfId="29653" xr:uid="{F1CD70F1-0EFF-4E47-8B6A-CBF31EECCAE5}"/>
    <cellStyle name="Comma 5 4 5" xfId="29654" xr:uid="{AD0FB828-1F74-4E4A-A85B-5D263452E531}"/>
    <cellStyle name="Comma 5 4 6" xfId="29655" xr:uid="{8A441CB4-E56D-495D-8102-FF397DC458D7}"/>
    <cellStyle name="Comma 5 4 7" xfId="29656" xr:uid="{2BF34AC2-6E5C-4143-8279-BC792BCCD371}"/>
    <cellStyle name="Comma 5 4 8" xfId="29657" xr:uid="{6AC5CEE5-A119-4339-9BD4-E3CB2CE8DCE8}"/>
    <cellStyle name="Comma 5 4 9" xfId="29658" xr:uid="{3E31AD96-F008-4010-BF5C-48A20C20EDC2}"/>
    <cellStyle name="Comma 5 5" xfId="574" xr:uid="{CFC0A4DE-4426-42F1-AEC4-7172216F7E59}"/>
    <cellStyle name="Comma 5 5 10" xfId="29660" xr:uid="{E2A1FA99-C425-4320-BDBC-CDA39B6C3AF4}"/>
    <cellStyle name="Comma 5 5 11" xfId="29659" xr:uid="{10136299-FA50-451C-8131-ACB3DC4B9511}"/>
    <cellStyle name="Comma 5 5 12" xfId="1043" xr:uid="{6128D7D1-79F8-467C-960A-BFC51B56991F}"/>
    <cellStyle name="Comma 5 5 2" xfId="789" xr:uid="{7243920E-A495-45E7-A8C0-3EDA7E8E14C2}"/>
    <cellStyle name="Comma 5 5 2 2" xfId="29662" xr:uid="{00449C18-9AF7-42B8-99A7-4F675F263344}"/>
    <cellStyle name="Comma 5 5 2 2 2" xfId="29663" xr:uid="{62900B5A-9011-4BCF-B367-DD022C482EA6}"/>
    <cellStyle name="Comma 5 5 2 3" xfId="29664" xr:uid="{08C50777-F1D7-4F54-9966-E59FE3CCEEFC}"/>
    <cellStyle name="Comma 5 5 2 4" xfId="29665" xr:uid="{E9453781-661F-480B-B12C-A10101EEDFF5}"/>
    <cellStyle name="Comma 5 5 2 5" xfId="29666" xr:uid="{1572DF7C-7C3C-4521-882A-E98297376D6F}"/>
    <cellStyle name="Comma 5 5 2 6" xfId="29661" xr:uid="{814C8DC7-3572-4B47-802A-873E25992ECD}"/>
    <cellStyle name="Comma 5 5 2 7" xfId="1145" xr:uid="{6967C9AF-ECFC-45B9-8E15-2A97D199A5FA}"/>
    <cellStyle name="Comma 5 5 3" xfId="29667" xr:uid="{B9A17C37-F3F0-4A62-B09E-0110BC895951}"/>
    <cellStyle name="Comma 5 5 3 2" xfId="29668" xr:uid="{CDBF87D4-E4DA-42DC-9B40-44F444A57703}"/>
    <cellStyle name="Comma 5 5 4" xfId="29669" xr:uid="{E7738037-1330-46ED-B1BE-E6BC1826D004}"/>
    <cellStyle name="Comma 5 5 5" xfId="29670" xr:uid="{704AB73B-992F-48B5-8291-632C00E7AAD9}"/>
    <cellStyle name="Comma 5 5 6" xfId="29671" xr:uid="{9543F996-3344-4E49-8B10-D801D08AE55B}"/>
    <cellStyle name="Comma 5 5 7" xfId="29672" xr:uid="{EDF7E910-44C0-4146-BD6A-45B66D827B25}"/>
    <cellStyle name="Comma 5 5 8" xfId="29673" xr:uid="{D5A2D314-2255-4A11-B2D9-14AAF69A5EB5}"/>
    <cellStyle name="Comma 5 5 9" xfId="29674" xr:uid="{B47C616F-C0B6-4CF7-B28F-56399E10C237}"/>
    <cellStyle name="Comma 5 6" xfId="307" xr:uid="{AB22257E-C202-4D65-8A88-AAE8D26AE731}"/>
    <cellStyle name="Comma 5 6 10" xfId="29676" xr:uid="{67C16806-5225-4C0F-9B15-AAEF34BD28D2}"/>
    <cellStyle name="Comma 5 6 11" xfId="29675" xr:uid="{8DEBCD29-8A1D-4CA3-A978-96BE075FDAA0}"/>
    <cellStyle name="Comma 5 6 12" xfId="1063" xr:uid="{CBB08E0A-DF39-4B5C-9D6F-BEFEA7169D8A}"/>
    <cellStyle name="Comma 5 6 2" xfId="738" xr:uid="{78E3530B-45D0-493B-B14A-A4F9F9812867}"/>
    <cellStyle name="Comma 5 6 2 2" xfId="29678" xr:uid="{A6C63262-8D05-4631-B1A7-1813C47C19B0}"/>
    <cellStyle name="Comma 5 6 2 2 2" xfId="29679" xr:uid="{8939F39B-51B1-4043-B5F8-92E9DF71595A}"/>
    <cellStyle name="Comma 5 6 2 3" xfId="29680" xr:uid="{B0496129-36ED-4A9C-8CCB-DBFE1D902FE5}"/>
    <cellStyle name="Comma 5 6 2 4" xfId="29681" xr:uid="{062B1589-34DF-44ED-8FC7-5DD73FEEDA58}"/>
    <cellStyle name="Comma 5 6 2 5" xfId="29682" xr:uid="{2A3D1965-5C81-4B08-B79B-115D9A938E8B}"/>
    <cellStyle name="Comma 5 6 2 6" xfId="29677" xr:uid="{4A682BD4-7CF2-4756-AF8D-0657632C7C6C}"/>
    <cellStyle name="Comma 5 6 3" xfId="29683" xr:uid="{8FC7B4ED-CFD3-4CAC-88F5-FE4C1B716E62}"/>
    <cellStyle name="Comma 5 6 3 2" xfId="29684" xr:uid="{E829E75F-4A96-4F0F-9C0C-FB68B4CBFE8C}"/>
    <cellStyle name="Comma 5 6 4" xfId="29685" xr:uid="{281146AF-2A1E-4F95-B86E-7464DB46D594}"/>
    <cellStyle name="Comma 5 6 5" xfId="29686" xr:uid="{99FC5D91-A377-484B-A33A-D3C508D82757}"/>
    <cellStyle name="Comma 5 6 6" xfId="29687" xr:uid="{CEF33947-F888-4348-BEA5-3AC54529C27D}"/>
    <cellStyle name="Comma 5 6 7" xfId="29688" xr:uid="{CFEEFE6A-2732-4186-A910-C573AC909CFE}"/>
    <cellStyle name="Comma 5 6 8" xfId="29689" xr:uid="{12E6E741-92B0-4C5A-9005-E4452E371B48}"/>
    <cellStyle name="Comma 5 6 9" xfId="29690" xr:uid="{BAAFA095-D672-499D-B8CB-2A5A50037994}"/>
    <cellStyle name="Comma 5 7" xfId="653" xr:uid="{2C421A08-E779-4285-AC04-0402437E10FC}"/>
    <cellStyle name="Comma 5 7 10" xfId="29692" xr:uid="{01D8F0F7-C95F-4B93-AD79-C45A0C9C5FC8}"/>
    <cellStyle name="Comma 5 7 11" xfId="29691" xr:uid="{85E745A8-B185-4BF6-99A3-AA4D16BE0CC9}"/>
    <cellStyle name="Comma 5 7 12" xfId="1075" xr:uid="{460EDA71-7CC6-4FB2-BE21-39E9D332CF79}"/>
    <cellStyle name="Comma 5 7 2" xfId="807" xr:uid="{1CF8FA71-C5BA-4A4F-A603-8019A92A20AD}"/>
    <cellStyle name="Comma 5 7 2 2" xfId="29694" xr:uid="{61F3AF7C-E437-4A14-9840-CF1E30F013E0}"/>
    <cellStyle name="Comma 5 7 2 2 2" xfId="29695" xr:uid="{B1298F41-E3C6-4CD2-85A0-ECAC5E2CC3E1}"/>
    <cellStyle name="Comma 5 7 2 3" xfId="29696" xr:uid="{C494FB7A-BA0C-4AD9-BB88-FBB4584B7BD4}"/>
    <cellStyle name="Comma 5 7 2 4" xfId="29697" xr:uid="{3AF663AA-D47F-48D7-B098-84B2637E30B8}"/>
    <cellStyle name="Comma 5 7 2 5" xfId="29698" xr:uid="{1124F90D-785A-4881-A8AE-D6FE8C9C4E0F}"/>
    <cellStyle name="Comma 5 7 2 6" xfId="29693" xr:uid="{6D395E3D-AB47-4086-B8F6-DD0C9E808AFB}"/>
    <cellStyle name="Comma 5 7 3" xfId="29699" xr:uid="{0B9C16AB-AF36-4374-803D-6916CD52BD7A}"/>
    <cellStyle name="Comma 5 7 3 2" xfId="29700" xr:uid="{D2B201C0-B923-4F82-8CA6-1C7F935D52AB}"/>
    <cellStyle name="Comma 5 7 4" xfId="29701" xr:uid="{087A35EA-78E8-42F2-9B6E-51A5ED869905}"/>
    <cellStyle name="Comma 5 7 5" xfId="29702" xr:uid="{85D722D7-D1E7-48A6-8687-E69D97F236F1}"/>
    <cellStyle name="Comma 5 7 6" xfId="29703" xr:uid="{329A3B61-D44B-44FB-AB86-FD3FB01C205C}"/>
    <cellStyle name="Comma 5 7 7" xfId="29704" xr:uid="{5B835A87-CEC6-4DB6-A043-AEA4BAE9131A}"/>
    <cellStyle name="Comma 5 7 8" xfId="29705" xr:uid="{2F3E8FE4-1F3B-4E3A-96D4-85E964EB3080}"/>
    <cellStyle name="Comma 5 7 9" xfId="29706" xr:uid="{0D851BC8-D615-497E-B060-685910FF50B6}"/>
    <cellStyle name="Comma 5 8" xfId="683" xr:uid="{C9320209-750E-40E9-AB22-C5F08AD6B6B4}"/>
    <cellStyle name="Comma 5 8 10" xfId="29708" xr:uid="{2EDC88D2-D9E6-41B1-9C02-DA100ADA1D4C}"/>
    <cellStyle name="Comma 5 8 11" xfId="29707" xr:uid="{43B6894C-ADB6-4C29-A968-08FA79FF7693}"/>
    <cellStyle name="Comma 5 8 2" xfId="835" xr:uid="{421363CB-C119-48AD-B35B-45853E1EF0DA}"/>
    <cellStyle name="Comma 5 8 2 2" xfId="29710" xr:uid="{E7F8F6D2-45BA-4B85-9A63-4192F5773B93}"/>
    <cellStyle name="Comma 5 8 2 3" xfId="29711" xr:uid="{854EE2E5-D96A-408F-B0C9-39470597181D}"/>
    <cellStyle name="Comma 5 8 2 4" xfId="29712" xr:uid="{03F027C9-1790-4748-AF8D-AE648EA4E98A}"/>
    <cellStyle name="Comma 5 8 2 5" xfId="29713" xr:uid="{C3051A75-A0E2-4E04-A47C-42B2D424EBBA}"/>
    <cellStyle name="Comma 5 8 2 6" xfId="29709" xr:uid="{0A661E51-CA1A-4ACB-9B24-2CA238B1BCB9}"/>
    <cellStyle name="Comma 5 8 3" xfId="29714" xr:uid="{4204F225-0F6A-4942-817E-E9DD06E74890}"/>
    <cellStyle name="Comma 5 8 4" xfId="29715" xr:uid="{57D6FFF8-D538-45F4-AD4B-7637B1B2F9AD}"/>
    <cellStyle name="Comma 5 8 5" xfId="29716" xr:uid="{D50990A1-3554-46CB-9C97-FC889AEBDF01}"/>
    <cellStyle name="Comma 5 8 6" xfId="29717" xr:uid="{E7DB5642-5048-498E-B08F-A9E22A445782}"/>
    <cellStyle name="Comma 5 8 7" xfId="29718" xr:uid="{00BCBF93-9B2B-47E0-9C69-10061EF847EC}"/>
    <cellStyle name="Comma 5 8 8" xfId="29719" xr:uid="{E476E64E-3A1E-47AC-A269-A46D1C828140}"/>
    <cellStyle name="Comma 5 8 9" xfId="29720" xr:uid="{565F6E9C-154F-4ABF-AC67-A86042263457}"/>
    <cellStyle name="Comma 5 9" xfId="704" xr:uid="{A80A696D-1F9C-430B-B22E-28EB568D9B2D}"/>
    <cellStyle name="Comma 5 9 10" xfId="29722" xr:uid="{979BCFC2-290C-4126-8674-F5FE24879873}"/>
    <cellStyle name="Comma 5 9 11" xfId="29721" xr:uid="{EDA96EF6-3D90-43FD-B4D9-206B97475014}"/>
    <cellStyle name="Comma 5 9 2" xfId="852" xr:uid="{DECE6DDF-727D-4DAF-8FC5-9651389A8B1B}"/>
    <cellStyle name="Comma 5 9 2 2" xfId="29723" xr:uid="{51CB75DF-D43D-41A1-98D9-7EB3CD4FA626}"/>
    <cellStyle name="Comma 5 9 2 3" xfId="29724" xr:uid="{E5BA8F04-B00B-4DFD-82A2-584156F14157}"/>
    <cellStyle name="Comma 5 9 2 4" xfId="29725" xr:uid="{76F1F18F-2703-41F6-B1F3-D30F491D7DDD}"/>
    <cellStyle name="Comma 5 9 3" xfId="29726" xr:uid="{1C4D3959-7622-4998-9A42-972410D537AB}"/>
    <cellStyle name="Comma 5 9 4" xfId="29727" xr:uid="{DBB91072-8875-4246-A862-AAA18E319641}"/>
    <cellStyle name="Comma 5 9 5" xfId="29728" xr:uid="{302FFD77-2126-4677-876B-426E85FEF5A0}"/>
    <cellStyle name="Comma 5 9 6" xfId="29729" xr:uid="{6E931ABB-189B-4B2E-9AB0-CD555AE7C624}"/>
    <cellStyle name="Comma 5 9 7" xfId="29730" xr:uid="{71CCABF6-1135-4B8E-8D1A-23F017B08C8D}"/>
    <cellStyle name="Comma 5 9 8" xfId="29731" xr:uid="{64FE4B02-43D0-404D-8C8D-0DD01A7D4E01}"/>
    <cellStyle name="Comma 5 9 9" xfId="29732" xr:uid="{31C1CAAC-C68B-4AB6-86A0-60E1C7CBFAF3}"/>
    <cellStyle name="Comma 5_1.120400-120600_Details &amp; Aging_31.10.51" xfId="29733" xr:uid="{0E9DF960-3BCD-4A90-B5B2-143A8A3797BC}"/>
    <cellStyle name="Comma 50" xfId="29734" xr:uid="{D4A32EED-F7AF-4BA9-9EB7-CAA5C2CA8CBA}"/>
    <cellStyle name="Comma 51" xfId="29735" xr:uid="{12B5CC2D-280D-4D27-BD83-97D4D30C3866}"/>
    <cellStyle name="Comma 52" xfId="29736" xr:uid="{019F4810-D97A-4687-B907-8E6547221B89}"/>
    <cellStyle name="Comma 53" xfId="29737" xr:uid="{47ABDB76-1FD8-44D9-9CDF-E073D25FDB2B}"/>
    <cellStyle name="Comma 54" xfId="29738" xr:uid="{9B332E64-E1AB-4544-831B-E6E3D7052C99}"/>
    <cellStyle name="Comma 55" xfId="29739" xr:uid="{41E18F63-493F-4F48-95EB-A4ECFD14357D}"/>
    <cellStyle name="Comma 56" xfId="29740" xr:uid="{36558566-0AEE-49BB-9440-667FECC853A6}"/>
    <cellStyle name="Comma 57" xfId="29741" xr:uid="{45BD1124-55BC-479A-82C8-671B474C6490}"/>
    <cellStyle name="Comma 58" xfId="29742" xr:uid="{1CD9BB56-530C-41A4-A871-D6CC7C37B98E}"/>
    <cellStyle name="Comma 59" xfId="29743" xr:uid="{2EA3B53D-FD60-4C5D-A2F0-C89BBC3789A5}"/>
    <cellStyle name="Comma 6" xfId="105" xr:uid="{E0A7944F-2DE7-44B2-BE41-24C42AC31398}"/>
    <cellStyle name="Comma 6 10" xfId="720" xr:uid="{1B1A8CD2-DF4A-4CB5-A582-40C79AA031F0}"/>
    <cellStyle name="Comma 6 10 2" xfId="29745" xr:uid="{B86EBBBE-F989-4B1A-ADFB-48866C990694}"/>
    <cellStyle name="Comma 6 10 2 2" xfId="29746" xr:uid="{F25DD7B4-6CB3-4397-AD36-8755E399EFF2}"/>
    <cellStyle name="Comma 6 10 2 3" xfId="29747" xr:uid="{141A82A3-6C85-411C-B26A-604792C90883}"/>
    <cellStyle name="Comma 6 10 2 4" xfId="29748" xr:uid="{81AA22E2-4A2F-4FD7-902A-855ECE52AEA0}"/>
    <cellStyle name="Comma 6 10 3" xfId="29749" xr:uid="{6AD42589-B77B-4A58-BC9B-A59EBE016BEF}"/>
    <cellStyle name="Comma 6 10 4" xfId="29750" xr:uid="{FEEE1F60-4899-4AA9-8242-E6D6181FF48A}"/>
    <cellStyle name="Comma 6 10 5" xfId="29751" xr:uid="{87AC8BE8-3D45-401F-B8FF-8F9BF5C51C3C}"/>
    <cellStyle name="Comma 6 10 6" xfId="29752" xr:uid="{81205B10-8C70-4FA9-A620-0D29F6C00946}"/>
    <cellStyle name="Comma 6 10 7" xfId="29753" xr:uid="{5E5D7E6C-E22C-40B3-BCC3-651D56AD70E1}"/>
    <cellStyle name="Comma 6 10 8" xfId="29754" xr:uid="{5C0FCA02-F469-4343-AAE4-29AD2A83418A}"/>
    <cellStyle name="Comma 6 10 9" xfId="29755" xr:uid="{0D7A0415-289D-4704-BEC5-B13C4E17C1FA}"/>
    <cellStyle name="Comma 6 11" xfId="866" xr:uid="{85D501F4-8246-40F6-85E4-957182EAF463}"/>
    <cellStyle name="Comma 6 11 2" xfId="29756" xr:uid="{2192AF2F-2A54-45BB-9810-9C217614A04C}"/>
    <cellStyle name="Comma 6 11 2 2" xfId="29757" xr:uid="{F6E1FF27-9C8E-489E-875A-A166771763B8}"/>
    <cellStyle name="Comma 6 11 2 3" xfId="29758" xr:uid="{5ED2B963-A342-4A40-A616-B541CB3A2739}"/>
    <cellStyle name="Comma 6 11 2 4" xfId="29759" xr:uid="{F8A04848-8334-4F1B-9A52-C2A22E1318C4}"/>
    <cellStyle name="Comma 6 11 3" xfId="29760" xr:uid="{AA259B18-4060-421A-ACF4-74E94E9DCFED}"/>
    <cellStyle name="Comma 6 11 4" xfId="29761" xr:uid="{F9ED4759-4D91-4A71-AE09-2B5061630343}"/>
    <cellStyle name="Comma 6 11 5" xfId="29762" xr:uid="{F0D499EC-B95B-4B80-BE22-86847019086C}"/>
    <cellStyle name="Comma 6 11 6" xfId="29763" xr:uid="{5AA7FD12-4FCE-4707-BA2A-51BC7751787E}"/>
    <cellStyle name="Comma 6 11 7" xfId="29764" xr:uid="{519BDCE5-203D-485E-A829-C26D9BD29506}"/>
    <cellStyle name="Comma 6 11 8" xfId="29765" xr:uid="{2FDEF31A-C9CC-4CB5-BC73-2140AE61E59D}"/>
    <cellStyle name="Comma 6 11 9" xfId="29766" xr:uid="{B4FBB438-15DB-4BF4-8ABD-0DA0A0F0ED4B}"/>
    <cellStyle name="Comma 6 12" xfId="882" xr:uid="{00DEF30A-06B5-40EA-BA52-7B41B6C7098C}"/>
    <cellStyle name="Comma 6 12 10" xfId="29767" xr:uid="{8B73171F-323F-4977-B238-F6EA9CE9AB98}"/>
    <cellStyle name="Comma 6 12 2" xfId="29768" xr:uid="{E2C7CF27-DF54-4FE2-B5FD-8A46DA59166C}"/>
    <cellStyle name="Comma 6 12 2 2" xfId="29769" xr:uid="{7162EFDD-E161-46C0-A02A-2D31C83894CC}"/>
    <cellStyle name="Comma 6 12 2 3" xfId="29770" xr:uid="{E1009A70-71E5-4E97-8F62-8D199884D2AE}"/>
    <cellStyle name="Comma 6 12 2 4" xfId="29771" xr:uid="{5F91F8E5-474E-47FD-834A-E953A62973E9}"/>
    <cellStyle name="Comma 6 12 3" xfId="29772" xr:uid="{35A425E8-0E37-4CEE-BE59-3B1B3857846F}"/>
    <cellStyle name="Comma 6 12 4" xfId="29773" xr:uid="{7F098BF1-7493-4D8B-B735-DEA4E2207602}"/>
    <cellStyle name="Comma 6 12 5" xfId="29774" xr:uid="{A8B8D741-66E2-4283-800F-2E77AB29D1BC}"/>
    <cellStyle name="Comma 6 12 6" xfId="29775" xr:uid="{71D225E5-B057-462E-BF28-988D0C9FE3EB}"/>
    <cellStyle name="Comma 6 12 7" xfId="29776" xr:uid="{68587D34-8495-4657-A04D-0540FB156678}"/>
    <cellStyle name="Comma 6 12 8" xfId="29777" xr:uid="{99EA54CF-F746-4F8F-864F-AE1CEFF56BA0}"/>
    <cellStyle name="Comma 6 12 9" xfId="29778" xr:uid="{6B915301-E9F6-4DD4-B3C3-5EF6A71264C6}"/>
    <cellStyle name="Comma 6 13" xfId="176" xr:uid="{E3D69777-9C45-44B5-8257-B74931775458}"/>
    <cellStyle name="Comma 6 13 2" xfId="29779" xr:uid="{62AB690E-8C77-4F5A-BA16-9482A0C7275E}"/>
    <cellStyle name="Comma 6 13 2 2" xfId="29780" xr:uid="{F311B671-7460-47CD-9E39-19B3728DA18A}"/>
    <cellStyle name="Comma 6 13 2 3" xfId="29781" xr:uid="{86BEAC0D-D65E-4E2D-8966-C4EFAEC0A516}"/>
    <cellStyle name="Comma 6 13 2 4" xfId="29782" xr:uid="{01AA4957-8ED3-4DAD-909A-E6404557A9F1}"/>
    <cellStyle name="Comma 6 13 3" xfId="29783" xr:uid="{C57A3CCB-6C3E-43CA-B24C-2B22F11050A0}"/>
    <cellStyle name="Comma 6 13 4" xfId="29784" xr:uid="{3B4867E7-413A-44CD-8B70-1CEF38AEF7DD}"/>
    <cellStyle name="Comma 6 13 5" xfId="29785" xr:uid="{7B9E0B18-EC11-4091-8B79-1795025EB74A}"/>
    <cellStyle name="Comma 6 13 6" xfId="29786" xr:uid="{64175EBB-EC43-4094-B7AD-A152863BB3DE}"/>
    <cellStyle name="Comma 6 13 7" xfId="29787" xr:uid="{052919DE-4A19-4938-B07E-E401ECCB87A4}"/>
    <cellStyle name="Comma 6 13 8" xfId="29788" xr:uid="{66EEC4F9-819E-4250-8203-6100A2AC2BF4}"/>
    <cellStyle name="Comma 6 13 9" xfId="29789" xr:uid="{2B23F704-B41C-4EA9-B92A-91459E6963F2}"/>
    <cellStyle name="Comma 6 14" xfId="29790" xr:uid="{C8238DB8-7352-4275-8EA7-D1EAF065AB6E}"/>
    <cellStyle name="Comma 6 14 2" xfId="29791" xr:uid="{4DA86910-63A8-49C9-BF70-8BCA93872CEE}"/>
    <cellStyle name="Comma 6 14 2 2" xfId="29792" xr:uid="{8B02B446-ED8B-43FE-B2FA-65DD7DB71EEC}"/>
    <cellStyle name="Comma 6 14 2 3" xfId="29793" xr:uid="{0A0B44B3-EE0E-40B3-83A1-FE1D0DA131AD}"/>
    <cellStyle name="Comma 6 14 2 4" xfId="29794" xr:uid="{AE299B64-0D65-4B5F-A36F-685FB7CEABC0}"/>
    <cellStyle name="Comma 6 14 3" xfId="29795" xr:uid="{2FCA5436-16A5-4D22-915B-CEC1F3603E7B}"/>
    <cellStyle name="Comma 6 14 4" xfId="29796" xr:uid="{8DBB2B14-DE4A-4F82-8E9E-5AF13DC1C238}"/>
    <cellStyle name="Comma 6 14 5" xfId="29797" xr:uid="{CE1EB31A-ADC9-4904-8EFE-B9DEB083D7C5}"/>
    <cellStyle name="Comma 6 14 6" xfId="29798" xr:uid="{EB3FEBA4-360D-42F9-99BF-2599AF563DF6}"/>
    <cellStyle name="Comma 6 14 7" xfId="29799" xr:uid="{D1928F2B-BA9E-4363-8AC8-ACA340012FD0}"/>
    <cellStyle name="Comma 6 14 8" xfId="29800" xr:uid="{19C6A1B2-86D9-41A4-9D46-6060183F2BBA}"/>
    <cellStyle name="Comma 6 14 9" xfId="29801" xr:uid="{61BC35BF-1D80-415E-9884-37AF4045769A}"/>
    <cellStyle name="Comma 6 15" xfId="29802" xr:uid="{360777E5-FE5F-4D0A-AB1C-D0091D20081A}"/>
    <cellStyle name="Comma 6 15 2" xfId="29803" xr:uid="{D75CDDF3-4208-4F12-8A28-1A66A620A9D5}"/>
    <cellStyle name="Comma 6 15 2 2" xfId="29804" xr:uid="{00B8EF92-B0A4-4F08-BEC2-24764A631866}"/>
    <cellStyle name="Comma 6 15 2 3" xfId="29805" xr:uid="{5EC65300-EB98-4E83-B1C9-B3E32BF47BDD}"/>
    <cellStyle name="Comma 6 15 2 4" xfId="29806" xr:uid="{6776943A-E208-4AA5-A8A3-FE66FA045FBC}"/>
    <cellStyle name="Comma 6 15 3" xfId="29807" xr:uid="{1DD9C733-DF39-4E41-8665-398931450C39}"/>
    <cellStyle name="Comma 6 15 4" xfId="29808" xr:uid="{EEBB0C31-877D-4016-891A-EBEE38D8A7C4}"/>
    <cellStyle name="Comma 6 15 5" xfId="29809" xr:uid="{40F5DD97-AE25-42C1-92EE-2C25BD345D2E}"/>
    <cellStyle name="Comma 6 15 6" xfId="29810" xr:uid="{3503A974-CD29-43B5-A7A1-4715502EEAD7}"/>
    <cellStyle name="Comma 6 15 7" xfId="29811" xr:uid="{5D8DF1DC-86BD-4415-87E7-084F1324C574}"/>
    <cellStyle name="Comma 6 15 8" xfId="29812" xr:uid="{EC08F5A1-1372-44CB-B4DE-6A99B553E260}"/>
    <cellStyle name="Comma 6 15 9" xfId="29813" xr:uid="{599700E3-7571-4BF5-8B14-999CECF78B1A}"/>
    <cellStyle name="Comma 6 16" xfId="29814" xr:uid="{398B69D0-774C-4476-83C6-493204597BF4}"/>
    <cellStyle name="Comma 6 16 2" xfId="29815" xr:uid="{69C52DE1-E7E4-483F-B833-7EF6334D9624}"/>
    <cellStyle name="Comma 6 16 3" xfId="29816" xr:uid="{1E256871-951D-489F-B5CC-2EE52FEED881}"/>
    <cellStyle name="Comma 6 16 4" xfId="29817" xr:uid="{5F4B0529-5E85-48CE-A30E-84D5C41CCC3B}"/>
    <cellStyle name="Comma 6 16 5" xfId="29818" xr:uid="{9EFC8BDD-C5F8-46DB-912A-88D07757DF12}"/>
    <cellStyle name="Comma 6 16 6" xfId="29819" xr:uid="{7E7ED8F3-3969-4D37-9A1D-DC095F1566EF}"/>
    <cellStyle name="Comma 6 16 7" xfId="29820" xr:uid="{C8CFF9A2-2312-49BE-BF29-7F6738EE454B}"/>
    <cellStyle name="Comma 6 16 8" xfId="29821" xr:uid="{81F8895A-8B29-4503-97ED-1F12392DE2F4}"/>
    <cellStyle name="Comma 6 17" xfId="29822" xr:uid="{7FCDA0C0-3343-48D1-9994-543FCEA2A1CA}"/>
    <cellStyle name="Comma 6 18" xfId="29823" xr:uid="{00E779D7-F270-4108-BFE0-F86FA4E24097}"/>
    <cellStyle name="Comma 6 19" xfId="29824" xr:uid="{280CD284-43E3-48C4-86C4-AB00E09B1B75}"/>
    <cellStyle name="Comma 6 2" xfId="390" xr:uid="{D0251DB0-8E1D-47DE-9DD0-7A3ADFAEEAC5}"/>
    <cellStyle name="Comma 6 2 10" xfId="29826" xr:uid="{4A4FB3AC-FA3E-443E-9466-8CBFD14E6E46}"/>
    <cellStyle name="Comma 6 2 11" xfId="29827" xr:uid="{E527951B-AEB8-40CC-8512-D7FD9BBCB850}"/>
    <cellStyle name="Comma 6 2 12" xfId="58285" xr:uid="{2608F3D2-7C2C-4B99-A5FF-6801811EB10C}"/>
    <cellStyle name="Comma 6 2 13" xfId="29825" xr:uid="{24066E19-5C14-4D39-8709-7D9D58C660D4}"/>
    <cellStyle name="Comma 6 2 2" xfId="514" xr:uid="{E2F69E0C-CBED-4453-BD0A-7450A1F9B599}"/>
    <cellStyle name="Comma 6 2 2 2" xfId="778" xr:uid="{6B519657-0844-4F82-9566-189D486F1244}"/>
    <cellStyle name="Comma 6 2 2 2 2" xfId="29829" xr:uid="{0D9A2EFA-8B42-44B5-B14B-A58A58A2ADEA}"/>
    <cellStyle name="Comma 6 2 2 3" xfId="29830" xr:uid="{25F4D194-D83E-43EA-917C-CAF17DF6CE10}"/>
    <cellStyle name="Comma 6 2 2 3 3" xfId="915" xr:uid="{3D648A69-B7B6-42BA-89A8-7B2D573C8497}"/>
    <cellStyle name="Comma 6 2 2 4" xfId="29831" xr:uid="{686CEFF5-02BE-42DD-BFE5-33E2C47AF896}"/>
    <cellStyle name="Comma 6 2 2 5" xfId="29832" xr:uid="{5BEC5A57-B5FD-4801-B8D0-13B3E159CD4E}"/>
    <cellStyle name="Comma 6 2 2 6" xfId="29828" xr:uid="{F8C34193-9DDD-4743-8317-C4BADD862FDF}"/>
    <cellStyle name="Comma 6 2 2 7" xfId="1102" xr:uid="{E7A70A18-F28F-4449-BD69-1D950A4AB838}"/>
    <cellStyle name="Comma 6 2 3" xfId="637" xr:uid="{A8910A03-94FC-4939-A377-FE8E4E0160B9}"/>
    <cellStyle name="Comma 6 2 3 2" xfId="803" xr:uid="{26D3D51A-0FE1-4B5C-B74D-DAF8B717AEAB}"/>
    <cellStyle name="Comma 6 2 3 3" xfId="29833" xr:uid="{FFAF0A9B-0CD7-4AB9-96C8-1780B27872F2}"/>
    <cellStyle name="Comma 6 2 4" xfId="665" xr:uid="{B9925C63-89C4-4914-9C29-CE5FCE202CAF}"/>
    <cellStyle name="Comma 6 2 4 2" xfId="818" xr:uid="{24AD96DE-F861-4920-9B71-AEF796313B8C}"/>
    <cellStyle name="Comma 6 2 4 3" xfId="29834" xr:uid="{BEC3E71B-C2E6-4DCE-B9EC-DF71D6A2BF1B}"/>
    <cellStyle name="Comma 6 2 5" xfId="752" xr:uid="{CC501CA5-D0D0-46AA-8F60-B336D2CD0690}"/>
    <cellStyle name="Comma 6 2 5 2" xfId="29835" xr:uid="{7BDE4758-6CA1-4B36-B9D8-819FDCC1C55D}"/>
    <cellStyle name="Comma 6 2 6" xfId="898" xr:uid="{A55CFC1C-4625-409A-83E1-C8BC28315E24}"/>
    <cellStyle name="Comma 6 2 6 2" xfId="29836" xr:uid="{1A630907-7025-44D3-9942-AAA27E58A4D4}"/>
    <cellStyle name="Comma 6 2 7" xfId="29837" xr:uid="{49BC782A-C962-4B9A-874D-861E2372D6CE}"/>
    <cellStyle name="Comma 6 2 8" xfId="29838" xr:uid="{2E020C04-8379-4BBB-9358-851C8D3600C3}"/>
    <cellStyle name="Comma 6 2 9" xfId="29839" xr:uid="{A58A44C3-728F-43E6-AD8C-0C5DAF915759}"/>
    <cellStyle name="Comma 6 20" xfId="29840" xr:uid="{BEFAF92D-42EB-4316-9DD4-5EBB58EA8BD1}"/>
    <cellStyle name="Comma 6 21" xfId="29841" xr:uid="{C78F9874-96BB-4A4E-9F45-B8911E72D574}"/>
    <cellStyle name="Comma 6 22" xfId="29842" xr:uid="{A2E4F5FD-149F-459F-8CA6-5AAF2321843D}"/>
    <cellStyle name="Comma 6 23" xfId="29843" xr:uid="{F0F4879A-8BE2-4B0C-817F-B437BBEAC538}"/>
    <cellStyle name="Comma 6 24" xfId="29744" xr:uid="{8A3E181D-F2CD-4109-96C9-AA1D78FFBD4A}"/>
    <cellStyle name="Comma 6 25" xfId="58284" xr:uid="{BF7AC45E-1472-4838-9E30-9BB07679D166}"/>
    <cellStyle name="Comma 6 26" xfId="2655" xr:uid="{46F4D3C8-8706-4E09-B717-FB17DF147B7C}"/>
    <cellStyle name="Comma 6 27" xfId="1207" xr:uid="{A62F0E2B-21FE-421B-9D8D-34BE538D7191}"/>
    <cellStyle name="Comma 6 28" xfId="998" xr:uid="{5E2170F9-FC3B-499F-A43E-D50A8DA5465B}"/>
    <cellStyle name="Comma 6 29" xfId="971" xr:uid="{315F4BB1-DD75-47D5-AF79-360EB80E023F}"/>
    <cellStyle name="Comma 6 3" xfId="453" xr:uid="{B8A12368-B91D-4F52-99EE-0C4A8D4CC7DB}"/>
    <cellStyle name="Comma 6 3 10" xfId="29844" xr:uid="{4A7BB02B-7B43-4155-9827-8B874C0A7D5E}"/>
    <cellStyle name="Comma 6 3 11" xfId="1026" xr:uid="{A408CBD2-62BF-4BD7-AC42-3C733D6A2FF3}"/>
    <cellStyle name="Comma 6 3 2" xfId="766" xr:uid="{278D5A34-26FB-46AF-9470-472B834D26D5}"/>
    <cellStyle name="Comma 6 3 2 2" xfId="29845" xr:uid="{3ACEBE5C-0AB8-4DE3-9F79-9ABB7F107CED}"/>
    <cellStyle name="Comma 6 3 2 3" xfId="1122" xr:uid="{F53A78EB-D206-4C87-B314-601F4197F017}"/>
    <cellStyle name="Comma 6 3 3" xfId="29846" xr:uid="{1A25889E-94E9-4406-A589-FCF868368926}"/>
    <cellStyle name="Comma 6 3 4" xfId="29847" xr:uid="{3C830B3F-8AFA-4D84-A5BE-0DCEC62A5CED}"/>
    <cellStyle name="Comma 6 3 5" xfId="29848" xr:uid="{593DCE00-2039-488D-8702-FA8FD76DE841}"/>
    <cellStyle name="Comma 6 3 6" xfId="29849" xr:uid="{20118214-F75D-4EBD-986D-219F36BF4FDC}"/>
    <cellStyle name="Comma 6 3 7" xfId="29850" xr:uid="{00DF745A-53DB-4B6D-80BC-4984374F07DB}"/>
    <cellStyle name="Comma 6 3 8" xfId="29851" xr:uid="{7E158045-C328-410D-A95B-2EA975574D71}"/>
    <cellStyle name="Comma 6 3 9" xfId="29852" xr:uid="{C521D1C7-C86B-4496-BCEC-4ACF5576347F}"/>
    <cellStyle name="Comma 6 4" xfId="576" xr:uid="{AD848B75-03C6-41F4-BBD4-EB1C2AF5AB03}"/>
    <cellStyle name="Comma 6 4 10" xfId="29854" xr:uid="{AC4AAB79-580D-4271-BAC0-F576D1EFA3A0}"/>
    <cellStyle name="Comma 6 4 11" xfId="29853" xr:uid="{EEAEC4C5-5D27-497F-86FC-2B8B8DD9189B}"/>
    <cellStyle name="Comma 6 4 12" xfId="1044" xr:uid="{664CCA9E-AE69-4A6F-900C-EF1DD56452FE}"/>
    <cellStyle name="Comma 6 4 2" xfId="791" xr:uid="{19D251C4-924E-4906-A112-9219F118EAB5}"/>
    <cellStyle name="Comma 6 4 2 2" xfId="29856" xr:uid="{7067895B-D2BD-41A0-B3A0-F3CB9779EADF}"/>
    <cellStyle name="Comma 6 4 2 3" xfId="29857" xr:uid="{FB1F9216-8A70-4B3B-A495-FF5F8EBAF3CC}"/>
    <cellStyle name="Comma 6 4 2 4" xfId="29858" xr:uid="{89AA113B-CBFE-4B49-BD08-5E1752FD5F8C}"/>
    <cellStyle name="Comma 6 4 2 5" xfId="29855" xr:uid="{FA46AD85-DDF9-49D6-9164-04436F7DEE2E}"/>
    <cellStyle name="Comma 6 4 2 6" xfId="1146" xr:uid="{FF43EFD6-509B-4817-9FF7-F3C1EF03997C}"/>
    <cellStyle name="Comma 6 4 3" xfId="29859" xr:uid="{97BD709B-4CD5-4423-9EB0-92A518108218}"/>
    <cellStyle name="Comma 6 4 4" xfId="29860" xr:uid="{69678F05-BA49-46DE-8F2D-B970828AB79D}"/>
    <cellStyle name="Comma 6 4 5" xfId="29861" xr:uid="{D96367A3-4A48-4811-8045-6315D2C3C5E2}"/>
    <cellStyle name="Comma 6 4 6" xfId="29862" xr:uid="{8DE957E5-9D74-4949-9803-07B0153D476F}"/>
    <cellStyle name="Comma 6 4 7" xfId="29863" xr:uid="{528157E3-64C6-42A8-A80B-76A10DB36A45}"/>
    <cellStyle name="Comma 6 4 8" xfId="29864" xr:uid="{73A905AD-3728-4278-849C-7C4DE9E45B1E}"/>
    <cellStyle name="Comma 6 4 9" xfId="29865" xr:uid="{FC9CD55B-FAD1-421B-9834-392F763E0348}"/>
    <cellStyle name="Comma 6 5" xfId="309" xr:uid="{9324058F-B9B6-43C7-BF81-984A7089CCEC}"/>
    <cellStyle name="Comma 6 5 10" xfId="29867" xr:uid="{4145CB2C-4B5C-4E1D-A79D-226D8A3475E2}"/>
    <cellStyle name="Comma 6 5 10 2" xfId="29868" xr:uid="{200167B8-8A2B-43DD-A991-E8C276F74EC0}"/>
    <cellStyle name="Comma 6 5 10 3" xfId="29869" xr:uid="{E506EA9A-F99C-41E3-865A-4474E84FBA80}"/>
    <cellStyle name="Comma 6 5 10 4" xfId="29870" xr:uid="{CB7FDD0E-952C-4125-AAE6-A53C711E5608}"/>
    <cellStyle name="Comma 6 5 11" xfId="29871" xr:uid="{D3649673-E9E7-4829-A83C-A20ED8A5DBF2}"/>
    <cellStyle name="Comma 6 5 12" xfId="29872" xr:uid="{0EB69204-B0C4-4372-965E-FD5834C81C68}"/>
    <cellStyle name="Comma 6 5 13" xfId="29873" xr:uid="{72F93F2B-56A7-4374-82EB-65A48B75925E}"/>
    <cellStyle name="Comma 6 5 14" xfId="29874" xr:uid="{19A437A7-4602-4B1D-BC56-5ABC3C151A9F}"/>
    <cellStyle name="Comma 6 5 15" xfId="29875" xr:uid="{B72A2A78-BFBA-4E20-B1B0-651EB2BB4E26}"/>
    <cellStyle name="Comma 6 5 16" xfId="29876" xr:uid="{D7FFEF21-3590-4AAB-AD9C-2DBC8E32CB09}"/>
    <cellStyle name="Comma 6 5 17" xfId="29877" xr:uid="{740E2B93-590A-4132-A348-F01DDFDBAC8A}"/>
    <cellStyle name="Comma 6 5 18" xfId="29878" xr:uid="{90C6A648-DF4B-46E9-853D-C08A998AF09A}"/>
    <cellStyle name="Comma 6 5 19" xfId="29866" xr:uid="{F19EE0B7-3259-449B-8785-A21AC7FC4E3A}"/>
    <cellStyle name="Comma 6 5 2" xfId="740" xr:uid="{BBC18D0D-44C9-4631-8EC3-1FAEE0D3A0FA}"/>
    <cellStyle name="Comma 6 5 2 10" xfId="29880" xr:uid="{4E59BCEE-5130-48A5-8A9C-1F994C7B9632}"/>
    <cellStyle name="Comma 6 5 2 11" xfId="29881" xr:uid="{93C0B855-F42D-477F-A07B-5DB106A6ECA3}"/>
    <cellStyle name="Comma 6 5 2 12" xfId="29882" xr:uid="{124D43AA-1257-4D70-91AB-E71FB4815A50}"/>
    <cellStyle name="Comma 6 5 2 13" xfId="29883" xr:uid="{1D7C18EE-6EC6-404E-89AF-24D650F8A23B}"/>
    <cellStyle name="Comma 6 5 2 14" xfId="29884" xr:uid="{EC7AE944-4364-4D78-9C09-75490E2EA100}"/>
    <cellStyle name="Comma 6 5 2 15" xfId="29879" xr:uid="{9D85CC33-FCAC-4DF6-8C55-E060E6C78981}"/>
    <cellStyle name="Comma 6 5 2 2" xfId="29885" xr:uid="{4EBDC153-1D47-45AA-88CB-EB2AF80900CA}"/>
    <cellStyle name="Comma 6 5 2 2 10" xfId="29886" xr:uid="{8C32283A-19EA-4849-9BB5-D1B675F82487}"/>
    <cellStyle name="Comma 6 5 2 2 11" xfId="29887" xr:uid="{9CD22D5D-BFBC-4A09-9B8A-2407F59B43EA}"/>
    <cellStyle name="Comma 6 5 2 2 12" xfId="29888" xr:uid="{1DF7E57D-6B09-4882-837A-3528F8061F6C}"/>
    <cellStyle name="Comma 6 5 2 2 13" xfId="29889" xr:uid="{26E040F1-5345-448D-8B5E-69CCE45D697E}"/>
    <cellStyle name="Comma 6 5 2 2 14" xfId="29890" xr:uid="{8990B940-72D7-4B61-A9C1-803E55D23B5A}"/>
    <cellStyle name="Comma 6 5 2 2 15" xfId="29891" xr:uid="{21FEE085-3A12-406D-97A4-320B7C322B6D}"/>
    <cellStyle name="Comma 6 5 2 2 2" xfId="29892" xr:uid="{C229A075-0F3D-424C-A0B1-BFC4F9A022E3}"/>
    <cellStyle name="Comma 6 5 2 2 2 10" xfId="29893" xr:uid="{E03117E2-3997-491D-86BE-A95D190A98D9}"/>
    <cellStyle name="Comma 6 5 2 2 2 11" xfId="29894" xr:uid="{7449B89A-AEF7-4315-9E17-61BACD71B30B}"/>
    <cellStyle name="Comma 6 5 2 2 2 12" xfId="29895" xr:uid="{557C85B2-8229-4DF6-8ACC-C61B8E649544}"/>
    <cellStyle name="Comma 6 5 2 2 2 13" xfId="29896" xr:uid="{92AB70DD-497B-4148-9CFC-12AAD01D6700}"/>
    <cellStyle name="Comma 6 5 2 2 2 2" xfId="29897" xr:uid="{17CE6E9B-26E0-4DEA-8B7C-0463D91CF3D5}"/>
    <cellStyle name="Comma 6 5 2 2 2 2 10" xfId="29898" xr:uid="{520000BA-31E3-437A-BADA-C8F994CAC168}"/>
    <cellStyle name="Comma 6 5 2 2 2 2 11" xfId="29899" xr:uid="{2DCAB3AF-F3E2-4D48-8C3F-2D94EEBF4C2A}"/>
    <cellStyle name="Comma 6 5 2 2 2 2 12" xfId="29900" xr:uid="{DEC36B5F-B73B-4C89-AC73-2E7C88460566}"/>
    <cellStyle name="Comma 6 5 2 2 2 2 13" xfId="29901" xr:uid="{1FBEB6EC-9D13-4B6F-9A42-A2830E5F6601}"/>
    <cellStyle name="Comma 6 5 2 2 2 2 14" xfId="29902" xr:uid="{D735FD0D-9374-4E9A-94E9-97443D8A2FEC}"/>
    <cellStyle name="Comma 6 5 2 2 2 2 2" xfId="29903" xr:uid="{E45FEBED-E00E-40D5-9A6F-333B782FBEB6}"/>
    <cellStyle name="Comma 6 5 2 2 2 2 2 10" xfId="29904" xr:uid="{68D8D172-A9A3-4A4B-A9C5-7E700CDC2985}"/>
    <cellStyle name="Comma 6 5 2 2 2 2 2 11" xfId="29905" xr:uid="{EB00720A-2680-4D0A-9AD2-3F972AFBF7EA}"/>
    <cellStyle name="Comma 6 5 2 2 2 2 2 12" xfId="29906" xr:uid="{55029CC5-BA3E-482D-8136-FC69F99B5CB8}"/>
    <cellStyle name="Comma 6 5 2 2 2 2 2 2" xfId="29907" xr:uid="{E0CDC332-DDEC-47F9-9231-FB6BC3CA8BAC}"/>
    <cellStyle name="Comma 6 5 2 2 2 2 2 2 10" xfId="29908" xr:uid="{144C9571-78AA-4A5A-96AD-6AECEFDBB140}"/>
    <cellStyle name="Comma 6 5 2 2 2 2 2 2 11" xfId="29909" xr:uid="{3DB992C9-23EB-49A1-881C-9FDF63BEDB49}"/>
    <cellStyle name="Comma 6 5 2 2 2 2 2 2 2" xfId="29910" xr:uid="{34DB88D8-4123-4366-A420-33E10F0317B8}"/>
    <cellStyle name="Comma 6 5 2 2 2 2 2 2 2 2" xfId="29911" xr:uid="{0196C7F4-73E7-488E-80E5-24D72F1E72EC}"/>
    <cellStyle name="Comma 6 5 2 2 2 2 2 2 2 3" xfId="29912" xr:uid="{31042968-C757-4A54-98BF-1EF4BFDA065F}"/>
    <cellStyle name="Comma 6 5 2 2 2 2 2 2 2 4" xfId="29913" xr:uid="{AAA71449-91C3-4579-B411-BD0CF8655F43}"/>
    <cellStyle name="Comma 6 5 2 2 2 2 2 2 2 5" xfId="29914" xr:uid="{3A5F36F9-F8B8-427D-B896-5AAB8AE32667}"/>
    <cellStyle name="Comma 6 5 2 2 2 2 2 2 2 6" xfId="29915" xr:uid="{92605F04-0B2F-4874-9CF7-C69596ED243B}"/>
    <cellStyle name="Comma 6 5 2 2 2 2 2 2 2 7" xfId="29916" xr:uid="{936FDB45-D3D5-436E-9F2D-16F8599FE409}"/>
    <cellStyle name="Comma 6 5 2 2 2 2 2 2 2 8" xfId="29917" xr:uid="{7CB95E79-A275-49E6-8DE6-5B3E23BC6097}"/>
    <cellStyle name="Comma 6 5 2 2 2 2 2 2 3" xfId="29918" xr:uid="{34191125-EEBE-4FC3-9FE1-0594A7B616E8}"/>
    <cellStyle name="Comma 6 5 2 2 2 2 2 2 3 2" xfId="29919" xr:uid="{4617CBC3-6FE0-4ED8-A3CC-FF5CED4EF1C3}"/>
    <cellStyle name="Comma 6 5 2 2 2 2 2 2 3 3" xfId="29920" xr:uid="{842238AE-6695-4068-99F9-C7A4DEF3C323}"/>
    <cellStyle name="Comma 6 5 2 2 2 2 2 2 3 4" xfId="29921" xr:uid="{A8FD8D2D-7629-4831-9CC5-ACDA0C3DA6A1}"/>
    <cellStyle name="Comma 6 5 2 2 2 2 2 2 3 5" xfId="29922" xr:uid="{791F439C-8690-4AA7-954B-BCB3FF332A89}"/>
    <cellStyle name="Comma 6 5 2 2 2 2 2 2 3 6" xfId="29923" xr:uid="{354C8D00-9B5C-4C4E-A787-8A76169D175D}"/>
    <cellStyle name="Comma 6 5 2 2 2 2 2 2 3 7" xfId="29924" xr:uid="{A4B766D8-76EA-4FBC-ADB8-683BF40649FA}"/>
    <cellStyle name="Comma 6 5 2 2 2 2 2 2 3 8" xfId="29925" xr:uid="{3CB71FC8-6589-4C08-8693-7BE9B539A57A}"/>
    <cellStyle name="Comma 6 5 2 2 2 2 2 2 4" xfId="29926" xr:uid="{16EC713E-BFC5-4185-85E2-8A3794DFB03C}"/>
    <cellStyle name="Comma 6 5 2 2 2 2 2 2 4 2" xfId="29927" xr:uid="{6FAF69D3-0AB9-4FE5-AA8B-00507DA31DF8}"/>
    <cellStyle name="Comma 6 5 2 2 2 2 2 2 4 3" xfId="29928" xr:uid="{D206E07C-3110-47E0-9D1D-A983C70AC758}"/>
    <cellStyle name="Comma 6 5 2 2 2 2 2 2 4 4" xfId="29929" xr:uid="{33283E52-DB6F-46A4-8327-BE5DEC0AF7FB}"/>
    <cellStyle name="Comma 6 5 2 2 2 2 2 2 5" xfId="29930" xr:uid="{14E0938B-7561-4A95-8B1B-000DA880088F}"/>
    <cellStyle name="Comma 6 5 2 2 2 2 2 2 6" xfId="29931" xr:uid="{C961A8A3-8E90-486A-B22A-E77BE80FC3E5}"/>
    <cellStyle name="Comma 6 5 2 2 2 2 2 2 7" xfId="29932" xr:uid="{043BD7E0-E547-48DA-9076-AC644990B06B}"/>
    <cellStyle name="Comma 6 5 2 2 2 2 2 2 8" xfId="29933" xr:uid="{54EB4DF4-E261-46C4-A6B2-90837914F07E}"/>
    <cellStyle name="Comma 6 5 2 2 2 2 2 2 9" xfId="29934" xr:uid="{F01B6B3C-DE02-40CB-A1D5-144E24E85656}"/>
    <cellStyle name="Comma 6 5 2 2 2 2 2 3" xfId="29935" xr:uid="{0CE41231-0FCB-4AC2-875F-B6007A996A2E}"/>
    <cellStyle name="Comma 6 5 2 2 2 2 2 3 2" xfId="29936" xr:uid="{45315E48-0D9C-4E57-A458-BDA4663CEF9C}"/>
    <cellStyle name="Comma 6 5 2 2 2 2 2 3 3" xfId="29937" xr:uid="{D73B1748-7C96-48A6-9777-DD2545C79E8F}"/>
    <cellStyle name="Comma 6 5 2 2 2 2 2 3 4" xfId="29938" xr:uid="{0EFE0FA8-7C80-4E35-8A50-23FEF41EDDA5}"/>
    <cellStyle name="Comma 6 5 2 2 2 2 2 3 5" xfId="29939" xr:uid="{7B8E760B-4201-4FF9-BEAD-3E5E4F856DBC}"/>
    <cellStyle name="Comma 6 5 2 2 2 2 2 3 6" xfId="29940" xr:uid="{81DD785E-B5F4-422E-81EA-9DCB1EA888CE}"/>
    <cellStyle name="Comma 6 5 2 2 2 2 2 3 7" xfId="29941" xr:uid="{995662A8-3DEF-48D0-9734-27282FFBFA98}"/>
    <cellStyle name="Comma 6 5 2 2 2 2 2 3 8" xfId="29942" xr:uid="{4D6FE6EE-FC49-4F47-98B3-36F57DE94F80}"/>
    <cellStyle name="Comma 6 5 2 2 2 2 2 4" xfId="29943" xr:uid="{C6C10324-0C5D-46C5-BECA-BA5104C7AD49}"/>
    <cellStyle name="Comma 6 5 2 2 2 2 2 4 2" xfId="29944" xr:uid="{FBEEC11C-065F-4A3B-9343-41A4D5084D7E}"/>
    <cellStyle name="Comma 6 5 2 2 2 2 2 4 3" xfId="29945" xr:uid="{79C1F5B3-1AC9-497D-8959-4C10563F7C9E}"/>
    <cellStyle name="Comma 6 5 2 2 2 2 2 4 4" xfId="29946" xr:uid="{A54FE6C8-6E55-47F9-AF0B-1C6EE3334B6A}"/>
    <cellStyle name="Comma 6 5 2 2 2 2 2 4 5" xfId="29947" xr:uid="{7F21C539-A29D-4DC9-B028-2AD73EA828C7}"/>
    <cellStyle name="Comma 6 5 2 2 2 2 2 4 6" xfId="29948" xr:uid="{33282CF0-C184-4B69-BD75-2F0E4E3378E5}"/>
    <cellStyle name="Comma 6 5 2 2 2 2 2 4 7" xfId="29949" xr:uid="{3ABF1BFF-B410-43CD-A341-6A60AA16972E}"/>
    <cellStyle name="Comma 6 5 2 2 2 2 2 4 8" xfId="29950" xr:uid="{FD0EDF4F-5EF3-4BAB-AEF9-2CAF31DF8AAC}"/>
    <cellStyle name="Comma 6 5 2 2 2 2 2 5" xfId="29951" xr:uid="{F56A153F-BDF7-4A9E-A514-0CFAA6A47801}"/>
    <cellStyle name="Comma 6 5 2 2 2 2 2 5 2" xfId="29952" xr:uid="{ECDAA6FA-AC4C-4053-9DD5-14EE77B63531}"/>
    <cellStyle name="Comma 6 5 2 2 2 2 2 5 2 2" xfId="29953" xr:uid="{BA33074F-6C8A-421E-BC25-13D2AB31320E}"/>
    <cellStyle name="Comma 6 5 2 2 2 2 2 5 2 3" xfId="29954" xr:uid="{D3A45FB8-1CB6-455C-8945-36AF2E7291C9}"/>
    <cellStyle name="Comma 6 5 2 2 2 2 2 5 2 4" xfId="29955" xr:uid="{8C4122CD-F1EB-4334-8E9A-0EE6040567A3}"/>
    <cellStyle name="Comma 6 5 2 2 2 2 2 5 3" xfId="29956" xr:uid="{D1555D5F-7761-4158-ABAD-170462C1D8F6}"/>
    <cellStyle name="Comma 6 5 2 2 2 2 2 5 4" xfId="29957" xr:uid="{4C2DD343-EB56-4667-9DEC-1D4231BE7D7C}"/>
    <cellStyle name="Comma 6 5 2 2 2 2 2 5 5" xfId="29958" xr:uid="{4EE70BF6-C7DC-4E41-8835-D92735F72C2B}"/>
    <cellStyle name="Comma 6 5 2 2 2 2 2 5 6" xfId="29959" xr:uid="{071443B4-23A6-4242-97AE-DAB04ED99947}"/>
    <cellStyle name="Comma 6 5 2 2 2 2 2 5 7" xfId="29960" xr:uid="{42683A2C-784E-480F-A3A9-0252B98CA7F4}"/>
    <cellStyle name="Comma 6 5 2 2 2 2 2 5 8" xfId="29961" xr:uid="{98E5300A-DC08-4D04-9F13-EB519E3BFDCC}"/>
    <cellStyle name="Comma 6 5 2 2 2 2 2 5 9" xfId="29962" xr:uid="{206C96CE-D35F-425E-AC9E-79610B24BBDE}"/>
    <cellStyle name="Comma 6 5 2 2 2 2 2 6" xfId="29963" xr:uid="{1EBE0922-CB8A-4DA7-86E2-5048405ADA0C}"/>
    <cellStyle name="Comma 6 5 2 2 2 2 2 7" xfId="29964" xr:uid="{3E9A4B09-AD28-4955-BDAD-C64F7B23CFD0}"/>
    <cellStyle name="Comma 6 5 2 2 2 2 2 8" xfId="29965" xr:uid="{CCDA3B20-94E8-4F37-8FCE-237D11F34CB6}"/>
    <cellStyle name="Comma 6 5 2 2 2 2 2 9" xfId="29966" xr:uid="{2DF193B1-0EC0-43D3-BB69-69F4F38D1EE8}"/>
    <cellStyle name="Comma 6 5 2 2 2 2 3" xfId="29967" xr:uid="{006E1423-6A9B-44EF-A618-30B31C2976CC}"/>
    <cellStyle name="Comma 6 5 2 2 2 2 3 2" xfId="29968" xr:uid="{7C34EEE2-62CB-44EF-8538-406D65CC5F8B}"/>
    <cellStyle name="Comma 6 5 2 2 2 2 3 3" xfId="29969" xr:uid="{DBCE1DE3-5BBA-43B2-A379-0D83BDD3B0BE}"/>
    <cellStyle name="Comma 6 5 2 2 2 2 3 4" xfId="29970" xr:uid="{8E45B270-1F24-4704-82FE-57976E3E0723}"/>
    <cellStyle name="Comma 6 5 2 2 2 2 3 5" xfId="29971" xr:uid="{D1F7FD5C-2AA6-45D0-9F89-923B32CDDB92}"/>
    <cellStyle name="Comma 6 5 2 2 2 2 3 6" xfId="29972" xr:uid="{9EC8A68A-E075-4E74-82FE-310D02033913}"/>
    <cellStyle name="Comma 6 5 2 2 2 2 3 7" xfId="29973" xr:uid="{363764EA-7153-452D-AD48-2CC41C9CF47D}"/>
    <cellStyle name="Comma 6 5 2 2 2 2 3 8" xfId="29974" xr:uid="{1D747D3D-371C-442D-BEF4-4B8C1562D6F1}"/>
    <cellStyle name="Comma 6 5 2 2 2 2 4" xfId="29975" xr:uid="{629E0B68-3434-480C-9207-77B60487D920}"/>
    <cellStyle name="Comma 6 5 2 2 2 2 4 10" xfId="29976" xr:uid="{939691D5-CC2A-4437-B73E-4131441867AC}"/>
    <cellStyle name="Comma 6 5 2 2 2 2 4 2" xfId="29977" xr:uid="{BBFDA38E-D4CF-40D5-BD75-551C1F96B7F7}"/>
    <cellStyle name="Comma 6 5 2 2 2 2 4 2 2" xfId="29978" xr:uid="{3355CE1C-B9B0-4075-84D9-981D91EA8543}"/>
    <cellStyle name="Comma 6 5 2 2 2 2 4 2 2 2" xfId="29979" xr:uid="{4CB20E44-0D2A-47D9-B767-C930A6B28AE7}"/>
    <cellStyle name="Comma 6 5 2 2 2 2 4 2 2 3" xfId="29980" xr:uid="{F4B839EB-8F0C-4C18-A265-47F209B76C30}"/>
    <cellStyle name="Comma 6 5 2 2 2 2 4 2 2 4" xfId="29981" xr:uid="{22088725-AF60-41AB-9D89-69DDF1B5952A}"/>
    <cellStyle name="Comma 6 5 2 2 2 2 4 2 3" xfId="29982" xr:uid="{2A942025-EEC3-4BF1-B332-74F8402C45B3}"/>
    <cellStyle name="Comma 6 5 2 2 2 2 4 2 4" xfId="29983" xr:uid="{CCF187A1-7B68-4970-9B82-22312DEF048E}"/>
    <cellStyle name="Comma 6 5 2 2 2 2 4 2 5" xfId="29984" xr:uid="{711F0731-DEA4-4C16-A07F-64A91311817F}"/>
    <cellStyle name="Comma 6 5 2 2 2 2 4 2 6" xfId="29985" xr:uid="{2042070B-62A9-4EDF-B562-3134774A988E}"/>
    <cellStyle name="Comma 6 5 2 2 2 2 4 2 7" xfId="29986" xr:uid="{2AB38A24-BFF1-4DFD-91CE-BB1D70838C73}"/>
    <cellStyle name="Comma 6 5 2 2 2 2 4 2 8" xfId="29987" xr:uid="{9C31F6C5-B733-46BD-B7D5-9F04331220FE}"/>
    <cellStyle name="Comma 6 5 2 2 2 2 4 2 9" xfId="29988" xr:uid="{AB2022E3-0A61-4DE6-A4A1-D5BB05B6EA4F}"/>
    <cellStyle name="Comma 6 5 2 2 2 2 4 3" xfId="29989" xr:uid="{57580D07-1AFA-413B-A63E-3A99AFA3F945}"/>
    <cellStyle name="Comma 6 5 2 2 2 2 4 3 2" xfId="29990" xr:uid="{D27EBBF6-1F83-4FCE-A3A0-EF0BD82193F0}"/>
    <cellStyle name="Comma 6 5 2 2 2 2 4 3 2 2" xfId="29991" xr:uid="{631BEF73-7F8A-4211-82C9-028BCF3274A0}"/>
    <cellStyle name="Comma 6 5 2 2 2 2 4 3 2 3" xfId="29992" xr:uid="{4C11B2A3-455B-45DB-9D4C-7430695EFE76}"/>
    <cellStyle name="Comma 6 5 2 2 2 2 4 3 2 4" xfId="29993" xr:uid="{F67F4F26-3C54-49D7-BED6-480D7F4C1E42}"/>
    <cellStyle name="Comma 6 5 2 2 2 2 4 3 3" xfId="29994" xr:uid="{4E618F12-ED30-4AC1-852F-41CF4703332D}"/>
    <cellStyle name="Comma 6 5 2 2 2 2 4 3 4" xfId="29995" xr:uid="{B185CD2C-206F-49AB-A39B-BE1F71E1BDCF}"/>
    <cellStyle name="Comma 6 5 2 2 2 2 4 3 5" xfId="29996" xr:uid="{DBA85DA9-DA7A-4BA7-BB12-8E3DEE5D040A}"/>
    <cellStyle name="Comma 6 5 2 2 2 2 4 3 6" xfId="29997" xr:uid="{A526FD7F-A209-44E2-A190-AD3A3A4A44C3}"/>
    <cellStyle name="Comma 6 5 2 2 2 2 4 3 7" xfId="29998" xr:uid="{2CB3EC7A-2FEB-4442-80A6-9FF030F24B18}"/>
    <cellStyle name="Comma 6 5 2 2 2 2 4 3 8" xfId="29999" xr:uid="{1AD1324F-E7D4-4BF5-8BE8-F9EBBE84F688}"/>
    <cellStyle name="Comma 6 5 2 2 2 2 4 3 9" xfId="30000" xr:uid="{D2F1999A-4642-45C0-AF93-BEF3CCBC47EF}"/>
    <cellStyle name="Comma 6 5 2 2 2 2 4 4" xfId="30001" xr:uid="{A3D4E43A-6984-419F-ACB0-5B2A1E13F1BA}"/>
    <cellStyle name="Comma 6 5 2 2 2 2 4 5" xfId="30002" xr:uid="{8EF7A8DD-CE80-42F8-BC10-49A61150B153}"/>
    <cellStyle name="Comma 6 5 2 2 2 2 4 6" xfId="30003" xr:uid="{D07F2043-6C4A-4436-AA5D-276859C5D389}"/>
    <cellStyle name="Comma 6 5 2 2 2 2 4 7" xfId="30004" xr:uid="{F0ABD9EA-FBD9-42EE-BD95-2DCEA335CBC2}"/>
    <cellStyle name="Comma 6 5 2 2 2 2 4 8" xfId="30005" xr:uid="{55E2F58A-67D9-47D3-A82C-3662ED44E9F0}"/>
    <cellStyle name="Comma 6 5 2 2 2 2 4 9" xfId="30006" xr:uid="{0B9C47BC-BB39-4962-9811-DB24391D07D6}"/>
    <cellStyle name="Comma 6 5 2 2 2 2 5" xfId="30007" xr:uid="{85480295-EE0C-4676-AF54-64A948282A9F}"/>
    <cellStyle name="Comma 6 5 2 2 2 2 5 2" xfId="30008" xr:uid="{ECF6A370-1E48-4B6B-A3C5-448FAFBB10B5}"/>
    <cellStyle name="Comma 6 5 2 2 2 2 5 2 2" xfId="30009" xr:uid="{DF7D778B-BB16-499B-A4DA-3D221DA8D5F4}"/>
    <cellStyle name="Comma 6 5 2 2 2 2 5 2 3" xfId="30010" xr:uid="{8B8E51B4-11DD-4E92-83DD-F7373982A05F}"/>
    <cellStyle name="Comma 6 5 2 2 2 2 5 2 4" xfId="30011" xr:uid="{38986334-D6CC-49E1-8F0E-3082F2560927}"/>
    <cellStyle name="Comma 6 5 2 2 2 2 5 3" xfId="30012" xr:uid="{DF43299A-3A1C-4853-B6CB-30AA75754DB9}"/>
    <cellStyle name="Comma 6 5 2 2 2 2 5 4" xfId="30013" xr:uid="{DF60984A-951E-4B35-BBB7-2E6E06466F8F}"/>
    <cellStyle name="Comma 6 5 2 2 2 2 5 5" xfId="30014" xr:uid="{54BB32DD-0F19-4A5D-B113-04766D5F627C}"/>
    <cellStyle name="Comma 6 5 2 2 2 2 5 6" xfId="30015" xr:uid="{BC0ECEA2-44B7-4973-BDB4-FDE36F7E236B}"/>
    <cellStyle name="Comma 6 5 2 2 2 2 5 7" xfId="30016" xr:uid="{5047422F-F2C8-4680-A4C8-CE3A59655C2F}"/>
    <cellStyle name="Comma 6 5 2 2 2 2 5 8" xfId="30017" xr:uid="{A98A5AFB-8209-402D-B7AF-664CF36321FB}"/>
    <cellStyle name="Comma 6 5 2 2 2 2 5 9" xfId="30018" xr:uid="{6698EFB2-5317-4699-960F-B0C261B93E21}"/>
    <cellStyle name="Comma 6 5 2 2 2 2 6" xfId="30019" xr:uid="{73007695-C6EB-450C-AAE5-1824F3D86032}"/>
    <cellStyle name="Comma 6 5 2 2 2 2 6 2" xfId="30020" xr:uid="{D8E1A278-7D2A-4F06-8D38-29BD0CC1A798}"/>
    <cellStyle name="Comma 6 5 2 2 2 2 6 3" xfId="30021" xr:uid="{2916AE30-3467-4435-B18B-4494B9E4294F}"/>
    <cellStyle name="Comma 6 5 2 2 2 2 6 4" xfId="30022" xr:uid="{893A67BB-C55D-42BC-8DDD-E5C213549EF8}"/>
    <cellStyle name="Comma 6 5 2 2 2 2 6 5" xfId="30023" xr:uid="{14D815AE-A0C5-46A7-969A-470E1EDBD2BA}"/>
    <cellStyle name="Comma 6 5 2 2 2 2 6 6" xfId="30024" xr:uid="{565D2592-D088-4491-B459-851D4A963F89}"/>
    <cellStyle name="Comma 6 5 2 2 2 2 6 7" xfId="30025" xr:uid="{86409CEE-8DFB-465D-99A6-793DE9A02D95}"/>
    <cellStyle name="Comma 6 5 2 2 2 2 6 8" xfId="30026" xr:uid="{64E52754-C927-41F1-BF60-164C3C48379B}"/>
    <cellStyle name="Comma 6 5 2 2 2 2 7" xfId="30027" xr:uid="{D3CA4079-4ED7-487F-8CB2-A1C93489EE25}"/>
    <cellStyle name="Comma 6 5 2 2 2 2 7 2" xfId="30028" xr:uid="{6B55BCE8-1BB0-46CB-93B0-0238B4352313}"/>
    <cellStyle name="Comma 6 5 2 2 2 2 7 3" xfId="30029" xr:uid="{DDBB8F0B-DE66-4847-B0A3-CE03608F96B8}"/>
    <cellStyle name="Comma 6 5 2 2 2 2 7 4" xfId="30030" xr:uid="{3943D706-5C1E-4D59-B4D7-15A32D47F32E}"/>
    <cellStyle name="Comma 6 5 2 2 2 2 8" xfId="30031" xr:uid="{383F3C4C-0B40-420A-A0ED-1A783ED6B2A1}"/>
    <cellStyle name="Comma 6 5 2 2 2 2 9" xfId="30032" xr:uid="{7DFACC34-E423-453A-B577-07E8CAD8DF79}"/>
    <cellStyle name="Comma 6 5 2 2 2 3" xfId="30033" xr:uid="{66BF16CD-4033-4C00-9397-E0BF98B58C39}"/>
    <cellStyle name="Comma 6 5 2 2 2 3 10" xfId="30034" xr:uid="{A93B0B37-F35B-44C8-886F-4892263F5174}"/>
    <cellStyle name="Comma 6 5 2 2 2 3 11" xfId="30035" xr:uid="{DC94D615-4452-4C0D-B109-DFC001B508E4}"/>
    <cellStyle name="Comma 6 5 2 2 2 3 12" xfId="30036" xr:uid="{6D625A39-5056-4646-B0A7-7E465C22B4D5}"/>
    <cellStyle name="Comma 6 5 2 2 2 3 13" xfId="30037" xr:uid="{F95C67D7-D38F-489A-9B3E-B57A1EFEB14F}"/>
    <cellStyle name="Comma 6 5 2 2 2 3 2" xfId="30038" xr:uid="{A622A7E9-E04F-4BEE-8126-FF186BEA5512}"/>
    <cellStyle name="Comma 6 5 2 2 2 3 2 10" xfId="30039" xr:uid="{2EB4E257-2682-4665-941E-13DF72E25B76}"/>
    <cellStyle name="Comma 6 5 2 2 2 3 2 2" xfId="30040" xr:uid="{FBCE1775-35F6-4C14-8D51-70E5C21A76D5}"/>
    <cellStyle name="Comma 6 5 2 2 2 3 2 2 2" xfId="30041" xr:uid="{12E03134-C6D9-48C2-9651-A3826EEC9BB9}"/>
    <cellStyle name="Comma 6 5 2 2 2 3 2 2 2 2" xfId="30042" xr:uid="{92452306-B9D2-49FD-8C0B-3E11AF84D9E6}"/>
    <cellStyle name="Comma 6 5 2 2 2 3 2 2 2 3" xfId="30043" xr:uid="{86D00AEC-0CB0-4995-B90D-64C6CC3B17F7}"/>
    <cellStyle name="Comma 6 5 2 2 2 3 2 2 2 4" xfId="30044" xr:uid="{3471EB6D-8036-49F1-A790-9117623910BF}"/>
    <cellStyle name="Comma 6 5 2 2 2 3 2 2 3" xfId="30045" xr:uid="{8E7DF1BA-EB6B-4B06-AC3B-7D2764F6C8B8}"/>
    <cellStyle name="Comma 6 5 2 2 2 3 2 2 4" xfId="30046" xr:uid="{17DB754C-90EF-44C3-B640-0842D988E825}"/>
    <cellStyle name="Comma 6 5 2 2 2 3 2 2 5" xfId="30047" xr:uid="{0635AD4D-0DE8-47E7-A65D-4DAE4EA84929}"/>
    <cellStyle name="Comma 6 5 2 2 2 3 2 2 6" xfId="30048" xr:uid="{615AF3E2-3224-4C9E-B095-25546E51400B}"/>
    <cellStyle name="Comma 6 5 2 2 2 3 2 2 7" xfId="30049" xr:uid="{C08A9946-6313-4938-BA51-0395A4A0C05A}"/>
    <cellStyle name="Comma 6 5 2 2 2 3 2 2 8" xfId="30050" xr:uid="{D735C390-5F42-4639-AE40-A8F3F7620B93}"/>
    <cellStyle name="Comma 6 5 2 2 2 3 2 2 9" xfId="30051" xr:uid="{5FCB448E-7EAB-4DEF-BF70-BF429D69CB7C}"/>
    <cellStyle name="Comma 6 5 2 2 2 3 2 3" xfId="30052" xr:uid="{85CEB99A-8141-404B-A1D7-84FD87BCF17C}"/>
    <cellStyle name="Comma 6 5 2 2 2 3 2 3 2" xfId="30053" xr:uid="{D51E5BD4-F4C3-435A-B479-0E00C1CDB748}"/>
    <cellStyle name="Comma 6 5 2 2 2 3 2 3 2 2" xfId="30054" xr:uid="{8EAF0C2B-9913-43B9-A4A8-557F829E4C27}"/>
    <cellStyle name="Comma 6 5 2 2 2 3 2 3 2 3" xfId="30055" xr:uid="{4669D6EA-A772-45E6-BC5B-0316A12D2339}"/>
    <cellStyle name="Comma 6 5 2 2 2 3 2 3 2 4" xfId="30056" xr:uid="{AD1D4279-7491-4874-B373-CE7D466BF0EF}"/>
    <cellStyle name="Comma 6 5 2 2 2 3 2 3 3" xfId="30057" xr:uid="{A61EA64F-7923-4281-8706-1259300025AF}"/>
    <cellStyle name="Comma 6 5 2 2 2 3 2 3 4" xfId="30058" xr:uid="{5C168412-E289-4E37-B768-F6256F708A9F}"/>
    <cellStyle name="Comma 6 5 2 2 2 3 2 3 5" xfId="30059" xr:uid="{B9549283-D7DB-4B0A-9C92-9AD29A86D64F}"/>
    <cellStyle name="Comma 6 5 2 2 2 3 2 3 6" xfId="30060" xr:uid="{8E83356F-C344-47D9-ACB0-CDA650D11B94}"/>
    <cellStyle name="Comma 6 5 2 2 2 3 2 3 7" xfId="30061" xr:uid="{E2A76D1D-BCBC-4B63-B69E-FC2DFB1A2045}"/>
    <cellStyle name="Comma 6 5 2 2 2 3 2 3 8" xfId="30062" xr:uid="{E17F99D8-E903-43FD-82BC-72F3EFCCAFC9}"/>
    <cellStyle name="Comma 6 5 2 2 2 3 2 3 9" xfId="30063" xr:uid="{CA9E3BFE-5563-4F95-95AB-99320A091D97}"/>
    <cellStyle name="Comma 6 5 2 2 2 3 2 4" xfId="30064" xr:uid="{0860EBD5-7E48-4B7F-885A-FDF408C5534D}"/>
    <cellStyle name="Comma 6 5 2 2 2 3 2 5" xfId="30065" xr:uid="{A20085BE-2C60-4F19-AAA5-3052B511BCFE}"/>
    <cellStyle name="Comma 6 5 2 2 2 3 2 6" xfId="30066" xr:uid="{2B906BAF-906D-41C2-8CE6-119A522B0664}"/>
    <cellStyle name="Comma 6 5 2 2 2 3 2 7" xfId="30067" xr:uid="{2D6F9192-2647-4D63-B88D-0F1F8F1A25E7}"/>
    <cellStyle name="Comma 6 5 2 2 2 3 2 8" xfId="30068" xr:uid="{CF49DC47-7AFA-4F92-8E66-52809697519A}"/>
    <cellStyle name="Comma 6 5 2 2 2 3 2 9" xfId="30069" xr:uid="{43D4C900-85E7-42E9-AE5E-C121204A024B}"/>
    <cellStyle name="Comma 6 5 2 2 2 3 3" xfId="30070" xr:uid="{EA633CA9-6676-489F-93C3-B94B8AAEBBDE}"/>
    <cellStyle name="Comma 6 5 2 2 2 3 3 2" xfId="30071" xr:uid="{7DEF6C53-6BEB-488E-87DD-EF02E16FFBD3}"/>
    <cellStyle name="Comma 6 5 2 2 2 3 3 2 2" xfId="30072" xr:uid="{405E0FF1-BD4B-4FF0-87A9-18CEC94FC294}"/>
    <cellStyle name="Comma 6 5 2 2 2 3 3 2 3" xfId="30073" xr:uid="{96449992-8338-4301-AC6B-885335DACBE7}"/>
    <cellStyle name="Comma 6 5 2 2 2 3 3 2 4" xfId="30074" xr:uid="{ACC207B5-B7AE-4AF2-8948-ADFFDFCDA821}"/>
    <cellStyle name="Comma 6 5 2 2 2 3 3 3" xfId="30075" xr:uid="{D2BA03EF-43A3-4F2D-B7ED-04890C5C12E4}"/>
    <cellStyle name="Comma 6 5 2 2 2 3 3 4" xfId="30076" xr:uid="{3FE7E72A-E21E-402E-A1A6-2E26669C7F01}"/>
    <cellStyle name="Comma 6 5 2 2 2 3 3 5" xfId="30077" xr:uid="{D6879D0E-8D38-4813-8EC8-9341D279CA1A}"/>
    <cellStyle name="Comma 6 5 2 2 2 3 3 6" xfId="30078" xr:uid="{206EE483-97A0-47ED-A018-5000C455218D}"/>
    <cellStyle name="Comma 6 5 2 2 2 3 3 7" xfId="30079" xr:uid="{108A3EAC-5092-44C0-9AE0-D54DB225502F}"/>
    <cellStyle name="Comma 6 5 2 2 2 3 3 8" xfId="30080" xr:uid="{60A1045F-ED71-49AD-A3EB-0495694D286D}"/>
    <cellStyle name="Comma 6 5 2 2 2 3 3 9" xfId="30081" xr:uid="{19784462-26D8-4BB8-A249-6802763524C8}"/>
    <cellStyle name="Comma 6 5 2 2 2 3 4" xfId="30082" xr:uid="{334A9134-8612-485C-925E-02FF5B05E50D}"/>
    <cellStyle name="Comma 6 5 2 2 2 3 4 2" xfId="30083" xr:uid="{3AA9210B-98AB-4EFC-A289-C88CC96FE49A}"/>
    <cellStyle name="Comma 6 5 2 2 2 3 4 2 2" xfId="30084" xr:uid="{153D90D7-2144-42EF-8948-66AC197BA266}"/>
    <cellStyle name="Comma 6 5 2 2 2 3 4 2 3" xfId="30085" xr:uid="{E52DF2BF-44F2-4BC6-8684-A69BF55E7B6C}"/>
    <cellStyle name="Comma 6 5 2 2 2 3 4 2 4" xfId="30086" xr:uid="{9203502E-14A7-483A-9D65-6EBC1BF4E331}"/>
    <cellStyle name="Comma 6 5 2 2 2 3 4 3" xfId="30087" xr:uid="{804DBE57-1EB8-43A7-A523-32B696DEB214}"/>
    <cellStyle name="Comma 6 5 2 2 2 3 4 4" xfId="30088" xr:uid="{A50B604C-A4BD-4353-B134-727B9E2269ED}"/>
    <cellStyle name="Comma 6 5 2 2 2 3 4 5" xfId="30089" xr:uid="{3DF2785E-7AF5-401C-AAE5-A09764B705F2}"/>
    <cellStyle name="Comma 6 5 2 2 2 3 4 6" xfId="30090" xr:uid="{53371B6D-05CE-4C25-9F2F-66C7B3067D17}"/>
    <cellStyle name="Comma 6 5 2 2 2 3 4 7" xfId="30091" xr:uid="{583AA663-AA61-46EC-A7EF-03D04E62A06B}"/>
    <cellStyle name="Comma 6 5 2 2 2 3 4 8" xfId="30092" xr:uid="{BCB0D676-211B-4932-802F-2A2D8D82CF29}"/>
    <cellStyle name="Comma 6 5 2 2 2 3 4 9" xfId="30093" xr:uid="{8C6BD745-E759-4729-9E15-CB4CD2D1446F}"/>
    <cellStyle name="Comma 6 5 2 2 2 3 5" xfId="30094" xr:uid="{4B7F090B-CB59-42C6-AB07-FAF29287810B}"/>
    <cellStyle name="Comma 6 5 2 2 2 3 5 2" xfId="30095" xr:uid="{34352F09-3971-4B21-8FBC-13BDAB6DA0C5}"/>
    <cellStyle name="Comma 6 5 2 2 2 3 5 3" xfId="30096" xr:uid="{D0B30B20-8698-408D-9934-805EFC62931F}"/>
    <cellStyle name="Comma 6 5 2 2 2 3 5 4" xfId="30097" xr:uid="{136AE404-D143-4B4E-A03A-F07A069E7C56}"/>
    <cellStyle name="Comma 6 5 2 2 2 3 5 5" xfId="30098" xr:uid="{ED665BEA-283B-4F6F-B969-A725BE850E1A}"/>
    <cellStyle name="Comma 6 5 2 2 2 3 5 6" xfId="30099" xr:uid="{C98D6EBF-1051-4AB3-BBAC-B508E6B4B16B}"/>
    <cellStyle name="Comma 6 5 2 2 2 3 5 7" xfId="30100" xr:uid="{97C27E49-AFEE-4AB7-9370-C9AD1C3499BE}"/>
    <cellStyle name="Comma 6 5 2 2 2 3 5 8" xfId="30101" xr:uid="{9C4A89F8-A662-47DF-B4C0-97F1DBE80BBE}"/>
    <cellStyle name="Comma 6 5 2 2 2 3 6" xfId="30102" xr:uid="{90FA2EBE-AECC-4DAD-9707-8A3B91AAB9E5}"/>
    <cellStyle name="Comma 6 5 2 2 2 3 6 2" xfId="30103" xr:uid="{C78E976C-5A56-4E1C-B5B0-5F5F0E7947BE}"/>
    <cellStyle name="Comma 6 5 2 2 2 3 6 3" xfId="30104" xr:uid="{2BEFE4CF-F7E3-457A-BD07-77AC6AC96AA2}"/>
    <cellStyle name="Comma 6 5 2 2 2 3 6 4" xfId="30105" xr:uid="{B3FA6C60-EC45-42D6-965F-50ADA1AED961}"/>
    <cellStyle name="Comma 6 5 2 2 2 3 7" xfId="30106" xr:uid="{28470F1B-2F5B-44D9-AC8D-FC87BB2CC000}"/>
    <cellStyle name="Comma 6 5 2 2 2 3 8" xfId="30107" xr:uid="{C9103C3A-2F81-493C-8FBF-A7D88CE6B349}"/>
    <cellStyle name="Comma 6 5 2 2 2 3 9" xfId="30108" xr:uid="{ABB92E88-8367-4AC1-BB58-78870FBFF8CB}"/>
    <cellStyle name="Comma 6 5 2 2 2 4" xfId="30109" xr:uid="{34F1DE57-8E19-4A74-A121-F816C2DF8243}"/>
    <cellStyle name="Comma 6 5 2 2 2 4 10" xfId="30110" xr:uid="{BF0E3962-87C0-420C-B12B-E52F7008B618}"/>
    <cellStyle name="Comma 6 5 2 2 2 4 11" xfId="30111" xr:uid="{67CF0FAC-5413-404A-8EAE-EF7E1B17860B}"/>
    <cellStyle name="Comma 6 5 2 2 2 4 2" xfId="30112" xr:uid="{FC5726AF-0059-4E05-8B12-A19D7F323976}"/>
    <cellStyle name="Comma 6 5 2 2 2 4 2 2" xfId="30113" xr:uid="{BB573E5C-6F6D-48AB-9C95-E3C1C00F018F}"/>
    <cellStyle name="Comma 6 5 2 2 2 4 2 3" xfId="30114" xr:uid="{ED45EB94-6621-4A8E-B2AB-68AAA0B836F0}"/>
    <cellStyle name="Comma 6 5 2 2 2 4 2 4" xfId="30115" xr:uid="{AEB345E9-3BF7-4993-BA56-B1F6A4E761B8}"/>
    <cellStyle name="Comma 6 5 2 2 2 4 2 5" xfId="30116" xr:uid="{9AEF379E-2048-4726-95BA-AEBDACE1CCD0}"/>
    <cellStyle name="Comma 6 5 2 2 2 4 2 6" xfId="30117" xr:uid="{7D52A659-F2E3-4237-B7F6-317FF02A1B7E}"/>
    <cellStyle name="Comma 6 5 2 2 2 4 2 7" xfId="30118" xr:uid="{66CD280D-03A2-469D-A5A7-8639CE53B175}"/>
    <cellStyle name="Comma 6 5 2 2 2 4 2 8" xfId="30119" xr:uid="{1636134F-14D0-4B7D-BF71-65DD3DE56EF4}"/>
    <cellStyle name="Comma 6 5 2 2 2 4 3" xfId="30120" xr:uid="{29194DAF-B8C3-48E3-8D52-E3C0124CC7DE}"/>
    <cellStyle name="Comma 6 5 2 2 2 4 3 2" xfId="30121" xr:uid="{4902768F-DC4A-471B-87EC-DBFD327C6BA3}"/>
    <cellStyle name="Comma 6 5 2 2 2 4 3 3" xfId="30122" xr:uid="{725F962E-E0A6-415F-8DB3-78A1D3B11665}"/>
    <cellStyle name="Comma 6 5 2 2 2 4 3 4" xfId="30123" xr:uid="{A6DF68A5-BB75-41FF-BE39-90244E1B9CF5}"/>
    <cellStyle name="Comma 6 5 2 2 2 4 3 5" xfId="30124" xr:uid="{516ED29E-B309-406E-B8CC-B0C482424E61}"/>
    <cellStyle name="Comma 6 5 2 2 2 4 3 6" xfId="30125" xr:uid="{98EFE0B9-97CF-489E-9DA0-2DEF86062DB4}"/>
    <cellStyle name="Comma 6 5 2 2 2 4 3 7" xfId="30126" xr:uid="{7BC2338B-DC4B-41C8-9805-86CFE712C4A9}"/>
    <cellStyle name="Comma 6 5 2 2 2 4 3 8" xfId="30127" xr:uid="{DCD3A94E-8626-458F-9D7A-E3F9D9037107}"/>
    <cellStyle name="Comma 6 5 2 2 2 4 4" xfId="30128" xr:uid="{E9C2623D-B6C7-46D6-A646-2688FE638C95}"/>
    <cellStyle name="Comma 6 5 2 2 2 4 4 2" xfId="30129" xr:uid="{E611BEF5-D77C-4E83-AEA9-ADA5F0EE6482}"/>
    <cellStyle name="Comma 6 5 2 2 2 4 4 3" xfId="30130" xr:uid="{689DEA72-40F7-46A0-8ADE-32F1306B84BB}"/>
    <cellStyle name="Comma 6 5 2 2 2 4 4 4" xfId="30131" xr:uid="{C4F090AA-9B0C-472D-9F18-312141130519}"/>
    <cellStyle name="Comma 6 5 2 2 2 4 5" xfId="30132" xr:uid="{3AB91D05-4AD5-4582-83F1-B90B57B66298}"/>
    <cellStyle name="Comma 6 5 2 2 2 4 6" xfId="30133" xr:uid="{BF3B4412-E31A-4FC3-B8B4-363797158A83}"/>
    <cellStyle name="Comma 6 5 2 2 2 4 7" xfId="30134" xr:uid="{CDC4E631-2277-435E-8CE1-73739294A1F1}"/>
    <cellStyle name="Comma 6 5 2 2 2 4 8" xfId="30135" xr:uid="{136B544C-391A-455C-A1C4-BBF380E26179}"/>
    <cellStyle name="Comma 6 5 2 2 2 4 9" xfId="30136" xr:uid="{20725B1A-E7EF-40F3-AA60-2CCF2E42A3B8}"/>
    <cellStyle name="Comma 6 5 2 2 2 5" xfId="30137" xr:uid="{A5251493-CF5B-4FF5-ACDE-D89E8A58B180}"/>
    <cellStyle name="Comma 6 5 2 2 2 5 2" xfId="30138" xr:uid="{335DB3EC-2667-4AE9-96EE-25FCEDB32D49}"/>
    <cellStyle name="Comma 6 5 2 2 2 5 3" xfId="30139" xr:uid="{9F24A2E4-F797-41A6-9297-A81732158CB2}"/>
    <cellStyle name="Comma 6 5 2 2 2 5 4" xfId="30140" xr:uid="{F0C0784E-FF67-4B6D-AC59-2177937CB087}"/>
    <cellStyle name="Comma 6 5 2 2 2 5 5" xfId="30141" xr:uid="{FF50137C-3C5A-46CD-9A54-C9AC9B80AF95}"/>
    <cellStyle name="Comma 6 5 2 2 2 5 6" xfId="30142" xr:uid="{92BEDFAA-41C6-4E1D-9A6E-AA7018256B03}"/>
    <cellStyle name="Comma 6 5 2 2 2 5 7" xfId="30143" xr:uid="{854AC61D-4112-42F9-8CA5-C9734EA076A7}"/>
    <cellStyle name="Comma 6 5 2 2 2 5 8" xfId="30144" xr:uid="{E39DA3D5-7C41-4B9E-9C6A-06F16A3A905C}"/>
    <cellStyle name="Comma 6 5 2 2 2 6" xfId="30145" xr:uid="{150FB7F6-7FAD-4D7D-B396-168613D7A7BA}"/>
    <cellStyle name="Comma 6 5 2 2 2 6 2" xfId="30146" xr:uid="{BA82F0E7-4506-4A76-8DAA-B43AB90A593F}"/>
    <cellStyle name="Comma 6 5 2 2 2 6 2 2" xfId="30147" xr:uid="{F41E2C89-73E3-42F1-905D-5CDD674E0F6A}"/>
    <cellStyle name="Comma 6 5 2 2 2 6 2 3" xfId="30148" xr:uid="{855C6620-3708-43F0-B300-A12BE95381B8}"/>
    <cellStyle name="Comma 6 5 2 2 2 6 2 4" xfId="30149" xr:uid="{F3827D78-9AB3-43A4-9782-59585C196DB4}"/>
    <cellStyle name="Comma 6 5 2 2 2 6 3" xfId="30150" xr:uid="{38210653-FA96-4605-B700-12613BB6C975}"/>
    <cellStyle name="Comma 6 5 2 2 2 6 4" xfId="30151" xr:uid="{4AF0CACE-C4A7-4567-BED5-5909EBCAB2DC}"/>
    <cellStyle name="Comma 6 5 2 2 2 6 5" xfId="30152" xr:uid="{43CAC09D-C79E-472A-850C-109DA2423D11}"/>
    <cellStyle name="Comma 6 5 2 2 2 6 6" xfId="30153" xr:uid="{2BD63FE1-C815-411F-AB55-F9226140F245}"/>
    <cellStyle name="Comma 6 5 2 2 2 6 7" xfId="30154" xr:uid="{097F71E6-EEA2-403A-AEB4-2E2E13C00BC0}"/>
    <cellStyle name="Comma 6 5 2 2 2 6 8" xfId="30155" xr:uid="{F6B39950-F139-4CCA-A4B6-FD025FC64F72}"/>
    <cellStyle name="Comma 6 5 2 2 2 6 9" xfId="30156" xr:uid="{C33E9C5A-4DEF-4EDC-B479-172F7F8EDEF9}"/>
    <cellStyle name="Comma 6 5 2 2 2 7" xfId="30157" xr:uid="{76ED8747-48E4-430D-9D9B-C09A79EC5099}"/>
    <cellStyle name="Comma 6 5 2 2 2 8" xfId="30158" xr:uid="{0EBBE262-E47C-49F2-9AC5-68C2C69A35DA}"/>
    <cellStyle name="Comma 6 5 2 2 2 9" xfId="30159" xr:uid="{56A470E2-0BAA-47C9-A78D-F58ABBC801F4}"/>
    <cellStyle name="Comma 6 5 2 2 3" xfId="30160" xr:uid="{D70BF08E-B611-40B8-8334-66572AB8C9FA}"/>
    <cellStyle name="Comma 6 5 2 2 3 10" xfId="30161" xr:uid="{FCBCAF9B-2CC1-4D32-AE01-9581A8ACE159}"/>
    <cellStyle name="Comma 6 5 2 2 3 11" xfId="30162" xr:uid="{954CFCF5-26DE-4418-AC1F-4B9260897570}"/>
    <cellStyle name="Comma 6 5 2 2 3 12" xfId="30163" xr:uid="{A21837E7-157F-4D54-A9F9-B0552F8D2B17}"/>
    <cellStyle name="Comma 6 5 2 2 3 2" xfId="30164" xr:uid="{D55F0580-0B4B-4300-B2BF-B82294F798B3}"/>
    <cellStyle name="Comma 6 5 2 2 3 2 10" xfId="30165" xr:uid="{B28EC793-1ACF-47CF-B45C-38EDDDC37B05}"/>
    <cellStyle name="Comma 6 5 2 2 3 2 11" xfId="30166" xr:uid="{DA826268-CAD4-4940-9F5B-428DDD530B48}"/>
    <cellStyle name="Comma 6 5 2 2 3 2 2" xfId="30167" xr:uid="{00FB2C31-18D8-48A6-B8F8-2F942B74CBBC}"/>
    <cellStyle name="Comma 6 5 2 2 3 2 2 2" xfId="30168" xr:uid="{490F4493-6E80-4719-8DE7-9E171C28E1A2}"/>
    <cellStyle name="Comma 6 5 2 2 3 2 2 3" xfId="30169" xr:uid="{28C2A285-845B-48FA-BCDD-C34F4D63ED7C}"/>
    <cellStyle name="Comma 6 5 2 2 3 2 2 4" xfId="30170" xr:uid="{03722BA6-12AF-4D58-A95E-0B6116CDA5AB}"/>
    <cellStyle name="Comma 6 5 2 2 3 2 2 5" xfId="30171" xr:uid="{0E0B9A17-5F76-4D07-82A2-9597DC17CE3F}"/>
    <cellStyle name="Comma 6 5 2 2 3 2 2 6" xfId="30172" xr:uid="{648A9EB9-C32C-4FE8-9065-165705AEBD05}"/>
    <cellStyle name="Comma 6 5 2 2 3 2 2 7" xfId="30173" xr:uid="{D5750428-BAD9-41F7-B6F8-3991B9EDD8F6}"/>
    <cellStyle name="Comma 6 5 2 2 3 2 2 8" xfId="30174" xr:uid="{B4051F2E-3D52-4D8B-BF7E-A2679CE6C2CF}"/>
    <cellStyle name="Comma 6 5 2 2 3 2 3" xfId="30175" xr:uid="{C6C3E19A-5FA6-4663-AB69-DD7588C14715}"/>
    <cellStyle name="Comma 6 5 2 2 3 2 3 2" xfId="30176" xr:uid="{79F7CE20-705F-467D-B308-9BCF88F27A58}"/>
    <cellStyle name="Comma 6 5 2 2 3 2 3 3" xfId="30177" xr:uid="{8744F28D-262E-4153-954F-FDA71460828F}"/>
    <cellStyle name="Comma 6 5 2 2 3 2 3 4" xfId="30178" xr:uid="{E77944CD-A460-46A6-B9EF-8F60000999B0}"/>
    <cellStyle name="Comma 6 5 2 2 3 2 3 5" xfId="30179" xr:uid="{2631209E-CF66-4767-8D5A-EE2128C0E0BC}"/>
    <cellStyle name="Comma 6 5 2 2 3 2 3 6" xfId="30180" xr:uid="{32A74252-07D3-4360-9FF5-B646202CD0A1}"/>
    <cellStyle name="Comma 6 5 2 2 3 2 3 7" xfId="30181" xr:uid="{326644FD-DFB0-4879-A0DF-37C85E9199AA}"/>
    <cellStyle name="Comma 6 5 2 2 3 2 3 8" xfId="30182" xr:uid="{91B473B4-79AB-456A-B648-EA0B038DB662}"/>
    <cellStyle name="Comma 6 5 2 2 3 2 4" xfId="30183" xr:uid="{75B18D59-6845-461A-90C1-1756EF14CAB9}"/>
    <cellStyle name="Comma 6 5 2 2 3 2 4 2" xfId="30184" xr:uid="{C9D9F789-D451-4D65-AA24-91CE927E27FC}"/>
    <cellStyle name="Comma 6 5 2 2 3 2 4 3" xfId="30185" xr:uid="{A76D3114-A058-4CBF-9BD4-EAB18F683E02}"/>
    <cellStyle name="Comma 6 5 2 2 3 2 4 4" xfId="30186" xr:uid="{988B171C-AF5A-4AA7-9637-CE1AD14E06AD}"/>
    <cellStyle name="Comma 6 5 2 2 3 2 5" xfId="30187" xr:uid="{7387EE1A-F92B-4856-B4CA-C3A04684847A}"/>
    <cellStyle name="Comma 6 5 2 2 3 2 6" xfId="30188" xr:uid="{8EF8245C-28E3-4DFF-9C74-342B617FC56E}"/>
    <cellStyle name="Comma 6 5 2 2 3 2 7" xfId="30189" xr:uid="{BF3D5254-8A9D-4534-87F2-9A97E1FBED6E}"/>
    <cellStyle name="Comma 6 5 2 2 3 2 8" xfId="30190" xr:uid="{FF921DEB-58EA-44A7-84B8-8100CAEAB39A}"/>
    <cellStyle name="Comma 6 5 2 2 3 2 9" xfId="30191" xr:uid="{D1481B90-E815-4691-A90F-CE1EEEF0B40E}"/>
    <cellStyle name="Comma 6 5 2 2 3 3" xfId="30192" xr:uid="{8C8CF5FD-B102-4B75-A814-F98D0B31F6D3}"/>
    <cellStyle name="Comma 6 5 2 2 3 3 2" xfId="30193" xr:uid="{AD1F9B43-0925-4AD5-9C54-80BB2C61E9DF}"/>
    <cellStyle name="Comma 6 5 2 2 3 3 3" xfId="30194" xr:uid="{4AD4D714-94E2-43EF-8EF8-5F5A7948533F}"/>
    <cellStyle name="Comma 6 5 2 2 3 3 4" xfId="30195" xr:uid="{012C52CF-208E-4EE7-BDE7-10AEAFFA9A21}"/>
    <cellStyle name="Comma 6 5 2 2 3 3 5" xfId="30196" xr:uid="{CDB7E890-5E0F-45F9-AD65-468C1E93DD3D}"/>
    <cellStyle name="Comma 6 5 2 2 3 3 6" xfId="30197" xr:uid="{14927E15-6C5F-4607-9BE4-C9AFD769B596}"/>
    <cellStyle name="Comma 6 5 2 2 3 3 7" xfId="30198" xr:uid="{A5A5AEFB-E6DE-4C43-81E2-8E6667595D1E}"/>
    <cellStyle name="Comma 6 5 2 2 3 3 8" xfId="30199" xr:uid="{73B43E1E-FBFE-45F0-9E34-B0B7F40850D2}"/>
    <cellStyle name="Comma 6 5 2 2 3 4" xfId="30200" xr:uid="{3026A20A-4D07-43FC-8A9A-E4B228EAC908}"/>
    <cellStyle name="Comma 6 5 2 2 3 4 2" xfId="30201" xr:uid="{B98F7076-C254-4388-AF80-7A7D68B23E34}"/>
    <cellStyle name="Comma 6 5 2 2 3 4 3" xfId="30202" xr:uid="{81DD79C8-80F1-4724-8065-AE9DDB10F571}"/>
    <cellStyle name="Comma 6 5 2 2 3 4 4" xfId="30203" xr:uid="{FF21A971-49AD-4668-8BD7-B9A234245BFC}"/>
    <cellStyle name="Comma 6 5 2 2 3 4 5" xfId="30204" xr:uid="{73BE34FF-8DD4-460A-9419-4348AEF6C187}"/>
    <cellStyle name="Comma 6 5 2 2 3 4 6" xfId="30205" xr:uid="{998450F6-D85C-46DE-9F9F-2F2205DF5479}"/>
    <cellStyle name="Comma 6 5 2 2 3 4 7" xfId="30206" xr:uid="{6609EBA6-1C4B-4FF6-AEF6-D63570E6CD5A}"/>
    <cellStyle name="Comma 6 5 2 2 3 4 8" xfId="30207" xr:uid="{E0683E5F-EB4E-4935-9357-F7D7E30A58D1}"/>
    <cellStyle name="Comma 6 5 2 2 3 5" xfId="30208" xr:uid="{E2FDD36F-C432-4F61-8CFC-F12067310CDD}"/>
    <cellStyle name="Comma 6 5 2 2 3 5 2" xfId="30209" xr:uid="{473B5097-4EBD-44EC-9AF2-8E3AE94F6339}"/>
    <cellStyle name="Comma 6 5 2 2 3 5 2 2" xfId="30210" xr:uid="{AFB372A2-2830-4F0A-9BBC-84377B2BB170}"/>
    <cellStyle name="Comma 6 5 2 2 3 5 2 3" xfId="30211" xr:uid="{18E0FC33-40BA-46E8-AB05-08588C851374}"/>
    <cellStyle name="Comma 6 5 2 2 3 5 2 4" xfId="30212" xr:uid="{BC1886A5-4927-4D8E-84A6-1BCEF5756AD5}"/>
    <cellStyle name="Comma 6 5 2 2 3 5 3" xfId="30213" xr:uid="{4AF0935F-8347-4B73-A7E2-8781558DF987}"/>
    <cellStyle name="Comma 6 5 2 2 3 5 4" xfId="30214" xr:uid="{D85E4BF1-B0C0-4E31-AFE7-324F53A5581F}"/>
    <cellStyle name="Comma 6 5 2 2 3 5 5" xfId="30215" xr:uid="{0EAF0E31-34B9-4CFA-8B79-7C800F9593E2}"/>
    <cellStyle name="Comma 6 5 2 2 3 5 6" xfId="30216" xr:uid="{A49D9DFD-6487-41AE-AB32-51EC343B23F7}"/>
    <cellStyle name="Comma 6 5 2 2 3 5 7" xfId="30217" xr:uid="{7B5A3316-A7EE-4DD1-AF7F-E7522208BF9D}"/>
    <cellStyle name="Comma 6 5 2 2 3 5 8" xfId="30218" xr:uid="{77B460E4-8A28-480A-92AB-B2B1742A97F2}"/>
    <cellStyle name="Comma 6 5 2 2 3 5 9" xfId="30219" xr:uid="{73E2311A-9961-443A-AF6A-477C19A24C8F}"/>
    <cellStyle name="Comma 6 5 2 2 3 6" xfId="30220" xr:uid="{601EB5C3-7E31-4D09-B8B6-312C93B40687}"/>
    <cellStyle name="Comma 6 5 2 2 3 7" xfId="30221" xr:uid="{4D614677-5D27-4572-B7F6-EDC0DE33F599}"/>
    <cellStyle name="Comma 6 5 2 2 3 8" xfId="30222" xr:uid="{D92A4646-14F9-4B82-886E-4FFAF7C75909}"/>
    <cellStyle name="Comma 6 5 2 2 3 9" xfId="30223" xr:uid="{6FCF22C3-B4C8-44F5-BA0D-542DA47807CB}"/>
    <cellStyle name="Comma 6 5 2 2 4" xfId="30224" xr:uid="{6ED86030-5A0F-48D1-A8DB-80897ABFAF32}"/>
    <cellStyle name="Comma 6 5 2 2 4 2" xfId="30225" xr:uid="{070C4E63-9FAF-4914-A758-648E502E161C}"/>
    <cellStyle name="Comma 6 5 2 2 4 3" xfId="30226" xr:uid="{88124D9B-7F75-4369-8BC1-604ABA24D884}"/>
    <cellStyle name="Comma 6 5 2 2 4 4" xfId="30227" xr:uid="{DBFFF58B-573D-4674-83A2-9FFDB3A29DDC}"/>
    <cellStyle name="Comma 6 5 2 2 4 5" xfId="30228" xr:uid="{8E4892F1-97A5-43D0-9B43-F78278A6AD51}"/>
    <cellStyle name="Comma 6 5 2 2 4 6" xfId="30229" xr:uid="{BB9B7E0E-B647-43BA-92EC-547FF3B3F959}"/>
    <cellStyle name="Comma 6 5 2 2 4 7" xfId="30230" xr:uid="{FDADCBBD-2254-4367-9F9F-36EC0DA09404}"/>
    <cellStyle name="Comma 6 5 2 2 4 8" xfId="30231" xr:uid="{C5928439-459D-447A-9699-5235A3BE61EA}"/>
    <cellStyle name="Comma 6 5 2 2 5" xfId="30232" xr:uid="{EACF9C9F-F63A-4CCD-9198-7A9A07AC45F9}"/>
    <cellStyle name="Comma 6 5 2 2 5 10" xfId="30233" xr:uid="{55335AD9-C1B2-4887-8F71-27439D01836E}"/>
    <cellStyle name="Comma 6 5 2 2 5 2" xfId="30234" xr:uid="{5021539F-10F7-4814-AD15-296E7806A25E}"/>
    <cellStyle name="Comma 6 5 2 2 5 2 2" xfId="30235" xr:uid="{19492536-FBD8-487B-BE66-D11FDCD4C798}"/>
    <cellStyle name="Comma 6 5 2 2 5 2 2 2" xfId="30236" xr:uid="{102DE2A6-5076-4621-BA77-8875F199C6B8}"/>
    <cellStyle name="Comma 6 5 2 2 5 2 2 3" xfId="30237" xr:uid="{B870156C-D4DD-4EC9-A14F-E47C724EC375}"/>
    <cellStyle name="Comma 6 5 2 2 5 2 2 4" xfId="30238" xr:uid="{89462ADD-824D-4417-8555-243E2FDB682A}"/>
    <cellStyle name="Comma 6 5 2 2 5 2 3" xfId="30239" xr:uid="{D27E38B3-08E8-4F5A-B326-BEB1A71251E6}"/>
    <cellStyle name="Comma 6 5 2 2 5 2 4" xfId="30240" xr:uid="{B25A7019-4DA7-43CA-AC5D-72E129E1D091}"/>
    <cellStyle name="Comma 6 5 2 2 5 2 5" xfId="30241" xr:uid="{EEBC8814-D60E-41BC-97E1-C8F2A092CAD2}"/>
    <cellStyle name="Comma 6 5 2 2 5 2 6" xfId="30242" xr:uid="{991B3651-E72D-423C-B441-668D386C8731}"/>
    <cellStyle name="Comma 6 5 2 2 5 2 7" xfId="30243" xr:uid="{189D128A-6CF1-4A3E-BBD2-90C70BCC69CB}"/>
    <cellStyle name="Comma 6 5 2 2 5 2 8" xfId="30244" xr:uid="{C5B2A1C1-E4C9-4A2C-885F-66B7B2879161}"/>
    <cellStyle name="Comma 6 5 2 2 5 2 9" xfId="30245" xr:uid="{DCB57046-633A-43B7-8B5F-0CA0AE3A0A5B}"/>
    <cellStyle name="Comma 6 5 2 2 5 3" xfId="30246" xr:uid="{ED7AE994-D039-47EF-BD1A-0457E075ADE9}"/>
    <cellStyle name="Comma 6 5 2 2 5 3 2" xfId="30247" xr:uid="{3C600978-361B-4E03-8186-0BE61496F4B1}"/>
    <cellStyle name="Comma 6 5 2 2 5 3 2 2" xfId="30248" xr:uid="{436D2BB7-050E-4241-8881-5621FAB60DD7}"/>
    <cellStyle name="Comma 6 5 2 2 5 3 2 3" xfId="30249" xr:uid="{ACAD539C-6115-4C04-A838-C7BEBCB3BCCC}"/>
    <cellStyle name="Comma 6 5 2 2 5 3 2 4" xfId="30250" xr:uid="{B4FA4A69-2184-4F85-89B4-1689FEC08645}"/>
    <cellStyle name="Comma 6 5 2 2 5 3 3" xfId="30251" xr:uid="{9009D51B-FD66-45A3-9349-23D8269308A9}"/>
    <cellStyle name="Comma 6 5 2 2 5 3 4" xfId="30252" xr:uid="{7F058E7D-3B35-4F11-B9A9-7A3462CF0437}"/>
    <cellStyle name="Comma 6 5 2 2 5 3 5" xfId="30253" xr:uid="{75196F13-5AB2-4D83-9E95-BDD1FCAE509E}"/>
    <cellStyle name="Comma 6 5 2 2 5 3 6" xfId="30254" xr:uid="{9F5CB613-5220-4EFE-8F51-5B60EA7B6DE6}"/>
    <cellStyle name="Comma 6 5 2 2 5 3 7" xfId="30255" xr:uid="{C5DDC5C1-611F-4D72-81C6-78BB0F0A0916}"/>
    <cellStyle name="Comma 6 5 2 2 5 3 8" xfId="30256" xr:uid="{8E7F42CC-884A-4A56-ADC8-C169B5FCB373}"/>
    <cellStyle name="Comma 6 5 2 2 5 3 9" xfId="30257" xr:uid="{D0AFA60E-C165-4CB5-BD1E-A63FFC100F59}"/>
    <cellStyle name="Comma 6 5 2 2 5 4" xfId="30258" xr:uid="{0070B6A7-6C74-4E32-A590-43DBB8975D88}"/>
    <cellStyle name="Comma 6 5 2 2 5 5" xfId="30259" xr:uid="{E274291C-E2CE-4A01-9165-6927FF63FCB2}"/>
    <cellStyle name="Comma 6 5 2 2 5 6" xfId="30260" xr:uid="{B1B6813F-166D-4766-93B0-C2949DE6B226}"/>
    <cellStyle name="Comma 6 5 2 2 5 7" xfId="30261" xr:uid="{993F6096-3618-4B2A-AE3E-8293E9A59707}"/>
    <cellStyle name="Comma 6 5 2 2 5 8" xfId="30262" xr:uid="{715E028D-56B6-4137-BC7B-AE971AD94F80}"/>
    <cellStyle name="Comma 6 5 2 2 5 9" xfId="30263" xr:uid="{1E7D6DE2-51FD-4CD0-A2D8-81B8FF8AC43A}"/>
    <cellStyle name="Comma 6 5 2 2 6" xfId="30264" xr:uid="{2FFB7F98-38A5-402D-A0C4-29E0F50C21F1}"/>
    <cellStyle name="Comma 6 5 2 2 6 2" xfId="30265" xr:uid="{9B710D03-B861-4ABB-B6FF-E14862CFB55B}"/>
    <cellStyle name="Comma 6 5 2 2 6 2 2" xfId="30266" xr:uid="{795CE8C4-44DA-4107-B708-90A6C1D0A6C9}"/>
    <cellStyle name="Comma 6 5 2 2 6 2 3" xfId="30267" xr:uid="{75B8F818-9097-4BD0-9019-4B7896E11C43}"/>
    <cellStyle name="Comma 6 5 2 2 6 2 4" xfId="30268" xr:uid="{64702B7C-636E-4069-A7B3-9596793F5579}"/>
    <cellStyle name="Comma 6 5 2 2 6 3" xfId="30269" xr:uid="{9402B916-AC33-4A81-82CC-D33EB038E1C3}"/>
    <cellStyle name="Comma 6 5 2 2 6 4" xfId="30270" xr:uid="{D99AD2E3-A58F-4B69-B08D-7BD4D052B9D8}"/>
    <cellStyle name="Comma 6 5 2 2 6 5" xfId="30271" xr:uid="{D2838DA3-F5D5-4ECB-BA93-37116B778250}"/>
    <cellStyle name="Comma 6 5 2 2 6 6" xfId="30272" xr:uid="{D63FF37D-16F0-4DF4-8020-AEE68B9DC215}"/>
    <cellStyle name="Comma 6 5 2 2 6 7" xfId="30273" xr:uid="{C6A9A47B-31ED-4904-9F8A-DE64E9C8C270}"/>
    <cellStyle name="Comma 6 5 2 2 6 8" xfId="30274" xr:uid="{1E14461C-F857-4248-B3EC-C67EFD481702}"/>
    <cellStyle name="Comma 6 5 2 2 6 9" xfId="30275" xr:uid="{F91D8934-E9C2-4066-9D40-0C4F48840FB2}"/>
    <cellStyle name="Comma 6 5 2 2 7" xfId="30276" xr:uid="{2CB8B502-0649-449A-AAC6-39D357C3BC80}"/>
    <cellStyle name="Comma 6 5 2 2 7 2" xfId="30277" xr:uid="{32EA4146-F250-4A4B-B86B-AC2158E1F74E}"/>
    <cellStyle name="Comma 6 5 2 2 7 3" xfId="30278" xr:uid="{968A5325-508F-468F-8CB7-9895DBAFF6DD}"/>
    <cellStyle name="Comma 6 5 2 2 7 4" xfId="30279" xr:uid="{62C14E63-7A95-483C-8165-59466A72CA50}"/>
    <cellStyle name="Comma 6 5 2 2 7 5" xfId="30280" xr:uid="{8A94B574-2920-4476-BD87-89B184079182}"/>
    <cellStyle name="Comma 6 5 2 2 7 6" xfId="30281" xr:uid="{498ACA4C-3B59-4895-BB14-0B8ECF36CB68}"/>
    <cellStyle name="Comma 6 5 2 2 7 7" xfId="30282" xr:uid="{82C1C899-E48A-44E9-8417-9F8611145FB7}"/>
    <cellStyle name="Comma 6 5 2 2 7 8" xfId="30283" xr:uid="{D873FEAB-B1AD-4A6E-868C-4B7784A5FEC1}"/>
    <cellStyle name="Comma 6 5 2 2 8" xfId="30284" xr:uid="{A4AD86ED-77D7-4414-B6BC-4BC4A9B27CC5}"/>
    <cellStyle name="Comma 6 5 2 2 8 2" xfId="30285" xr:uid="{62212A8F-1695-451B-AF16-5A7435792BC5}"/>
    <cellStyle name="Comma 6 5 2 2 8 3" xfId="30286" xr:uid="{B715FC1B-9678-4790-B51F-39D1AF012B81}"/>
    <cellStyle name="Comma 6 5 2 2 8 4" xfId="30287" xr:uid="{28990CB0-531D-44A3-8392-12BDD737113E}"/>
    <cellStyle name="Comma 6 5 2 2 9" xfId="30288" xr:uid="{CA9D2257-E06D-462F-9B19-E706B3D3A725}"/>
    <cellStyle name="Comma 6 5 2 3" xfId="30289" xr:uid="{0C67CCEF-884F-4C03-A8CD-3BF98793D7A4}"/>
    <cellStyle name="Comma 6 5 2 3 10" xfId="30290" xr:uid="{F6A12C66-729E-4677-8A19-0CC51AF82728}"/>
    <cellStyle name="Comma 6 5 2 3 11" xfId="30291" xr:uid="{85E16503-D3A9-489C-B41E-D7B4347C303B}"/>
    <cellStyle name="Comma 6 5 2 3 12" xfId="30292" xr:uid="{C20ACF89-3808-465B-847C-A99D6AED817A}"/>
    <cellStyle name="Comma 6 5 2 3 13" xfId="30293" xr:uid="{B1381C1C-5367-4EA5-81ED-A48E81365196}"/>
    <cellStyle name="Comma 6 5 2 3 14" xfId="30294" xr:uid="{2F3179CC-6BE3-4B45-A9AC-D29D945051CC}"/>
    <cellStyle name="Comma 6 5 2 3 2" xfId="30295" xr:uid="{7A646693-8A2A-427A-99E4-46DCBECF3434}"/>
    <cellStyle name="Comma 6 5 2 3 2 10" xfId="30296" xr:uid="{160BD1B3-EF17-4643-8C09-49A0C3F858A2}"/>
    <cellStyle name="Comma 6 5 2 3 2 11" xfId="30297" xr:uid="{E5A25FF9-3966-42E9-A26C-A319D21F513C}"/>
    <cellStyle name="Comma 6 5 2 3 2 12" xfId="30298" xr:uid="{69648124-33CB-4CE4-BD1B-E5318BEA9038}"/>
    <cellStyle name="Comma 6 5 2 3 2 2" xfId="30299" xr:uid="{02E0345D-A61B-4975-96E9-25D72A48805D}"/>
    <cellStyle name="Comma 6 5 2 3 2 2 10" xfId="30300" xr:uid="{56EC8A88-A778-412F-A9C4-D1A7727E2918}"/>
    <cellStyle name="Comma 6 5 2 3 2 2 11" xfId="30301" xr:uid="{74FAF25C-E71A-4D63-98C7-45FF49490C89}"/>
    <cellStyle name="Comma 6 5 2 3 2 2 2" xfId="30302" xr:uid="{3A929502-AA82-47DE-B376-B9BEC285F394}"/>
    <cellStyle name="Comma 6 5 2 3 2 2 2 2" xfId="30303" xr:uid="{E1440BF7-519C-427E-BE37-62044D64F29B}"/>
    <cellStyle name="Comma 6 5 2 3 2 2 2 3" xfId="30304" xr:uid="{90584691-C1EB-4C09-9E95-803060297734}"/>
    <cellStyle name="Comma 6 5 2 3 2 2 2 4" xfId="30305" xr:uid="{795411D3-B137-44D8-8B77-49D898AC64DD}"/>
    <cellStyle name="Comma 6 5 2 3 2 2 2 5" xfId="30306" xr:uid="{4F217969-0B89-4054-B847-26E36DEFB2B9}"/>
    <cellStyle name="Comma 6 5 2 3 2 2 2 6" xfId="30307" xr:uid="{DC1E4403-4086-4DDA-8A71-EDEE8ED26818}"/>
    <cellStyle name="Comma 6 5 2 3 2 2 2 7" xfId="30308" xr:uid="{9834BC54-CAC4-4D89-86E0-10F376A22038}"/>
    <cellStyle name="Comma 6 5 2 3 2 2 2 8" xfId="30309" xr:uid="{BB40CBAE-A8C3-4F45-B054-34748026C9F2}"/>
    <cellStyle name="Comma 6 5 2 3 2 2 3" xfId="30310" xr:uid="{E3D26869-EE07-41DD-B012-F6374E3D47D4}"/>
    <cellStyle name="Comma 6 5 2 3 2 2 3 2" xfId="30311" xr:uid="{895EC496-1872-4303-A3A3-1387F07196F5}"/>
    <cellStyle name="Comma 6 5 2 3 2 2 3 3" xfId="30312" xr:uid="{4E333C48-F360-4421-BD4C-EA7479339EFD}"/>
    <cellStyle name="Comma 6 5 2 3 2 2 3 4" xfId="30313" xr:uid="{7B8EBF1D-50F1-4953-9B24-A302F253AEE8}"/>
    <cellStyle name="Comma 6 5 2 3 2 2 3 5" xfId="30314" xr:uid="{3CB40688-DA25-442B-B4CC-B7F8D6A03D7C}"/>
    <cellStyle name="Comma 6 5 2 3 2 2 3 6" xfId="30315" xr:uid="{F75E8B2F-1DA7-4A53-8D05-32946A63B88D}"/>
    <cellStyle name="Comma 6 5 2 3 2 2 3 7" xfId="30316" xr:uid="{9B074749-213B-446B-80F2-897F9AF8731E}"/>
    <cellStyle name="Comma 6 5 2 3 2 2 3 8" xfId="30317" xr:uid="{D17A54A5-F510-40CC-BC18-576C85CA97D4}"/>
    <cellStyle name="Comma 6 5 2 3 2 2 4" xfId="30318" xr:uid="{31FB3A71-F3A0-4C33-B8C2-B457E3F396CD}"/>
    <cellStyle name="Comma 6 5 2 3 2 2 4 2" xfId="30319" xr:uid="{C6161F47-A57F-44C4-99A1-07171DBC27BE}"/>
    <cellStyle name="Comma 6 5 2 3 2 2 4 3" xfId="30320" xr:uid="{1382DBB1-A7FC-48B5-9AA2-53634507490D}"/>
    <cellStyle name="Comma 6 5 2 3 2 2 4 4" xfId="30321" xr:uid="{70F71D3F-2DFA-4A4F-9D4F-F72AF3CD7077}"/>
    <cellStyle name="Comma 6 5 2 3 2 2 5" xfId="30322" xr:uid="{F451206B-6745-4D08-B4B3-0E3BD7CB2211}"/>
    <cellStyle name="Comma 6 5 2 3 2 2 6" xfId="30323" xr:uid="{C0F8D85A-AD04-4CD4-8B3D-4152CBE38362}"/>
    <cellStyle name="Comma 6 5 2 3 2 2 7" xfId="30324" xr:uid="{C650353A-ED23-4BC4-AE9D-E0DD85AEC867}"/>
    <cellStyle name="Comma 6 5 2 3 2 2 8" xfId="30325" xr:uid="{9BFD76E8-02EE-4BBC-86B0-8DFA38B2323A}"/>
    <cellStyle name="Comma 6 5 2 3 2 2 9" xfId="30326" xr:uid="{8FB1C0B3-8E27-414D-BF93-5443C6D6353D}"/>
    <cellStyle name="Comma 6 5 2 3 2 3" xfId="30327" xr:uid="{B5FAC710-6725-4CCA-A4C4-04D59218EE17}"/>
    <cellStyle name="Comma 6 5 2 3 2 3 2" xfId="30328" xr:uid="{60C57152-D57D-4F69-BE33-EEB2CC87E840}"/>
    <cellStyle name="Comma 6 5 2 3 2 3 3" xfId="30329" xr:uid="{FE44BB51-28BC-4C3C-B366-8B306FA4B8C6}"/>
    <cellStyle name="Comma 6 5 2 3 2 3 4" xfId="30330" xr:uid="{4F2FB3E4-659D-4512-948A-1065CDCE58F3}"/>
    <cellStyle name="Comma 6 5 2 3 2 3 5" xfId="30331" xr:uid="{88058E2C-69AB-4FD7-AACD-E53A19D5BD02}"/>
    <cellStyle name="Comma 6 5 2 3 2 3 6" xfId="30332" xr:uid="{CE821012-34D8-433F-8F54-E8080AB8B974}"/>
    <cellStyle name="Comma 6 5 2 3 2 3 7" xfId="30333" xr:uid="{5D929BFA-E0C0-4B15-AC7F-9E4470E0CA5B}"/>
    <cellStyle name="Comma 6 5 2 3 2 3 8" xfId="30334" xr:uid="{03E74C47-EA98-4F1D-A764-6796442DF65C}"/>
    <cellStyle name="Comma 6 5 2 3 2 4" xfId="30335" xr:uid="{4844B6A3-8CE9-4EAC-8EFF-BAF669BB7360}"/>
    <cellStyle name="Comma 6 5 2 3 2 4 2" xfId="30336" xr:uid="{6F605EFE-433C-432D-A275-47B9B40B99EE}"/>
    <cellStyle name="Comma 6 5 2 3 2 4 3" xfId="30337" xr:uid="{4EDD7E9B-1A73-4722-9212-0103BB3759E7}"/>
    <cellStyle name="Comma 6 5 2 3 2 4 4" xfId="30338" xr:uid="{62146451-9070-4962-A27A-1AB5ECDB4515}"/>
    <cellStyle name="Comma 6 5 2 3 2 4 5" xfId="30339" xr:uid="{B9DF5DA8-4E62-48E1-80BE-1B30FC31CC2D}"/>
    <cellStyle name="Comma 6 5 2 3 2 4 6" xfId="30340" xr:uid="{387A8E51-CB5D-4D7C-A3FF-AA31C6CCF66E}"/>
    <cellStyle name="Comma 6 5 2 3 2 4 7" xfId="30341" xr:uid="{9E49BAD6-471F-4A0E-8548-AFD81542B320}"/>
    <cellStyle name="Comma 6 5 2 3 2 4 8" xfId="30342" xr:uid="{1CBCC684-F9C7-4F58-86BE-7A110E63ED2E}"/>
    <cellStyle name="Comma 6 5 2 3 2 5" xfId="30343" xr:uid="{4A35F4CC-72CA-44FA-9504-3728382FFF75}"/>
    <cellStyle name="Comma 6 5 2 3 2 5 2" xfId="30344" xr:uid="{0B1F9D13-D8CA-47F5-B6E6-01468AF5458B}"/>
    <cellStyle name="Comma 6 5 2 3 2 5 2 2" xfId="30345" xr:uid="{A9287B58-D98F-4821-99D3-88D488014D49}"/>
    <cellStyle name="Comma 6 5 2 3 2 5 2 3" xfId="30346" xr:uid="{4B00A339-2309-4A20-8DFF-1BD3AB42BF8E}"/>
    <cellStyle name="Comma 6 5 2 3 2 5 2 4" xfId="30347" xr:uid="{4B6D9811-A631-4242-A594-001BBFF982F6}"/>
    <cellStyle name="Comma 6 5 2 3 2 5 3" xfId="30348" xr:uid="{0EED6991-DF5F-4749-990F-39BFA970A760}"/>
    <cellStyle name="Comma 6 5 2 3 2 5 4" xfId="30349" xr:uid="{44360CF4-5385-40BA-89E1-0987AEF19336}"/>
    <cellStyle name="Comma 6 5 2 3 2 5 5" xfId="30350" xr:uid="{3C22E23A-2305-47B3-BCFA-83ADD5FC8F8E}"/>
    <cellStyle name="Comma 6 5 2 3 2 5 6" xfId="30351" xr:uid="{27FF25A5-4E75-4D94-8A96-1B14071E13F2}"/>
    <cellStyle name="Comma 6 5 2 3 2 5 7" xfId="30352" xr:uid="{FD842368-E953-4FE5-B797-2A415D609631}"/>
    <cellStyle name="Comma 6 5 2 3 2 5 8" xfId="30353" xr:uid="{66C72A39-49D5-4AA9-A199-9430207C1D11}"/>
    <cellStyle name="Comma 6 5 2 3 2 5 9" xfId="30354" xr:uid="{1037604B-9F2B-472D-B727-EF35E72B0B9B}"/>
    <cellStyle name="Comma 6 5 2 3 2 6" xfId="30355" xr:uid="{31EE592F-4FF5-4E14-9CA2-EA3C15793539}"/>
    <cellStyle name="Comma 6 5 2 3 2 7" xfId="30356" xr:uid="{D443F461-F590-4F92-B8A7-08D28611A39D}"/>
    <cellStyle name="Comma 6 5 2 3 2 8" xfId="30357" xr:uid="{7F6A68F0-4806-47FE-9EF4-3AD6AF106481}"/>
    <cellStyle name="Comma 6 5 2 3 2 9" xfId="30358" xr:uid="{F83E8CDF-452C-4847-973D-AAF5A904A9C8}"/>
    <cellStyle name="Comma 6 5 2 3 3" xfId="30359" xr:uid="{E342DDE2-D612-4678-839C-65C9C530B7C3}"/>
    <cellStyle name="Comma 6 5 2 3 3 2" xfId="30360" xr:uid="{9A2B0D1B-B811-4A35-A2B8-5A516A26EA78}"/>
    <cellStyle name="Comma 6 5 2 3 3 3" xfId="30361" xr:uid="{015079FB-4410-4C19-BAA7-2287DC927E39}"/>
    <cellStyle name="Comma 6 5 2 3 3 4" xfId="30362" xr:uid="{D344294D-1338-4738-8970-845D03AEE051}"/>
    <cellStyle name="Comma 6 5 2 3 3 5" xfId="30363" xr:uid="{E4AA5B01-052C-4BA4-AF05-4C2401619E8D}"/>
    <cellStyle name="Comma 6 5 2 3 3 6" xfId="30364" xr:uid="{060F0352-553B-4F72-8E08-9C6357794DCA}"/>
    <cellStyle name="Comma 6 5 2 3 3 7" xfId="30365" xr:uid="{F7AFB187-6219-4F34-8884-0DD8BB505154}"/>
    <cellStyle name="Comma 6 5 2 3 3 8" xfId="30366" xr:uid="{99F522AE-939F-4AB9-B2F8-A43D75B7E5D3}"/>
    <cellStyle name="Comma 6 5 2 3 4" xfId="30367" xr:uid="{2D8D24C7-FC55-4032-A97F-DCB54DEFCA69}"/>
    <cellStyle name="Comma 6 5 2 3 4 10" xfId="30368" xr:uid="{28791303-8C18-4AC8-AF75-C8C6651C5305}"/>
    <cellStyle name="Comma 6 5 2 3 4 2" xfId="30369" xr:uid="{2D0DC1C1-6D96-4813-B935-A922D81DFACD}"/>
    <cellStyle name="Comma 6 5 2 3 4 2 2" xfId="30370" xr:uid="{EAD602F8-16A6-483C-96F8-123EF54A2B53}"/>
    <cellStyle name="Comma 6 5 2 3 4 2 2 2" xfId="30371" xr:uid="{5CDC8714-EA4F-4516-8AE6-1900216DC021}"/>
    <cellStyle name="Comma 6 5 2 3 4 2 2 3" xfId="30372" xr:uid="{E8A4D849-2A5F-445C-B9DC-9F46BF2B39B3}"/>
    <cellStyle name="Comma 6 5 2 3 4 2 2 4" xfId="30373" xr:uid="{C3588FB7-2A09-4B51-87AD-A10258E71B1C}"/>
    <cellStyle name="Comma 6 5 2 3 4 2 3" xfId="30374" xr:uid="{BBEBB0FE-0DB8-4416-8126-96248157DE95}"/>
    <cellStyle name="Comma 6 5 2 3 4 2 4" xfId="30375" xr:uid="{20A54840-56D9-480B-B7A8-D1CF1D0F9F4A}"/>
    <cellStyle name="Comma 6 5 2 3 4 2 5" xfId="30376" xr:uid="{E3A92045-CC79-45F5-B624-CCEC0494EF67}"/>
    <cellStyle name="Comma 6 5 2 3 4 2 6" xfId="30377" xr:uid="{C32087FA-08DE-4DF8-BEC0-A8F39EFE1780}"/>
    <cellStyle name="Comma 6 5 2 3 4 2 7" xfId="30378" xr:uid="{8BEDFA78-91F3-4386-B705-58EC2FDDA856}"/>
    <cellStyle name="Comma 6 5 2 3 4 2 8" xfId="30379" xr:uid="{B1088126-BC43-48B1-AEA8-61283EBF2F81}"/>
    <cellStyle name="Comma 6 5 2 3 4 2 9" xfId="30380" xr:uid="{B3696784-4851-4F3F-9E30-193179991113}"/>
    <cellStyle name="Comma 6 5 2 3 4 3" xfId="30381" xr:uid="{27C6ED5C-C9AB-4A3E-A7E9-094F0B5F41DD}"/>
    <cellStyle name="Comma 6 5 2 3 4 3 2" xfId="30382" xr:uid="{BF22A78A-39D6-45B1-BE6B-484CE2AAFF83}"/>
    <cellStyle name="Comma 6 5 2 3 4 3 2 2" xfId="30383" xr:uid="{1BB96B64-3164-4E53-8327-A82C08CD592F}"/>
    <cellStyle name="Comma 6 5 2 3 4 3 2 3" xfId="30384" xr:uid="{7543C359-13CE-4973-AEE7-9592D6E2D4DC}"/>
    <cellStyle name="Comma 6 5 2 3 4 3 2 4" xfId="30385" xr:uid="{0039DC57-7A46-40A8-B310-B09F7B0E96AE}"/>
    <cellStyle name="Comma 6 5 2 3 4 3 3" xfId="30386" xr:uid="{348AAB8D-7E1A-4375-AB51-E274BB11C303}"/>
    <cellStyle name="Comma 6 5 2 3 4 3 4" xfId="30387" xr:uid="{EC5E21E5-3562-4C9C-BE5B-628C67E199A6}"/>
    <cellStyle name="Comma 6 5 2 3 4 3 5" xfId="30388" xr:uid="{957DE66E-38AB-4391-9BED-472B39859CF2}"/>
    <cellStyle name="Comma 6 5 2 3 4 3 6" xfId="30389" xr:uid="{398386D0-748D-4661-B669-3A022E2F88C5}"/>
    <cellStyle name="Comma 6 5 2 3 4 3 7" xfId="30390" xr:uid="{D7863962-3D0D-44E2-9E94-24398B7AE230}"/>
    <cellStyle name="Comma 6 5 2 3 4 3 8" xfId="30391" xr:uid="{4FE566AF-DAFB-48B0-9462-404A6779F3D4}"/>
    <cellStyle name="Comma 6 5 2 3 4 3 9" xfId="30392" xr:uid="{EC1FD4F7-7B83-43F4-9D17-3E72801F858D}"/>
    <cellStyle name="Comma 6 5 2 3 4 4" xfId="30393" xr:uid="{E2849C74-15E7-4ADB-A4DC-1E302370400F}"/>
    <cellStyle name="Comma 6 5 2 3 4 5" xfId="30394" xr:uid="{2ADB86DB-273F-4648-ACDA-42567DF79094}"/>
    <cellStyle name="Comma 6 5 2 3 4 6" xfId="30395" xr:uid="{7DE66BD6-8BB5-4FD3-BECB-4292978DFA72}"/>
    <cellStyle name="Comma 6 5 2 3 4 7" xfId="30396" xr:uid="{A91F234A-C248-4726-8823-C722750F6210}"/>
    <cellStyle name="Comma 6 5 2 3 4 8" xfId="30397" xr:uid="{7A0B9028-F0DB-49B9-BA7D-FD38AD9FFBD6}"/>
    <cellStyle name="Comma 6 5 2 3 4 9" xfId="30398" xr:uid="{13BDB37B-3657-4AC1-924C-5860BBDF218F}"/>
    <cellStyle name="Comma 6 5 2 3 5" xfId="30399" xr:uid="{4454444D-B2BF-4EA0-8885-C0D709040DB4}"/>
    <cellStyle name="Comma 6 5 2 3 5 2" xfId="30400" xr:uid="{34F7B21C-3ACD-4C00-8A56-188CD7AB1CBF}"/>
    <cellStyle name="Comma 6 5 2 3 5 2 2" xfId="30401" xr:uid="{182D9EBF-F514-46AA-8E1D-5E1AAB7B6D9A}"/>
    <cellStyle name="Comma 6 5 2 3 5 2 3" xfId="30402" xr:uid="{BDD58322-062A-4F77-AC9D-6A496A888210}"/>
    <cellStyle name="Comma 6 5 2 3 5 2 4" xfId="30403" xr:uid="{40B3DC3B-4161-4783-BD70-0017D80EE802}"/>
    <cellStyle name="Comma 6 5 2 3 5 3" xfId="30404" xr:uid="{83CBE761-4D7A-4227-977F-354B2C8AFA8C}"/>
    <cellStyle name="Comma 6 5 2 3 5 4" xfId="30405" xr:uid="{CA576823-36A7-4C9A-9F9B-02940FA2393E}"/>
    <cellStyle name="Comma 6 5 2 3 5 5" xfId="30406" xr:uid="{B8D15726-9758-4E2B-8B6A-0253B5007134}"/>
    <cellStyle name="Comma 6 5 2 3 5 6" xfId="30407" xr:uid="{1A6AEDD8-A838-4558-8F9E-955E2FE5CFDE}"/>
    <cellStyle name="Comma 6 5 2 3 5 7" xfId="30408" xr:uid="{28B6239C-A1F3-48F6-98AE-D26D960D2F0D}"/>
    <cellStyle name="Comma 6 5 2 3 5 8" xfId="30409" xr:uid="{59F15905-8642-4062-AE31-77BC6E47114A}"/>
    <cellStyle name="Comma 6 5 2 3 5 9" xfId="30410" xr:uid="{2E2BE702-C7AC-4F74-82B3-AF5CCEA40DE5}"/>
    <cellStyle name="Comma 6 5 2 3 6" xfId="30411" xr:uid="{36CEDE6B-289F-4CBD-87D4-04020F31CF06}"/>
    <cellStyle name="Comma 6 5 2 3 6 2" xfId="30412" xr:uid="{DEA01ABA-30FF-4BF9-A775-72F9BF9DEF03}"/>
    <cellStyle name="Comma 6 5 2 3 6 3" xfId="30413" xr:uid="{2DC1FAB4-A8FB-4D32-A32C-3DB71558DB04}"/>
    <cellStyle name="Comma 6 5 2 3 6 4" xfId="30414" xr:uid="{136C38E3-398A-42EF-B0B0-231B74E06472}"/>
    <cellStyle name="Comma 6 5 2 3 6 5" xfId="30415" xr:uid="{7F29A827-748E-4028-9395-A3007BC6DB6F}"/>
    <cellStyle name="Comma 6 5 2 3 6 6" xfId="30416" xr:uid="{174E948E-D138-4167-B25F-B08339988FDF}"/>
    <cellStyle name="Comma 6 5 2 3 6 7" xfId="30417" xr:uid="{19A52DCB-5788-4470-BEB8-765C2A2AFFC3}"/>
    <cellStyle name="Comma 6 5 2 3 6 8" xfId="30418" xr:uid="{258032C4-D894-4A31-A065-7CD3A4B72A8E}"/>
    <cellStyle name="Comma 6 5 2 3 7" xfId="30419" xr:uid="{746B05D3-FFB6-480F-AB99-0F924B19D3E3}"/>
    <cellStyle name="Comma 6 5 2 3 7 2" xfId="30420" xr:uid="{30F1255C-EFBF-4CCE-903C-54D379C1B550}"/>
    <cellStyle name="Comma 6 5 2 3 7 3" xfId="30421" xr:uid="{6DC8B454-FB5B-42F3-8E91-255DF1F28398}"/>
    <cellStyle name="Comma 6 5 2 3 7 4" xfId="30422" xr:uid="{103A0A05-0414-4FE1-BB2A-47337E4519C8}"/>
    <cellStyle name="Comma 6 5 2 3 8" xfId="30423" xr:uid="{4A10BA08-35DD-4BF1-84C7-E1A264A44A3C}"/>
    <cellStyle name="Comma 6 5 2 3 9" xfId="30424" xr:uid="{BA091772-53E2-44C6-B8DB-8DC47FBA3D81}"/>
    <cellStyle name="Comma 6 5 2 4" xfId="30425" xr:uid="{35DA3AE4-8F0E-4686-B93A-12EC611236C4}"/>
    <cellStyle name="Comma 6 5 2 4 10" xfId="30426" xr:uid="{D36D592D-0CA0-4F09-A39B-C05AB1C264D6}"/>
    <cellStyle name="Comma 6 5 2 4 11" xfId="30427" xr:uid="{DDB3F44E-B24B-40CA-98F4-AF2EEAB22765}"/>
    <cellStyle name="Comma 6 5 2 4 12" xfId="30428" xr:uid="{33A237EC-BDE3-4869-9211-77D51BA32472}"/>
    <cellStyle name="Comma 6 5 2 4 13" xfId="30429" xr:uid="{AB45F1FF-43A1-435F-AF34-232EAB69A4D3}"/>
    <cellStyle name="Comma 6 5 2 4 2" xfId="30430" xr:uid="{325C55C4-5FD1-478E-8D6A-2C77F544D126}"/>
    <cellStyle name="Comma 6 5 2 4 2 10" xfId="30431" xr:uid="{C0147F57-E8BD-473D-9848-17EDBAB4BD2C}"/>
    <cellStyle name="Comma 6 5 2 4 2 2" xfId="30432" xr:uid="{9DEE67C6-929C-413A-8C10-60B4B5712E74}"/>
    <cellStyle name="Comma 6 5 2 4 2 2 2" xfId="30433" xr:uid="{183DE367-82D6-4BAE-A417-202DAA927F82}"/>
    <cellStyle name="Comma 6 5 2 4 2 2 2 2" xfId="30434" xr:uid="{9E317796-6FDD-4DB6-BFDE-46C7DAD697B8}"/>
    <cellStyle name="Comma 6 5 2 4 2 2 2 3" xfId="30435" xr:uid="{459010FD-84FE-472C-A812-DA8645665F92}"/>
    <cellStyle name="Comma 6 5 2 4 2 2 2 4" xfId="30436" xr:uid="{5A30DA50-1EFB-4B10-8D47-0923EC9328EB}"/>
    <cellStyle name="Comma 6 5 2 4 2 2 3" xfId="30437" xr:uid="{C33C88F7-6814-485A-BE94-F10A77C9972D}"/>
    <cellStyle name="Comma 6 5 2 4 2 2 4" xfId="30438" xr:uid="{89728C15-1480-4B44-B2FF-3E12F7FC9FFA}"/>
    <cellStyle name="Comma 6 5 2 4 2 2 5" xfId="30439" xr:uid="{5DBE2DAB-5ADB-4D32-B9DE-B7753DD35F68}"/>
    <cellStyle name="Comma 6 5 2 4 2 2 6" xfId="30440" xr:uid="{57CC84A6-D57E-4453-A55F-B3C8737D0557}"/>
    <cellStyle name="Comma 6 5 2 4 2 2 7" xfId="30441" xr:uid="{5007922A-3086-4DEA-AD0D-CE21725DF37B}"/>
    <cellStyle name="Comma 6 5 2 4 2 2 8" xfId="30442" xr:uid="{2FB945D6-2AC4-4F7A-89CC-BE887E5C12C6}"/>
    <cellStyle name="Comma 6 5 2 4 2 2 9" xfId="30443" xr:uid="{ADC2ABE6-E278-4E44-BC73-4494D9F3D53A}"/>
    <cellStyle name="Comma 6 5 2 4 2 3" xfId="30444" xr:uid="{47270CF9-BF3E-4088-8243-72CBC27FD458}"/>
    <cellStyle name="Comma 6 5 2 4 2 3 2" xfId="30445" xr:uid="{83BEEBA1-347D-4C54-9723-5750D25C995D}"/>
    <cellStyle name="Comma 6 5 2 4 2 3 2 2" xfId="30446" xr:uid="{C4739B50-140C-4823-8469-C1B6B033EC77}"/>
    <cellStyle name="Comma 6 5 2 4 2 3 2 3" xfId="30447" xr:uid="{811B1970-1BBE-407C-8561-68F652F7F03E}"/>
    <cellStyle name="Comma 6 5 2 4 2 3 2 4" xfId="30448" xr:uid="{C5560403-DF5A-4FA3-A474-A50FEBA49C9C}"/>
    <cellStyle name="Comma 6 5 2 4 2 3 3" xfId="30449" xr:uid="{BCEDE6BA-1305-473A-BC6E-B8EC0851CBDA}"/>
    <cellStyle name="Comma 6 5 2 4 2 3 4" xfId="30450" xr:uid="{15B16B0C-A3C1-4F02-89D1-159D929A787F}"/>
    <cellStyle name="Comma 6 5 2 4 2 3 5" xfId="30451" xr:uid="{292E3044-01B9-41A4-A6F3-468834845481}"/>
    <cellStyle name="Comma 6 5 2 4 2 3 6" xfId="30452" xr:uid="{61E66639-E5DD-454F-AC51-A378E8F28E3B}"/>
    <cellStyle name="Comma 6 5 2 4 2 3 7" xfId="30453" xr:uid="{56D3D559-7C68-4E53-B3A7-97E6C981DF31}"/>
    <cellStyle name="Comma 6 5 2 4 2 3 8" xfId="30454" xr:uid="{9FD17407-5D45-4803-9C48-8074DFF1E7F3}"/>
    <cellStyle name="Comma 6 5 2 4 2 3 9" xfId="30455" xr:uid="{52BA5EC2-3D42-4B22-AB76-A43CBC66910C}"/>
    <cellStyle name="Comma 6 5 2 4 2 4" xfId="30456" xr:uid="{DF121AEA-A439-4205-B32A-187CDD8AC5D5}"/>
    <cellStyle name="Comma 6 5 2 4 2 5" xfId="30457" xr:uid="{C6376F0A-4F48-4A86-9B6F-1916EC6794CA}"/>
    <cellStyle name="Comma 6 5 2 4 2 6" xfId="30458" xr:uid="{76AF52E4-EA81-4BFF-B417-BE2C69F74091}"/>
    <cellStyle name="Comma 6 5 2 4 2 7" xfId="30459" xr:uid="{93CB3030-E6D5-4395-B4C5-F36579BD3C0C}"/>
    <cellStyle name="Comma 6 5 2 4 2 8" xfId="30460" xr:uid="{23468A8F-379B-4CDF-80BD-6A9E63E7B73F}"/>
    <cellStyle name="Comma 6 5 2 4 2 9" xfId="30461" xr:uid="{5E82D142-B5C1-4488-AB2F-50C9EB9B5A17}"/>
    <cellStyle name="Comma 6 5 2 4 3" xfId="30462" xr:uid="{58FCEC86-9B50-472B-BB9D-F53D8A7419DD}"/>
    <cellStyle name="Comma 6 5 2 4 3 2" xfId="30463" xr:uid="{013FDA93-2D3C-4E05-94BA-B86C1AA5DD51}"/>
    <cellStyle name="Comma 6 5 2 4 3 2 2" xfId="30464" xr:uid="{13E3FD2F-D523-4842-AF08-AF462AD84754}"/>
    <cellStyle name="Comma 6 5 2 4 3 2 3" xfId="30465" xr:uid="{B5294CFB-AAFF-479C-A8DF-6B16CA524C8D}"/>
    <cellStyle name="Comma 6 5 2 4 3 2 4" xfId="30466" xr:uid="{8CA15834-2AD6-48DF-8D6C-43C8017362A9}"/>
    <cellStyle name="Comma 6 5 2 4 3 3" xfId="30467" xr:uid="{3758D11F-162C-42FA-B91C-DA9199DC6E36}"/>
    <cellStyle name="Comma 6 5 2 4 3 4" xfId="30468" xr:uid="{AC6E6C60-CBFB-42BB-8271-CDA919F412E5}"/>
    <cellStyle name="Comma 6 5 2 4 3 5" xfId="30469" xr:uid="{978C065C-4810-4E3C-A1AA-D2DF5C90EFA1}"/>
    <cellStyle name="Comma 6 5 2 4 3 6" xfId="30470" xr:uid="{67D510F2-0CFA-4168-8FE6-02475205776D}"/>
    <cellStyle name="Comma 6 5 2 4 3 7" xfId="30471" xr:uid="{108F9065-A51A-440B-A0CB-5BA0522D5340}"/>
    <cellStyle name="Comma 6 5 2 4 3 8" xfId="30472" xr:uid="{F3619088-F9DA-4506-BE48-82ACE5660C40}"/>
    <cellStyle name="Comma 6 5 2 4 3 9" xfId="30473" xr:uid="{F5E87789-C627-42B1-A22A-1815C5A8E828}"/>
    <cellStyle name="Comma 6 5 2 4 4" xfId="30474" xr:uid="{3B581DBF-6A7A-4569-AE45-108A33949E4D}"/>
    <cellStyle name="Comma 6 5 2 4 4 2" xfId="30475" xr:uid="{6D2DBDFE-3E4A-4BD1-B68D-97331310B3E6}"/>
    <cellStyle name="Comma 6 5 2 4 4 2 2" xfId="30476" xr:uid="{42D941BC-F3BF-4E09-A0FD-6831E2CE233E}"/>
    <cellStyle name="Comma 6 5 2 4 4 2 3" xfId="30477" xr:uid="{0D288D7E-D1EE-4618-B58E-FCC759D5C89C}"/>
    <cellStyle name="Comma 6 5 2 4 4 2 4" xfId="30478" xr:uid="{5D95937F-806C-47D2-B1C9-FD63669F4463}"/>
    <cellStyle name="Comma 6 5 2 4 4 3" xfId="30479" xr:uid="{0A9C9D61-9852-4EAF-AE17-F4E562B44AA6}"/>
    <cellStyle name="Comma 6 5 2 4 4 4" xfId="30480" xr:uid="{845EC595-6995-45DC-84E1-724E585396D5}"/>
    <cellStyle name="Comma 6 5 2 4 4 5" xfId="30481" xr:uid="{AB4E408E-48D0-4D26-9478-5A0CC6CA45C6}"/>
    <cellStyle name="Comma 6 5 2 4 4 6" xfId="30482" xr:uid="{EB8A4FA0-8AE2-4792-B6C8-9985EA6C86B1}"/>
    <cellStyle name="Comma 6 5 2 4 4 7" xfId="30483" xr:uid="{46C920EE-4C19-4D6F-BE03-1EF4960E5298}"/>
    <cellStyle name="Comma 6 5 2 4 4 8" xfId="30484" xr:uid="{6621F35D-A529-4E51-825F-C420178B17C2}"/>
    <cellStyle name="Comma 6 5 2 4 4 9" xfId="30485" xr:uid="{E2335F70-2828-4F55-8AF9-A8FA9056113A}"/>
    <cellStyle name="Comma 6 5 2 4 5" xfId="30486" xr:uid="{11B46BFC-D483-4D41-A10E-44353952687D}"/>
    <cellStyle name="Comma 6 5 2 4 5 2" xfId="30487" xr:uid="{8C56A3EF-A519-4617-A71F-02BD9C513538}"/>
    <cellStyle name="Comma 6 5 2 4 5 3" xfId="30488" xr:uid="{8C59822E-D8F7-4864-BC8E-575A9B9AAC0E}"/>
    <cellStyle name="Comma 6 5 2 4 5 4" xfId="30489" xr:uid="{483993EC-00D6-467B-9A00-ECAA57BD82FF}"/>
    <cellStyle name="Comma 6 5 2 4 5 5" xfId="30490" xr:uid="{B571DE26-2773-4983-9E09-127E1D995C46}"/>
    <cellStyle name="Comma 6 5 2 4 5 6" xfId="30491" xr:uid="{2E79E2F6-F845-48BE-B3AA-0CEE58519335}"/>
    <cellStyle name="Comma 6 5 2 4 5 7" xfId="30492" xr:uid="{8861777D-5C74-468B-895D-E30F83E748FB}"/>
    <cellStyle name="Comma 6 5 2 4 5 8" xfId="30493" xr:uid="{EB4F4058-6B0E-486C-8DB8-6FCDFDEDDFAE}"/>
    <cellStyle name="Comma 6 5 2 4 6" xfId="30494" xr:uid="{4BC4660D-2DFE-4591-93DC-6844E8D91205}"/>
    <cellStyle name="Comma 6 5 2 4 6 2" xfId="30495" xr:uid="{ED739F8E-89DE-4B69-A95B-AF87E77696E0}"/>
    <cellStyle name="Comma 6 5 2 4 6 3" xfId="30496" xr:uid="{4AB84AF9-D030-43A3-97A7-D903638FDC3E}"/>
    <cellStyle name="Comma 6 5 2 4 6 4" xfId="30497" xr:uid="{BBE1BE71-714E-48C4-96C2-6DC840CFA812}"/>
    <cellStyle name="Comma 6 5 2 4 7" xfId="30498" xr:uid="{C642C256-1C8C-4E37-9000-33018F793A98}"/>
    <cellStyle name="Comma 6 5 2 4 8" xfId="30499" xr:uid="{916E5C38-AB90-4342-830B-E438B8E729D6}"/>
    <cellStyle name="Comma 6 5 2 4 9" xfId="30500" xr:uid="{57A902A6-DD30-4466-8B39-68C1E4F2FEA8}"/>
    <cellStyle name="Comma 6 5 2 5" xfId="30501" xr:uid="{C7183652-DE76-47B9-8243-43299E63E40A}"/>
    <cellStyle name="Comma 6 5 2 5 10" xfId="30502" xr:uid="{E5C4080F-5CB0-4881-8D99-2DB17D63670C}"/>
    <cellStyle name="Comma 6 5 2 5 11" xfId="30503" xr:uid="{886D0916-D161-4354-B722-DE233C7B220E}"/>
    <cellStyle name="Comma 6 5 2 5 2" xfId="30504" xr:uid="{934DC8EE-E935-475C-9809-283AB7EB9C45}"/>
    <cellStyle name="Comma 6 5 2 5 2 2" xfId="30505" xr:uid="{6941E38C-7BC6-4174-9424-4886A075CD90}"/>
    <cellStyle name="Comma 6 5 2 5 2 3" xfId="30506" xr:uid="{79D4BF83-02DB-4F74-BA79-8A857326376D}"/>
    <cellStyle name="Comma 6 5 2 5 2 4" xfId="30507" xr:uid="{ABD9080B-690A-4FEC-BEB5-7983C6EC02E6}"/>
    <cellStyle name="Comma 6 5 2 5 2 5" xfId="30508" xr:uid="{F084067C-CCB0-45FB-A7FE-43D8FCB7DD80}"/>
    <cellStyle name="Comma 6 5 2 5 2 6" xfId="30509" xr:uid="{43623E52-E0FF-4EDC-87FD-D2D78CD064D5}"/>
    <cellStyle name="Comma 6 5 2 5 2 7" xfId="30510" xr:uid="{3A67C8DA-75E6-464D-9F51-A5B035CB91C4}"/>
    <cellStyle name="Comma 6 5 2 5 2 8" xfId="30511" xr:uid="{67FCFB1E-829F-4AB4-8052-9C1A84F42ADF}"/>
    <cellStyle name="Comma 6 5 2 5 3" xfId="30512" xr:uid="{5276076D-D085-45A4-A962-012A1FFDEF01}"/>
    <cellStyle name="Comma 6 5 2 5 3 2" xfId="30513" xr:uid="{45E8F756-1628-4DF0-8ACE-880EA6D776F4}"/>
    <cellStyle name="Comma 6 5 2 5 3 3" xfId="30514" xr:uid="{5DC40279-93B8-474D-B720-74026508ADF0}"/>
    <cellStyle name="Comma 6 5 2 5 3 4" xfId="30515" xr:uid="{B074FC8F-51BA-4C24-A6F0-97E2C3A1364F}"/>
    <cellStyle name="Comma 6 5 2 5 3 5" xfId="30516" xr:uid="{CDEF064D-F473-493E-BC86-9790EBBED5D1}"/>
    <cellStyle name="Comma 6 5 2 5 3 6" xfId="30517" xr:uid="{32A442B4-5561-4327-8844-5E4405682C2E}"/>
    <cellStyle name="Comma 6 5 2 5 3 7" xfId="30518" xr:uid="{891E1BF7-4763-4DEA-93B3-79BE5B2A2746}"/>
    <cellStyle name="Comma 6 5 2 5 3 8" xfId="30519" xr:uid="{4D441D24-31C7-4A94-86D2-27443AF15C2F}"/>
    <cellStyle name="Comma 6 5 2 5 4" xfId="30520" xr:uid="{F1EB34B1-9142-4E31-840A-4D1018043EC3}"/>
    <cellStyle name="Comma 6 5 2 5 4 2" xfId="30521" xr:uid="{C289E6F8-A466-47C4-800F-9E8572F7EDDD}"/>
    <cellStyle name="Comma 6 5 2 5 4 3" xfId="30522" xr:uid="{40930E25-5044-4713-AA14-6FDDDD2D499B}"/>
    <cellStyle name="Comma 6 5 2 5 4 4" xfId="30523" xr:uid="{56500D1A-30EE-459A-AD1F-8F424AF2E957}"/>
    <cellStyle name="Comma 6 5 2 5 5" xfId="30524" xr:uid="{DC5966A5-F7A2-4303-855C-F52B6375D921}"/>
    <cellStyle name="Comma 6 5 2 5 6" xfId="30525" xr:uid="{E7DF4DDE-74D7-420C-ABAB-694681604EB4}"/>
    <cellStyle name="Comma 6 5 2 5 7" xfId="30526" xr:uid="{A0DF959A-5462-498D-8024-A5AD2DC18E76}"/>
    <cellStyle name="Comma 6 5 2 5 8" xfId="30527" xr:uid="{A159A8DE-1AEF-482E-838D-BD8137CC029F}"/>
    <cellStyle name="Comma 6 5 2 5 9" xfId="30528" xr:uid="{138C31B3-4E6C-4D79-AFCA-AC2341DC17DD}"/>
    <cellStyle name="Comma 6 5 2 6" xfId="30529" xr:uid="{854DEB32-ACAD-4194-8B18-6672674341CD}"/>
    <cellStyle name="Comma 6 5 2 6 2" xfId="30530" xr:uid="{33C6C619-7EC7-400E-80B1-63143CF8B7A2}"/>
    <cellStyle name="Comma 6 5 2 6 3" xfId="30531" xr:uid="{43F07A3C-BDF9-44B8-BABF-01F94A10F54B}"/>
    <cellStyle name="Comma 6 5 2 6 4" xfId="30532" xr:uid="{5A0134FA-9D30-4D15-9D2A-2740BBC4CF98}"/>
    <cellStyle name="Comma 6 5 2 6 5" xfId="30533" xr:uid="{8CC5757A-C3AD-451F-B187-BDA44938F527}"/>
    <cellStyle name="Comma 6 5 2 6 6" xfId="30534" xr:uid="{2BAC374A-E6BB-4665-BAD2-CE2FDD7DEFF9}"/>
    <cellStyle name="Comma 6 5 2 6 7" xfId="30535" xr:uid="{64A5AACC-D5E6-41F8-BE62-11DE22853683}"/>
    <cellStyle name="Comma 6 5 2 6 8" xfId="30536" xr:uid="{94674BBA-149F-4758-ACFF-9F61A76E7819}"/>
    <cellStyle name="Comma 6 5 2 7" xfId="30537" xr:uid="{62EF582E-6D43-4AA3-A84A-D59D64A04400}"/>
    <cellStyle name="Comma 6 5 2 7 2" xfId="30538" xr:uid="{00F63B0D-DFF2-47B5-BDEB-94E0A3E7DF4E}"/>
    <cellStyle name="Comma 6 5 2 7 2 2" xfId="30539" xr:uid="{A09BE5FB-71E3-4E53-A808-F1FBC757EAC4}"/>
    <cellStyle name="Comma 6 5 2 7 2 3" xfId="30540" xr:uid="{A51994D7-B268-4F35-9631-FA8B037B4402}"/>
    <cellStyle name="Comma 6 5 2 7 2 4" xfId="30541" xr:uid="{2270CE44-0294-4703-A4C8-F40708C4696A}"/>
    <cellStyle name="Comma 6 5 2 7 3" xfId="30542" xr:uid="{3379AA56-EA65-4E36-BCD3-FA5F516FD3C2}"/>
    <cellStyle name="Comma 6 5 2 7 4" xfId="30543" xr:uid="{2DE092A0-158B-4BE4-91F6-73FFDCE35ABE}"/>
    <cellStyle name="Comma 6 5 2 7 5" xfId="30544" xr:uid="{4990D2E7-9D09-447C-9C3B-7420EEBD42CB}"/>
    <cellStyle name="Comma 6 5 2 7 6" xfId="30545" xr:uid="{EAD13EF2-1637-45DA-9B1E-E77FD076B7DA}"/>
    <cellStyle name="Comma 6 5 2 7 7" xfId="30546" xr:uid="{9A560605-B25D-4BE3-A403-EC661912362D}"/>
    <cellStyle name="Comma 6 5 2 7 8" xfId="30547" xr:uid="{79A9D321-EE88-4749-8566-27B515436F6F}"/>
    <cellStyle name="Comma 6 5 2 7 9" xfId="30548" xr:uid="{1277093E-AFB5-48C2-8CC8-A46DD232C9B7}"/>
    <cellStyle name="Comma 6 5 2 8" xfId="30549" xr:uid="{8BBC74CB-7398-4B68-AC5A-7FD541D76641}"/>
    <cellStyle name="Comma 6 5 2 9" xfId="30550" xr:uid="{27F373BF-80ED-4ACE-9C60-5A9D213D21FB}"/>
    <cellStyle name="Comma 6 5 20" xfId="1083" xr:uid="{DCA63D44-D1CE-4824-91CF-DDB2263F043D}"/>
    <cellStyle name="Comma 6 5 3" xfId="30551" xr:uid="{460834D5-F19D-425E-9FBC-47079B740110}"/>
    <cellStyle name="Comma 6 5 3 2" xfId="30552" xr:uid="{43B2F52A-CC42-4E2F-975E-C506256573DC}"/>
    <cellStyle name="Comma 6 5 3 3" xfId="30553" xr:uid="{610D6D54-DB1F-4623-96E9-BC537C5D9C0E}"/>
    <cellStyle name="Comma 6 5 3 4" xfId="30554" xr:uid="{009C448C-A9D2-4AA1-95E6-A250045A3DD3}"/>
    <cellStyle name="Comma 6 5 3 5" xfId="30555" xr:uid="{D755E07D-9974-4694-9F9F-1B60483F7984}"/>
    <cellStyle name="Comma 6 5 3 6" xfId="30556" xr:uid="{FE0D01A2-2CA0-46E4-B6B6-B785BC83CAB5}"/>
    <cellStyle name="Comma 6 5 3 7" xfId="30557" xr:uid="{0D3E2831-C0E2-4C9F-BE61-C0BF2CFF7F5E}"/>
    <cellStyle name="Comma 6 5 3 8" xfId="30558" xr:uid="{A2B12CF8-4A2B-445B-807B-D484554770FD}"/>
    <cellStyle name="Comma 6 5 4" xfId="30559" xr:uid="{7D4ED288-AEDA-4FEC-9952-EF16AE64A5F3}"/>
    <cellStyle name="Comma 6 5 4 10" xfId="30560" xr:uid="{CD57AED3-2EF2-47E3-82CE-C66DCEA253BE}"/>
    <cellStyle name="Comma 6 5 4 11" xfId="30561" xr:uid="{95B2397E-3299-4F02-8BC7-462037E0DB16}"/>
    <cellStyle name="Comma 6 5 4 12" xfId="30562" xr:uid="{5AD58796-C02D-410C-A024-4450BB569FEF}"/>
    <cellStyle name="Comma 6 5 4 13" xfId="30563" xr:uid="{3079F7BA-6D7A-4A69-8700-92BD6BEE5771}"/>
    <cellStyle name="Comma 6 5 4 2" xfId="30564" xr:uid="{9E269F85-A080-493C-A009-31DBFAF73A38}"/>
    <cellStyle name="Comma 6 5 4 2 10" xfId="30565" xr:uid="{A55F5C34-470B-46B8-B7A4-3E86BB082BF0}"/>
    <cellStyle name="Comma 6 5 4 2 11" xfId="30566" xr:uid="{0945BF3A-27CE-42BA-961D-54D53D0E5BB0}"/>
    <cellStyle name="Comma 6 5 4 2 12" xfId="30567" xr:uid="{A575C2A0-55A6-4E8A-A843-688C4099BD26}"/>
    <cellStyle name="Comma 6 5 4 2 13" xfId="30568" xr:uid="{139526A6-0B30-41EB-9090-BC6E4B411B62}"/>
    <cellStyle name="Comma 6 5 4 2 14" xfId="30569" xr:uid="{90D89503-3872-4C77-A357-A6C8E0F87F2C}"/>
    <cellStyle name="Comma 6 5 4 2 2" xfId="30570" xr:uid="{61B6A955-A86D-4D2E-BD7A-C8A500E78305}"/>
    <cellStyle name="Comma 6 5 4 2 2 10" xfId="30571" xr:uid="{CA9E64B8-5AEE-43FD-BFCC-5CA5B5284240}"/>
    <cellStyle name="Comma 6 5 4 2 2 11" xfId="30572" xr:uid="{5A1E557C-76E0-4340-AB6E-ECB36E2F4F60}"/>
    <cellStyle name="Comma 6 5 4 2 2 12" xfId="30573" xr:uid="{A656F48F-E72B-4C9D-873A-0D6BAAC7B3F2}"/>
    <cellStyle name="Comma 6 5 4 2 2 2" xfId="30574" xr:uid="{3363B129-F1E6-4A60-8249-3BBA5EF63FCB}"/>
    <cellStyle name="Comma 6 5 4 2 2 2 10" xfId="30575" xr:uid="{9A5949BA-7F43-45C0-84AE-D1063BF3235B}"/>
    <cellStyle name="Comma 6 5 4 2 2 2 11" xfId="30576" xr:uid="{E814A941-DACF-4CE4-9D0D-D93D4418E057}"/>
    <cellStyle name="Comma 6 5 4 2 2 2 2" xfId="30577" xr:uid="{307F8F4C-A94D-43B8-AD04-32757E5892CF}"/>
    <cellStyle name="Comma 6 5 4 2 2 2 2 2" xfId="30578" xr:uid="{4B306AF6-C0BB-4F44-AE81-6ADDB2B8A7FB}"/>
    <cellStyle name="Comma 6 5 4 2 2 2 2 3" xfId="30579" xr:uid="{233BD638-7B6C-4206-88E0-869871DF67CF}"/>
    <cellStyle name="Comma 6 5 4 2 2 2 2 4" xfId="30580" xr:uid="{6C15A887-13CB-4F40-8DAD-9C8E1EDA5832}"/>
    <cellStyle name="Comma 6 5 4 2 2 2 2 5" xfId="30581" xr:uid="{8D7459C2-B19B-4693-B497-4E0070D89F5C}"/>
    <cellStyle name="Comma 6 5 4 2 2 2 2 6" xfId="30582" xr:uid="{A1D52F26-93EA-4036-8C1C-32BEF0EC8DB3}"/>
    <cellStyle name="Comma 6 5 4 2 2 2 2 7" xfId="30583" xr:uid="{30EB6E89-A9A1-4F95-8C79-C66A4E7091B1}"/>
    <cellStyle name="Comma 6 5 4 2 2 2 2 8" xfId="30584" xr:uid="{A5065C43-275C-4060-9753-510362A10887}"/>
    <cellStyle name="Comma 6 5 4 2 2 2 3" xfId="30585" xr:uid="{A94D6C6A-8843-4702-8807-8F562E8D699B}"/>
    <cellStyle name="Comma 6 5 4 2 2 2 3 2" xfId="30586" xr:uid="{2218F28D-99EF-409B-9385-257749FB4092}"/>
    <cellStyle name="Comma 6 5 4 2 2 2 3 3" xfId="30587" xr:uid="{AB0CD7B3-014A-4185-BB2C-546ADA7C5B95}"/>
    <cellStyle name="Comma 6 5 4 2 2 2 3 4" xfId="30588" xr:uid="{9BFB0046-A4A9-4524-BB48-D42192704EF4}"/>
    <cellStyle name="Comma 6 5 4 2 2 2 3 5" xfId="30589" xr:uid="{9407A78F-85CD-4A81-84BC-9D104E4EA19A}"/>
    <cellStyle name="Comma 6 5 4 2 2 2 3 6" xfId="30590" xr:uid="{3C869227-AC18-47FD-BE2F-C3DB93E5C511}"/>
    <cellStyle name="Comma 6 5 4 2 2 2 3 7" xfId="30591" xr:uid="{4F4E47FF-17FA-4F71-98F8-625245BEAA60}"/>
    <cellStyle name="Comma 6 5 4 2 2 2 3 8" xfId="30592" xr:uid="{D0932801-2493-4567-8F18-0D00ACAC7145}"/>
    <cellStyle name="Comma 6 5 4 2 2 2 4" xfId="30593" xr:uid="{51CD4E35-341E-45F3-8FBE-F22638A4B21B}"/>
    <cellStyle name="Comma 6 5 4 2 2 2 4 2" xfId="30594" xr:uid="{70B6E328-8ECD-49D3-93E5-E1F400617551}"/>
    <cellStyle name="Comma 6 5 4 2 2 2 4 3" xfId="30595" xr:uid="{4A746DCE-6C59-4070-AF8C-00B40898BDE2}"/>
    <cellStyle name="Comma 6 5 4 2 2 2 4 4" xfId="30596" xr:uid="{59D5008B-5E3C-485B-874A-BFB4F4E23659}"/>
    <cellStyle name="Comma 6 5 4 2 2 2 5" xfId="30597" xr:uid="{7747F037-F4BB-4F89-9C15-1626F3C1025D}"/>
    <cellStyle name="Comma 6 5 4 2 2 2 6" xfId="30598" xr:uid="{7DB80D16-74D9-475E-AF42-A9C8A755A78D}"/>
    <cellStyle name="Comma 6 5 4 2 2 2 7" xfId="30599" xr:uid="{E1CB7476-40DF-40C8-B20A-06880C383E6E}"/>
    <cellStyle name="Comma 6 5 4 2 2 2 8" xfId="30600" xr:uid="{6FF7EAD9-FE90-4EA3-BF49-9C6AFD9F254B}"/>
    <cellStyle name="Comma 6 5 4 2 2 2 9" xfId="30601" xr:uid="{09833B06-7340-488E-A10D-15D532B05FDD}"/>
    <cellStyle name="Comma 6 5 4 2 2 3" xfId="30602" xr:uid="{38C99925-FB6E-48BF-8672-7437D7C6FABE}"/>
    <cellStyle name="Comma 6 5 4 2 2 3 2" xfId="30603" xr:uid="{097BF338-74FA-4D5F-ADDB-20DA248EF6AF}"/>
    <cellStyle name="Comma 6 5 4 2 2 3 3" xfId="30604" xr:uid="{47F10F1A-2795-48E6-8DD9-64BB6EB97135}"/>
    <cellStyle name="Comma 6 5 4 2 2 3 4" xfId="30605" xr:uid="{3A1DD2BB-97A1-4C77-80F0-1622F3365D82}"/>
    <cellStyle name="Comma 6 5 4 2 2 3 5" xfId="30606" xr:uid="{A668C216-ED34-4C3B-9461-16BA334FCB16}"/>
    <cellStyle name="Comma 6 5 4 2 2 3 6" xfId="30607" xr:uid="{9D653F2F-9ADD-4A06-B4D1-9A0476E57DD4}"/>
    <cellStyle name="Comma 6 5 4 2 2 3 7" xfId="30608" xr:uid="{F2504786-B523-4B82-8BE1-F00BE0155105}"/>
    <cellStyle name="Comma 6 5 4 2 2 3 8" xfId="30609" xr:uid="{3DF8C77C-FF5F-45D8-955B-87B49034297E}"/>
    <cellStyle name="Comma 6 5 4 2 2 4" xfId="30610" xr:uid="{2BF262A4-8187-4E6B-8428-361B641CA146}"/>
    <cellStyle name="Comma 6 5 4 2 2 4 2" xfId="30611" xr:uid="{1BEDB689-C945-40D9-A646-D0C3274CFE6F}"/>
    <cellStyle name="Comma 6 5 4 2 2 4 3" xfId="30612" xr:uid="{E7EFE023-BB0A-4898-935E-435CEF939CD9}"/>
    <cellStyle name="Comma 6 5 4 2 2 4 4" xfId="30613" xr:uid="{27328761-1800-4D72-88F8-40A68AC49443}"/>
    <cellStyle name="Comma 6 5 4 2 2 4 5" xfId="30614" xr:uid="{61B06F6E-530A-4C6F-B8A2-148A0CB1CC77}"/>
    <cellStyle name="Comma 6 5 4 2 2 4 6" xfId="30615" xr:uid="{CFCFEC20-07A2-4670-983B-789DE52F144E}"/>
    <cellStyle name="Comma 6 5 4 2 2 4 7" xfId="30616" xr:uid="{9D5FAD8C-9D09-46C8-B677-CD4DD4476F92}"/>
    <cellStyle name="Comma 6 5 4 2 2 4 8" xfId="30617" xr:uid="{A94C12E7-9E66-42BD-87DD-2B2CFD4B8196}"/>
    <cellStyle name="Comma 6 5 4 2 2 5" xfId="30618" xr:uid="{B9602890-E937-4288-956D-158685C1DE61}"/>
    <cellStyle name="Comma 6 5 4 2 2 5 2" xfId="30619" xr:uid="{00F9EE21-A63D-4C82-B9A5-DEAAD94D3CE6}"/>
    <cellStyle name="Comma 6 5 4 2 2 5 2 2" xfId="30620" xr:uid="{E3F0875D-A89A-45B2-AB05-DA1B965D3794}"/>
    <cellStyle name="Comma 6 5 4 2 2 5 2 3" xfId="30621" xr:uid="{1347B666-E564-49A8-BB21-7AB23961E945}"/>
    <cellStyle name="Comma 6 5 4 2 2 5 2 4" xfId="30622" xr:uid="{0356903B-DA05-4658-B1C6-65105660F007}"/>
    <cellStyle name="Comma 6 5 4 2 2 5 3" xfId="30623" xr:uid="{1FFAFB4C-CE02-4552-A93F-12951BF7E02A}"/>
    <cellStyle name="Comma 6 5 4 2 2 5 4" xfId="30624" xr:uid="{C6CA36AE-2977-4F4B-913E-7080738FBC8E}"/>
    <cellStyle name="Comma 6 5 4 2 2 5 5" xfId="30625" xr:uid="{A0915674-B5F2-413D-8A34-5FD60E8BD80A}"/>
    <cellStyle name="Comma 6 5 4 2 2 5 6" xfId="30626" xr:uid="{D28E0CEE-2218-4D48-B6B4-CA8E9A45E2F5}"/>
    <cellStyle name="Comma 6 5 4 2 2 5 7" xfId="30627" xr:uid="{3AA063A6-D1A2-4525-A4A8-CC6A236FF20D}"/>
    <cellStyle name="Comma 6 5 4 2 2 5 8" xfId="30628" xr:uid="{4E893D92-BE28-438B-B41B-19F84616324F}"/>
    <cellStyle name="Comma 6 5 4 2 2 5 9" xfId="30629" xr:uid="{843FAF77-8B64-4504-9FB7-26302F76E53C}"/>
    <cellStyle name="Comma 6 5 4 2 2 6" xfId="30630" xr:uid="{837253B8-9D3D-4F41-9A65-8EBB8AAC02D7}"/>
    <cellStyle name="Comma 6 5 4 2 2 7" xfId="30631" xr:uid="{F4DD48A4-7726-411B-8EA0-415885788C9E}"/>
    <cellStyle name="Comma 6 5 4 2 2 8" xfId="30632" xr:uid="{BBD048A9-C99E-470E-A7F2-4B4BC6541570}"/>
    <cellStyle name="Comma 6 5 4 2 2 9" xfId="30633" xr:uid="{393FA30E-FBC0-4E41-832A-5FEDA04355B5}"/>
    <cellStyle name="Comma 6 5 4 2 3" xfId="30634" xr:uid="{83DA2627-32BF-4089-A1BA-5B6453CB0140}"/>
    <cellStyle name="Comma 6 5 4 2 3 2" xfId="30635" xr:uid="{37725017-C0EF-45EB-BED8-8B39CBD1271C}"/>
    <cellStyle name="Comma 6 5 4 2 3 3" xfId="30636" xr:uid="{037126D5-3CB1-4460-A840-531CA037CC7D}"/>
    <cellStyle name="Comma 6 5 4 2 3 4" xfId="30637" xr:uid="{3E2FEE36-46CA-43A7-B037-A9CD1C17358C}"/>
    <cellStyle name="Comma 6 5 4 2 3 5" xfId="30638" xr:uid="{3361CB22-79A5-4A69-B9A8-D41B2EE0D6F8}"/>
    <cellStyle name="Comma 6 5 4 2 3 6" xfId="30639" xr:uid="{0D2F545E-E485-4604-9B04-D450CFEB5D53}"/>
    <cellStyle name="Comma 6 5 4 2 3 7" xfId="30640" xr:uid="{63179625-A95A-479C-9596-7F88C02A2B6A}"/>
    <cellStyle name="Comma 6 5 4 2 3 8" xfId="30641" xr:uid="{37ECFD1E-F83F-498C-AD86-82C9753FC2BB}"/>
    <cellStyle name="Comma 6 5 4 2 4" xfId="30642" xr:uid="{90FD1998-C853-46F5-9C74-629FB443779E}"/>
    <cellStyle name="Comma 6 5 4 2 4 10" xfId="30643" xr:uid="{C3660C2E-4A00-4E04-BDF6-69A33BAC293F}"/>
    <cellStyle name="Comma 6 5 4 2 4 2" xfId="30644" xr:uid="{53BC058A-CFD8-4239-8084-74A19D466888}"/>
    <cellStyle name="Comma 6 5 4 2 4 2 2" xfId="30645" xr:uid="{001DDE4B-9225-4BD0-A322-E4AF9F95C712}"/>
    <cellStyle name="Comma 6 5 4 2 4 2 2 2" xfId="30646" xr:uid="{E400BC1E-6C88-4447-BC58-AFDBF2C4C505}"/>
    <cellStyle name="Comma 6 5 4 2 4 2 2 3" xfId="30647" xr:uid="{41F16952-6708-4795-81DB-56D97C9C19D7}"/>
    <cellStyle name="Comma 6 5 4 2 4 2 2 4" xfId="30648" xr:uid="{A4B8914E-EA30-4626-AC06-3C38BD445574}"/>
    <cellStyle name="Comma 6 5 4 2 4 2 3" xfId="30649" xr:uid="{FA475442-09BB-4B9B-B32A-D342ADCDED73}"/>
    <cellStyle name="Comma 6 5 4 2 4 2 4" xfId="30650" xr:uid="{A9ECA8A0-5258-4B14-A0C7-9100C3D1ED2F}"/>
    <cellStyle name="Comma 6 5 4 2 4 2 5" xfId="30651" xr:uid="{C89D0D17-0709-4D86-9B4E-E79DEEEF9A92}"/>
    <cellStyle name="Comma 6 5 4 2 4 2 6" xfId="30652" xr:uid="{B9E5AA3B-B376-4D65-82F6-F48B7CAC4F93}"/>
    <cellStyle name="Comma 6 5 4 2 4 2 7" xfId="30653" xr:uid="{1F4CD524-7280-4CBB-BB86-76969FE09247}"/>
    <cellStyle name="Comma 6 5 4 2 4 2 8" xfId="30654" xr:uid="{74137D03-CD85-4542-ADE7-5C81C6B98291}"/>
    <cellStyle name="Comma 6 5 4 2 4 2 9" xfId="30655" xr:uid="{A25892A7-AE49-4194-9819-34FA67C7E09E}"/>
    <cellStyle name="Comma 6 5 4 2 4 3" xfId="30656" xr:uid="{812B8B7A-FF3F-442F-821C-0E745F86F3A5}"/>
    <cellStyle name="Comma 6 5 4 2 4 3 2" xfId="30657" xr:uid="{D2E792C0-14F9-4FA4-8297-D754D1307A32}"/>
    <cellStyle name="Comma 6 5 4 2 4 3 2 2" xfId="30658" xr:uid="{D66E88C0-37B1-476B-9EB4-27AF9B1F8D94}"/>
    <cellStyle name="Comma 6 5 4 2 4 3 2 3" xfId="30659" xr:uid="{043E93DF-F521-4222-84A0-742BBEDE7882}"/>
    <cellStyle name="Comma 6 5 4 2 4 3 2 4" xfId="30660" xr:uid="{D96253A1-63D5-4494-81FC-203DC85D128C}"/>
    <cellStyle name="Comma 6 5 4 2 4 3 3" xfId="30661" xr:uid="{462D3FB7-C0BF-4FE7-AF3B-3F3D681C323A}"/>
    <cellStyle name="Comma 6 5 4 2 4 3 4" xfId="30662" xr:uid="{0ABD2333-C2FF-4E46-919A-DE08599F5E94}"/>
    <cellStyle name="Comma 6 5 4 2 4 3 5" xfId="30663" xr:uid="{1BE7D09B-C1D0-4DE5-8362-8F7DEA97DC5E}"/>
    <cellStyle name="Comma 6 5 4 2 4 3 6" xfId="30664" xr:uid="{AE8BA374-0A11-4E4F-8797-09AAD2845263}"/>
    <cellStyle name="Comma 6 5 4 2 4 3 7" xfId="30665" xr:uid="{9DA25EBE-513B-4525-B278-E12AC6BEEB5A}"/>
    <cellStyle name="Comma 6 5 4 2 4 3 8" xfId="30666" xr:uid="{2DD98ACE-B298-4B23-A34C-5D0210D5CFFF}"/>
    <cellStyle name="Comma 6 5 4 2 4 3 9" xfId="30667" xr:uid="{2120CBAF-5B65-4619-8DCE-5CD1C6767EA5}"/>
    <cellStyle name="Comma 6 5 4 2 4 4" xfId="30668" xr:uid="{9288668F-4FCC-4411-99B8-7EAB3DECE67E}"/>
    <cellStyle name="Comma 6 5 4 2 4 5" xfId="30669" xr:uid="{546AA00E-E046-42FC-B90F-D4C32F966DCE}"/>
    <cellStyle name="Comma 6 5 4 2 4 6" xfId="30670" xr:uid="{C95FBF24-B3F5-49AB-9538-0646BA8082AB}"/>
    <cellStyle name="Comma 6 5 4 2 4 7" xfId="30671" xr:uid="{C08247F7-2799-4376-93D2-CA758DB63BB4}"/>
    <cellStyle name="Comma 6 5 4 2 4 8" xfId="30672" xr:uid="{50B46101-9EF7-46DF-ACF1-8FD10523AA28}"/>
    <cellStyle name="Comma 6 5 4 2 4 9" xfId="30673" xr:uid="{6F43AB28-9E31-4BDA-A8E8-EFA05DCC8AD5}"/>
    <cellStyle name="Comma 6 5 4 2 5" xfId="30674" xr:uid="{412AB60E-BAD4-45D7-AA13-CC85C4DA8BB9}"/>
    <cellStyle name="Comma 6 5 4 2 5 2" xfId="30675" xr:uid="{53184D36-B71A-4156-8D77-A59EE6D284DF}"/>
    <cellStyle name="Comma 6 5 4 2 5 2 2" xfId="30676" xr:uid="{2FE3EDA4-6217-47F7-AAAA-3EEE6ABCE62D}"/>
    <cellStyle name="Comma 6 5 4 2 5 2 3" xfId="30677" xr:uid="{9502833C-F4C5-48E7-BEC6-7F19DE741609}"/>
    <cellStyle name="Comma 6 5 4 2 5 2 4" xfId="30678" xr:uid="{A44B9561-646C-4F62-B2B0-812EFC67128F}"/>
    <cellStyle name="Comma 6 5 4 2 5 3" xfId="30679" xr:uid="{F267EDDB-A082-4004-B0F9-9CB741F888E5}"/>
    <cellStyle name="Comma 6 5 4 2 5 4" xfId="30680" xr:uid="{934CE9DE-4306-4FA0-BFB3-E4A4C20ACC86}"/>
    <cellStyle name="Comma 6 5 4 2 5 5" xfId="30681" xr:uid="{A0E2A660-55A6-4EA9-9854-4D8A45AB4516}"/>
    <cellStyle name="Comma 6 5 4 2 5 6" xfId="30682" xr:uid="{20913E0B-7ED5-473D-9C75-2FAF80542D26}"/>
    <cellStyle name="Comma 6 5 4 2 5 7" xfId="30683" xr:uid="{BE07B0D3-65D6-4A9F-80E4-31FEB338E75E}"/>
    <cellStyle name="Comma 6 5 4 2 5 8" xfId="30684" xr:uid="{BD64CBB6-F995-44DD-A5D5-63FD8AD1DA1A}"/>
    <cellStyle name="Comma 6 5 4 2 5 9" xfId="30685" xr:uid="{EC7D7176-5C00-4B69-89A9-C0DC67656FDB}"/>
    <cellStyle name="Comma 6 5 4 2 6" xfId="30686" xr:uid="{1DF00D80-99FE-4A75-AE1B-AE9169EDA60E}"/>
    <cellStyle name="Comma 6 5 4 2 6 2" xfId="30687" xr:uid="{6AAC6A72-B19F-4791-AEDB-01FB23271AA6}"/>
    <cellStyle name="Comma 6 5 4 2 6 3" xfId="30688" xr:uid="{2361B571-A0F9-4E0E-A543-EC5F1B59061A}"/>
    <cellStyle name="Comma 6 5 4 2 6 4" xfId="30689" xr:uid="{DAC1381A-A5F7-4860-A6EF-83F275AE337D}"/>
    <cellStyle name="Comma 6 5 4 2 6 5" xfId="30690" xr:uid="{8CC217A6-EA43-4C65-B249-BCB397ED98BC}"/>
    <cellStyle name="Comma 6 5 4 2 6 6" xfId="30691" xr:uid="{406D046F-0750-4053-AF2F-D6E0F8897F53}"/>
    <cellStyle name="Comma 6 5 4 2 6 7" xfId="30692" xr:uid="{41E9682F-888A-4362-8E66-12B7BE8CB525}"/>
    <cellStyle name="Comma 6 5 4 2 6 8" xfId="30693" xr:uid="{EE785F33-35C6-48E6-B0CE-7D18F6797AEA}"/>
    <cellStyle name="Comma 6 5 4 2 7" xfId="30694" xr:uid="{C62B236A-F160-41D5-8630-2EB3602FFBC8}"/>
    <cellStyle name="Comma 6 5 4 2 7 2" xfId="30695" xr:uid="{F69637A9-A3F4-49D1-8D63-756B7AD22240}"/>
    <cellStyle name="Comma 6 5 4 2 7 3" xfId="30696" xr:uid="{BEEE5754-BCD1-405E-A9C3-8C956D5BB28B}"/>
    <cellStyle name="Comma 6 5 4 2 7 4" xfId="30697" xr:uid="{479AB070-B91A-4C99-ACBF-0FE9B54D34F2}"/>
    <cellStyle name="Comma 6 5 4 2 8" xfId="30698" xr:uid="{67BBF472-1FE3-40CA-8AFA-916A01DD21B4}"/>
    <cellStyle name="Comma 6 5 4 2 9" xfId="30699" xr:uid="{BAE7D438-0BB2-4C9F-B49A-A86002FA64C2}"/>
    <cellStyle name="Comma 6 5 4 3" xfId="30700" xr:uid="{31D55D5F-BB2D-45B4-A931-D5C4600D9C3D}"/>
    <cellStyle name="Comma 6 5 4 3 10" xfId="30701" xr:uid="{1A576364-ACE7-4198-A1B3-200578AE4AEF}"/>
    <cellStyle name="Comma 6 5 4 3 11" xfId="30702" xr:uid="{E765AE3C-14F6-49A8-9994-7BEF12CBB5EC}"/>
    <cellStyle name="Comma 6 5 4 3 12" xfId="30703" xr:uid="{A1765468-B163-40D5-932D-ADF9C7CD9AA2}"/>
    <cellStyle name="Comma 6 5 4 3 13" xfId="30704" xr:uid="{EBC2D070-3138-46E1-B4BC-EEB0F389811B}"/>
    <cellStyle name="Comma 6 5 4 3 2" xfId="30705" xr:uid="{1D9FD53C-AC45-4DD5-8391-E5A58BD77E02}"/>
    <cellStyle name="Comma 6 5 4 3 2 10" xfId="30706" xr:uid="{6B4B689B-034F-4F3A-9AD1-70CC21D8851B}"/>
    <cellStyle name="Comma 6 5 4 3 2 2" xfId="30707" xr:uid="{F033D84C-98AB-4A8F-869F-FCDFC9E21BA5}"/>
    <cellStyle name="Comma 6 5 4 3 2 2 2" xfId="30708" xr:uid="{F3F178FC-BE76-404D-B114-192A9762F112}"/>
    <cellStyle name="Comma 6 5 4 3 2 2 2 2" xfId="30709" xr:uid="{EFCA56BB-B8C2-4EE1-B03C-D6D13CA6F967}"/>
    <cellStyle name="Comma 6 5 4 3 2 2 2 3" xfId="30710" xr:uid="{0337833C-60E2-4D6F-825E-F3C2D5B5DB72}"/>
    <cellStyle name="Comma 6 5 4 3 2 2 2 4" xfId="30711" xr:uid="{9C36FC81-8FE4-4FFC-A244-EEA7ED86279B}"/>
    <cellStyle name="Comma 6 5 4 3 2 2 3" xfId="30712" xr:uid="{1A86C687-55A6-4EF8-AA13-F85FA588FC04}"/>
    <cellStyle name="Comma 6 5 4 3 2 2 4" xfId="30713" xr:uid="{844F50C7-D1B2-4309-BF04-9E1A05619EB6}"/>
    <cellStyle name="Comma 6 5 4 3 2 2 5" xfId="30714" xr:uid="{7DC422D6-B5C3-4BA1-A44A-59178CF0AF7E}"/>
    <cellStyle name="Comma 6 5 4 3 2 2 6" xfId="30715" xr:uid="{FA7457B6-C122-4941-ADCC-98BEF2A16DE7}"/>
    <cellStyle name="Comma 6 5 4 3 2 2 7" xfId="30716" xr:uid="{AF64C23B-6AEF-4462-90C6-EE2342A1B5D6}"/>
    <cellStyle name="Comma 6 5 4 3 2 2 8" xfId="30717" xr:uid="{529BC3D1-69BC-4C10-BE6E-34889162641A}"/>
    <cellStyle name="Comma 6 5 4 3 2 2 9" xfId="30718" xr:uid="{E2F9F23D-E1DD-4DC0-A466-FCC7358D4E3D}"/>
    <cellStyle name="Comma 6 5 4 3 2 3" xfId="30719" xr:uid="{10CF96CF-4DB8-4748-A84A-F5E2BFB7E6FD}"/>
    <cellStyle name="Comma 6 5 4 3 2 3 2" xfId="30720" xr:uid="{A02107E5-4330-4451-B3CC-4A44ED025C8D}"/>
    <cellStyle name="Comma 6 5 4 3 2 3 2 2" xfId="30721" xr:uid="{693013A7-4B6F-4C5A-8930-B13870C8B00A}"/>
    <cellStyle name="Comma 6 5 4 3 2 3 2 3" xfId="30722" xr:uid="{602B0722-F869-4CA6-AFC3-BB73AF0295E6}"/>
    <cellStyle name="Comma 6 5 4 3 2 3 2 4" xfId="30723" xr:uid="{224B5AB4-53B2-4E70-A49F-A87F86FA0EBC}"/>
    <cellStyle name="Comma 6 5 4 3 2 3 3" xfId="30724" xr:uid="{C7625FC2-DBB8-4219-98F9-4068B73F9B72}"/>
    <cellStyle name="Comma 6 5 4 3 2 3 4" xfId="30725" xr:uid="{DA262793-5C86-42FB-BF1D-AAF2EF240CFC}"/>
    <cellStyle name="Comma 6 5 4 3 2 3 5" xfId="30726" xr:uid="{CE6673A0-D0F2-4FC5-8CC5-4F241AEA8A15}"/>
    <cellStyle name="Comma 6 5 4 3 2 3 6" xfId="30727" xr:uid="{3B3B7F67-5537-4021-9993-EB38C4A53913}"/>
    <cellStyle name="Comma 6 5 4 3 2 3 7" xfId="30728" xr:uid="{9B8D0ED5-9FCA-433C-85EB-8C7C25F7AEE8}"/>
    <cellStyle name="Comma 6 5 4 3 2 3 8" xfId="30729" xr:uid="{F4B71CBD-3FEC-4474-8EB9-7893F6577112}"/>
    <cellStyle name="Comma 6 5 4 3 2 3 9" xfId="30730" xr:uid="{01B25A33-D1AA-4077-855D-637FA0C0280B}"/>
    <cellStyle name="Comma 6 5 4 3 2 4" xfId="30731" xr:uid="{91502282-2C5C-432A-9048-4C8D21D601F1}"/>
    <cellStyle name="Comma 6 5 4 3 2 5" xfId="30732" xr:uid="{C20148D3-1EEF-4CE0-A435-28133B18C380}"/>
    <cellStyle name="Comma 6 5 4 3 2 6" xfId="30733" xr:uid="{61F90777-7D84-4895-9C36-42AEEB9245A0}"/>
    <cellStyle name="Comma 6 5 4 3 2 7" xfId="30734" xr:uid="{6BAED557-A665-4177-B64A-2565996FF73B}"/>
    <cellStyle name="Comma 6 5 4 3 2 8" xfId="30735" xr:uid="{0ED7E4ED-BEF7-43D1-A6B5-66A769634D4B}"/>
    <cellStyle name="Comma 6 5 4 3 2 9" xfId="30736" xr:uid="{6D5C3340-0AF3-4EB8-8451-253F574664CA}"/>
    <cellStyle name="Comma 6 5 4 3 3" xfId="30737" xr:uid="{3C8767D3-A505-41FD-98DC-E60B58C7E3B4}"/>
    <cellStyle name="Comma 6 5 4 3 3 2" xfId="30738" xr:uid="{DED19E3A-FC63-48B6-973D-786EEBD5F385}"/>
    <cellStyle name="Comma 6 5 4 3 3 2 2" xfId="30739" xr:uid="{91173878-E610-4EE9-9396-17D3319BEB70}"/>
    <cellStyle name="Comma 6 5 4 3 3 2 3" xfId="30740" xr:uid="{650A215E-B15B-4398-B43E-4A8B0E56E290}"/>
    <cellStyle name="Comma 6 5 4 3 3 2 4" xfId="30741" xr:uid="{9B4E37FB-810B-4625-9744-E84766CAFB7D}"/>
    <cellStyle name="Comma 6 5 4 3 3 3" xfId="30742" xr:uid="{151EE941-9D23-4772-B4A6-FBF1F9B6B153}"/>
    <cellStyle name="Comma 6 5 4 3 3 4" xfId="30743" xr:uid="{A3EBAB70-FDA6-44D8-B4B7-324784FDB9C2}"/>
    <cellStyle name="Comma 6 5 4 3 3 5" xfId="30744" xr:uid="{E1C7CCB3-5A98-4098-B324-7403A370ADFE}"/>
    <cellStyle name="Comma 6 5 4 3 3 6" xfId="30745" xr:uid="{6675FB2C-BB5B-4870-857E-CB744689BEB9}"/>
    <cellStyle name="Comma 6 5 4 3 3 7" xfId="30746" xr:uid="{0E31D620-AE22-4238-BADE-247F2123F76A}"/>
    <cellStyle name="Comma 6 5 4 3 3 8" xfId="30747" xr:uid="{B325F641-B158-40C5-B27A-25E477A6C513}"/>
    <cellStyle name="Comma 6 5 4 3 3 9" xfId="30748" xr:uid="{98730A73-66FF-4942-B101-C36B975DEBC0}"/>
    <cellStyle name="Comma 6 5 4 3 4" xfId="30749" xr:uid="{87AC8CC5-6823-432F-B824-0234D78CE105}"/>
    <cellStyle name="Comma 6 5 4 3 4 2" xfId="30750" xr:uid="{D5AE320B-22C2-4B1C-B204-9BDCAC920237}"/>
    <cellStyle name="Comma 6 5 4 3 4 2 2" xfId="30751" xr:uid="{BFF3CFD4-9E78-4BC4-ABDE-DF0834CD50E6}"/>
    <cellStyle name="Comma 6 5 4 3 4 2 3" xfId="30752" xr:uid="{E034C1D2-8C1C-4D0D-9665-E0E600633D8D}"/>
    <cellStyle name="Comma 6 5 4 3 4 2 4" xfId="30753" xr:uid="{105A3868-9719-4A72-82BD-08ADF161B69B}"/>
    <cellStyle name="Comma 6 5 4 3 4 3" xfId="30754" xr:uid="{2BC2A233-7F78-4A9C-900D-839AE5AAB756}"/>
    <cellStyle name="Comma 6 5 4 3 4 4" xfId="30755" xr:uid="{778018E9-0619-4AAF-ADB7-6654C547C6A9}"/>
    <cellStyle name="Comma 6 5 4 3 4 5" xfId="30756" xr:uid="{D07018E7-411B-42EB-A861-8F182E1FDF14}"/>
    <cellStyle name="Comma 6 5 4 3 4 6" xfId="30757" xr:uid="{E560451B-694D-4A0B-9052-D0C7170569C6}"/>
    <cellStyle name="Comma 6 5 4 3 4 7" xfId="30758" xr:uid="{3CB18F68-0E9B-4AFB-A162-3BA094C608D2}"/>
    <cellStyle name="Comma 6 5 4 3 4 8" xfId="30759" xr:uid="{9DC132D0-B5D8-4384-BC39-5ACCD01479F0}"/>
    <cellStyle name="Comma 6 5 4 3 4 9" xfId="30760" xr:uid="{3C86EA3C-2A61-40E7-BA15-586926C62D85}"/>
    <cellStyle name="Comma 6 5 4 3 5" xfId="30761" xr:uid="{E6CAA3E1-0FD2-4CE9-93E1-35C4A7716FCE}"/>
    <cellStyle name="Comma 6 5 4 3 5 2" xfId="30762" xr:uid="{5FBF6B50-B287-4FC3-8B50-19D6023F7C13}"/>
    <cellStyle name="Comma 6 5 4 3 5 3" xfId="30763" xr:uid="{DA6482E0-A85B-4550-ACBA-7D1F36999041}"/>
    <cellStyle name="Comma 6 5 4 3 5 4" xfId="30764" xr:uid="{F6CBB24B-9092-4FF8-A168-42861B9594B0}"/>
    <cellStyle name="Comma 6 5 4 3 5 5" xfId="30765" xr:uid="{6F13FAE6-9E72-4BD1-A4FE-84C0884B943E}"/>
    <cellStyle name="Comma 6 5 4 3 5 6" xfId="30766" xr:uid="{D23020BE-847D-4BC3-ABF0-253E6F939097}"/>
    <cellStyle name="Comma 6 5 4 3 5 7" xfId="30767" xr:uid="{078C0A92-9955-4CD4-AB6B-0FE9B5DFCFEF}"/>
    <cellStyle name="Comma 6 5 4 3 5 8" xfId="30768" xr:uid="{469B3D8B-D1E2-4920-8557-236CDC84A38D}"/>
    <cellStyle name="Comma 6 5 4 3 6" xfId="30769" xr:uid="{B12B172C-BAA7-41E3-AF12-328967037C89}"/>
    <cellStyle name="Comma 6 5 4 3 6 2" xfId="30770" xr:uid="{FEABD267-6E25-4CE3-8C37-DCD8D2C90B99}"/>
    <cellStyle name="Comma 6 5 4 3 6 3" xfId="30771" xr:uid="{7D5F4C5E-40CA-457F-8C86-375C4D7E402F}"/>
    <cellStyle name="Comma 6 5 4 3 6 4" xfId="30772" xr:uid="{B42D0FAE-8791-4BB7-A0B0-C19D75BC930F}"/>
    <cellStyle name="Comma 6 5 4 3 7" xfId="30773" xr:uid="{DA78774A-A0B7-4F1D-B9C0-2AAAF580E0BD}"/>
    <cellStyle name="Comma 6 5 4 3 8" xfId="30774" xr:uid="{3BAD4B8F-6652-4BBC-A37A-886AF08DEDFB}"/>
    <cellStyle name="Comma 6 5 4 3 9" xfId="30775" xr:uid="{830156FF-D297-406C-955E-4578C3ACB91E}"/>
    <cellStyle name="Comma 6 5 4 4" xfId="30776" xr:uid="{EE81E404-21F7-4B49-8116-18398C51423D}"/>
    <cellStyle name="Comma 6 5 4 4 10" xfId="30777" xr:uid="{E61FCFFA-1212-4F74-A635-84EB4794A9CA}"/>
    <cellStyle name="Comma 6 5 4 4 11" xfId="30778" xr:uid="{CA4746D4-DAE8-426D-8B11-607636E2DB61}"/>
    <cellStyle name="Comma 6 5 4 4 2" xfId="30779" xr:uid="{28373560-295A-4B16-9CDA-DFB2722C9FCA}"/>
    <cellStyle name="Comma 6 5 4 4 2 2" xfId="30780" xr:uid="{24DEFD1E-BD6C-46D4-8C9A-0BA4E83CA8D4}"/>
    <cellStyle name="Comma 6 5 4 4 2 3" xfId="30781" xr:uid="{0CEF7F41-2E15-49A3-AFF5-6433B323DAF4}"/>
    <cellStyle name="Comma 6 5 4 4 2 4" xfId="30782" xr:uid="{12EFF2FD-0E25-4189-B280-5D4FF8972D96}"/>
    <cellStyle name="Comma 6 5 4 4 2 5" xfId="30783" xr:uid="{ED07F5A6-B849-4933-BAE6-A3DB79EDEF13}"/>
    <cellStyle name="Comma 6 5 4 4 2 6" xfId="30784" xr:uid="{9CB913C5-3A64-4A50-A5BC-4CE0FE67B206}"/>
    <cellStyle name="Comma 6 5 4 4 2 7" xfId="30785" xr:uid="{B3A31422-CA37-427D-8F7B-CE131D8490A7}"/>
    <cellStyle name="Comma 6 5 4 4 2 8" xfId="30786" xr:uid="{6482B5C7-1B85-41B2-B4C9-888F3BCB4180}"/>
    <cellStyle name="Comma 6 5 4 4 3" xfId="30787" xr:uid="{4B542AB3-E623-405D-BB43-8175122FAF75}"/>
    <cellStyle name="Comma 6 5 4 4 3 2" xfId="30788" xr:uid="{02D1D670-AA8F-466D-A45A-5A83213D43B8}"/>
    <cellStyle name="Comma 6 5 4 4 3 3" xfId="30789" xr:uid="{1D4ACDD6-F059-4E6E-B342-2E0A32B3DA71}"/>
    <cellStyle name="Comma 6 5 4 4 3 4" xfId="30790" xr:uid="{DE795614-E5CF-4958-B682-1385BF93BA14}"/>
    <cellStyle name="Comma 6 5 4 4 3 5" xfId="30791" xr:uid="{D3545877-FA72-48D5-B9EA-5EA8803D2352}"/>
    <cellStyle name="Comma 6 5 4 4 3 6" xfId="30792" xr:uid="{AC515C5B-37C6-4CA6-93B3-79300EF4725B}"/>
    <cellStyle name="Comma 6 5 4 4 3 7" xfId="30793" xr:uid="{E49D7BA9-8770-4C84-B66A-5453D3F2CD75}"/>
    <cellStyle name="Comma 6 5 4 4 3 8" xfId="30794" xr:uid="{99EE1CC9-93E1-4A34-85A4-ACC27940777A}"/>
    <cellStyle name="Comma 6 5 4 4 4" xfId="30795" xr:uid="{A823AB9D-546F-4414-ABC3-EFF727BCB444}"/>
    <cellStyle name="Comma 6 5 4 4 4 2" xfId="30796" xr:uid="{574C3E35-3151-437E-B5D3-7AD9EF4F1BF5}"/>
    <cellStyle name="Comma 6 5 4 4 4 3" xfId="30797" xr:uid="{E3B37A1C-CEE3-4624-B9FE-48A148D5EA4E}"/>
    <cellStyle name="Comma 6 5 4 4 4 4" xfId="30798" xr:uid="{CDEFB4B7-7FAD-46B9-8C8A-F787CB877C1D}"/>
    <cellStyle name="Comma 6 5 4 4 5" xfId="30799" xr:uid="{9DE987C9-5872-41DA-BD9F-8154DF7202C1}"/>
    <cellStyle name="Comma 6 5 4 4 6" xfId="30800" xr:uid="{F82D20CA-A836-4DED-B58C-1F040D9E7C00}"/>
    <cellStyle name="Comma 6 5 4 4 7" xfId="30801" xr:uid="{81E18338-8B6E-4C2B-A6EC-22F7AE3115F6}"/>
    <cellStyle name="Comma 6 5 4 4 8" xfId="30802" xr:uid="{EF4AC8F1-76C9-4E33-96AE-CD6405544BF0}"/>
    <cellStyle name="Comma 6 5 4 4 9" xfId="30803" xr:uid="{147A81F8-8587-48B1-8B50-AAA4F53585D3}"/>
    <cellStyle name="Comma 6 5 4 5" xfId="30804" xr:uid="{CA64AB54-BFD9-4BC2-9263-CA86A82EF8A7}"/>
    <cellStyle name="Comma 6 5 4 5 2" xfId="30805" xr:uid="{6F0384EC-6017-4B57-B374-5462BB67D31D}"/>
    <cellStyle name="Comma 6 5 4 5 3" xfId="30806" xr:uid="{198FAF8D-E5E2-44DD-8040-60CC0AFA3C4B}"/>
    <cellStyle name="Comma 6 5 4 5 4" xfId="30807" xr:uid="{FDF8E536-47A3-4992-80F9-7469C7192236}"/>
    <cellStyle name="Comma 6 5 4 5 5" xfId="30808" xr:uid="{A3D3C72F-6F46-4D0C-A5E5-1003151DE7E3}"/>
    <cellStyle name="Comma 6 5 4 5 6" xfId="30809" xr:uid="{09E8CE19-DBB3-4F47-A3E3-6E4C0FE1549D}"/>
    <cellStyle name="Comma 6 5 4 5 7" xfId="30810" xr:uid="{5A91D270-61FE-4E59-BF19-07AC4B87B75A}"/>
    <cellStyle name="Comma 6 5 4 5 8" xfId="30811" xr:uid="{B367946D-2F7B-4005-9A13-F868CB4E254E}"/>
    <cellStyle name="Comma 6 5 4 6" xfId="30812" xr:uid="{33FD6BD0-13C6-47CD-AB9A-A00D0F4B4BF8}"/>
    <cellStyle name="Comma 6 5 4 6 2" xfId="30813" xr:uid="{8A0025DF-8CD6-478D-8AAE-7F387FD7B365}"/>
    <cellStyle name="Comma 6 5 4 6 2 2" xfId="30814" xr:uid="{66089524-BE38-4164-BBEC-8B74C6F5E8AE}"/>
    <cellStyle name="Comma 6 5 4 6 2 3" xfId="30815" xr:uid="{D50ED0C1-2CD7-4801-AF43-15E2804BF46A}"/>
    <cellStyle name="Comma 6 5 4 6 2 4" xfId="30816" xr:uid="{0C3F669F-4C7C-46CA-B50D-BE661968D7E0}"/>
    <cellStyle name="Comma 6 5 4 6 3" xfId="30817" xr:uid="{341F5A76-C83B-42EF-9694-A0EBE3E8D66D}"/>
    <cellStyle name="Comma 6 5 4 6 4" xfId="30818" xr:uid="{5E1CAEB5-B5CD-4FBD-8ACF-3EC93967710B}"/>
    <cellStyle name="Comma 6 5 4 6 5" xfId="30819" xr:uid="{F0608124-351D-4D34-BF6C-5D672C016B2F}"/>
    <cellStyle name="Comma 6 5 4 6 6" xfId="30820" xr:uid="{B8FA9AF8-9553-4E97-B9D9-931299E04F35}"/>
    <cellStyle name="Comma 6 5 4 6 7" xfId="30821" xr:uid="{841B8A2D-8689-4F42-A391-175964F470E7}"/>
    <cellStyle name="Comma 6 5 4 6 8" xfId="30822" xr:uid="{8DE5ABB0-1F48-460A-B580-556AEC1F09D0}"/>
    <cellStyle name="Comma 6 5 4 6 9" xfId="30823" xr:uid="{61F8B146-5C6E-4FFD-9892-B7BE1D8FC35D}"/>
    <cellStyle name="Comma 6 5 4 7" xfId="30824" xr:uid="{963091DB-426A-4FE9-9C5D-FC57C1557D03}"/>
    <cellStyle name="Comma 6 5 4 8" xfId="30825" xr:uid="{AB09C8F5-EED3-4F1D-811E-766EB3B9F146}"/>
    <cellStyle name="Comma 6 5 4 9" xfId="30826" xr:uid="{6084A0BE-B388-4773-A90E-23852060F707}"/>
    <cellStyle name="Comma 6 5 5" xfId="30827" xr:uid="{19257F9F-C151-42DE-B688-5EDB7152651C}"/>
    <cellStyle name="Comma 6 5 5 10" xfId="30828" xr:uid="{CE15026C-CEEC-4DD7-BB5D-BFCFB6A909B2}"/>
    <cellStyle name="Comma 6 5 5 11" xfId="30829" xr:uid="{B0CD7DD4-E877-414B-8A28-F34C9C910BC4}"/>
    <cellStyle name="Comma 6 5 5 12" xfId="30830" xr:uid="{4D9A78A4-81FB-4BF5-97D5-7D1D380897FC}"/>
    <cellStyle name="Comma 6 5 5 2" xfId="30831" xr:uid="{E73758CF-8D2C-4E86-9C4C-D16BE8EEF570}"/>
    <cellStyle name="Comma 6 5 5 2 10" xfId="30832" xr:uid="{CCE6D113-B749-4413-AD76-FE3A7CEB1927}"/>
    <cellStyle name="Comma 6 5 5 2 11" xfId="30833" xr:uid="{4F00C2AF-F166-4323-92DC-798083BBB612}"/>
    <cellStyle name="Comma 6 5 5 2 2" xfId="30834" xr:uid="{BADC60C2-E9E4-4F14-BF18-6A7B38EE275C}"/>
    <cellStyle name="Comma 6 5 5 2 2 2" xfId="30835" xr:uid="{16C8C8C4-A5B8-46DE-B538-A992B2AFE992}"/>
    <cellStyle name="Comma 6 5 5 2 2 3" xfId="30836" xr:uid="{BB78CF20-470D-420F-A844-DE4D0B6AC84C}"/>
    <cellStyle name="Comma 6 5 5 2 2 4" xfId="30837" xr:uid="{5951C797-CC9F-4E41-85AD-A40FC4B80B87}"/>
    <cellStyle name="Comma 6 5 5 2 2 5" xfId="30838" xr:uid="{43458AC2-D23A-47C4-86C8-8825293B21DA}"/>
    <cellStyle name="Comma 6 5 5 2 2 6" xfId="30839" xr:uid="{9A2C46F0-B417-4658-AC42-825AB53370CD}"/>
    <cellStyle name="Comma 6 5 5 2 2 7" xfId="30840" xr:uid="{EAB99DE9-E590-4325-A0E8-CF2CC237A6FA}"/>
    <cellStyle name="Comma 6 5 5 2 2 8" xfId="30841" xr:uid="{80D8DD54-EE9A-4E28-BC4D-2775C6001E8A}"/>
    <cellStyle name="Comma 6 5 5 2 3" xfId="30842" xr:uid="{AA3F9318-9261-4947-9C60-DBEA83C6FF71}"/>
    <cellStyle name="Comma 6 5 5 2 3 2" xfId="30843" xr:uid="{31A7400A-630B-456E-9DEE-BB86838440F2}"/>
    <cellStyle name="Comma 6 5 5 2 3 3" xfId="30844" xr:uid="{30267880-B896-4929-B4D9-39C41CF7082A}"/>
    <cellStyle name="Comma 6 5 5 2 3 4" xfId="30845" xr:uid="{211CE917-4C7F-4F7B-B646-B94535361435}"/>
    <cellStyle name="Comma 6 5 5 2 3 5" xfId="30846" xr:uid="{C9D4B88B-53C7-4DBD-A194-338A0C3F99B7}"/>
    <cellStyle name="Comma 6 5 5 2 3 6" xfId="30847" xr:uid="{AAF3FD75-3A1B-4A31-ACF3-E38104DA3599}"/>
    <cellStyle name="Comma 6 5 5 2 3 7" xfId="30848" xr:uid="{35D3E2D1-556C-46EF-A149-CEE0AB6D1DC4}"/>
    <cellStyle name="Comma 6 5 5 2 3 8" xfId="30849" xr:uid="{97DB82E4-5282-465E-982C-F6924AFFA05F}"/>
    <cellStyle name="Comma 6 5 5 2 4" xfId="30850" xr:uid="{934F431B-3BCB-4B30-8EFF-AC1AD7DA1370}"/>
    <cellStyle name="Comma 6 5 5 2 4 2" xfId="30851" xr:uid="{DBFEF39D-72FA-4C90-B32B-5657F19633F3}"/>
    <cellStyle name="Comma 6 5 5 2 4 3" xfId="30852" xr:uid="{FD383FDF-3C7D-4EE7-9FD2-2F63B1CE323A}"/>
    <cellStyle name="Comma 6 5 5 2 4 4" xfId="30853" xr:uid="{5126867E-FC4D-4004-BF7D-8CA138D0BC55}"/>
    <cellStyle name="Comma 6 5 5 2 5" xfId="30854" xr:uid="{FB0794F7-68AE-4F17-8FE3-E31C07C7ECA7}"/>
    <cellStyle name="Comma 6 5 5 2 6" xfId="30855" xr:uid="{87A15E74-6BEE-428A-9EF4-C4BA0CFD0FB3}"/>
    <cellStyle name="Comma 6 5 5 2 7" xfId="30856" xr:uid="{6F2A4EE2-8E39-4D97-B9BC-C441EFE50145}"/>
    <cellStyle name="Comma 6 5 5 2 8" xfId="30857" xr:uid="{5A85377B-567F-4908-B658-BB9722DE7412}"/>
    <cellStyle name="Comma 6 5 5 2 9" xfId="30858" xr:uid="{66BF399C-6B57-41F4-87E6-F0ADCCDE967D}"/>
    <cellStyle name="Comma 6 5 5 3" xfId="30859" xr:uid="{C4F38AF3-6275-4465-99EC-5CCC819CA6E6}"/>
    <cellStyle name="Comma 6 5 5 3 2" xfId="30860" xr:uid="{190F998C-3791-48D6-8854-0465F71D750B}"/>
    <cellStyle name="Comma 6 5 5 3 3" xfId="30861" xr:uid="{C6864FAC-5123-43F8-AA6B-C731EDFEEC62}"/>
    <cellStyle name="Comma 6 5 5 3 4" xfId="30862" xr:uid="{96CD7085-858E-41EA-A7CE-2F36C0BF1785}"/>
    <cellStyle name="Comma 6 5 5 3 5" xfId="30863" xr:uid="{BB4021DB-C154-4C5E-A5D6-E3A7B556691E}"/>
    <cellStyle name="Comma 6 5 5 3 6" xfId="30864" xr:uid="{93E44185-8B52-42F1-9700-6A7BE3F73D50}"/>
    <cellStyle name="Comma 6 5 5 3 7" xfId="30865" xr:uid="{64ABFFF1-8EED-4086-8782-617C878634DD}"/>
    <cellStyle name="Comma 6 5 5 3 8" xfId="30866" xr:uid="{6A3274F9-A0E3-452B-BB89-00FCECD21C3B}"/>
    <cellStyle name="Comma 6 5 5 4" xfId="30867" xr:uid="{59E2A3C8-53A6-450A-B7B3-BD3AFA562573}"/>
    <cellStyle name="Comma 6 5 5 4 2" xfId="30868" xr:uid="{B187D8BC-7A8C-48BB-939A-CA0D03A8E04A}"/>
    <cellStyle name="Comma 6 5 5 4 3" xfId="30869" xr:uid="{9D54BFFD-563E-4185-8A17-B1AC268DC85F}"/>
    <cellStyle name="Comma 6 5 5 4 4" xfId="30870" xr:uid="{9A31DA82-FA60-4359-B9A4-FF35BF3BD43E}"/>
    <cellStyle name="Comma 6 5 5 4 5" xfId="30871" xr:uid="{BEF4F9D5-A799-4796-909A-B777B50722D3}"/>
    <cellStyle name="Comma 6 5 5 4 6" xfId="30872" xr:uid="{816CE005-40A4-4F34-A037-0B1B88B68521}"/>
    <cellStyle name="Comma 6 5 5 4 7" xfId="30873" xr:uid="{31AAB31E-E043-4CE1-B3F9-82C5169939B3}"/>
    <cellStyle name="Comma 6 5 5 4 8" xfId="30874" xr:uid="{60023395-C6A1-418F-A07D-A21727397258}"/>
    <cellStyle name="Comma 6 5 5 5" xfId="30875" xr:uid="{A6A57CEA-4E58-4EE4-850D-E8C3F4D6125B}"/>
    <cellStyle name="Comma 6 5 5 5 2" xfId="30876" xr:uid="{40D43E92-5837-480E-B117-0BAE9F26D6E5}"/>
    <cellStyle name="Comma 6 5 5 5 2 2" xfId="30877" xr:uid="{C9F8E7A8-F315-4EC0-84F2-837D05541AC5}"/>
    <cellStyle name="Comma 6 5 5 5 2 3" xfId="30878" xr:uid="{D2CFD5CF-A721-4F3E-B41C-2C79CBA72D37}"/>
    <cellStyle name="Comma 6 5 5 5 2 4" xfId="30879" xr:uid="{7D347254-3E2C-4B70-9FEE-9985BF281B67}"/>
    <cellStyle name="Comma 6 5 5 5 3" xfId="30880" xr:uid="{9B28104B-D5A6-4B90-8A84-EBE2CBB6F041}"/>
    <cellStyle name="Comma 6 5 5 5 4" xfId="30881" xr:uid="{FF769C0D-44D2-41FD-A95B-56DA24944FE3}"/>
    <cellStyle name="Comma 6 5 5 5 5" xfId="30882" xr:uid="{8B90C284-0F4B-4585-A69A-6677575949CE}"/>
    <cellStyle name="Comma 6 5 5 5 6" xfId="30883" xr:uid="{D859479C-FE49-4DDA-AA7B-EB376744D183}"/>
    <cellStyle name="Comma 6 5 5 5 7" xfId="30884" xr:uid="{07E53860-68F4-4858-A996-8AC30F6CE6C7}"/>
    <cellStyle name="Comma 6 5 5 5 8" xfId="30885" xr:uid="{019F4AB3-EF0A-465B-98F4-A4B421D9267D}"/>
    <cellStyle name="Comma 6 5 5 5 9" xfId="30886" xr:uid="{6283F333-0AAA-49B4-AEDA-219CCB18DD4A}"/>
    <cellStyle name="Comma 6 5 5 6" xfId="30887" xr:uid="{67194497-187F-48C5-BFAE-9A2CC6D74FFF}"/>
    <cellStyle name="Comma 6 5 5 7" xfId="30888" xr:uid="{118D6B57-620D-42E2-A8F0-1317F9E05598}"/>
    <cellStyle name="Comma 6 5 5 8" xfId="30889" xr:uid="{624EF690-C9E9-4353-B83D-684360AE548F}"/>
    <cellStyle name="Comma 6 5 5 9" xfId="30890" xr:uid="{D4F98231-0CF1-4845-8352-A98333B45757}"/>
    <cellStyle name="Comma 6 5 6" xfId="30891" xr:uid="{F91704B9-7102-4AC6-AB08-EDB2D8E4C612}"/>
    <cellStyle name="Comma 6 5 6 2" xfId="30892" xr:uid="{5BAF4006-E7FC-48F0-9DD5-BDD84DCF7247}"/>
    <cellStyle name="Comma 6 5 6 3" xfId="30893" xr:uid="{019F5509-3256-49AE-ADE4-29B33C97A61A}"/>
    <cellStyle name="Comma 6 5 6 4" xfId="30894" xr:uid="{9CECEEE1-EE39-4524-80DD-7D2CAB63E22B}"/>
    <cellStyle name="Comma 6 5 6 5" xfId="30895" xr:uid="{124C3664-CD32-42B3-A424-CCF4DF9CA25F}"/>
    <cellStyle name="Comma 6 5 6 6" xfId="30896" xr:uid="{462DEA8B-021C-424F-A62A-D6E904B49943}"/>
    <cellStyle name="Comma 6 5 6 7" xfId="30897" xr:uid="{87E8737A-9137-4423-9554-F327277CC564}"/>
    <cellStyle name="Comma 6 5 6 8" xfId="30898" xr:uid="{26AB3C4B-49B8-4C5F-846E-AC3623EA3C2E}"/>
    <cellStyle name="Comma 6 5 7" xfId="30899" xr:uid="{457493F2-9C43-4FFD-8CBD-3BCD4A6978F3}"/>
    <cellStyle name="Comma 6 5 7 10" xfId="30900" xr:uid="{269370DF-0105-4BA7-B7B5-C401093E1E07}"/>
    <cellStyle name="Comma 6 5 7 2" xfId="30901" xr:uid="{925B519F-8AC8-44BA-9567-4A9DAF6623FA}"/>
    <cellStyle name="Comma 6 5 7 2 2" xfId="30902" xr:uid="{103B5587-409A-449D-A8C3-A7DC8A7C697C}"/>
    <cellStyle name="Comma 6 5 7 2 2 2" xfId="30903" xr:uid="{097862A1-5C99-4D4D-A0F2-CC67646ADCAC}"/>
    <cellStyle name="Comma 6 5 7 2 2 3" xfId="30904" xr:uid="{D739E755-CDB4-4126-8624-5D719B0E81C5}"/>
    <cellStyle name="Comma 6 5 7 2 2 4" xfId="30905" xr:uid="{598ED653-55A8-4BB3-B1EF-61240A2A3B6B}"/>
    <cellStyle name="Comma 6 5 7 2 3" xfId="30906" xr:uid="{BB41B030-C5F3-4B9E-AED0-AA6D9095B20F}"/>
    <cellStyle name="Comma 6 5 7 2 4" xfId="30907" xr:uid="{F4361B05-6A98-4AD8-8E65-3FF7F16629C2}"/>
    <cellStyle name="Comma 6 5 7 2 5" xfId="30908" xr:uid="{B27814AC-7A23-41FE-AE67-9A23B36554BE}"/>
    <cellStyle name="Comma 6 5 7 2 6" xfId="30909" xr:uid="{EF6DB24E-CF6F-462D-87C6-93FEE0FF1181}"/>
    <cellStyle name="Comma 6 5 7 2 7" xfId="30910" xr:uid="{9326212D-A64A-48AF-8866-A50BCE1F462B}"/>
    <cellStyle name="Comma 6 5 7 2 8" xfId="30911" xr:uid="{E15BC617-0B7D-4A4E-82E5-DD05C52E2B33}"/>
    <cellStyle name="Comma 6 5 7 2 9" xfId="30912" xr:uid="{0C6316D5-9ABF-4C09-8530-2AF50B0D30D2}"/>
    <cellStyle name="Comma 6 5 7 3" xfId="30913" xr:uid="{F929EDC2-5396-48CC-A162-CE870FE78115}"/>
    <cellStyle name="Comma 6 5 7 3 2" xfId="30914" xr:uid="{EE67DE91-54C3-4D0E-B808-03916EC174A5}"/>
    <cellStyle name="Comma 6 5 7 3 2 2" xfId="30915" xr:uid="{D4EBFBC3-830C-4862-9C31-398F2B33A077}"/>
    <cellStyle name="Comma 6 5 7 3 2 3" xfId="30916" xr:uid="{A5D0DF9C-A317-4D55-8375-7F9254A59BE3}"/>
    <cellStyle name="Comma 6 5 7 3 2 4" xfId="30917" xr:uid="{0A3F5FFA-4F51-478E-825A-85859783332B}"/>
    <cellStyle name="Comma 6 5 7 3 3" xfId="30918" xr:uid="{1008C54F-4824-4EE0-8258-1FBC5328D7E0}"/>
    <cellStyle name="Comma 6 5 7 3 4" xfId="30919" xr:uid="{B79C6484-D449-439B-8023-BDE13A4F2846}"/>
    <cellStyle name="Comma 6 5 7 3 5" xfId="30920" xr:uid="{83281908-8A36-40B9-95B7-464FBF0CF389}"/>
    <cellStyle name="Comma 6 5 7 3 6" xfId="30921" xr:uid="{0E8FE2F5-27AD-4058-9580-C6FAE77CAF54}"/>
    <cellStyle name="Comma 6 5 7 3 7" xfId="30922" xr:uid="{3AD4B120-1F28-4F02-9054-2E87E295B41C}"/>
    <cellStyle name="Comma 6 5 7 3 8" xfId="30923" xr:uid="{BDA0B1D9-9ADD-4036-922A-ED24CAD2ECAC}"/>
    <cellStyle name="Comma 6 5 7 3 9" xfId="30924" xr:uid="{9F12BDD6-1744-4650-9EB4-5529C79FCEA8}"/>
    <cellStyle name="Comma 6 5 7 4" xfId="30925" xr:uid="{9F4E0D9C-13B5-44DC-91FC-02CBB80B1889}"/>
    <cellStyle name="Comma 6 5 7 5" xfId="30926" xr:uid="{7927EFF0-DAC9-4196-BAF3-73BFB442D6C2}"/>
    <cellStyle name="Comma 6 5 7 6" xfId="30927" xr:uid="{7E7584AF-5CAC-4326-8A6E-E6F46851EE2F}"/>
    <cellStyle name="Comma 6 5 7 7" xfId="30928" xr:uid="{109F3304-5088-47FF-BA5F-DB28926F5F00}"/>
    <cellStyle name="Comma 6 5 7 8" xfId="30929" xr:uid="{6026CACA-4209-447F-9E0A-293BA0ADFD43}"/>
    <cellStyle name="Comma 6 5 7 9" xfId="30930" xr:uid="{075816F8-1F9E-4D36-851F-12BC8E0F8A55}"/>
    <cellStyle name="Comma 6 5 8" xfId="30931" xr:uid="{D0E77A29-23FB-4E63-89FE-CCE534CDF204}"/>
    <cellStyle name="Comma 6 5 8 2" xfId="30932" xr:uid="{CAA865EA-19DD-409C-BA48-A1B2E5D648C6}"/>
    <cellStyle name="Comma 6 5 8 2 2" xfId="30933" xr:uid="{22D0E8D6-A22F-465A-B90F-07E78BDA5402}"/>
    <cellStyle name="Comma 6 5 8 2 3" xfId="30934" xr:uid="{CB24FC05-303B-4CD2-B04D-B35F3C96A6D3}"/>
    <cellStyle name="Comma 6 5 8 2 4" xfId="30935" xr:uid="{113D02F8-D908-4726-861E-908123C00E74}"/>
    <cellStyle name="Comma 6 5 8 3" xfId="30936" xr:uid="{2C1FC929-3052-485D-8AF5-35811904E434}"/>
    <cellStyle name="Comma 6 5 8 4" xfId="30937" xr:uid="{0894B65C-8127-4791-816E-851F94CB4EF4}"/>
    <cellStyle name="Comma 6 5 8 5" xfId="30938" xr:uid="{BB3E0F90-82D0-44A0-9535-833C143222B5}"/>
    <cellStyle name="Comma 6 5 8 6" xfId="30939" xr:uid="{050A0D70-84E7-433C-ABAD-EE75C310F6A3}"/>
    <cellStyle name="Comma 6 5 8 7" xfId="30940" xr:uid="{8D0F68B2-32DC-4F59-8747-B413132D35DA}"/>
    <cellStyle name="Comma 6 5 8 8" xfId="30941" xr:uid="{C59BCF75-D515-421F-87A3-F36BEE05838D}"/>
    <cellStyle name="Comma 6 5 8 9" xfId="30942" xr:uid="{15401C53-5285-40D7-89AE-431C8C8666EB}"/>
    <cellStyle name="Comma 6 5 9" xfId="30943" xr:uid="{C1CF6645-B7C8-451F-9696-48BB30416E01}"/>
    <cellStyle name="Comma 6 5 9 2" xfId="30944" xr:uid="{ED4DD931-8DB4-4473-B556-C13D80DF082E}"/>
    <cellStyle name="Comma 6 5 9 3" xfId="30945" xr:uid="{8DD8D2E6-B065-47F3-B08D-40579722C098}"/>
    <cellStyle name="Comma 6 5 9 4" xfId="30946" xr:uid="{09AD20BE-57FD-4C9B-8196-D703BBFF8CBC}"/>
    <cellStyle name="Comma 6 5 9 5" xfId="30947" xr:uid="{2980AC8D-C59D-4224-B867-E60FD35B4110}"/>
    <cellStyle name="Comma 6 5 9 6" xfId="30948" xr:uid="{3767A788-9401-45B6-9985-5A3FDEA09AFB}"/>
    <cellStyle name="Comma 6 5 9 7" xfId="30949" xr:uid="{7D35FC2C-91E2-4FDD-B3C2-7A1CC3E387F1}"/>
    <cellStyle name="Comma 6 5 9 8" xfId="30950" xr:uid="{3EEF1A4A-E4ED-4E3C-B4BF-35C97ED96EAC}"/>
    <cellStyle name="Comma 6 6" xfId="654" xr:uid="{75C674B6-7823-45B8-8AE7-985DB2E16BB3}"/>
    <cellStyle name="Comma 6 6 2" xfId="808" xr:uid="{A01592ED-CE26-4E39-8B3A-36164B381DC5}"/>
    <cellStyle name="Comma 6 6 2 2" xfId="30952" xr:uid="{893E8B8C-D078-4A1C-8D8D-57C01BAD13A0}"/>
    <cellStyle name="Comma 6 6 3" xfId="30953" xr:uid="{C9FCA2B9-1E8A-49E0-97B6-3393D053DB40}"/>
    <cellStyle name="Comma 6 6 4" xfId="30954" xr:uid="{62D6DAC6-59E6-4D49-B1F2-8514199BD2DF}"/>
    <cellStyle name="Comma 6 6 5" xfId="30955" xr:uid="{AD37907D-214E-4442-9FCA-F4005FD188B3}"/>
    <cellStyle name="Comma 6 6 6" xfId="30956" xr:uid="{873AE881-CE03-4D7F-B181-E41E72B2B4E7}"/>
    <cellStyle name="Comma 6 6 7" xfId="30957" xr:uid="{9A767195-32D0-4DC3-A72D-130E54A49CC8}"/>
    <cellStyle name="Comma 6 6 8" xfId="30958" xr:uid="{DF63D05E-ADCA-4D72-BD87-8BE5699DF0AA}"/>
    <cellStyle name="Comma 6 6 9" xfId="30951" xr:uid="{A3D6C88A-6CCF-49AC-9636-BA437AFB4ABC}"/>
    <cellStyle name="Comma 6 7" xfId="678" xr:uid="{309B922C-0FC4-44B3-B070-E30A6AAB9A3E}"/>
    <cellStyle name="Comma 6 7 2" xfId="830" xr:uid="{F7DA8CF8-E25D-4118-9B54-13E6133A5DA0}"/>
    <cellStyle name="Comma 6 7 3" xfId="30959" xr:uid="{045E5FEA-D1AA-4F32-AD08-C6CADDA1C257}"/>
    <cellStyle name="Comma 6 7 4" xfId="30960" xr:uid="{BC57F316-AD7A-47AE-A72A-EE8BBC1289A1}"/>
    <cellStyle name="Comma 6 7 5" xfId="30961" xr:uid="{F625F341-B2C2-48A8-8B09-C2B901EF74BD}"/>
    <cellStyle name="Comma 6 7 6" xfId="30962" xr:uid="{75E2B7ED-E2DF-4D70-A7AE-0C9446E78377}"/>
    <cellStyle name="Comma 6 7 7" xfId="30963" xr:uid="{95A2A8B3-0151-4508-9670-DD0A7750711D}"/>
    <cellStyle name="Comma 6 7 8" xfId="30964" xr:uid="{C89E6521-B119-466D-B65F-7DA7E2EFF7E1}"/>
    <cellStyle name="Comma 6 8" xfId="695" xr:uid="{EFCC703B-BC66-43F3-901C-1246ABB930D9}"/>
    <cellStyle name="Comma 6 8 2" xfId="842" xr:uid="{7D428EBA-6AF8-46A0-81A4-135D7CA8C624}"/>
    <cellStyle name="Comma 6 8 3" xfId="30965" xr:uid="{C477A8D2-667F-48FE-9141-877BF59578D1}"/>
    <cellStyle name="Comma 6 8 4" xfId="30966" xr:uid="{AECF191A-33A9-401E-83D0-43CA94359EAC}"/>
    <cellStyle name="Comma 6 8 5" xfId="30967" xr:uid="{094095E7-44E5-4E32-B6DD-D0963BB24B79}"/>
    <cellStyle name="Comma 6 8 6" xfId="30968" xr:uid="{81C5CAA4-F017-4D3E-8E6D-E4D73076AF11}"/>
    <cellStyle name="Comma 6 8 7" xfId="30969" xr:uid="{EB2769E5-F559-47B7-B60E-3E2C2741B38E}"/>
    <cellStyle name="Comma 6 8 8" xfId="30970" xr:uid="{27264EBB-30C4-417B-9513-BF2F8DF88669}"/>
    <cellStyle name="Comma 6 9" xfId="699" xr:uid="{664315DA-C791-49CB-B59A-B895E45BBB12}"/>
    <cellStyle name="Comma 6 9 2" xfId="847" xr:uid="{EFE99942-CACF-472E-9F53-F5421C20FBA5}"/>
    <cellStyle name="Comma 6 9 3" xfId="30971" xr:uid="{93EF971D-1660-4F78-B7ED-14502B660103}"/>
    <cellStyle name="Comma 6 9 4" xfId="30972" xr:uid="{9D6AFD43-FA6C-4016-A5D1-118D4A56B1DD}"/>
    <cellStyle name="Comma 6 9 5" xfId="30973" xr:uid="{6F6C87A6-A120-4A10-986D-D76DBECEC825}"/>
    <cellStyle name="Comma 6 9 6" xfId="30974" xr:uid="{206F856D-1A36-4BB4-A84F-AC01C19DD4F9}"/>
    <cellStyle name="Comma 6 9 7" xfId="30975" xr:uid="{E3E55AC6-CEBA-4CC3-AA70-0DC37321E9E1}"/>
    <cellStyle name="Comma 6 9 8" xfId="30976" xr:uid="{B3205AB5-C2B2-4D3A-B5B0-31F185A50789}"/>
    <cellStyle name="Comma 60" xfId="30977" xr:uid="{E1CFB870-A7C9-4D8F-BBD8-4D2AA5EA1AE2}"/>
    <cellStyle name="Comma 61" xfId="30978" xr:uid="{D7804D50-5187-4CCC-A679-425C48D7CD53}"/>
    <cellStyle name="Comma 62" xfId="30979" xr:uid="{B0314257-0455-469B-9D58-E5596381497C}"/>
    <cellStyle name="Comma 63" xfId="30980" xr:uid="{56978C75-6A20-4C9D-B425-8381AF582476}"/>
    <cellStyle name="Comma 64" xfId="30981" xr:uid="{3F47E338-D4B2-48A8-8E4D-34B7E78E68D0}"/>
    <cellStyle name="Comma 65" xfId="30982" xr:uid="{1B835B00-7974-4E88-B551-C4B83D3FB16C}"/>
    <cellStyle name="Comma 66" xfId="30983" xr:uid="{5C8A36A2-C3FC-4136-B837-874BB2044446}"/>
    <cellStyle name="Comma 67" xfId="30984" xr:uid="{C1C3836D-64E8-4515-9130-1B2C9704114D}"/>
    <cellStyle name="Comma 68" xfId="57465" xr:uid="{B7277225-1D11-44A0-9A85-BFC137EB0C62}"/>
    <cellStyle name="Comma 69" xfId="57469" xr:uid="{101EAE01-67B2-4481-B98C-58A28F35DCCE}"/>
    <cellStyle name="Comma 7" xfId="126" xr:uid="{8DF7E7DA-7C3F-497E-AB32-06CA49E64F83}"/>
    <cellStyle name="Comma 7 10" xfId="886" xr:uid="{DDFE323A-2568-49AE-B28A-F4866D07550A}"/>
    <cellStyle name="Comma 7 10 10" xfId="30986" xr:uid="{485C2DB0-2A39-49F1-AE83-DB16E5505812}"/>
    <cellStyle name="Comma 7 10 2" xfId="30987" xr:uid="{5FF6B3FE-3F03-4C3D-923C-449F902AF9FC}"/>
    <cellStyle name="Comma 7 10 2 2" xfId="30988" xr:uid="{0CDC4C4D-2E7D-43DE-8765-B4873F89060F}"/>
    <cellStyle name="Comma 7 10 2 3" xfId="30989" xr:uid="{A556CC52-2E9D-4034-823B-77955ACB1F7A}"/>
    <cellStyle name="Comma 7 10 2 4" xfId="30990" xr:uid="{9F301A7A-8DE6-4B72-AE5E-E89C2B2AF63A}"/>
    <cellStyle name="Comma 7 10 3" xfId="30991" xr:uid="{A6E48F71-E59F-47DC-85C9-165128BDFACF}"/>
    <cellStyle name="Comma 7 10 4" xfId="30992" xr:uid="{42CB0532-94D5-4D52-A675-DE930D64A89D}"/>
    <cellStyle name="Comma 7 10 5" xfId="30993" xr:uid="{C38D8AC2-3E0A-4F8E-B6FC-85BA57516042}"/>
    <cellStyle name="Comma 7 10 6" xfId="30994" xr:uid="{CD69BCB2-5543-4915-95CC-0378B0D01BBF}"/>
    <cellStyle name="Comma 7 10 7" xfId="30995" xr:uid="{62F3F791-6ED2-445D-A8AE-C5193A543BC4}"/>
    <cellStyle name="Comma 7 10 8" xfId="30996" xr:uid="{38D31B78-B41F-42DD-8FAC-8FA71D7D8E02}"/>
    <cellStyle name="Comma 7 10 9" xfId="30997" xr:uid="{3A5671E1-0680-4092-A0C1-33C7DEB912FF}"/>
    <cellStyle name="Comma 7 11" xfId="30998" xr:uid="{572727E1-8892-4F36-99BC-5496BA098B70}"/>
    <cellStyle name="Comma 7 12" xfId="30999" xr:uid="{531FC5B7-C8EB-412F-B6CB-E307F5482C3B}"/>
    <cellStyle name="Comma 7 13" xfId="31000" xr:uid="{A750A298-50EA-4350-8719-E85BB3461F04}"/>
    <cellStyle name="Comma 7 14" xfId="31001" xr:uid="{D5085A04-3DD5-4C4C-888E-695A15C95819}"/>
    <cellStyle name="Comma 7 15" xfId="31002" xr:uid="{126B2FA0-851D-4C1F-8958-EB2EE96E7324}"/>
    <cellStyle name="Comma 7 16" xfId="31003" xr:uid="{3E3F60DA-25FC-4A9A-922E-788682314349}"/>
    <cellStyle name="Comma 7 17" xfId="31004" xr:uid="{EEF68D3C-92AC-4E3F-A9D6-0444E7F70901}"/>
    <cellStyle name="Comma 7 18" xfId="31005" xr:uid="{DE5F1BB0-4A56-4A04-AA6D-8F83E28EFC91}"/>
    <cellStyle name="Comma 7 19" xfId="31006" xr:uid="{DC9AC76A-08BE-46ED-AB20-A85DE691F229}"/>
    <cellStyle name="Comma 7 2" xfId="310" xr:uid="{E6A56615-BB96-4710-BE36-29788117212F}"/>
    <cellStyle name="Comma 7 2 10" xfId="31008" xr:uid="{A49274A1-AFE7-4744-9B85-80BFAEBAB3AC}"/>
    <cellStyle name="Comma 7 2 11" xfId="31009" xr:uid="{AC88055D-A796-4E28-BA25-6DE363023974}"/>
    <cellStyle name="Comma 7 2 12" xfId="31010" xr:uid="{AECE69D3-7E83-4E17-B66A-FCE9F4232545}"/>
    <cellStyle name="Comma 7 2 13" xfId="31011" xr:uid="{23FEFF40-934D-4DFA-93D2-811797DDECED}"/>
    <cellStyle name="Comma 7 2 14" xfId="31007" xr:uid="{74B324ED-0E2A-4B1C-9A3B-F8FA5ACC636E}"/>
    <cellStyle name="Comma 7 2 15" xfId="1077" xr:uid="{D373A3DA-8AEB-48DB-A848-A3132BB5F301}"/>
    <cellStyle name="Comma 7 2 2" xfId="391" xr:uid="{DDAC85ED-BF7D-4A88-BB71-98A188DA556B}"/>
    <cellStyle name="Comma 7 2 2 2" xfId="515" xr:uid="{4ECD8AF9-8324-48B6-9FC7-781F5DCA221E}"/>
    <cellStyle name="Comma 7 2 2 2 2" xfId="779" xr:uid="{ACCE7E3B-D699-4CC5-8237-70E1BE9F0FDA}"/>
    <cellStyle name="Comma 7 2 2 2 3" xfId="31013" xr:uid="{20A3B149-FC6A-4308-AF42-84DFBBE9BB2D}"/>
    <cellStyle name="Comma 7 2 2 3" xfId="638" xr:uid="{FDB0D106-8EA5-42AB-A65D-C8FA5D12CA2B}"/>
    <cellStyle name="Comma 7 2 2 3 2" xfId="804" xr:uid="{7FCD649B-D046-417B-8FA9-A2469F5604AC}"/>
    <cellStyle name="Comma 7 2 2 3 3" xfId="31014" xr:uid="{E17E29D9-6DCA-4F9E-91B9-D157CB0F539B}"/>
    <cellStyle name="Comma 7 2 2 4" xfId="753" xr:uid="{FD48565A-A3F0-4103-A304-EC4E9DE9B30B}"/>
    <cellStyle name="Comma 7 2 2 4 2" xfId="31015" xr:uid="{7C60B56E-B0DF-4E61-AA14-88AF604B8FE3}"/>
    <cellStyle name="Comma 7 2 2 5" xfId="31016" xr:uid="{ACEE8E46-0272-4F11-895F-96E983EC0769}"/>
    <cellStyle name="Comma 7 2 2 6" xfId="31012" xr:uid="{D6443D4D-579D-44EA-9301-C283BF5A5CC8}"/>
    <cellStyle name="Comma 7 2 3" xfId="454" xr:uid="{8C802430-1E28-4072-A3C2-0BD822046042}"/>
    <cellStyle name="Comma 7 2 3 2" xfId="767" xr:uid="{EB5CF7BE-6ABC-4A3F-870D-29AF92E2E9FB}"/>
    <cellStyle name="Comma 7 2 3 3" xfId="31017" xr:uid="{E1AAEA71-F849-4B57-BD5E-24D2CC523B2C}"/>
    <cellStyle name="Comma 7 2 4" xfId="577" xr:uid="{158C60EA-AAC2-4CEF-9BCF-65187FABC995}"/>
    <cellStyle name="Comma 7 2 4 2" xfId="792" xr:uid="{B2737883-9F39-41E0-8F90-21628571A012}"/>
    <cellStyle name="Comma 7 2 4 3" xfId="31018" xr:uid="{1A823503-0968-4759-A491-9877AF64DAAA}"/>
    <cellStyle name="Comma 7 2 5" xfId="668" xr:uid="{AA91FDAC-3442-42A4-A6F1-22BB5D3876A0}"/>
    <cellStyle name="Comma 7 2 5 2" xfId="821" xr:uid="{F821DF8C-AE6A-4ADC-B017-35A1D533CA27}"/>
    <cellStyle name="Comma 7 2 5 3" xfId="31019" xr:uid="{3ECA3191-B9B5-4AB8-A564-506E3024A448}"/>
    <cellStyle name="Comma 7 2 6" xfId="741" xr:uid="{61A0E0EA-1993-4647-9E1E-905CCD824ABD}"/>
    <cellStyle name="Comma 7 2 6 2" xfId="31020" xr:uid="{FA78D882-680E-4057-A602-03DB41B18EFA}"/>
    <cellStyle name="Comma 7 2 7" xfId="902" xr:uid="{E3FA84B1-03B3-4332-A557-39B684711641}"/>
    <cellStyle name="Comma 7 2 7 2" xfId="31021" xr:uid="{A3307EE5-C035-4A22-8097-0A05D728E88F}"/>
    <cellStyle name="Comma 7 2 8" xfId="31022" xr:uid="{3DC4DDD6-4ECB-479C-A2F9-AB31E2324627}"/>
    <cellStyle name="Comma 7 2 9" xfId="31023" xr:uid="{30650778-78DD-4279-A210-BFDE64A034A5}"/>
    <cellStyle name="Comma 7 20" xfId="31024" xr:uid="{265F81BB-BABA-48E3-879A-BB5B83149F0A}"/>
    <cellStyle name="Comma 7 21" xfId="31025" xr:uid="{6FB94381-824B-4EBA-A4E5-BA4D80039357}"/>
    <cellStyle name="Comma 7 22" xfId="31026" xr:uid="{26721A93-5542-4CB5-A90B-D215791CF092}"/>
    <cellStyle name="Comma 7 23" xfId="31027" xr:uid="{605E7C18-5C7D-4ECF-BBB9-97873D1737AF}"/>
    <cellStyle name="Comma 7 24" xfId="58286" xr:uid="{329B2ABA-DBFE-4216-88C9-E87DB753B514}"/>
    <cellStyle name="Comma 7 25" xfId="30985" xr:uid="{FFD2DF82-5601-421E-8D86-EFB62E454A56}"/>
    <cellStyle name="Comma 7 26" xfId="1210" xr:uid="{4D4A0AB9-0C3B-4BD6-811C-CC584F3B51EC}"/>
    <cellStyle name="Comma 7 27" xfId="993" xr:uid="{1D7BDB97-3913-4015-BC65-CEAE4CC94532}"/>
    <cellStyle name="Comma 7 28" xfId="58960" xr:uid="{F5F57549-AB32-481F-9904-1BDF375B5823}"/>
    <cellStyle name="Comma 7 3" xfId="348" xr:uid="{3860E135-95D7-4DD4-8FAC-F55062F2FEF5}"/>
    <cellStyle name="Comma 7 3 10" xfId="31028" xr:uid="{5B5785FA-0FEF-455A-AC85-947F1E0ACB26}"/>
    <cellStyle name="Comma 7 3 2" xfId="472" xr:uid="{9C152CCC-8B76-4866-9D9B-3B1174D86D07}"/>
    <cellStyle name="Comma 7 3 2 2" xfId="772" xr:uid="{F2F5B750-8CA3-4D84-B148-FF13D095E1A8}"/>
    <cellStyle name="Comma 7 3 2 2 2" xfId="31030" xr:uid="{3A16335D-9BB5-42DF-8A6B-CD1BF9F5E660}"/>
    <cellStyle name="Comma 7 3 2 3" xfId="31031" xr:uid="{A3A730BF-0E66-4204-A78B-CA41AB8E44D8}"/>
    <cellStyle name="Comma 7 3 2 4" xfId="31032" xr:uid="{F2611C3A-A263-4B52-B4E7-BC1985772A04}"/>
    <cellStyle name="Comma 7 3 2 5" xfId="31029" xr:uid="{072F7BF3-BF03-4994-A332-CDA0BFE23B78}"/>
    <cellStyle name="Comma 7 3 3" xfId="595" xr:uid="{428E20E4-B5C8-4525-9690-08856CD03CB8}"/>
    <cellStyle name="Comma 7 3 3 2" xfId="797" xr:uid="{FF515ECD-6AE2-41E3-9167-A6F86393F00F}"/>
    <cellStyle name="Comma 7 3 3 3" xfId="31033" xr:uid="{29936834-2699-43B8-B311-D31264FBDC95}"/>
    <cellStyle name="Comma 7 3 4" xfId="746" xr:uid="{7B5AF34C-1CD5-420E-B235-C5622D486942}"/>
    <cellStyle name="Comma 7 3 4 2" xfId="31034" xr:uid="{5042ED96-25BE-4A14-B4B1-B4AB55D8A2B2}"/>
    <cellStyle name="Comma 7 3 5" xfId="31035" xr:uid="{6AF0E572-1086-4D86-9C7F-4158F72EC646}"/>
    <cellStyle name="Comma 7 3 6" xfId="31036" xr:uid="{C9ECBB66-D3C3-4169-9085-92FE3A05F36A}"/>
    <cellStyle name="Comma 7 3 7" xfId="31037" xr:uid="{84149501-D7F2-48B1-BC50-68755778E0B6}"/>
    <cellStyle name="Comma 7 3 8" xfId="31038" xr:uid="{364193EA-00D1-42B3-9F85-A281438CDF14}"/>
    <cellStyle name="Comma 7 3 9" xfId="31039" xr:uid="{EA93228B-7C06-4F88-B12E-23832ADB5EEC}"/>
    <cellStyle name="Comma 7 4" xfId="411" xr:uid="{1BE819BA-07EE-4760-8A9D-C1D216E06672}"/>
    <cellStyle name="Comma 7 4 10" xfId="31040" xr:uid="{6FE32640-8739-4F5C-9CD9-F61122F9DE9D}"/>
    <cellStyle name="Comma 7 4 2" xfId="760" xr:uid="{FE8E886D-A582-498C-B49E-7622FC3640A2}"/>
    <cellStyle name="Comma 7 4 2 2" xfId="31042" xr:uid="{A17487FF-EC04-4CED-BEE1-049CA13D49C8}"/>
    <cellStyle name="Comma 7 4 2 3" xfId="31043" xr:uid="{87984126-CABD-4856-8866-368DA0E63AD1}"/>
    <cellStyle name="Comma 7 4 2 4" xfId="31044" xr:uid="{B301170D-CC29-45C0-BF26-E9928B1EF7F3}"/>
    <cellStyle name="Comma 7 4 2 5" xfId="31041" xr:uid="{D2EAE4BF-3B35-493C-9F97-50A1486DE57C}"/>
    <cellStyle name="Comma 7 4 3" xfId="31045" xr:uid="{937F0947-8D97-4710-B3D9-95D256478DBE}"/>
    <cellStyle name="Comma 7 4 4" xfId="31046" xr:uid="{689BB7E9-C135-45DD-A075-6AFDF49C0585}"/>
    <cellStyle name="Comma 7 4 5" xfId="31047" xr:uid="{BA0789CC-A27B-4A4C-8EEE-89A7928873DF}"/>
    <cellStyle name="Comma 7 4 6" xfId="31048" xr:uid="{E16B8CFE-9471-47FF-85F2-F69E04A79E46}"/>
    <cellStyle name="Comma 7 4 7" xfId="31049" xr:uid="{9D9FD573-C254-4A28-837B-E436BBE85A06}"/>
    <cellStyle name="Comma 7 4 8" xfId="31050" xr:uid="{4B93C5B9-4B00-4B2A-B165-09E2572AB162}"/>
    <cellStyle name="Comma 7 4 9" xfId="31051" xr:uid="{23E64CAE-8425-471A-9566-95D6DF3E21EA}"/>
    <cellStyle name="Comma 7 5" xfId="534" xr:uid="{2B0BDD2A-011E-4853-8032-39E26C1D828D}"/>
    <cellStyle name="Comma 7 5 10" xfId="31052" xr:uid="{5AA95485-4DE7-41CF-877D-012C319AA362}"/>
    <cellStyle name="Comma 7 5 2" xfId="785" xr:uid="{CF9F7352-DAEC-4430-BFA6-42A3FE06234A}"/>
    <cellStyle name="Comma 7 5 2 2" xfId="31054" xr:uid="{47ED0DA9-73C7-41E0-A071-FCC24E623178}"/>
    <cellStyle name="Comma 7 5 2 3" xfId="31055" xr:uid="{260D7CB7-4F43-4154-809C-3008383CB599}"/>
    <cellStyle name="Comma 7 5 2 4" xfId="31056" xr:uid="{39D430A1-DA86-46D5-8CC5-EE61FFE27241}"/>
    <cellStyle name="Comma 7 5 2 5" xfId="31053" xr:uid="{CAA5F21D-5F54-4597-B140-5BF14C0B723B}"/>
    <cellStyle name="Comma 7 5 3" xfId="31057" xr:uid="{CD411624-4FED-4E60-90A1-15A7D74C93D6}"/>
    <cellStyle name="Comma 7 5 4" xfId="31058" xr:uid="{6F4ACC18-E890-419A-A0F9-39A89F5704F7}"/>
    <cellStyle name="Comma 7 5 5" xfId="31059" xr:uid="{049697B9-F280-42A9-9F8A-A4BB9CE5D5DE}"/>
    <cellStyle name="Comma 7 5 6" xfId="31060" xr:uid="{7B97B0D2-ADC2-4D41-A15F-9F8C32357C4A}"/>
    <cellStyle name="Comma 7 5 7" xfId="31061" xr:uid="{23A9B363-565A-4616-9BAC-4C74692B4994}"/>
    <cellStyle name="Comma 7 5 8" xfId="31062" xr:uid="{572718A4-15D8-4BB2-9BB8-17C0414B3928}"/>
    <cellStyle name="Comma 7 5 9" xfId="31063" xr:uid="{28ED544A-E5D5-4538-8707-DBAD7860B8A1}"/>
    <cellStyle name="Comma 7 6" xfId="225" xr:uid="{1DE426C6-5D04-4341-A488-D3274759C999}"/>
    <cellStyle name="Comma 7 6 10" xfId="31065" xr:uid="{680737B4-F0BF-401B-B63C-6D723F46073D}"/>
    <cellStyle name="Comma 7 6 11" xfId="31064" xr:uid="{55529DCC-7315-4049-B74E-E866F11F1E7D}"/>
    <cellStyle name="Comma 7 6 2" xfId="734" xr:uid="{E264989F-EDB1-4961-83ED-9199DEB655B7}"/>
    <cellStyle name="Comma 7 6 2 2" xfId="31067" xr:uid="{E52E11EE-E79C-458A-92D0-1CF4F425EACC}"/>
    <cellStyle name="Comma 7 6 2 3" xfId="31068" xr:uid="{A40E984B-3F97-4B12-8C31-8CAD0DF19CFE}"/>
    <cellStyle name="Comma 7 6 2 4" xfId="31069" xr:uid="{A0194F98-F072-4F25-9486-2FB900A9461C}"/>
    <cellStyle name="Comma 7 6 2 5" xfId="31066" xr:uid="{0F87F99F-DD41-46BD-B53A-DF55EA059556}"/>
    <cellStyle name="Comma 7 6 3" xfId="31070" xr:uid="{61E4B357-66E1-4333-9EE4-39913D15F361}"/>
    <cellStyle name="Comma 7 6 4" xfId="31071" xr:uid="{671172AE-97D2-4632-B951-01FF341AE6F6}"/>
    <cellStyle name="Comma 7 6 5" xfId="31072" xr:uid="{89701E2D-0331-4531-8797-1B9EB7934ACE}"/>
    <cellStyle name="Comma 7 6 6" xfId="31073" xr:uid="{94E71371-1DA3-4F50-8F47-4902E71EF0A1}"/>
    <cellStyle name="Comma 7 6 7" xfId="31074" xr:uid="{CBDEEC27-D1DE-48A0-9787-2F5D8888B5FB}"/>
    <cellStyle name="Comma 7 6 8" xfId="31075" xr:uid="{4612B73E-A255-47FE-89BC-E54E47A7A409}"/>
    <cellStyle name="Comma 7 6 9" xfId="31076" xr:uid="{84BB7814-7717-4936-8235-DDB9C49746B2}"/>
    <cellStyle name="Comma 7 7" xfId="658" xr:uid="{7EA7B93C-7037-4B35-8A98-7ECE41FA6B57}"/>
    <cellStyle name="Comma 7 7 10" xfId="31077" xr:uid="{54BF45E6-FE73-43C7-80D9-9BCF3D442F59}"/>
    <cellStyle name="Comma 7 7 2" xfId="811" xr:uid="{65845B8A-FD4B-476A-BC8F-8F67C74DC594}"/>
    <cellStyle name="Comma 7 7 2 2" xfId="31079" xr:uid="{63604B0D-9DA0-4F78-870C-0E698A3CC4D5}"/>
    <cellStyle name="Comma 7 7 2 3" xfId="31080" xr:uid="{F0388961-31C6-4741-AB7C-250C00E7BCE8}"/>
    <cellStyle name="Comma 7 7 2 4" xfId="31081" xr:uid="{88025CE1-8FB3-47B4-B2E5-2BD7DF79DA70}"/>
    <cellStyle name="Comma 7 7 2 5" xfId="31078" xr:uid="{00AB9712-9FB2-4F85-9554-0692B17BD49F}"/>
    <cellStyle name="Comma 7 7 3" xfId="31082" xr:uid="{EDE861B8-29A6-45CC-B606-167AB4F79FC0}"/>
    <cellStyle name="Comma 7 7 4" xfId="31083" xr:uid="{A8B9BA1A-C77D-4FED-9261-BCEA628B2A18}"/>
    <cellStyle name="Comma 7 7 5" xfId="31084" xr:uid="{AAD2FBA0-7EDC-4C68-9DD3-F359B1857579}"/>
    <cellStyle name="Comma 7 7 6" xfId="31085" xr:uid="{471E9B9A-77A9-4FEC-A138-BB86105F53A4}"/>
    <cellStyle name="Comma 7 7 7" xfId="31086" xr:uid="{1E259E52-7D33-4AF2-9BAD-56FA5C75AE65}"/>
    <cellStyle name="Comma 7 7 8" xfId="31087" xr:uid="{56D2CA88-F7BF-43FB-9D0F-46699760424E}"/>
    <cellStyle name="Comma 7 7 9" xfId="31088" xr:uid="{7266E980-03D6-4198-BAB2-F05F1F45D14E}"/>
    <cellStyle name="Comma 7 8" xfId="696" xr:uid="{489212C7-4138-4F17-B0D4-C5088DE1BA8F}"/>
    <cellStyle name="Comma 7 8 2" xfId="843" xr:uid="{BB0AD924-792D-4B14-8FA7-A5E34653669A}"/>
    <cellStyle name="Comma 7 8 2 2" xfId="31089" xr:uid="{C550DBDD-E6A3-48AB-9C7B-4B3FD4BFC612}"/>
    <cellStyle name="Comma 7 8 2 3" xfId="31090" xr:uid="{D6539110-664D-4DC6-B860-42402309D827}"/>
    <cellStyle name="Comma 7 8 2 4" xfId="31091" xr:uid="{C22960A8-1237-4A7B-95B7-B98765DB49D3}"/>
    <cellStyle name="Comma 7 8 3" xfId="31092" xr:uid="{122B550D-8D04-40E2-BD17-13216632EE7A}"/>
    <cellStyle name="Comma 7 8 4" xfId="31093" xr:uid="{F7E7F35A-608E-4122-AC5C-90386F68F8A1}"/>
    <cellStyle name="Comma 7 8 5" xfId="31094" xr:uid="{D7DEED42-9573-41BE-87D2-B24E94CF708E}"/>
    <cellStyle name="Comma 7 8 6" xfId="31095" xr:uid="{143BF701-750D-4365-BD6C-94C5E5F815A7}"/>
    <cellStyle name="Comma 7 8 7" xfId="31096" xr:uid="{CFA3127A-71B7-4998-8399-F73FBD4E5ABB}"/>
    <cellStyle name="Comma 7 8 8" xfId="31097" xr:uid="{AF7FB0B0-72E9-4E0D-BE5E-FECABF6B3A3A}"/>
    <cellStyle name="Comma 7 8 9" xfId="31098" xr:uid="{3F3D7229-E017-4181-A953-5B7C436E494E}"/>
    <cellStyle name="Comma 7 9" xfId="719" xr:uid="{50906B3B-7AC0-4224-8440-9D85952A0C1D}"/>
    <cellStyle name="Comma 7 9 10" xfId="31099" xr:uid="{F99C8F7C-7C5D-40C5-94AA-2FB98FF32192}"/>
    <cellStyle name="Comma 7 9 2" xfId="31100" xr:uid="{D6D1483A-D3A9-4F76-9246-10BEFBA45569}"/>
    <cellStyle name="Comma 7 9 2 2" xfId="31101" xr:uid="{E921B006-B87F-42DA-940D-C82C8E13275E}"/>
    <cellStyle name="Comma 7 9 2 3" xfId="31102" xr:uid="{AEEFB6F6-85E7-4675-B5F9-4F7D9F72EBB2}"/>
    <cellStyle name="Comma 7 9 2 4" xfId="31103" xr:uid="{766B7B31-D457-4081-BB8E-F404C3B6875E}"/>
    <cellStyle name="Comma 7 9 3" xfId="31104" xr:uid="{CFFCCCBE-F1E1-4F46-BCE3-3974D51F4823}"/>
    <cellStyle name="Comma 7 9 4" xfId="31105" xr:uid="{6624DB16-3B3D-4C74-951A-6556C8FFAEFD}"/>
    <cellStyle name="Comma 7 9 5" xfId="31106" xr:uid="{FAC9339D-66C6-4178-BB27-0BCE9ECFCA4F}"/>
    <cellStyle name="Comma 7 9 6" xfId="31107" xr:uid="{EEE686A3-0562-42EE-A565-E3A16E994397}"/>
    <cellStyle name="Comma 7 9 7" xfId="31108" xr:uid="{00BB710E-330F-424C-AE63-246A948177AC}"/>
    <cellStyle name="Comma 7 9 8" xfId="31109" xr:uid="{EEA94FB5-4C96-47EB-869C-678BD4A925A0}"/>
    <cellStyle name="Comma 7 9 9" xfId="31110" xr:uid="{060D4E73-DF00-452B-9432-92C0480A2402}"/>
    <cellStyle name="Comma 70" xfId="57472" xr:uid="{155D9083-F808-4FC7-8B1A-0C1E41DD1666}"/>
    <cellStyle name="Comma 70 2" xfId="57516" xr:uid="{39F84786-BDA6-4C74-8D99-BC8ABB0DDAC3}"/>
    <cellStyle name="Comma 70 3" xfId="57500" xr:uid="{7BB34D4E-62B6-44C2-99B3-DE058A3C8309}"/>
    <cellStyle name="Comma 71" xfId="57474" xr:uid="{7F2B7C3E-5DCF-466B-91A3-B0D2DB9EDE27}"/>
    <cellStyle name="Comma 71 2" xfId="57512" xr:uid="{B9C7F0EB-472D-478A-A63B-B5198DBE8514}"/>
    <cellStyle name="Comma 71 3" xfId="57496" xr:uid="{6106D5B5-251C-4790-82EC-5FAFE9ACBC91}"/>
    <cellStyle name="Comma 72" xfId="57479" xr:uid="{717309A6-F27E-4607-800C-0D5BDFDF3CCB}"/>
    <cellStyle name="Comma 73" xfId="57483" xr:uid="{2353C9F8-04AE-4E2F-8882-2589364A01E3}"/>
    <cellStyle name="Comma 74" xfId="57492" xr:uid="{FF6A8015-2EC7-455E-9B9D-044D3FCE4E51}"/>
    <cellStyle name="Comma 75" xfId="57493" xr:uid="{7AE69188-850E-47FE-94A2-FD7224CF01F0}"/>
    <cellStyle name="Comma 76" xfId="57494" xr:uid="{0AAAACB8-2C56-4BED-9219-FA5FA2D1582D}"/>
    <cellStyle name="Comma 77" xfId="57470" xr:uid="{4A75A957-7E0A-448A-A45E-6C7667E48684}"/>
    <cellStyle name="Comma 78" xfId="57528" xr:uid="{ED29AC13-FCCC-448C-AF60-28BA53D1F9B7}"/>
    <cellStyle name="Comma 79" xfId="57529" xr:uid="{274AFDEC-1723-4FF9-A6B3-EDFF35E108E0}"/>
    <cellStyle name="Comma 8" xfId="100" xr:uid="{EA2A848C-852A-4484-845C-FAF818FC256F}"/>
    <cellStyle name="Comma 8 10" xfId="31112" xr:uid="{C271981D-825C-4A14-B0D6-377D74275E2E}"/>
    <cellStyle name="Comma 8 10 2" xfId="31113" xr:uid="{BD53EF24-F66A-4608-8A74-0A8934ADADC2}"/>
    <cellStyle name="Comma 8 10 2 2" xfId="31114" xr:uid="{08342C64-AB2D-40B7-8812-C8142B5677D8}"/>
    <cellStyle name="Comma 8 10 2 3" xfId="31115" xr:uid="{1E85A1D3-06AB-46BE-88D8-4AADCDBAC497}"/>
    <cellStyle name="Comma 8 10 2 4" xfId="31116" xr:uid="{006640A9-E1A6-4EE0-A5DE-C1F87FF0240D}"/>
    <cellStyle name="Comma 8 10 3" xfId="31117" xr:uid="{351C2E97-2F79-4F9A-AB27-ADD98D2117C9}"/>
    <cellStyle name="Comma 8 10 4" xfId="31118" xr:uid="{637AABB8-3094-4D54-A4EA-130763772D04}"/>
    <cellStyle name="Comma 8 10 5" xfId="31119" xr:uid="{975DBC7D-75C8-4101-9D2F-2F7C33E994BA}"/>
    <cellStyle name="Comma 8 10 6" xfId="31120" xr:uid="{A43D8873-A7FC-4245-A10B-501306A7579B}"/>
    <cellStyle name="Comma 8 10 7" xfId="31121" xr:uid="{94EE445A-DF07-449C-8B06-B02F5F38E122}"/>
    <cellStyle name="Comma 8 10 8" xfId="31122" xr:uid="{BE6B5134-4892-4DFC-95F0-37499CDB73F4}"/>
    <cellStyle name="Comma 8 10 9" xfId="31123" xr:uid="{E2DC664C-4AF5-41E2-86FD-BDC4555029FF}"/>
    <cellStyle name="Comma 8 11" xfId="31124" xr:uid="{BDC6034C-E7F1-421C-BFF7-E63CD3887FE0}"/>
    <cellStyle name="Comma 8 11 2" xfId="31125" xr:uid="{1EB6FDE9-71FD-43C4-BE65-C9DE575CCF10}"/>
    <cellStyle name="Comma 8 11 2 2" xfId="31126" xr:uid="{FFE115FD-4714-4579-A15D-1A63139F4CA7}"/>
    <cellStyle name="Comma 8 11 2 3" xfId="31127" xr:uid="{5A0398AF-4E54-4BBE-8CC9-E86A388DCCAB}"/>
    <cellStyle name="Comma 8 11 2 4" xfId="31128" xr:uid="{98F51A32-F25C-4AE4-8F79-3CB526E10704}"/>
    <cellStyle name="Comma 8 11 3" xfId="31129" xr:uid="{4FB1FCBC-F064-46B4-B072-5184CD246418}"/>
    <cellStyle name="Comma 8 11 4" xfId="31130" xr:uid="{7EFC1623-9238-4F79-8CF2-C51A5194FE20}"/>
    <cellStyle name="Comma 8 11 5" xfId="31131" xr:uid="{48FB107B-B7F9-4AED-98BD-B6BAB1EF60D7}"/>
    <cellStyle name="Comma 8 11 6" xfId="31132" xr:uid="{5710FC40-A203-4E26-B7E7-FCA682250ADF}"/>
    <cellStyle name="Comma 8 11 7" xfId="31133" xr:uid="{B3F12815-3787-455B-9340-00A27883DD43}"/>
    <cellStyle name="Comma 8 11 8" xfId="31134" xr:uid="{9D2AE5DA-0F82-4867-8261-DCCFDA0EEC98}"/>
    <cellStyle name="Comma 8 11 9" xfId="31135" xr:uid="{682781A8-6FF8-4B53-81DE-12CFAFB85EF8}"/>
    <cellStyle name="Comma 8 12" xfId="31136" xr:uid="{7B1CED34-2919-4CBC-A5B2-4760776B5E18}"/>
    <cellStyle name="Comma 8 12 2" xfId="31137" xr:uid="{5A6AFCF2-5613-48F3-A14F-94AD45379843}"/>
    <cellStyle name="Comma 8 12 2 2" xfId="31138" xr:uid="{1C882C46-7FF3-4694-8AB9-3EE005378565}"/>
    <cellStyle name="Comma 8 12 2 3" xfId="31139" xr:uid="{47950B7B-9DBC-4AB4-9B75-5852BD656083}"/>
    <cellStyle name="Comma 8 12 2 4" xfId="31140" xr:uid="{36DF403E-F202-469A-9186-8297F26AD24C}"/>
    <cellStyle name="Comma 8 12 3" xfId="31141" xr:uid="{F53E58F6-526D-40DB-B30A-4D7D595C04F1}"/>
    <cellStyle name="Comma 8 12 4" xfId="31142" xr:uid="{62CB3550-BF2C-466F-A9FD-2DF2A2EB708F}"/>
    <cellStyle name="Comma 8 12 5" xfId="31143" xr:uid="{02F166B8-EB9C-428F-9CC6-9D7CBBD3543D}"/>
    <cellStyle name="Comma 8 12 6" xfId="31144" xr:uid="{E9D52BBF-D20F-4B61-95A3-DDC007B48DFB}"/>
    <cellStyle name="Comma 8 12 7" xfId="31145" xr:uid="{4846A89F-DDC4-4476-A22E-BBF2708F4F7E}"/>
    <cellStyle name="Comma 8 12 8" xfId="31146" xr:uid="{2BEA5CC0-3741-4B76-950B-E6A978A629D7}"/>
    <cellStyle name="Comma 8 12 9" xfId="31147" xr:uid="{70951075-B681-4BA3-BF5F-25F783324613}"/>
    <cellStyle name="Comma 8 13" xfId="31148" xr:uid="{75CB779F-E7C4-4005-92FB-144E0A1E1578}"/>
    <cellStyle name="Comma 8 13 2" xfId="31149" xr:uid="{D8E43187-F16B-442F-ADDA-CEA4F0D6E60D}"/>
    <cellStyle name="Comma 8 13 3" xfId="31150" xr:uid="{4A73BF9B-685A-4F0D-A2CE-D494914BABB3}"/>
    <cellStyle name="Comma 8 13 4" xfId="31151" xr:uid="{C8BFD584-E12F-48BF-9C93-5BACE49D432C}"/>
    <cellStyle name="Comma 8 14" xfId="31152" xr:uid="{A7A87223-2F28-4C83-9E6C-C94B096BBF3E}"/>
    <cellStyle name="Comma 8 15" xfId="31153" xr:uid="{E6138831-4973-4DD1-B9F6-8A8E1B05E5A5}"/>
    <cellStyle name="Comma 8 16" xfId="31154" xr:uid="{63A2E6AA-B50A-4253-83C5-6C296488771B}"/>
    <cellStyle name="Comma 8 17" xfId="31155" xr:uid="{62594159-488D-4F39-A819-D65FC8CFD2F2}"/>
    <cellStyle name="Comma 8 18" xfId="31156" xr:uid="{97172CE5-A481-4DD1-B498-5B8C94947DDD}"/>
    <cellStyle name="Comma 8 19" xfId="31157" xr:uid="{6F238E39-E756-4A3C-A26E-E3A2D5627A99}"/>
    <cellStyle name="Comma 8 2" xfId="466" xr:uid="{3AF40E34-19DE-4713-9B1D-A415C4A5D805}"/>
    <cellStyle name="Comma 8 2 10" xfId="31159" xr:uid="{66E46E6D-48C3-41E8-87B7-D498054AA8C4}"/>
    <cellStyle name="Comma 8 2 11" xfId="31160" xr:uid="{79F33002-49B0-43E7-BD1E-C0D50F7C0E3F}"/>
    <cellStyle name="Comma 8 2 12" xfId="31161" xr:uid="{665297A3-35CC-42FF-A994-8BD33949BFEB}"/>
    <cellStyle name="Comma 8 2 13" xfId="31158" xr:uid="{A2B19EAF-0215-45F1-AE2B-FA54AAB1470F}"/>
    <cellStyle name="Comma 8 2 14" xfId="1096" xr:uid="{25664E2A-5067-4AF1-9965-F40D7AC2F816}"/>
    <cellStyle name="Comma 8 2 2" xfId="669" xr:uid="{A042F815-E152-4C18-8BE3-A8655E121D38}"/>
    <cellStyle name="Comma 8 2 2 2" xfId="822" xr:uid="{B5321C39-70D7-4685-8FE8-10AC491CACB1}"/>
    <cellStyle name="Comma 8 2 2 2 2" xfId="31163" xr:uid="{6F0CFCDE-C8B4-41E4-BD8A-18CC145C2CEA}"/>
    <cellStyle name="Comma 8 2 2 3" xfId="31164" xr:uid="{27B06338-A3A6-4826-9215-26EDCCB42C8A}"/>
    <cellStyle name="Comma 8 2 2 4" xfId="31165" xr:uid="{71BF4963-6010-4218-87FB-15FCD5E686C5}"/>
    <cellStyle name="Comma 8 2 2 5" xfId="31162" xr:uid="{B4CF6C11-BCB4-42ED-B072-3F5C5136F0D3}"/>
    <cellStyle name="Comma 8 2 3" xfId="768" xr:uid="{8ECD33DD-EE7C-4B7C-8F08-89D820A1B7B9}"/>
    <cellStyle name="Comma 8 2 3 2" xfId="31166" xr:uid="{00A608A0-1407-4F09-A901-853106779962}"/>
    <cellStyle name="Comma 8 2 4" xfId="904" xr:uid="{AFE89B75-5D95-41EE-95AF-0D1DC177F17F}"/>
    <cellStyle name="Comma 8 2 4 2" xfId="31167" xr:uid="{4A44887B-A591-4E7A-8B78-88D066AC3872}"/>
    <cellStyle name="Comma 8 2 5" xfId="31168" xr:uid="{FAC4434B-5B29-4CB7-A861-AEDCB9F0A133}"/>
    <cellStyle name="Comma 8 2 6" xfId="31169" xr:uid="{196D6C21-1B13-456E-B826-ACA083BD121F}"/>
    <cellStyle name="Comma 8 2 7" xfId="31170" xr:uid="{AAD3AE50-042E-4FC9-8254-30A37156BEFC}"/>
    <cellStyle name="Comma 8 2 8" xfId="31171" xr:uid="{0E5C8DE5-4DA3-4639-A0F4-636171BFFCA5}"/>
    <cellStyle name="Comma 8 2 9" xfId="31172" xr:uid="{5D9DEABB-D9A5-4A9E-94B8-7C6B0C220777}"/>
    <cellStyle name="Comma 8 20" xfId="31173" xr:uid="{5D35ED75-0E26-4D2C-A663-53C7FDBC89D1}"/>
    <cellStyle name="Comma 8 21" xfId="31174" xr:uid="{84D0EC48-724A-4F4D-BF32-BB666FD09D51}"/>
    <cellStyle name="Comma 8 22" xfId="31175" xr:uid="{6DC45C8A-B510-4913-A37C-5F4D8D0D79AD}"/>
    <cellStyle name="Comma 8 23" xfId="31176" xr:uid="{730DA810-632B-45A1-8BD8-5483B70524DF}"/>
    <cellStyle name="Comma 8 24" xfId="31177" xr:uid="{1C949595-9F03-4DB9-B9EB-E43A904D8AEE}"/>
    <cellStyle name="Comma 8 25" xfId="31178" xr:uid="{389609E9-7DFD-423F-893D-73354F92FA73}"/>
    <cellStyle name="Comma 8 26" xfId="31179" xr:uid="{2A74F1A7-BEB2-4E25-9BE9-532743EE0B17}"/>
    <cellStyle name="Comma 8 27" xfId="31180" xr:uid="{0243A5AF-915E-4BA5-BEA5-80CA51669719}"/>
    <cellStyle name="Comma 8 28" xfId="31181" xr:uid="{3A677B49-BF21-47EA-A369-D43BEB941A09}"/>
    <cellStyle name="Comma 8 29" xfId="31182" xr:uid="{244AB311-EBDE-453D-B57B-BCCD672ED3AC}"/>
    <cellStyle name="Comma 8 3" xfId="589" xr:uid="{E4C8B814-C18D-4380-9B2A-15FF89E74192}"/>
    <cellStyle name="Comma 8 3 10" xfId="31183" xr:uid="{8FD259AB-763B-4263-9948-D38DC066A547}"/>
    <cellStyle name="Comma 8 3 2" xfId="793" xr:uid="{6B51F722-E4D6-41A3-B117-799B41AF84D6}"/>
    <cellStyle name="Comma 8 3 2 2" xfId="31185" xr:uid="{FEA7DA9A-6B64-4AA2-B092-ADAC9230E9B6}"/>
    <cellStyle name="Comma 8 3 2 3" xfId="31186" xr:uid="{945B9860-D346-4473-A1C3-3B5A44A1CA22}"/>
    <cellStyle name="Comma 8 3 2 4" xfId="31187" xr:uid="{DE1238BE-9399-4596-A90E-903678B9337F}"/>
    <cellStyle name="Comma 8 3 2 5" xfId="31184" xr:uid="{BC762DAD-1055-4258-A66B-30360383C3B2}"/>
    <cellStyle name="Comma 8 3 3" xfId="31188" xr:uid="{AD944DA5-4561-4AE2-900F-A3E1D3805B1A}"/>
    <cellStyle name="Comma 8 3 4" xfId="31189" xr:uid="{BEE78A17-FB5C-4F81-98DE-67A7A978EC8E}"/>
    <cellStyle name="Comma 8 3 5" xfId="31190" xr:uid="{D95802BC-A581-4A84-A15C-421A2911731E}"/>
    <cellStyle name="Comma 8 3 6" xfId="31191" xr:uid="{BCABD2B7-351B-4771-B50E-313797A43038}"/>
    <cellStyle name="Comma 8 3 7" xfId="31192" xr:uid="{EF784810-E64B-44B0-B7B7-396E8942A904}"/>
    <cellStyle name="Comma 8 3 8" xfId="31193" xr:uid="{3D25DF20-09B9-43AB-8B91-63AD71C96D5F}"/>
    <cellStyle name="Comma 8 3 9" xfId="31194" xr:uid="{165B63E3-897B-411D-9A3B-DE091D355B10}"/>
    <cellStyle name="Comma 8 30" xfId="31195" xr:uid="{806FB2F9-AC44-42FC-A210-CDEAB51643A6}"/>
    <cellStyle name="Comma 8 31" xfId="31196" xr:uid="{7F8CD5AE-CF58-4588-844D-6778D9AB340F}"/>
    <cellStyle name="Comma 8 32" xfId="58287" xr:uid="{7B6B85A5-8911-42F7-BAB7-44A4A619867B}"/>
    <cellStyle name="Comma 8 33" xfId="31111" xr:uid="{7C9890A0-18CC-412A-8D47-E14E195BDF3C}"/>
    <cellStyle name="Comma 8 34" xfId="1214" xr:uid="{412AAA38-775D-4FB7-B8A2-720A8DEA9DA4}"/>
    <cellStyle name="Comma 8 35" xfId="1010" xr:uid="{31C60032-46E1-442E-9EA6-75D6EAF794BC}"/>
    <cellStyle name="Comma 8 4" xfId="659" xr:uid="{C535C0E9-0F5A-4DA4-B88C-2CF42C99290D}"/>
    <cellStyle name="Comma 8 4 10" xfId="31197" xr:uid="{455CE54D-8DB2-4661-BFFC-C489D2977C40}"/>
    <cellStyle name="Comma 8 4 2" xfId="812" xr:uid="{0EEA33BF-B335-419A-B219-79E59C77C2AA}"/>
    <cellStyle name="Comma 8 4 2 2" xfId="31199" xr:uid="{C9100E6A-2EC5-4C15-902B-16626784D365}"/>
    <cellStyle name="Comma 8 4 2 3" xfId="31200" xr:uid="{03224C60-9AE3-40E5-90B9-64BA91812CD7}"/>
    <cellStyle name="Comma 8 4 2 4" xfId="31201" xr:uid="{E5B33409-9384-4B3A-94F2-43F45F8F226D}"/>
    <cellStyle name="Comma 8 4 2 5" xfId="31198" xr:uid="{0CD55D2B-3707-45B0-A0B8-C1C0FC733422}"/>
    <cellStyle name="Comma 8 4 3" xfId="31202" xr:uid="{AAD76FF8-0D6A-424F-BC83-690EC97D8A81}"/>
    <cellStyle name="Comma 8 4 4" xfId="31203" xr:uid="{12093EE7-4839-48AF-870C-AECAAA9A2993}"/>
    <cellStyle name="Comma 8 4 5" xfId="31204" xr:uid="{2F186185-4478-4E46-BCFB-5C05B1827A16}"/>
    <cellStyle name="Comma 8 4 6" xfId="31205" xr:uid="{47CC1AA8-FFFA-4D96-80B6-0DD2C9FD39E1}"/>
    <cellStyle name="Comma 8 4 7" xfId="31206" xr:uid="{79036C41-289B-4A7E-A602-CB2464423487}"/>
    <cellStyle name="Comma 8 4 8" xfId="31207" xr:uid="{5100D532-5935-4FB5-89C9-B2C5D84CCFF5}"/>
    <cellStyle name="Comma 8 4 9" xfId="31208" xr:uid="{A9972C58-9CE1-4DBC-B494-5A48BADF2F25}"/>
    <cellStyle name="Comma 8 5" xfId="742" xr:uid="{5876D7E5-1009-4596-A231-9F5830094652}"/>
    <cellStyle name="Comma 8 5 10" xfId="31209" xr:uid="{24B66D61-9CD8-4501-BAE8-A3E49A407C2A}"/>
    <cellStyle name="Comma 8 5 2" xfId="31210" xr:uid="{E2E10ED4-A695-49F6-8CA2-A4A28C705C1F}"/>
    <cellStyle name="Comma 8 5 2 2" xfId="31211" xr:uid="{521CFEE1-FA91-4479-B21C-764B252FE6C4}"/>
    <cellStyle name="Comma 8 5 2 3" xfId="31212" xr:uid="{9A06DA56-0393-48D4-BDA8-5B2266D6407D}"/>
    <cellStyle name="Comma 8 5 2 4" xfId="31213" xr:uid="{1F1A65F9-3B50-42AD-928B-1C9BB88841F2}"/>
    <cellStyle name="Comma 8 5 3" xfId="31214" xr:uid="{E973D696-ADAC-412A-A50C-47B8F1BFD031}"/>
    <cellStyle name="Comma 8 5 4" xfId="31215" xr:uid="{37FF35E7-10C0-4BBD-AE32-AE47BAAE2711}"/>
    <cellStyle name="Comma 8 5 5" xfId="31216" xr:uid="{73061348-BB2E-495F-B579-1F4EEC81D224}"/>
    <cellStyle name="Comma 8 5 6" xfId="31217" xr:uid="{86B2159F-4EA7-4365-B549-CAB43166544C}"/>
    <cellStyle name="Comma 8 5 7" xfId="31218" xr:uid="{BB0CEF2C-6E1B-4E28-B847-06EB11D29581}"/>
    <cellStyle name="Comma 8 5 8" xfId="31219" xr:uid="{42494144-6FA8-433C-9087-E45634620D61}"/>
    <cellStyle name="Comma 8 5 9" xfId="31220" xr:uid="{CF9B947F-70C4-456E-8973-9FAAC28C5C4D}"/>
    <cellStyle name="Comma 8 6" xfId="888" xr:uid="{38417042-02B7-45B0-9275-9061A6C4159F}"/>
    <cellStyle name="Comma 8 6 10" xfId="31221" xr:uid="{391FAFE7-065A-471F-8C5E-DA6C69E02706}"/>
    <cellStyle name="Comma 8 6 2" xfId="31222" xr:uid="{4176B9E9-2845-43B9-9290-480CD50A32EB}"/>
    <cellStyle name="Comma 8 6 2 2" xfId="31223" xr:uid="{106040B4-A313-416A-BB73-C1A5DF1FAC8F}"/>
    <cellStyle name="Comma 8 6 2 3" xfId="31224" xr:uid="{F60239B8-66ED-466A-BDFF-E8265C8B3074}"/>
    <cellStyle name="Comma 8 6 2 4" xfId="31225" xr:uid="{EEBC23FC-2632-4E31-BA09-C5E50635A3B9}"/>
    <cellStyle name="Comma 8 6 3" xfId="31226" xr:uid="{004D1FF0-1FE9-4939-ABCA-EACF4D278195}"/>
    <cellStyle name="Comma 8 6 4" xfId="31227" xr:uid="{DBB03B1F-7467-410E-A8E2-64C523C2B29D}"/>
    <cellStyle name="Comma 8 6 5" xfId="31228" xr:uid="{77DF4E97-DED4-498E-A8E9-BEAA8A2FAA55}"/>
    <cellStyle name="Comma 8 6 6" xfId="31229" xr:uid="{C37B6E33-41EB-4916-ADC9-879A56F0AD75}"/>
    <cellStyle name="Comma 8 6 7" xfId="31230" xr:uid="{E6FE0679-D3D9-4946-A12C-D86FC3C1AF5D}"/>
    <cellStyle name="Comma 8 6 8" xfId="31231" xr:uid="{60F2A915-F9AD-4784-A68D-A2AC92D26F4E}"/>
    <cellStyle name="Comma 8 6 9" xfId="31232" xr:uid="{E03A5793-AE22-4742-9445-79ABFC6BB2B8}"/>
    <cellStyle name="Comma 8 7" xfId="342" xr:uid="{872F405A-6E61-4781-8379-150268647B22}"/>
    <cellStyle name="Comma 8 7 10" xfId="31233" xr:uid="{A16402AE-36C1-47AD-91F5-766AD40D7166}"/>
    <cellStyle name="Comma 8 7 2" xfId="31234" xr:uid="{B886DC61-DB97-4ACF-AEF6-A39051BFCAEA}"/>
    <cellStyle name="Comma 8 7 2 2" xfId="31235" xr:uid="{D75A3A87-8BB4-45B1-9346-BF8605DB318F}"/>
    <cellStyle name="Comma 8 7 2 3" xfId="31236" xr:uid="{7A000C25-1E84-456C-9654-5F213CD2FDBD}"/>
    <cellStyle name="Comma 8 7 2 4" xfId="31237" xr:uid="{9AF3B6C7-A16D-4F08-BE5F-574B7D1BEEA6}"/>
    <cellStyle name="Comma 8 7 3" xfId="31238" xr:uid="{BB2C48E3-56F3-478C-9000-2899861018ED}"/>
    <cellStyle name="Comma 8 7 4" xfId="31239" xr:uid="{BE7553B6-F542-4D16-832D-02A66A9C56C2}"/>
    <cellStyle name="Comma 8 7 5" xfId="31240" xr:uid="{AE89E56C-89FD-4AAF-B93D-B310268EE472}"/>
    <cellStyle name="Comma 8 7 6" xfId="31241" xr:uid="{FF21587D-C671-4C9B-9513-74042120539E}"/>
    <cellStyle name="Comma 8 7 7" xfId="31242" xr:uid="{743BBBBE-6882-4A1F-97F3-6090A2E82531}"/>
    <cellStyle name="Comma 8 7 8" xfId="31243" xr:uid="{3EFCFD40-78B1-44B0-A3B0-31D43CA832E1}"/>
    <cellStyle name="Comma 8 7 9" xfId="31244" xr:uid="{6AE67307-8A5F-46D1-88E6-E60B525AD480}"/>
    <cellStyle name="Comma 8 8" xfId="31245" xr:uid="{C8CD4EC4-9AEA-4B63-99E8-FD0DFAB7ACF2}"/>
    <cellStyle name="Comma 8 8 2" xfId="31246" xr:uid="{17750EF5-4140-4E9A-BE5D-0832B52FE8D7}"/>
    <cellStyle name="Comma 8 8 2 2" xfId="31247" xr:uid="{AE33A803-72DB-4B2D-9920-AC5BECD612AA}"/>
    <cellStyle name="Comma 8 8 2 3" xfId="31248" xr:uid="{F1A376B2-057A-433E-9E78-12B765017A32}"/>
    <cellStyle name="Comma 8 8 2 4" xfId="31249" xr:uid="{7FCBFB41-1FFF-448C-8CD0-AFD83DD00EE5}"/>
    <cellStyle name="Comma 8 8 3" xfId="31250" xr:uid="{EDF44A6E-03CD-4092-9351-30D0806E487F}"/>
    <cellStyle name="Comma 8 8 4" xfId="31251" xr:uid="{49199F06-038C-471C-B892-423C6F9AD162}"/>
    <cellStyle name="Comma 8 8 5" xfId="31252" xr:uid="{2F30E6D6-7E8B-4121-A5CA-65AF8BE3441A}"/>
    <cellStyle name="Comma 8 8 6" xfId="31253" xr:uid="{52CB7901-8D65-4B4E-8D36-F3647CAA6379}"/>
    <cellStyle name="Comma 8 8 7" xfId="31254" xr:uid="{AE62ED25-9326-4E94-A27B-6BD119F9891F}"/>
    <cellStyle name="Comma 8 8 8" xfId="31255" xr:uid="{7C3D680F-3F58-4D69-AFEA-085F5A56712E}"/>
    <cellStyle name="Comma 8 8 9" xfId="31256" xr:uid="{0A1D999D-AFBE-4DA1-BD07-6FF4DC78BFD9}"/>
    <cellStyle name="Comma 8 9" xfId="31257" xr:uid="{AE060679-D380-462D-B708-54A6DAC41846}"/>
    <cellStyle name="Comma 8 9 2" xfId="31258" xr:uid="{241727C4-DD01-424B-8FFF-DE7430B4CA34}"/>
    <cellStyle name="Comma 8 9 2 2" xfId="31259" xr:uid="{BD20538E-C9FB-454E-801E-BDE69FA9EE2D}"/>
    <cellStyle name="Comma 8 9 2 3" xfId="31260" xr:uid="{130A20AB-A1E0-48BE-8EE7-2A96E735537A}"/>
    <cellStyle name="Comma 8 9 2 4" xfId="31261" xr:uid="{3CF31EC1-6941-4F54-88DA-443A88F08521}"/>
    <cellStyle name="Comma 8 9 3" xfId="31262" xr:uid="{03048989-BC78-444A-B081-7967FC111C22}"/>
    <cellStyle name="Comma 8 9 4" xfId="31263" xr:uid="{8C9F2CC1-BE3A-4DF1-94CB-FEBBB28F1CCC}"/>
    <cellStyle name="Comma 8 9 5" xfId="31264" xr:uid="{49902329-9D34-40A5-9386-CD46D8B14348}"/>
    <cellStyle name="Comma 8 9 6" xfId="31265" xr:uid="{1BDEEDE5-C887-489B-94DD-AA7A1C1D400D}"/>
    <cellStyle name="Comma 8 9 7" xfId="31266" xr:uid="{A7C1358D-E736-49E5-A969-986D13971CC5}"/>
    <cellStyle name="Comma 8 9 8" xfId="31267" xr:uid="{F349246E-255F-4210-97BB-EA7868961301}"/>
    <cellStyle name="Comma 8 9 9" xfId="31268" xr:uid="{F73769D3-3900-4BDD-8657-01CDECA1BEE0}"/>
    <cellStyle name="Comma 80" xfId="57542" xr:uid="{31209694-802F-4655-89B3-FB3C5CA7FDF7}"/>
    <cellStyle name="Comma 81" xfId="57557" xr:uid="{EBCB02F7-CBB7-42EC-BA3F-2ABE29AF92C5}"/>
    <cellStyle name="Comma 82" xfId="58839" xr:uid="{1975003C-6802-4C51-9E83-46C89502D076}"/>
    <cellStyle name="Comma 83" xfId="2628" xr:uid="{96CA8F1F-8160-4B4D-A879-8314F82D9EAD}"/>
    <cellStyle name="Comma 84" xfId="1215" xr:uid="{76450F4B-039B-4909-A168-F75E19A3B639}"/>
    <cellStyle name="Comma 85" xfId="1208" xr:uid="{09F54EBA-A7A7-486D-9056-36E268B97F0E}"/>
    <cellStyle name="Comma 86" xfId="58840" xr:uid="{0FCAC486-292A-4573-9705-9010DAF82E5C}"/>
    <cellStyle name="Comma 87" xfId="58855" xr:uid="{75EA15B4-0536-4920-9858-B94CE7AB6FBF}"/>
    <cellStyle name="Comma 88" xfId="58857" xr:uid="{D675BD73-7EC7-43D8-8974-1444484EA7D4}"/>
    <cellStyle name="Comma 89" xfId="58872" xr:uid="{609B405A-7832-4373-8EEF-F76932BCFAD1}"/>
    <cellStyle name="Comma 9" xfId="6" xr:uid="{00000000-0005-0000-0000-000007000000}"/>
    <cellStyle name="Comma 9 10" xfId="31270" xr:uid="{2B2119F8-1266-43C3-81AA-20514BDED62A}"/>
    <cellStyle name="Comma 9 10 2" xfId="31271" xr:uid="{E436805D-FE47-4147-9643-E6A68A7DCA8A}"/>
    <cellStyle name="Comma 9 10 2 2" xfId="31272" xr:uid="{D6665B34-35E0-4AC6-99F2-88E0455850C3}"/>
    <cellStyle name="Comma 9 10 2 3" xfId="31273" xr:uid="{2F227756-20EB-40E4-8D20-012737CBDEC5}"/>
    <cellStyle name="Comma 9 10 2 4" xfId="31274" xr:uid="{F7002548-8E6B-4ECE-A7E0-D8D8468FD10C}"/>
    <cellStyle name="Comma 9 10 3" xfId="31275" xr:uid="{06409339-B64A-450C-A22A-0A8CD71D45CF}"/>
    <cellStyle name="Comma 9 10 4" xfId="31276" xr:uid="{0A676D8D-B5C8-47AC-AB86-5874ED840BF6}"/>
    <cellStyle name="Comma 9 10 5" xfId="31277" xr:uid="{1FDECD23-661C-41EB-93AE-2DCA0F2C47DD}"/>
    <cellStyle name="Comma 9 10 6" xfId="31278" xr:uid="{0A61FF7C-D917-4D11-B05B-23099CBB7381}"/>
    <cellStyle name="Comma 9 10 7" xfId="31279" xr:uid="{1D6219F8-BFBA-4851-83FF-5042E1F870B4}"/>
    <cellStyle name="Comma 9 10 8" xfId="31280" xr:uid="{6E36FDAA-3E66-4311-A4ED-42046A6497E7}"/>
    <cellStyle name="Comma 9 10 9" xfId="31281" xr:uid="{58CDFFBD-AA41-48B4-878D-063A62F2141F}"/>
    <cellStyle name="Comma 9 11" xfId="31282" xr:uid="{BB9E2EF8-BC5B-4849-BE27-D99CCE0EF1B7}"/>
    <cellStyle name="Comma 9 11 2" xfId="31283" xr:uid="{D352D92A-D2F4-4F2E-A8C0-D9FDB3A7AC74}"/>
    <cellStyle name="Comma 9 11 2 2" xfId="31284" xr:uid="{980481E2-8453-4431-AD8A-D86DBE91D5E4}"/>
    <cellStyle name="Comma 9 11 2 3" xfId="31285" xr:uid="{FFBE7DCA-F0EC-4DDF-99AE-ED314F5C7581}"/>
    <cellStyle name="Comma 9 11 2 4" xfId="31286" xr:uid="{E7F38BD8-D8F1-4D0E-9CE8-6BCD67D9D8CC}"/>
    <cellStyle name="Comma 9 11 3" xfId="31287" xr:uid="{432BEFD0-D89F-4B4F-ACC2-8242C5B1BAD6}"/>
    <cellStyle name="Comma 9 11 4" xfId="31288" xr:uid="{4DECDEC1-36FC-4256-82BE-1C712AEAA101}"/>
    <cellStyle name="Comma 9 11 5" xfId="31289" xr:uid="{2CB3014A-B22F-4119-B776-38637065F0C2}"/>
    <cellStyle name="Comma 9 11 6" xfId="31290" xr:uid="{96E8F6CF-86EF-4F03-BA07-2A76477EEADD}"/>
    <cellStyle name="Comma 9 11 7" xfId="31291" xr:uid="{D7436C5E-D31F-45F7-94D4-792576CBF6B9}"/>
    <cellStyle name="Comma 9 11 8" xfId="31292" xr:uid="{C1BA733B-751A-455C-AC53-CC505899CB90}"/>
    <cellStyle name="Comma 9 11 9" xfId="31293" xr:uid="{D3AF630F-E8E2-4058-B06A-2AE2BA3FB849}"/>
    <cellStyle name="Comma 9 12" xfId="31294" xr:uid="{9713EFFC-087D-4E66-8E0F-AA25F0451CD6}"/>
    <cellStyle name="Comma 9 12 2" xfId="31295" xr:uid="{D3034976-EF32-47F9-A6CC-4E6EDD0F30DA}"/>
    <cellStyle name="Comma 9 12 2 2" xfId="31296" xr:uid="{F3B6E3D0-38A7-4C13-86CD-10D9C6788291}"/>
    <cellStyle name="Comma 9 12 2 3" xfId="31297" xr:uid="{B1647916-A2D7-4BAD-937D-4C8C46DF2D95}"/>
    <cellStyle name="Comma 9 12 2 4" xfId="31298" xr:uid="{D9AD79A6-534E-4FBD-9A76-9BD87981D51F}"/>
    <cellStyle name="Comma 9 12 3" xfId="31299" xr:uid="{F04678C7-7818-4AB8-B251-D77B9182BD9B}"/>
    <cellStyle name="Comma 9 12 4" xfId="31300" xr:uid="{7B786576-1C01-4177-A06A-345D23DA2E22}"/>
    <cellStyle name="Comma 9 12 5" xfId="31301" xr:uid="{EC8C87B1-2D3F-402E-A751-4CCEC9B4FECE}"/>
    <cellStyle name="Comma 9 12 6" xfId="31302" xr:uid="{5EBF08C8-9367-43FC-88A9-F3CD12F041FC}"/>
    <cellStyle name="Comma 9 12 7" xfId="31303" xr:uid="{7B4EC657-08C2-4212-BC1A-2B194377FBD0}"/>
    <cellStyle name="Comma 9 12 8" xfId="31304" xr:uid="{D70D57EB-84BC-40F1-87EA-118A367387BB}"/>
    <cellStyle name="Comma 9 12 9" xfId="31305" xr:uid="{6029E2F8-DC76-482B-A497-D4BF43845DC8}"/>
    <cellStyle name="Comma 9 13" xfId="31306" xr:uid="{43AE7405-4AEE-4D07-846D-CB16F34FF877}"/>
    <cellStyle name="Comma 9 13 2" xfId="31307" xr:uid="{FA869F28-EA23-4D05-961D-F5A5E067430C}"/>
    <cellStyle name="Comma 9 13 3" xfId="31308" xr:uid="{7051734D-8309-4BEF-BEF2-473E4C066573}"/>
    <cellStyle name="Comma 9 13 4" xfId="31309" xr:uid="{896348BE-C436-4E54-9459-67B9F5350B5C}"/>
    <cellStyle name="Comma 9 14" xfId="31310" xr:uid="{6020E76D-443F-4234-8BD2-3D46FE83B8FD}"/>
    <cellStyle name="Comma 9 15" xfId="31311" xr:uid="{9D887F3C-28B8-4BB2-9C20-F07E3DFC38B7}"/>
    <cellStyle name="Comma 9 16" xfId="31312" xr:uid="{3170FF20-63DC-46FA-BE2A-D7CA2FEA5CFF}"/>
    <cellStyle name="Comma 9 17" xfId="31313" xr:uid="{E20B3D1B-7283-4696-8812-A9D8EF1EDB8F}"/>
    <cellStyle name="Comma 9 18" xfId="31314" xr:uid="{D9773425-31F0-4086-B874-1B4D5A0F463B}"/>
    <cellStyle name="Comma 9 19" xfId="31315" xr:uid="{A82FBDBE-95E9-417C-A4EE-F407C26EAF5C}"/>
    <cellStyle name="Comma 9 2" xfId="469" xr:uid="{5C73B750-661E-42CD-B33A-78B486539273}"/>
    <cellStyle name="Comma 9 2 10" xfId="31317" xr:uid="{86E08A39-CF18-4736-850A-991F8D0526B6}"/>
    <cellStyle name="Comma 9 2 11" xfId="31318" xr:uid="{3E1118A2-F8C8-4F1C-A3A0-E726B8B0F0D2}"/>
    <cellStyle name="Comma 9 2 12" xfId="31319" xr:uid="{48241891-35D7-42B3-91A2-24E7D4CB1B9F}"/>
    <cellStyle name="Comma 9 2 13" xfId="31320" xr:uid="{2EF71D09-2131-4302-82BF-8B7F0F419159}"/>
    <cellStyle name="Comma 9 2 14" xfId="31321" xr:uid="{F8203984-ACD4-426E-90B8-80DAC2F2F0E7}"/>
    <cellStyle name="Comma 9 2 15" xfId="31316" xr:uid="{85E1072D-E218-4FB4-A96E-349A94E95559}"/>
    <cellStyle name="Comma 9 2 16" xfId="1114" xr:uid="{E69B8FA2-2229-4777-8E9B-46C5BAA56C76}"/>
    <cellStyle name="Comma 9 2 2" xfId="771" xr:uid="{04BA0994-1FFB-4174-81BA-B322E4EABE29}"/>
    <cellStyle name="Comma 9 2 2 2" xfId="31323" xr:uid="{A871C5A8-28D5-468E-9071-D66DF3E40954}"/>
    <cellStyle name="Comma 9 2 2 3" xfId="31324" xr:uid="{B366F470-77EC-43CE-B75C-CE6670276D2E}"/>
    <cellStyle name="Comma 9 2 2 4" xfId="31325" xr:uid="{4A097A7C-DACA-4E96-A02F-4608F9FF0884}"/>
    <cellStyle name="Comma 9 2 2 5" xfId="31322" xr:uid="{E9BDE2A8-1365-4649-A517-F038F4FFE958}"/>
    <cellStyle name="Comma 9 2 3" xfId="31326" xr:uid="{492A1E0F-4C04-42DF-8F28-07C93FA75084}"/>
    <cellStyle name="Comma 9 2 4" xfId="31327" xr:uid="{20FA906A-4864-40A1-AA98-C4CF22C7DE7B}"/>
    <cellStyle name="Comma 9 2 5" xfId="31328" xr:uid="{3E841883-0745-4D55-84D9-82ED3B793842}"/>
    <cellStyle name="Comma 9 2 6" xfId="31329" xr:uid="{C56C0CBA-1CF2-40D6-9110-D4B2771B3B28}"/>
    <cellStyle name="Comma 9 2 7" xfId="31330" xr:uid="{61F46364-6E6C-417E-A7EE-F9D8840074F1}"/>
    <cellStyle name="Comma 9 2 8" xfId="31331" xr:uid="{8590057B-89AD-4F4E-B371-2A0205501588}"/>
    <cellStyle name="Comma 9 2 9" xfId="31332" xr:uid="{7AEC0460-469D-4716-81DA-87796EFBFF9F}"/>
    <cellStyle name="Comma 9 20" xfId="31333" xr:uid="{F85534D4-D7B8-4A70-9358-4E21B1F36062}"/>
    <cellStyle name="Comma 9 21" xfId="31334" xr:uid="{0B9E0229-F23D-4090-BADB-CF80982045E7}"/>
    <cellStyle name="Comma 9 22" xfId="31335" xr:uid="{3DFBCAFC-D463-4CE6-AD6B-DCA32441E4EB}"/>
    <cellStyle name="Comma 9 23" xfId="31336" xr:uid="{7C8CF33D-AF73-4E5D-BD07-7F3F552BF066}"/>
    <cellStyle name="Comma 9 24" xfId="31337" xr:uid="{DB701024-EE1C-4C85-BCBA-69DCF4088044}"/>
    <cellStyle name="Comma 9 25" xfId="31338" xr:uid="{4CC4D758-32FB-4EFB-9F8F-1820B3AE4910}"/>
    <cellStyle name="Comma 9 26" xfId="31339" xr:uid="{5C6CD848-99FE-4A74-9F75-3E43EF47E5FB}"/>
    <cellStyle name="Comma 9 27" xfId="31340" xr:uid="{B89F426E-54F4-4F21-92EA-9C6FEB5EB7FA}"/>
    <cellStyle name="Comma 9 28" xfId="31341" xr:uid="{BCC329C0-9280-4518-97E2-A5A9C8094D26}"/>
    <cellStyle name="Comma 9 29" xfId="31342" xr:uid="{5EEB38B1-88CE-4732-B497-AD8477D99005}"/>
    <cellStyle name="Comma 9 3" xfId="592" xr:uid="{AB5004A9-6FE5-4B60-AC43-73F8BA14140D}"/>
    <cellStyle name="Comma 9 3 10" xfId="31344" xr:uid="{8940295A-7670-44E0-AE3F-BB942EC5B061}"/>
    <cellStyle name="Comma 9 3 11" xfId="31345" xr:uid="{25A098E9-CB73-4E8A-A4A9-F54EDE8A9EC8}"/>
    <cellStyle name="Comma 9 3 12" xfId="31346" xr:uid="{544AA258-13CC-4DFA-90A6-91D821D56331}"/>
    <cellStyle name="Comma 9 3 13" xfId="31343" xr:uid="{966408E8-4A58-4E03-8F66-59C95ABAF9A0}"/>
    <cellStyle name="Comma 9 3 2" xfId="796" xr:uid="{CC052751-808B-40BD-AC0D-701E1F7DBA44}"/>
    <cellStyle name="Comma 9 3 2 2" xfId="31348" xr:uid="{7974D138-FA9D-402E-B313-D39750AB9D29}"/>
    <cellStyle name="Comma 9 3 2 3" xfId="31349" xr:uid="{B99D2197-B245-4DAE-AC1E-7208EA65CC85}"/>
    <cellStyle name="Comma 9 3 2 4" xfId="31350" xr:uid="{1F3F5CCD-8BC4-406D-B597-C16EF2B886DC}"/>
    <cellStyle name="Comma 9 3 2 5" xfId="31347" xr:uid="{1317E208-6ADE-47D7-9E19-DE4D0F173A12}"/>
    <cellStyle name="Comma 9 3 3" xfId="31351" xr:uid="{CE6A3577-7975-4BFC-9EBF-B494837B17D8}"/>
    <cellStyle name="Comma 9 3 4" xfId="31352" xr:uid="{189D5DDA-950B-49D5-B52D-8A55DD1D06FB}"/>
    <cellStyle name="Comma 9 3 5" xfId="31353" xr:uid="{757A89D4-6B17-49E4-B86D-970A98B6C5C2}"/>
    <cellStyle name="Comma 9 3 6" xfId="31354" xr:uid="{B43BEDA5-3B00-4651-831C-B3AB3015C56B}"/>
    <cellStyle name="Comma 9 3 7" xfId="31355" xr:uid="{E22C365A-DEBA-421B-B5EA-B308F6CF8148}"/>
    <cellStyle name="Comma 9 3 8" xfId="31356" xr:uid="{F63F3FEB-3BD5-461B-8B80-C8437117BCEC}"/>
    <cellStyle name="Comma 9 3 9" xfId="31357" xr:uid="{9F71AF82-14FB-4DBC-9084-C0F6E5821ECA}"/>
    <cellStyle name="Comma 9 30" xfId="57530" xr:uid="{0CFBCBFF-AABB-4DAB-9F7E-6B4CE751D344}"/>
    <cellStyle name="Comma 9 31" xfId="58776" xr:uid="{8FC22368-3BD4-443F-B257-879A61372022}"/>
    <cellStyle name="Comma 9 32" xfId="31269" xr:uid="{09B470F8-BCEB-426A-AAC0-85D201FA25D7}"/>
    <cellStyle name="Comma 9 33" xfId="1022" xr:uid="{CF38BBC8-95DB-4F69-8BB6-4FA846748275}"/>
    <cellStyle name="Comma 9 34" xfId="107" xr:uid="{A5B19E6E-F7B4-4EE7-868C-664F54A021D5}"/>
    <cellStyle name="Comma 9 4" xfId="662" xr:uid="{7ED363E0-F310-4F74-9B98-3D8830FCE9E3}"/>
    <cellStyle name="Comma 9 4 10" xfId="31358" xr:uid="{364378D4-D8D7-4927-8F6D-C4B748833105}"/>
    <cellStyle name="Comma 9 4 2" xfId="815" xr:uid="{656D3520-DEAB-4086-9508-45E5F1447E70}"/>
    <cellStyle name="Comma 9 4 2 2" xfId="31360" xr:uid="{17549BE5-BF7D-45FC-9187-2E73CE3AEE29}"/>
    <cellStyle name="Comma 9 4 2 3" xfId="31361" xr:uid="{3DEE533A-107B-4457-9F69-A4AAF3757B73}"/>
    <cellStyle name="Comma 9 4 2 4" xfId="31362" xr:uid="{267330D7-C541-4809-AA5B-DE664E2964B4}"/>
    <cellStyle name="Comma 9 4 2 5" xfId="31359" xr:uid="{CC52B236-4932-487F-B5D2-E6D4440AB6A3}"/>
    <cellStyle name="Comma 9 4 3" xfId="31363" xr:uid="{9743B569-8908-4E04-A037-64013614BAE7}"/>
    <cellStyle name="Comma 9 4 4" xfId="31364" xr:uid="{83BD7CE9-AC51-4CF9-A2AF-7110D6CA0786}"/>
    <cellStyle name="Comma 9 4 5" xfId="31365" xr:uid="{230BD3D2-0739-4DE7-8081-FF321D1D47C6}"/>
    <cellStyle name="Comma 9 4 6" xfId="31366" xr:uid="{51AF8E5D-080F-447F-A78E-CC903991A7AB}"/>
    <cellStyle name="Comma 9 4 7" xfId="31367" xr:uid="{D6B158C3-BE6B-48C1-9309-76BCDBFFCEC2}"/>
    <cellStyle name="Comma 9 4 8" xfId="31368" xr:uid="{0A193661-FC9C-47E8-9D98-379AE4617D2F}"/>
    <cellStyle name="Comma 9 4 9" xfId="31369" xr:uid="{2B0220D4-FE2C-47AD-B419-D9437EEACDE3}"/>
    <cellStyle name="Comma 9 5" xfId="745" xr:uid="{A1156A94-8BF1-410F-AAD0-18C429F9B819}"/>
    <cellStyle name="Comma 9 5 10" xfId="58829" xr:uid="{4935200B-4989-4918-9B4B-EF038138DA19}"/>
    <cellStyle name="Comma 9 5 11" xfId="31370" xr:uid="{82E7449B-46AA-4BC9-9401-9823BA238D84}"/>
    <cellStyle name="Comma 9 5 2" xfId="31371" xr:uid="{1C40DE5A-F410-4CB1-94EE-AA181499DC2A}"/>
    <cellStyle name="Comma 9 5 2 2" xfId="31372" xr:uid="{6E278AC6-74C4-48C0-9A26-BAC9B66FDFCD}"/>
    <cellStyle name="Comma 9 5 2 3" xfId="31373" xr:uid="{FBADF22D-C634-4254-A131-F82A4CCC8164}"/>
    <cellStyle name="Comma 9 5 2 4" xfId="31374" xr:uid="{273E41CE-F10A-45DA-B758-7D242647A821}"/>
    <cellStyle name="Comma 9 5 3" xfId="31375" xr:uid="{BA44DA66-1911-4D6D-A873-3B0A95DA508F}"/>
    <cellStyle name="Comma 9 5 4" xfId="31376" xr:uid="{794510F8-F99D-4E7F-89E6-31B113CAEA9E}"/>
    <cellStyle name="Comma 9 5 5" xfId="31377" xr:uid="{357C9912-84DD-417D-A0FE-7D65199DF474}"/>
    <cellStyle name="Comma 9 5 6" xfId="31378" xr:uid="{663C8BC4-26D5-4FDA-A1E8-282706866376}"/>
    <cellStyle name="Comma 9 5 7" xfId="31379" xr:uid="{67AAA2D6-D720-466D-8AB7-AD356CF380D9}"/>
    <cellStyle name="Comma 9 5 8" xfId="31380" xr:uid="{D4429E30-EF14-49F0-B22C-03D9FEB0859E}"/>
    <cellStyle name="Comma 9 5 9" xfId="31381" xr:uid="{CEC393E2-C565-4F8C-A6C2-93964A348D3F}"/>
    <cellStyle name="Comma 9 6" xfId="893" xr:uid="{A43F60FC-7C32-47A3-A290-CF41EB6FA61F}"/>
    <cellStyle name="Comma 9 6 10" xfId="31382" xr:uid="{CDDE8DEA-B70B-4459-A742-27D26263FF77}"/>
    <cellStyle name="Comma 9 6 2" xfId="31383" xr:uid="{AE40ACFC-2B6E-4062-AD9D-0BCDB0D60BCF}"/>
    <cellStyle name="Comma 9 6 2 2" xfId="31384" xr:uid="{ACB78278-5A55-48A5-AE87-EC19D78E7B5A}"/>
    <cellStyle name="Comma 9 6 2 3" xfId="31385" xr:uid="{41470EF4-F2BD-4F3A-BC4C-35415D2845DC}"/>
    <cellStyle name="Comma 9 6 2 4" xfId="31386" xr:uid="{3CB74EF0-1A31-4EA8-87A0-08B72196F3C1}"/>
    <cellStyle name="Comma 9 6 3" xfId="31387" xr:uid="{775D6EF0-681C-4BA1-A0BB-9A90D540D866}"/>
    <cellStyle name="Comma 9 6 4" xfId="31388" xr:uid="{AE24F598-931E-4116-8E2E-767E85791F09}"/>
    <cellStyle name="Comma 9 6 5" xfId="31389" xr:uid="{1DECBE23-8E6F-43D0-ACDB-317EC19E155B}"/>
    <cellStyle name="Comma 9 6 6" xfId="31390" xr:uid="{424F92C4-1866-4D5F-AC09-2A09645332EB}"/>
    <cellStyle name="Comma 9 6 7" xfId="31391" xr:uid="{00EA1D60-EBFA-4801-B279-E8F24411F232}"/>
    <cellStyle name="Comma 9 6 8" xfId="31392" xr:uid="{776DAA9C-8604-4C5C-913D-B4D7AC0FC95C}"/>
    <cellStyle name="Comma 9 6 9" xfId="31393" xr:uid="{C22338E6-BB2E-41D8-9499-651A6A5E7A75}"/>
    <cellStyle name="Comma 9 7" xfId="345" xr:uid="{E264E8D3-5DCD-4970-B5DD-D1A311C1894A}"/>
    <cellStyle name="Comma 9 7 10" xfId="31394" xr:uid="{9C95A81D-8BB4-4A5B-AAD6-0907EB08786A}"/>
    <cellStyle name="Comma 9 7 2" xfId="31395" xr:uid="{2A926C16-423E-4A9C-AAEB-30705108CA78}"/>
    <cellStyle name="Comma 9 7 2 2" xfId="31396" xr:uid="{4AE82AFC-7545-4B4C-A1CB-E2DD8C29F2DC}"/>
    <cellStyle name="Comma 9 7 2 3" xfId="31397" xr:uid="{67A2B994-B313-4907-9D0B-35393CF86F5E}"/>
    <cellStyle name="Comma 9 7 2 4" xfId="31398" xr:uid="{5BC3B40C-87A2-4660-8CB7-18CC704B2D85}"/>
    <cellStyle name="Comma 9 7 3" xfId="31399" xr:uid="{9171D153-E9AF-4F48-8080-E29632674CB6}"/>
    <cellStyle name="Comma 9 7 4" xfId="31400" xr:uid="{03F62ADA-C936-4488-B94A-3CEEB7DC34F3}"/>
    <cellStyle name="Comma 9 7 5" xfId="31401" xr:uid="{F63E2F57-5C1B-410F-A1D7-A7E7B96E3919}"/>
    <cellStyle name="Comma 9 7 6" xfId="31402" xr:uid="{8C1FFB34-DDFB-41D7-BB40-AA907954D27F}"/>
    <cellStyle name="Comma 9 7 7" xfId="31403" xr:uid="{FCFEBE20-1FD7-47DC-A667-FD44EF7859DB}"/>
    <cellStyle name="Comma 9 7 8" xfId="31404" xr:uid="{B031BA37-A6EC-43B6-95DD-E27EBCAACB1D}"/>
    <cellStyle name="Comma 9 7 9" xfId="31405" xr:uid="{48B22140-3ABA-44D1-813B-3D4E5D531844}"/>
    <cellStyle name="Comma 9 8" xfId="31406" xr:uid="{5007D223-EBB7-4B3F-A539-C8B7EF77EBE5}"/>
    <cellStyle name="Comma 9 8 2" xfId="31407" xr:uid="{7D8CE7B2-2119-4890-BDA2-9AB653A0CD22}"/>
    <cellStyle name="Comma 9 8 2 2" xfId="31408" xr:uid="{32B40B27-DBAD-4551-B747-06D7B5C76E40}"/>
    <cellStyle name="Comma 9 8 2 3" xfId="31409" xr:uid="{2BC83B69-FA49-48DD-B52F-C6C338FD2CA8}"/>
    <cellStyle name="Comma 9 8 2 4" xfId="31410" xr:uid="{66F2FEA8-3256-4355-A843-5D1F4393FAAD}"/>
    <cellStyle name="Comma 9 8 3" xfId="31411" xr:uid="{FBC73DC9-42BE-4A1E-A735-55B1B523816E}"/>
    <cellStyle name="Comma 9 8 4" xfId="31412" xr:uid="{D53300B7-9125-43E3-82BC-7CC592DD3FB2}"/>
    <cellStyle name="Comma 9 8 5" xfId="31413" xr:uid="{E8CFA9C6-3990-43B5-A97F-0AF08A3922BC}"/>
    <cellStyle name="Comma 9 8 6" xfId="31414" xr:uid="{64486928-6F8A-48BD-A09F-DC74A1567F1D}"/>
    <cellStyle name="Comma 9 8 7" xfId="31415" xr:uid="{5232C768-DEA8-456B-AEAB-7902CADE5E05}"/>
    <cellStyle name="Comma 9 8 8" xfId="31416" xr:uid="{647965CD-1052-4F4D-AD1A-3A5072C5A622}"/>
    <cellStyle name="Comma 9 8 9" xfId="31417" xr:uid="{E591A133-A4ED-485E-9B69-6A960DB0D4DE}"/>
    <cellStyle name="Comma 9 9" xfId="31418" xr:uid="{AF612017-DB4F-4773-9208-4A4CFBECEC42}"/>
    <cellStyle name="Comma 9 9 2" xfId="31419" xr:uid="{4188CA76-33D6-4CF7-8238-2BECA63A767D}"/>
    <cellStyle name="Comma 9 9 2 2" xfId="31420" xr:uid="{6542423E-52E5-4E96-8AF8-8438EE09AA3F}"/>
    <cellStyle name="Comma 9 9 2 3" xfId="31421" xr:uid="{C8A7E54D-0C2E-43EF-9CD8-8218B141F0BA}"/>
    <cellStyle name="Comma 9 9 2 4" xfId="31422" xr:uid="{AA50A3B6-0F14-407E-B6B3-AEFBA345D49F}"/>
    <cellStyle name="Comma 9 9 3" xfId="31423" xr:uid="{A357C653-1B2A-4A4F-A7D0-6D5B3E06B30D}"/>
    <cellStyle name="Comma 9 9 4" xfId="31424" xr:uid="{D7155798-411E-42B7-9EB1-C4065EA28F29}"/>
    <cellStyle name="Comma 9 9 5" xfId="31425" xr:uid="{85DDD13D-9B4F-41AC-9373-610EFA237EE0}"/>
    <cellStyle name="Comma 9 9 6" xfId="31426" xr:uid="{014C7A15-A5D4-4E89-88B1-B590E9E12D34}"/>
    <cellStyle name="Comma 9 9 7" xfId="31427" xr:uid="{B67D4B8B-F9E0-4171-B1F1-A57A1303C7AB}"/>
    <cellStyle name="Comma 9 9 8" xfId="31428" xr:uid="{C5CF9D63-AB14-475A-9A42-98D47098FF05}"/>
    <cellStyle name="Comma 9 9 9" xfId="31429" xr:uid="{BBD6F7A0-3B92-4F50-AC2A-E8DCB51BA534}"/>
    <cellStyle name="Comma 9_B4นทรัพย์ที่ดำเนินการ_MP" xfId="31430" xr:uid="{3385E69C-2A2A-4B53-90E7-4D7437713C4E}"/>
    <cellStyle name="Comma 90" xfId="58930" xr:uid="{5072FAE8-363E-4BA4-BDF1-CDFEB9B1C6BE}"/>
    <cellStyle name="Comma 91" xfId="1175" xr:uid="{FAAB2029-DED7-4EDD-97DE-E8B53772D28B}"/>
    <cellStyle name="Comma 92" xfId="985" xr:uid="{0D53D51E-0D6B-48A5-B9C5-11B5ADC64049}"/>
    <cellStyle name="Comma 93" xfId="58934" xr:uid="{BCBA12E1-1831-4747-A4ED-A27EC6FA2A3B}"/>
    <cellStyle name="Comma 94" xfId="58939" xr:uid="{1F085C5C-0A06-4BE6-B68B-D27764309B37}"/>
    <cellStyle name="Comma 95" xfId="983" xr:uid="{5500F0DE-C5AB-401F-BD16-28EDCA9FD1B3}"/>
    <cellStyle name="Comma 96" xfId="71" xr:uid="{9F1E2D29-DF4C-4A5E-91B0-A86FF1183C8C}"/>
    <cellStyle name="Comma 97" xfId="58967" xr:uid="{DC7826DB-99C4-44DF-AB21-02F7A1978944}"/>
    <cellStyle name="comma zerodec" xfId="31431" xr:uid="{FE28E60D-883C-46A0-AD0D-F11D43F9AC2A}"/>
    <cellStyle name="comma zerodec 2" xfId="31432" xr:uid="{BAD68A08-65F5-43F8-A565-E565C1AD2EB6}"/>
    <cellStyle name="comma zerodec 3" xfId="31433" xr:uid="{6C595EB8-6804-4344-B8FD-6FD3533D1EAB}"/>
    <cellStyle name="comma zerodec 4" xfId="31434" xr:uid="{BC274F46-CB65-44E3-BDC6-28D798E0048F}"/>
    <cellStyle name="comma zerodec 5" xfId="31435" xr:uid="{CDA1E468-354D-43E2-AEFD-AA11566BEFED}"/>
    <cellStyle name="comma zerodec 6" xfId="31436" xr:uid="{A4A0F31F-7904-4421-BE03-D85ABAAA7B72}"/>
    <cellStyle name="Comma0" xfId="31437" xr:uid="{7C884813-9EDA-4BF3-89F5-7A03D04FC474}"/>
    <cellStyle name="Comma0 - Style3" xfId="31438" xr:uid="{FC8DB507-2F6F-45F9-BB3C-B8AC392B6878}"/>
    <cellStyle name="Comma0 2" xfId="31439" xr:uid="{E3569C7F-7C4C-4CF2-9644-BBB11A3E00D8}"/>
    <cellStyle name="Comma0 2 2" xfId="31440" xr:uid="{99DA8B08-DC9D-4FCE-8D7E-5208F352A2E3}"/>
    <cellStyle name="Comma0 3" xfId="57569" xr:uid="{F53C45F8-3C97-4876-B60C-82C62DCA5901}"/>
    <cellStyle name="Comma1 - Style1" xfId="31441" xr:uid="{7FCB5614-5505-4BA2-9B43-2E97E12FADB6}"/>
    <cellStyle name="Copied" xfId="31442" xr:uid="{83EE6A77-343C-4AB7-BB8D-0BDADC8DFF63}"/>
    <cellStyle name="COST1" xfId="31443" xr:uid="{CB40D5B4-EBD9-4902-A659-C2BAE8A30C04}"/>
    <cellStyle name="Criteria" xfId="31444" xr:uid="{21206FD5-D452-47CD-94BD-367AAA68BD05}"/>
    <cellStyle name="Criteria 10" xfId="31445" xr:uid="{6F0BDB16-B321-40AE-B745-1340A4629357}"/>
    <cellStyle name="Criteria 10 2" xfId="31446" xr:uid="{9DD6A534-F375-4A61-951E-64D7B74BB031}"/>
    <cellStyle name="Criteria 10 2 2" xfId="31447" xr:uid="{A37301D7-D64D-4221-8BDC-2D7278F22327}"/>
    <cellStyle name="Criteria 10 2 3" xfId="31448" xr:uid="{56F840AF-0688-4EBF-812E-C6008ADB06D6}"/>
    <cellStyle name="Criteria 10 2 4" xfId="31449" xr:uid="{924A7738-0855-4D3B-ACDF-22042BD6FF44}"/>
    <cellStyle name="Criteria 10 3" xfId="31450" xr:uid="{D6AB9F69-B3EA-4FD3-B3ED-13973CEC41E1}"/>
    <cellStyle name="Criteria 10 4" xfId="31451" xr:uid="{34DD2F41-19A0-4E1E-96FA-D62D48FFBD14}"/>
    <cellStyle name="Criteria 10 5" xfId="31452" xr:uid="{14479D01-6D43-43F5-803D-6F47EFB67643}"/>
    <cellStyle name="Criteria 11" xfId="31453" xr:uid="{E7D2E497-81B1-4FF1-B9FA-D1214B2CD0B3}"/>
    <cellStyle name="Criteria 11 2" xfId="31454" xr:uid="{FA72AF96-24E8-4ED3-A802-93408782B888}"/>
    <cellStyle name="Criteria 11 2 2" xfId="31455" xr:uid="{FF5F18E6-DD99-47F9-A300-EF091C77077F}"/>
    <cellStyle name="Criteria 11 2 3" xfId="31456" xr:uid="{5F6D4537-B364-4478-94BC-D48AA4203504}"/>
    <cellStyle name="Criteria 11 2 4" xfId="31457" xr:uid="{2D1BD584-CD13-458D-8CF5-502CC602CDB0}"/>
    <cellStyle name="Criteria 11 3" xfId="31458" xr:uid="{5EAA2A82-E166-46BA-9D7D-95E4B7FBED27}"/>
    <cellStyle name="Criteria 11 4" xfId="31459" xr:uid="{12385AC4-9545-4793-8F0D-B5ED17A67874}"/>
    <cellStyle name="Criteria 11 5" xfId="31460" xr:uid="{3B184D54-2DFA-45A3-AC4C-7C30574197C2}"/>
    <cellStyle name="Criteria 12" xfId="31461" xr:uid="{6AD6A61D-B01E-4CAB-BEE0-FE275F366E61}"/>
    <cellStyle name="Criteria 12 2" xfId="31462" xr:uid="{301320A0-9694-4AE5-AE9E-9F1F76EC9B82}"/>
    <cellStyle name="Criteria 12 2 2" xfId="31463" xr:uid="{C6AB9168-708D-4DA5-A325-BA2288089F96}"/>
    <cellStyle name="Criteria 12 2 3" xfId="31464" xr:uid="{41C1B970-1D8A-41AB-9DA3-3D9D308E9F0B}"/>
    <cellStyle name="Criteria 12 2 4" xfId="31465" xr:uid="{BD8D5972-7F9B-4DF9-A037-9B979D108B85}"/>
    <cellStyle name="Criteria 12 3" xfId="31466" xr:uid="{6455D231-A2D5-460E-8C38-4DE33AB599C2}"/>
    <cellStyle name="Criteria 12 4" xfId="31467" xr:uid="{F5660F51-DB23-4624-94F0-39EA82A43F0D}"/>
    <cellStyle name="Criteria 12 5" xfId="31468" xr:uid="{8C54C090-9C36-4FC6-8087-E6B15AB0929B}"/>
    <cellStyle name="Criteria 13" xfId="31469" xr:uid="{B563B372-1673-4A11-A077-7A40832FCF53}"/>
    <cellStyle name="Criteria 13 2" xfId="31470" xr:uid="{A66195B6-AACC-4604-BA81-013697861466}"/>
    <cellStyle name="Criteria 13 2 2" xfId="31471" xr:uid="{989F1088-FF6A-4DB8-8CA4-9D81AE167F1E}"/>
    <cellStyle name="Criteria 13 2 3" xfId="31472" xr:uid="{28B91F41-EBA2-4A4D-BD14-D7BB0EBDEAFF}"/>
    <cellStyle name="Criteria 13 2 4" xfId="31473" xr:uid="{44B1F3C4-6E54-4253-9E10-3B3E6C97DDF7}"/>
    <cellStyle name="Criteria 13 3" xfId="31474" xr:uid="{66D448A5-F912-44A0-B65F-DE987F1BECCF}"/>
    <cellStyle name="Criteria 13 4" xfId="31475" xr:uid="{2E0AB11A-5B75-4DCF-9F3F-F66D5716309C}"/>
    <cellStyle name="Criteria 13 5" xfId="31476" xr:uid="{705D3CB3-916C-4D06-B378-514DB6CEAEE5}"/>
    <cellStyle name="Criteria 14" xfId="31477" xr:uid="{26B2E98A-6A50-4DAC-A3EF-B43DAC0E3B3C}"/>
    <cellStyle name="Criteria 14 2" xfId="31478" xr:uid="{75918ACA-B649-4EF8-9BB2-34C0E206B19C}"/>
    <cellStyle name="Criteria 14 2 2" xfId="31479" xr:uid="{C3F4F71A-14EC-4933-B80C-19C00BCFD95C}"/>
    <cellStyle name="Criteria 14 2 3" xfId="31480" xr:uid="{9FBAE6AE-ECF1-4BEB-B3A5-9B78FB190D91}"/>
    <cellStyle name="Criteria 14 2 4" xfId="31481" xr:uid="{0EC3A993-3755-422B-810E-4E44C2B3B09A}"/>
    <cellStyle name="Criteria 14 3" xfId="31482" xr:uid="{FAF095F1-FFF7-4534-A8EB-326E9BBF5810}"/>
    <cellStyle name="Criteria 14 4" xfId="31483" xr:uid="{AD6DEF8F-285C-48BE-8EA1-C410DD1109B4}"/>
    <cellStyle name="Criteria 14 5" xfId="31484" xr:uid="{0037B51C-BC72-4BF7-8243-90F49E08BEDF}"/>
    <cellStyle name="Criteria 15" xfId="31485" xr:uid="{07994FC0-C8A4-469C-87EB-C2601A08C1D6}"/>
    <cellStyle name="Criteria 15 2" xfId="31486" xr:uid="{D2773238-32AA-4681-8CD3-10C3D298B9E3}"/>
    <cellStyle name="Criteria 15 3" xfId="31487" xr:uid="{188C5595-DF1F-4D55-B11A-12BA89A5BDA1}"/>
    <cellStyle name="Criteria 15 4" xfId="31488" xr:uid="{FBEA3296-DF0D-40E1-BF6F-81C1C2143680}"/>
    <cellStyle name="Criteria 16" xfId="31489" xr:uid="{BA382E5E-9AE8-4A87-8CCD-7FBF4D181880}"/>
    <cellStyle name="Criteria 17" xfId="31490" xr:uid="{C79D3569-C911-4737-9A0F-BBE334DC80C2}"/>
    <cellStyle name="Criteria 18" xfId="31491" xr:uid="{9EDCF6EE-B452-476F-BA8F-0D61E92C9F4A}"/>
    <cellStyle name="Criteria 2" xfId="31492" xr:uid="{EE7CA40C-AF6D-40EF-ADC2-474BE5FEC74B}"/>
    <cellStyle name="Criteria 2 2" xfId="31493" xr:uid="{055CA1FD-1497-4C57-A616-615229345C00}"/>
    <cellStyle name="Criteria 2 2 2" xfId="31494" xr:uid="{E45E3BDF-0EF5-47D3-8884-CF3C44355DA9}"/>
    <cellStyle name="Criteria 2 2 3" xfId="31495" xr:uid="{4B58487E-17E5-4375-A851-DEB32F10B9F1}"/>
    <cellStyle name="Criteria 2 2 4" xfId="31496" xr:uid="{6F64DF13-9288-410F-884A-9D8DFAB7E802}"/>
    <cellStyle name="Criteria 2 3" xfId="31497" xr:uid="{DD10A49A-7786-47C0-85C6-2BB82F8FFBB1}"/>
    <cellStyle name="Criteria 2 4" xfId="31498" xr:uid="{FF3B485D-0EF7-42AB-AD40-CAA4646CE82A}"/>
    <cellStyle name="Criteria 2 5" xfId="31499" xr:uid="{6A65FAB6-BADB-4C8F-9667-A4822F9336C1}"/>
    <cellStyle name="Criteria 3" xfId="31500" xr:uid="{60AB92D4-3A2F-4A3B-BEAD-88C4AD5B5D7B}"/>
    <cellStyle name="Criteria 3 2" xfId="31501" xr:uid="{A2526687-5C21-4837-9464-05A5F30D3B50}"/>
    <cellStyle name="Criteria 3 2 2" xfId="31502" xr:uid="{3973B5FB-E772-4A1D-BD1B-922346482D00}"/>
    <cellStyle name="Criteria 3 2 3" xfId="31503" xr:uid="{0F9ADC31-7791-4BEC-9E6D-8857CAC77480}"/>
    <cellStyle name="Criteria 3 2 4" xfId="31504" xr:uid="{41C0B3D5-9D72-4D91-B80E-4318C3E3FF94}"/>
    <cellStyle name="Criteria 3 3" xfId="31505" xr:uid="{8FCEFBF8-7328-4DA3-9F31-2F05F5EE2F6E}"/>
    <cellStyle name="Criteria 3 4" xfId="31506" xr:uid="{312D9F0C-77A9-4268-B876-6DF9101FA9EF}"/>
    <cellStyle name="Criteria 3 5" xfId="31507" xr:uid="{CB46E4FC-CD70-48F4-BC74-B97F25DA9848}"/>
    <cellStyle name="Criteria 4" xfId="31508" xr:uid="{D5E27873-FFB6-4062-9BAF-71F5501F39AD}"/>
    <cellStyle name="Criteria 4 2" xfId="31509" xr:uid="{A85F32F9-9A4C-48FD-8CEB-1FE23E1F507F}"/>
    <cellStyle name="Criteria 4 2 2" xfId="31510" xr:uid="{7BAEF776-AC55-4A1E-82A5-607E37D3E26F}"/>
    <cellStyle name="Criteria 4 2 3" xfId="31511" xr:uid="{9B58D570-97A6-4AEE-B195-97FD5525E7AE}"/>
    <cellStyle name="Criteria 4 2 4" xfId="31512" xr:uid="{00174F3F-BDEF-47BB-9B60-D919A57BA94F}"/>
    <cellStyle name="Criteria 4 3" xfId="31513" xr:uid="{8B950731-C5D8-4F21-A436-29A7B9AE1B28}"/>
    <cellStyle name="Criteria 4 4" xfId="31514" xr:uid="{53667F22-859C-48B0-B992-9AE3CAA0A27F}"/>
    <cellStyle name="Criteria 4 5" xfId="31515" xr:uid="{140C2ED0-C559-4EE2-A48C-6D2827B1A063}"/>
    <cellStyle name="Criteria 5" xfId="31516" xr:uid="{AD847BEC-B075-4DDC-A4D7-55FC0D254479}"/>
    <cellStyle name="Criteria 5 2" xfId="31517" xr:uid="{55E6C1E9-5FBC-4D00-B345-FC5930D94AD4}"/>
    <cellStyle name="Criteria 5 2 2" xfId="31518" xr:uid="{97500F4D-7A74-4FA3-9C48-7868A3FD9F4C}"/>
    <cellStyle name="Criteria 5 2 3" xfId="31519" xr:uid="{A2C31DBC-5067-4000-B35E-A97A004214D9}"/>
    <cellStyle name="Criteria 5 2 4" xfId="31520" xr:uid="{A818CD98-3C71-486F-9D96-B1D262A85FBE}"/>
    <cellStyle name="Criteria 5 3" xfId="31521" xr:uid="{2E8F2750-1AA1-4E16-96C4-FE5320F66CCD}"/>
    <cellStyle name="Criteria 5 4" xfId="31522" xr:uid="{984AE740-D146-447E-8625-1379E276D60E}"/>
    <cellStyle name="Criteria 5 5" xfId="31523" xr:uid="{FB5F59F8-D1D7-4F73-9B88-B08B219A5706}"/>
    <cellStyle name="Criteria 6" xfId="31524" xr:uid="{B73A5D1D-D3C0-434B-ABD2-9AAC8D04F52D}"/>
    <cellStyle name="Criteria 6 2" xfId="31525" xr:uid="{EC8E2B2E-61C3-4BAA-B948-16A11F109CB8}"/>
    <cellStyle name="Criteria 6 2 2" xfId="31526" xr:uid="{41CBA964-219D-4131-AF9F-E121202A51B8}"/>
    <cellStyle name="Criteria 6 2 3" xfId="31527" xr:uid="{72EA7277-3635-4A27-95F8-7CC1BF552189}"/>
    <cellStyle name="Criteria 6 2 4" xfId="31528" xr:uid="{7EDC9F93-CF2E-4E2B-A60C-A9A9F3F109DF}"/>
    <cellStyle name="Criteria 6 3" xfId="31529" xr:uid="{D0D91BEC-3187-45A9-8EA9-D40EAA22130D}"/>
    <cellStyle name="Criteria 6 4" xfId="31530" xr:uid="{A0D87456-604A-4600-B07D-58BB85C41249}"/>
    <cellStyle name="Criteria 6 5" xfId="31531" xr:uid="{151B3799-2CB3-4BEE-BB20-7688FB40F361}"/>
    <cellStyle name="Criteria 7" xfId="31532" xr:uid="{E5671ABA-3C85-4B4B-A9CE-03A67C5985C2}"/>
    <cellStyle name="Criteria 7 2" xfId="31533" xr:uid="{2AF3E106-686A-47F6-9D1B-4FAC57F7B646}"/>
    <cellStyle name="Criteria 7 2 2" xfId="31534" xr:uid="{4DB6A69F-A057-4DD9-9981-2914E6DD52A6}"/>
    <cellStyle name="Criteria 7 2 3" xfId="31535" xr:uid="{D804E48A-8621-4712-9211-35DF07665A3B}"/>
    <cellStyle name="Criteria 7 2 4" xfId="31536" xr:uid="{972B69A5-2F77-49A3-8A86-A4A2746B227F}"/>
    <cellStyle name="Criteria 7 3" xfId="31537" xr:uid="{B482EC49-2BA5-4FBE-BD9A-5516ED12D4C0}"/>
    <cellStyle name="Criteria 7 4" xfId="31538" xr:uid="{0D8AF324-B93A-428A-B278-B0CCE1DABAF5}"/>
    <cellStyle name="Criteria 7 5" xfId="31539" xr:uid="{194FCEE6-B480-4A06-8A7C-28369DCB840B}"/>
    <cellStyle name="Criteria 8" xfId="31540" xr:uid="{95FF27A2-1747-4CF6-A408-0E598D19DFFE}"/>
    <cellStyle name="Criteria 8 2" xfId="31541" xr:uid="{F34A937A-975D-4767-8CDD-30CF6F752017}"/>
    <cellStyle name="Criteria 8 2 2" xfId="31542" xr:uid="{C0E5AB6C-F2D2-4847-BA68-F13C2A7DB4C6}"/>
    <cellStyle name="Criteria 8 2 3" xfId="31543" xr:uid="{E6B04DFC-981F-4EFE-A158-DFDB88B85B7B}"/>
    <cellStyle name="Criteria 8 2 4" xfId="31544" xr:uid="{21363900-11C3-4389-B10A-9C41D1DA5062}"/>
    <cellStyle name="Criteria 8 3" xfId="31545" xr:uid="{86167CAF-5FAD-4E5D-B790-47A77BEE8E68}"/>
    <cellStyle name="Criteria 8 4" xfId="31546" xr:uid="{D02A957E-80AF-4C01-A000-DB9358E01C48}"/>
    <cellStyle name="Criteria 8 5" xfId="31547" xr:uid="{2EAE0289-0844-46F9-B21F-414B429EABBD}"/>
    <cellStyle name="Criteria 9" xfId="31548" xr:uid="{DB56F7B3-C226-4A6F-B63F-5505BA30443F}"/>
    <cellStyle name="Criteria 9 2" xfId="31549" xr:uid="{4E169305-97B8-45D3-9DC4-015F10982702}"/>
    <cellStyle name="Criteria 9 2 2" xfId="31550" xr:uid="{76184379-43CE-408A-9A04-E984869C8F55}"/>
    <cellStyle name="Criteria 9 2 3" xfId="31551" xr:uid="{5B9CE0A5-E4D8-453D-8EC1-EB651A57E718}"/>
    <cellStyle name="Criteria 9 2 4" xfId="31552" xr:uid="{BBBA9AE5-1965-49B5-88A2-2D3A3F25E557}"/>
    <cellStyle name="Criteria 9 3" xfId="31553" xr:uid="{B5D36039-73E2-45F0-BF1B-D43EBC98A665}"/>
    <cellStyle name="Criteria 9 4" xfId="31554" xr:uid="{5FFC85A4-5767-4E79-9B1A-8B5E1A6F40D2}"/>
    <cellStyle name="Criteria 9 5" xfId="31555" xr:uid="{76ECF815-26B8-408C-93A6-F2341C72FEAB}"/>
    <cellStyle name="Critical" xfId="31556" xr:uid="{09CF330F-7AB2-4D86-BDF6-68E6D577E522}"/>
    <cellStyle name="Critical 2" xfId="31557" xr:uid="{826AA69C-7CFD-4373-9FFE-C1C307140483}"/>
    <cellStyle name="Critical 2 2" xfId="31558" xr:uid="{A7A4005E-FEB2-4934-AA13-77AE3704E4F9}"/>
    <cellStyle name="Critical 2 3" xfId="31559" xr:uid="{F7355079-DFDF-4B5E-B39F-BB646279BC6B}"/>
    <cellStyle name="Critical 2 4" xfId="31560" xr:uid="{0F556179-769A-4146-8549-874A81B5A550}"/>
    <cellStyle name="Critical 3" xfId="31561" xr:uid="{004F86C1-D804-4F07-B9BB-AA39E891AF00}"/>
    <cellStyle name="Critical 3 2" xfId="31562" xr:uid="{1E1E61F1-D954-4F96-9857-F1A8699F7524}"/>
    <cellStyle name="Critical 3 3" xfId="31563" xr:uid="{ADBA2B5B-5C17-4CE3-BAD6-ED9BC14E293F}"/>
    <cellStyle name="Critical 3 4" xfId="31564" xr:uid="{38A4CBB3-A189-4D62-951C-FDED8F873E7F}"/>
    <cellStyle name="Critical 4" xfId="31565" xr:uid="{085D1023-4033-490B-9193-F603828F390A}"/>
    <cellStyle name="Critical 4 2" xfId="31566" xr:uid="{B63AADF5-8E3A-439B-B8AB-08FB639731BD}"/>
    <cellStyle name="Critical 4 3" xfId="31567" xr:uid="{09B7738C-2912-474D-9BB1-EB6E4DB90C9D}"/>
    <cellStyle name="Critical 4 4" xfId="31568" xr:uid="{C8EFFC02-91C1-49A4-B800-E099780785FC}"/>
    <cellStyle name="Critical 5" xfId="31569" xr:uid="{242FBAE3-9777-43B3-A261-A2153AFF2B18}"/>
    <cellStyle name="Critical 6" xfId="31570" xr:uid="{B54F4152-3FA7-438B-B6C8-BB83D57299A9}"/>
    <cellStyle name="Critical 7" xfId="31571" xr:uid="{A70B69E3-1950-4D8C-B2E2-350CF70F79C5}"/>
    <cellStyle name="Curreî™y [0]_SEXH8_SEXH9" xfId="31572" xr:uid="{F195DA52-9D50-42CB-B76D-F82191875F97}"/>
    <cellStyle name="Curren - Style4" xfId="31573" xr:uid="{18CD5673-67D2-4FF0-A73E-632951C25E78}"/>
    <cellStyle name="Currency $" xfId="31574" xr:uid="{D1A31E18-5E4B-4923-B63F-4D01CCE23BB8}"/>
    <cellStyle name="Currency [00]" xfId="31575" xr:uid="{5478A930-2434-4B42-9880-DFBC4C2C3A08}"/>
    <cellStyle name="Currency [00] 2" xfId="31576" xr:uid="{0424FCB4-133E-4CED-8391-A92C23B08EE7}"/>
    <cellStyle name="Currency [00] 2 2" xfId="58789" xr:uid="{7E26F1E6-E3C0-4CCE-968D-DE4E50A38D4F}"/>
    <cellStyle name="Currency [00] 3" xfId="31577" xr:uid="{874DF4BF-778E-48F5-A3C3-519D683CB647}"/>
    <cellStyle name="Currency 2" xfId="81" xr:uid="{762F1E22-0A95-4E09-867E-5BDE82DA3F3C}"/>
    <cellStyle name="Currency 2 2" xfId="31578" xr:uid="{EF1C9FB6-5D6B-432D-B7E0-0B2A631EB2AF}"/>
    <cellStyle name="Currency 2 2 2" xfId="31579" xr:uid="{696630D6-04C4-4A77-B901-6656146D49FC}"/>
    <cellStyle name="Currency 2 2 3" xfId="31580" xr:uid="{1D86DF00-964B-4D0C-9771-0811673D4435}"/>
    <cellStyle name="Currency 2 2 4" xfId="31581" xr:uid="{25E26AB2-BCEF-4F13-B33D-4D4F2C518EDA}"/>
    <cellStyle name="Currency 2 3" xfId="31582" xr:uid="{FC5366C8-A18C-4FB3-AF89-856A835EA9CF}"/>
    <cellStyle name="Currency 2 3 2" xfId="31583" xr:uid="{D321BBE8-4ABC-4658-B0A5-913983F43444}"/>
    <cellStyle name="Currency 2 4" xfId="31584" xr:uid="{AAFA8FD4-414D-4323-87D9-5D7CBD4A5FEB}"/>
    <cellStyle name="Currency 2 5" xfId="31585" xr:uid="{FFB74EFC-4BA6-4949-8613-43E9C364CA0C}"/>
    <cellStyle name="Currency 2 6" xfId="31586" xr:uid="{EFDCAACA-8C48-4211-B253-FBCD94809046}"/>
    <cellStyle name="Currency 2 7" xfId="31587" xr:uid="{8A958639-47ED-49D4-B8EB-A35D9550759A}"/>
    <cellStyle name="Currency 3" xfId="31588" xr:uid="{66A89275-4B27-42B8-B2FD-14ABDC1DC1CC}"/>
    <cellStyle name="Currency 3 2" xfId="31589" xr:uid="{00FF8A16-A3C9-416D-BD5D-064932B81D0C}"/>
    <cellStyle name="Currency 3 3" xfId="31590" xr:uid="{A599810D-D005-4236-A4E5-7466F3F8B282}"/>
    <cellStyle name="Currency 4" xfId="31591" xr:uid="{BEAD5898-EDEC-4CF6-9416-BC5E4C03573C}"/>
    <cellStyle name="Currency 4 2" xfId="31592" xr:uid="{D5F154B7-2050-4B11-8E0D-A01E6242CBF4}"/>
    <cellStyle name="Currency 4 3" xfId="31593" xr:uid="{39DD258C-2C2E-431D-BBDC-F9F49CBAD32D}"/>
    <cellStyle name="Currency 5" xfId="31594" xr:uid="{68EA7538-2506-4B21-918A-47B7B9BD49DC}"/>
    <cellStyle name="Currency 5 2" xfId="31595" xr:uid="{CCA8C753-BA28-4DAB-9B69-958D829A0048}"/>
    <cellStyle name="Currency 5 3" xfId="31596" xr:uid="{FF3F53F0-2590-46C0-9135-5D8B5FF6918A}"/>
    <cellStyle name="Currency 6" xfId="31597" xr:uid="{17CCECA1-8730-4A56-8D94-A03D8B993811}"/>
    <cellStyle name="Currency 6 2" xfId="31598" xr:uid="{123D8B7F-33BC-4A36-9C22-986702E203CF}"/>
    <cellStyle name="Currency 6 3" xfId="31599" xr:uid="{64A53305-D1D4-4B0F-9AE3-96C54805903B}"/>
    <cellStyle name="Currency 7" xfId="31600" xr:uid="{63AE79BC-32E0-453D-A29F-204BE99AF0C2}"/>
    <cellStyle name="Currency 7 2" xfId="31601" xr:uid="{334BA61A-AA4A-4A78-8498-BAC8F98C7AA4}"/>
    <cellStyle name="Currency 7 3" xfId="31602" xr:uid="{5976CC20-A909-4BE9-B5DA-CE0AB3716C66}"/>
    <cellStyle name="Currency 8" xfId="31603" xr:uid="{D5828ABB-3554-4E38-84F9-039DF7D527AE}"/>
    <cellStyle name="Currency 8 2" xfId="31604" xr:uid="{D0C5023F-5C71-41AE-A292-8F45B1D877E7}"/>
    <cellStyle name="Currency 8 3" xfId="31605" xr:uid="{E1F1DD86-BA91-45E8-92C1-F51F7DD8B141}"/>
    <cellStyle name="Currency 9" xfId="31606" xr:uid="{54781021-A07A-425C-9627-39218A15B5D8}"/>
    <cellStyle name="Currency0" xfId="31607" xr:uid="{12B75362-6674-4716-B383-559DEDCB98EC}"/>
    <cellStyle name="Currency0 2" xfId="31608" xr:uid="{AA48F23A-41AC-42B3-9DE2-3E866EBCC1D1}"/>
    <cellStyle name="Currency0 2 2" xfId="31609" xr:uid="{DB226E62-EBF2-47A4-B065-8541729488A3}"/>
    <cellStyle name="Currency0 3" xfId="57570" xr:uid="{BFD55E18-E67B-45FE-AE98-7650C786D2F6}"/>
    <cellStyle name="Currency1" xfId="31610" xr:uid="{80A17C97-B6FA-44EA-85DA-D78823C44E93}"/>
    <cellStyle name="Currency1 10" xfId="31611" xr:uid="{89EE4A9B-806C-4CC4-B60F-F5CA6C8A6A21}"/>
    <cellStyle name="Currency1 11" xfId="31612" xr:uid="{35A88B52-95D4-446E-85A1-55B4823E2CE5}"/>
    <cellStyle name="Currency1 12" xfId="31613" xr:uid="{82AA1F51-5283-49B7-A2C7-EA825CCA35B7}"/>
    <cellStyle name="Currency1 13" xfId="31614" xr:uid="{1D44645B-0729-4DCD-A9EF-75605F24AC44}"/>
    <cellStyle name="Currency1 14" xfId="31615" xr:uid="{2B202537-B3B7-4C48-B268-766A942AD062}"/>
    <cellStyle name="Currency1 15" xfId="31616" xr:uid="{DEF4B479-DA04-48BD-857C-2967A5F640EA}"/>
    <cellStyle name="Currency1 16" xfId="31617" xr:uid="{B3AF4DDD-AEDE-47AD-BB93-7FE608054B99}"/>
    <cellStyle name="Currency1 17" xfId="31618" xr:uid="{F87031DB-7878-4694-8BCC-249D0D7C7474}"/>
    <cellStyle name="Currency1 18" xfId="31619" xr:uid="{EC542453-D17E-447D-81DA-28F65044E189}"/>
    <cellStyle name="Currency1 19" xfId="31620" xr:uid="{58B67F85-19FD-408A-A0F9-D560F057F3EE}"/>
    <cellStyle name="Currency1 2" xfId="31621" xr:uid="{DA8D7C24-82A5-4553-A47F-5C4F472977A5}"/>
    <cellStyle name="Currency1 20" xfId="31622" xr:uid="{293B589F-1736-40DB-B860-AB5BE497AE42}"/>
    <cellStyle name="Currency1 21" xfId="31623" xr:uid="{956C0EF0-EFED-4F98-A651-065D0B519A77}"/>
    <cellStyle name="Currency1 22" xfId="31624" xr:uid="{7716FDDC-3EB0-43BC-8058-C8CAA320850B}"/>
    <cellStyle name="Currency1 23" xfId="31625" xr:uid="{9326CCBF-8094-4B8A-B962-E418197E0585}"/>
    <cellStyle name="Currency1 24" xfId="31626" xr:uid="{B8023FE5-87A2-4F3C-975E-71119A56548F}"/>
    <cellStyle name="Currency1 25" xfId="31627" xr:uid="{1505494A-A686-4AE3-AA89-8F7A3B5A375F}"/>
    <cellStyle name="Currency1 26" xfId="31628" xr:uid="{C4EF96C0-5252-4A75-9B83-5074C9E51606}"/>
    <cellStyle name="Currency1 27" xfId="31629" xr:uid="{A634C2AE-3B06-4F0F-82D3-62CA6C39B24E}"/>
    <cellStyle name="Currency1 28" xfId="57571" xr:uid="{9132155E-206A-4999-B0EC-33A543FC8D5D}"/>
    <cellStyle name="Currency1 3" xfId="31630" xr:uid="{CA1B82FC-E5A3-45F4-9C0D-55CDA1551F33}"/>
    <cellStyle name="Currency1 3 2" xfId="31631" xr:uid="{30E9C81D-007F-4FFE-A8F6-4466C950D3A9}"/>
    <cellStyle name="Currency1 4" xfId="31632" xr:uid="{5977972F-F662-4005-8365-B2E3EC24019B}"/>
    <cellStyle name="Currency1 5" xfId="31633" xr:uid="{39011F19-4108-421E-B91F-6D61007B1267}"/>
    <cellStyle name="Currency1 6" xfId="31634" xr:uid="{863712FF-E750-4810-B20D-3958EB39EF5A}"/>
    <cellStyle name="Currency1 7" xfId="31635" xr:uid="{4B50ECFC-F14F-46D2-8609-1E3A0AE4421B}"/>
    <cellStyle name="Currency1 8" xfId="31636" xr:uid="{5ED0C44D-C682-4F5D-A12D-00C4470B1D7E}"/>
    <cellStyle name="Currency1 9" xfId="31637" xr:uid="{3EC1E8DF-AD89-494E-AAC9-D2B39AE9F5DC}"/>
    <cellStyle name="custom" xfId="31638" xr:uid="{31A4CA4F-023E-4898-AEF0-09B173130C83}"/>
    <cellStyle name="Date" xfId="31639" xr:uid="{8C9BAB75-5102-40C3-A36E-F60201A8F892}"/>
    <cellStyle name="Date 2" xfId="31640" xr:uid="{3B2D8EF5-9BB2-4C4D-802B-32FEBF324D0B}"/>
    <cellStyle name="Date 3" xfId="31641" xr:uid="{33A85AF2-8EBA-42AA-8565-25A3254CA964}"/>
    <cellStyle name="Date Short" xfId="31642" xr:uid="{E3658205-7341-4B6C-8129-F3DB9A9ED6E9}"/>
    <cellStyle name="Date Short 2" xfId="31643" xr:uid="{8B763196-B126-4C50-A47E-C3FFBE7DCD3D}"/>
    <cellStyle name="Date_GSK Lead schedule 300909Final_Interco" xfId="31644" xr:uid="{47DF1A63-F985-460B-812B-4D2638B06000}"/>
    <cellStyle name="Dezimal [0]_35ERI8T2gbIEMixb4v26icuOo" xfId="31645" xr:uid="{D564CF8B-3A82-433E-9578-C6EFFD769ED6}"/>
    <cellStyle name="Dezimal_35ERI8T2gbIEMixb4v26icuOo" xfId="31646" xr:uid="{EAA62EAE-AA0B-4F4D-9133-A78B9FA9EDDB}"/>
    <cellStyle name="Dollar (zero dec)" xfId="31647" xr:uid="{247770D9-1274-43EC-9DD4-4522DD440886}"/>
    <cellStyle name="Dollar (zero dec) 10" xfId="31648" xr:uid="{8D4B3B64-9F6A-44D0-8408-C5CA5CEC5CF9}"/>
    <cellStyle name="Dollar (zero dec) 11" xfId="31649" xr:uid="{BDD3BCC4-C55A-4F43-B89D-C2569483D58E}"/>
    <cellStyle name="Dollar (zero dec) 12" xfId="31650" xr:uid="{1EDB3571-A6E5-44AD-9C8F-0BC2EF28F8B9}"/>
    <cellStyle name="Dollar (zero dec) 13" xfId="31651" xr:uid="{BA339C5A-C590-4F7E-8135-27F7ECE4170B}"/>
    <cellStyle name="Dollar (zero dec) 14" xfId="31652" xr:uid="{31E1FF24-13CA-4D59-9A33-0BE6800A82B2}"/>
    <cellStyle name="Dollar (zero dec) 15" xfId="31653" xr:uid="{5855A07B-56B0-4CFE-B90E-8B0B49D2422E}"/>
    <cellStyle name="Dollar (zero dec) 16" xfId="31654" xr:uid="{4F5634D5-4F35-4080-8162-EBA799567267}"/>
    <cellStyle name="Dollar (zero dec) 17" xfId="31655" xr:uid="{90C06E53-6616-4E85-98C3-D4488473D9B6}"/>
    <cellStyle name="Dollar (zero dec) 18" xfId="31656" xr:uid="{D884E45B-0944-455A-857C-41EE27AFE500}"/>
    <cellStyle name="Dollar (zero dec) 19" xfId="31657" xr:uid="{D06BD1A0-B9C9-49AF-911B-F4257736896C}"/>
    <cellStyle name="Dollar (zero dec) 2" xfId="31658" xr:uid="{6482B298-DCFA-48E0-869C-575CA50C686B}"/>
    <cellStyle name="Dollar (zero dec) 20" xfId="31659" xr:uid="{ACF34CC4-6387-42CA-A701-E40058094F66}"/>
    <cellStyle name="Dollar (zero dec) 21" xfId="31660" xr:uid="{2E4F80BE-C6D1-4E9D-BBF3-0E810005E031}"/>
    <cellStyle name="Dollar (zero dec) 22" xfId="31661" xr:uid="{42781B4F-F7FC-498F-A43C-214312CAD014}"/>
    <cellStyle name="Dollar (zero dec) 23" xfId="31662" xr:uid="{F2C00676-AAB6-4E4D-A1D4-C31910F2A7C1}"/>
    <cellStyle name="Dollar (zero dec) 24" xfId="31663" xr:uid="{B1A74F0B-937A-4AAD-9083-C84C140402BC}"/>
    <cellStyle name="Dollar (zero dec) 25" xfId="31664" xr:uid="{AAE62724-583E-4A1A-9B73-4958B1A40CD4}"/>
    <cellStyle name="Dollar (zero dec) 26" xfId="31665" xr:uid="{F9B516A1-F3A9-4EA9-878E-6AB4B4D8CA3A}"/>
    <cellStyle name="Dollar (zero dec) 27" xfId="31666" xr:uid="{86F0BCAD-B9FB-4033-B473-BE9C03FA3FE5}"/>
    <cellStyle name="Dollar (zero dec) 28" xfId="57572" xr:uid="{547CB328-F50D-4542-886E-09BBCEFAD77D}"/>
    <cellStyle name="Dollar (zero dec) 3" xfId="31667" xr:uid="{2C9E5E9C-0CE6-4557-8CB7-8BF0F52F78E3}"/>
    <cellStyle name="Dollar (zero dec) 3 2" xfId="31668" xr:uid="{B1648237-3397-48C2-B87A-35A2F66C75E4}"/>
    <cellStyle name="Dollar (zero dec) 4" xfId="31669" xr:uid="{0A19EFBD-B5E2-41B1-A404-A80C6260971C}"/>
    <cellStyle name="Dollar (zero dec) 5" xfId="31670" xr:uid="{AA839D80-958C-4E2C-BAF7-DCFFD1446140}"/>
    <cellStyle name="Dollar (zero dec) 6" xfId="31671" xr:uid="{8551BF4A-E1BC-477C-B7F1-6D59919ED789}"/>
    <cellStyle name="Dollar (zero dec) 7" xfId="31672" xr:uid="{6E035D86-BEDF-4987-A392-A4DE07BF4206}"/>
    <cellStyle name="Dollar (zero dec) 8" xfId="31673" xr:uid="{9D6DEED2-01A6-4E1F-AB69-D13943275AE5}"/>
    <cellStyle name="Dollar (zero dec) 9" xfId="31674" xr:uid="{9E5568D4-0715-4599-B64D-57DC94219150}"/>
    <cellStyle name="Dollars" xfId="31675" xr:uid="{663F7B21-BC6F-4C82-84F6-BE221D6A2F2A}"/>
    <cellStyle name="Dollars 2" xfId="31676" xr:uid="{58C5AFCB-63E5-4E0F-BB8D-CEA79866AF58}"/>
    <cellStyle name="E&amp;Y House" xfId="31677" xr:uid="{0109ED29-CA88-4AAE-BE75-06CB7547EB43}"/>
    <cellStyle name="E&amp;Y House 2" xfId="31678" xr:uid="{5B6F0EBB-BBE1-40BD-A8E3-13ADCB72E883}"/>
    <cellStyle name="E&amp;Y House 3" xfId="31679" xr:uid="{733043C9-9EF7-48B2-AD93-686AFBC422E2}"/>
    <cellStyle name="Enter Currency (0)" xfId="31680" xr:uid="{09E03939-68FB-4373-AA67-828E2CFFE7D5}"/>
    <cellStyle name="Enter Currency (0) 2" xfId="31681" xr:uid="{C07B473A-FD44-4E5E-8C64-FEEB0A03D0CC}"/>
    <cellStyle name="Enter Currency (0) 2 2" xfId="58790" xr:uid="{470B37A9-30B3-4878-A735-DF7F5A3EE49E}"/>
    <cellStyle name="Enter Currency (0) 3" xfId="57573" xr:uid="{52B80234-C27C-4398-BFC6-9643957D760C}"/>
    <cellStyle name="Enter Currency (2)" xfId="31682" xr:uid="{2F9DA44D-DBFC-43E5-A34E-2F259DA0CB34}"/>
    <cellStyle name="Enter Currency (2) 2" xfId="31683" xr:uid="{85F9C7D3-35F9-4F53-8348-725F146976DE}"/>
    <cellStyle name="Enter Currency (2) 2 2" xfId="58791" xr:uid="{F0A6B357-8574-4F3A-96C8-EA6CD6E9B05C}"/>
    <cellStyle name="Enter Currency (2) 3" xfId="31684" xr:uid="{645F6C7B-A32A-4BD1-A8F6-25AEA24E55C4}"/>
    <cellStyle name="Enter Units (0)" xfId="31685" xr:uid="{046AD254-341A-4D41-B94D-E870C2535FA2}"/>
    <cellStyle name="Enter Units (0) 2" xfId="31686" xr:uid="{55D29F50-4329-4425-81C5-E6EED79FCC30}"/>
    <cellStyle name="Enter Units (0) 2 2" xfId="58792" xr:uid="{F6EF9C89-88F2-466A-B9A3-7A355556E40C}"/>
    <cellStyle name="Enter Units (0) 3" xfId="57574" xr:uid="{066EC693-5FBC-45DA-9BED-06175DAF05FC}"/>
    <cellStyle name="Enter Units (1)" xfId="31687" xr:uid="{3AD5C0D0-8D92-431A-9588-D1B1A1CF3551}"/>
    <cellStyle name="Enter Units (1) 2" xfId="31688" xr:uid="{2445A7A2-3873-42F6-9520-5C3AFA61D42D}"/>
    <cellStyle name="Enter Units (1) 2 2" xfId="58793" xr:uid="{901F171F-8ED3-4FA9-9902-62554ED96606}"/>
    <cellStyle name="Enter Units (1) 3" xfId="31689" xr:uid="{E11AB136-3D3A-45C9-B48A-77FF410D85C8}"/>
    <cellStyle name="Enter Units (2)" xfId="31690" xr:uid="{CCEBD3AE-FCDC-4A6B-B18A-3B3AC32999E8}"/>
    <cellStyle name="Enter Units (2) 2" xfId="31691" xr:uid="{2A287382-4E7A-49CC-B193-5FCAEA8F7FE3}"/>
    <cellStyle name="Enter Units (2) 2 2" xfId="58794" xr:uid="{F79AE977-A366-4E07-9D66-9307E1ACF99F}"/>
    <cellStyle name="Enter Units (2) 3" xfId="31692" xr:uid="{AF2EA8DB-2F70-4E5E-B0C7-FB502A47D792}"/>
    <cellStyle name="Entered" xfId="31693" xr:uid="{69A6A234-8F1D-480B-B1A0-AF516E4CECFD}"/>
    <cellStyle name="entry" xfId="31694" xr:uid="{3AD110CE-D9E3-4EC4-AD04-4A6F5964B19F}"/>
    <cellStyle name="Euro" xfId="7" xr:uid="{00000000-0005-0000-0000-000008000000}"/>
    <cellStyle name="Euro 2" xfId="31695" xr:uid="{7CF0BEDA-EFA2-41E5-9646-37873F2BA8D5}"/>
    <cellStyle name="Explanatory Text" xfId="42" builtinId="53" customBuiltin="1"/>
    <cellStyle name="Explanatory Text 10" xfId="31696" xr:uid="{0144DA4F-24FA-433C-B0A0-AA037BBBAFDC}"/>
    <cellStyle name="Explanatory Text 11" xfId="31697" xr:uid="{499AC82B-0C5A-4219-9C16-584D7C47BFF9}"/>
    <cellStyle name="Explanatory Text 12" xfId="31698" xr:uid="{93880A62-69E3-4C6E-855C-1C1C2461830C}"/>
    <cellStyle name="Explanatory Text 13" xfId="31699" xr:uid="{164FC975-6FA6-47CD-978C-E22FDE3B3A9A}"/>
    <cellStyle name="Explanatory Text 14" xfId="31700" xr:uid="{D36664AE-7457-43FB-8ED0-FB6DAE659404}"/>
    <cellStyle name="Explanatory Text 15" xfId="31701" xr:uid="{1E3F5976-42EE-45C4-B944-EE4EB6CBAC90}"/>
    <cellStyle name="Explanatory Text 16" xfId="31702" xr:uid="{EEEF793E-13CA-4AA9-9521-1AE709A80D96}"/>
    <cellStyle name="Explanatory Text 17" xfId="31703" xr:uid="{270CDB49-F89E-49CD-85CA-FAD616FC3C11}"/>
    <cellStyle name="Explanatory Text 18" xfId="31704" xr:uid="{2B13B90D-A6D2-4D7F-99DD-10D7B35A1DAC}"/>
    <cellStyle name="Explanatory Text 2" xfId="182" xr:uid="{AFD9411F-FFDF-4834-92F3-51EFF9BF2078}"/>
    <cellStyle name="Explanatory Text 2 10" xfId="58288" xr:uid="{35981970-0B97-4D62-A7A3-E063E44C7BC8}"/>
    <cellStyle name="Explanatory Text 2 11" xfId="58289" xr:uid="{3C813728-30A7-4EEC-BF44-FF80BCADBD40}"/>
    <cellStyle name="Explanatory Text 2 11 2" xfId="58290" xr:uid="{35995812-D0D9-4704-8D9A-759376B3D12F}"/>
    <cellStyle name="Explanatory Text 2 11 2 2" xfId="58291" xr:uid="{A9C7A599-AE8E-4DF5-85B8-027DF2EB5253}"/>
    <cellStyle name="Explanatory Text 2 11 2 2 2" xfId="58292" xr:uid="{3CFBFEAF-9999-4CD9-B240-D24BB2E1B462}"/>
    <cellStyle name="Explanatory Text 2 12" xfId="58293" xr:uid="{EFCC5A50-49D2-4C0D-9A86-A93B90A0DEC7}"/>
    <cellStyle name="Explanatory Text 2 12 2" xfId="58294" xr:uid="{3442FA0D-A07F-4C86-AA84-000BEF5D7876}"/>
    <cellStyle name="Explanatory Text 2 13" xfId="58295" xr:uid="{774DF87B-12E7-4F4C-AC83-142D5FA0F960}"/>
    <cellStyle name="Explanatory Text 2 14" xfId="31705" xr:uid="{0D91DE49-B78E-4491-8730-DDF9A875C293}"/>
    <cellStyle name="Explanatory Text 2 15" xfId="999" xr:uid="{98A851F2-91CF-4460-B56F-ECA816A33A0B}"/>
    <cellStyle name="Explanatory Text 2 2" xfId="312" xr:uid="{0B760C90-1630-443C-BF78-F783EE2AAC31}"/>
    <cellStyle name="Explanatory Text 2 2 2" xfId="31707" xr:uid="{725CD812-6D49-40B3-8275-3CDA6D0BCC89}"/>
    <cellStyle name="Explanatory Text 2 2 3" xfId="58296" xr:uid="{4C1AE2B2-6A36-4855-B384-4B78C7705F8E}"/>
    <cellStyle name="Explanatory Text 2 2 4" xfId="31706" xr:uid="{01C8BED5-6852-48A0-93B4-3873E1BFB19E}"/>
    <cellStyle name="Explanatory Text 2 3" xfId="311" xr:uid="{71BC6DBB-2F9F-479C-980A-A983769F1757}"/>
    <cellStyle name="Explanatory Text 2 3 2" xfId="31709" xr:uid="{16550751-436A-4B01-88EF-2B5442B25EC7}"/>
    <cellStyle name="Explanatory Text 2 3 3" xfId="58297" xr:uid="{8252290E-E7AF-42C4-B5A4-4877F2903AB6}"/>
    <cellStyle name="Explanatory Text 2 3 4" xfId="31708" xr:uid="{30965DD0-CB03-435C-967E-4EE6ADDF6C91}"/>
    <cellStyle name="Explanatory Text 2 4" xfId="31710" xr:uid="{42CEC2C3-FF7A-4706-9F7C-F51A9E2E98B4}"/>
    <cellStyle name="Explanatory Text 2 4 2" xfId="58298" xr:uid="{A9B055F0-9F6C-4E2E-BC96-0F80DE4EBF6C}"/>
    <cellStyle name="Explanatory Text 2 5" xfId="31711" xr:uid="{DD2A5583-91E3-4D47-80FA-6C8CD643A5DD}"/>
    <cellStyle name="Explanatory Text 2 5 2" xfId="58299" xr:uid="{9F76497E-BC71-4E26-9D73-5225541512A5}"/>
    <cellStyle name="Explanatory Text 2 6" xfId="31712" xr:uid="{97A7006B-2ACE-4899-9CF6-C096D7CF5E32}"/>
    <cellStyle name="Explanatory Text 2 6 2" xfId="58300" xr:uid="{6A41EA27-1B06-4D39-9D3E-FFEDEDCF4BCA}"/>
    <cellStyle name="Explanatory Text 2 7" xfId="31713" xr:uid="{C79755B7-A971-495A-B67A-EFD9A0F49676}"/>
    <cellStyle name="Explanatory Text 2 7 2" xfId="58301" xr:uid="{D817EBA1-A422-4C0B-A3C4-BE166FCCD0C6}"/>
    <cellStyle name="Explanatory Text 2 8" xfId="58302" xr:uid="{E91F5A56-EE41-4DE9-99CE-5BF67B77F147}"/>
    <cellStyle name="Explanatory Text 2 8 2" xfId="58303" xr:uid="{DF4E6C19-93CF-4604-BAEF-C1F619275244}"/>
    <cellStyle name="Explanatory Text 2 8 2 2" xfId="58304" xr:uid="{BC50CD47-9C3D-431D-841F-B38F7F72A1CF}"/>
    <cellStyle name="Explanatory Text 2 8 2 2 2" xfId="58305" xr:uid="{87AEF63E-2C79-4261-9868-6E8442A37244}"/>
    <cellStyle name="Explanatory Text 2 8 3" xfId="58306" xr:uid="{B4030B5A-9AC9-44AB-8952-CA9D424E2EAA}"/>
    <cellStyle name="Explanatory Text 2 8 4" xfId="58307" xr:uid="{DFB9A81B-F248-4046-A8F6-EFDFB464EE0B}"/>
    <cellStyle name="Explanatory Text 2 9" xfId="58308" xr:uid="{90A5C4E3-23A5-44D3-9720-C3E839807A88}"/>
    <cellStyle name="Explanatory Text 3" xfId="31714" xr:uid="{915FFA27-47E5-49FA-AE5E-0A93234E8D93}"/>
    <cellStyle name="Explanatory Text 3 2" xfId="31715" xr:uid="{A0B1F4B8-B0D6-47A3-B941-C1401B37B33D}"/>
    <cellStyle name="Explanatory Text 3 2 2" xfId="31716" xr:uid="{CEA91520-E58F-4A8E-BB70-BD697166D24F}"/>
    <cellStyle name="Explanatory Text 3 2 3" xfId="58310" xr:uid="{A5EEE5C4-07F3-4882-A9C2-829F9D1BE2B0}"/>
    <cellStyle name="Explanatory Text 3 3" xfId="31717" xr:uid="{71091EA4-4D61-4AE2-9A9B-CAEE342F4F5E}"/>
    <cellStyle name="Explanatory Text 3 4" xfId="31718" xr:uid="{D6B7F148-55DC-4429-979E-E0558B481558}"/>
    <cellStyle name="Explanatory Text 3 5" xfId="58309" xr:uid="{53FA8AE6-8897-4DFC-9EE3-AD50C3961811}"/>
    <cellStyle name="Explanatory Text 4" xfId="31719" xr:uid="{A36545B0-F2A7-46CE-9CF9-05DBD2D9F43B}"/>
    <cellStyle name="Explanatory Text 4 2" xfId="31720" xr:uid="{8623608C-8EBE-4993-AAA8-48A4981762E1}"/>
    <cellStyle name="Explanatory Text 4 2 2" xfId="31721" xr:uid="{7FACDA99-C0E5-4049-A71A-33F486180090}"/>
    <cellStyle name="Explanatory Text 4 2 3" xfId="58312" xr:uid="{AC7C6A91-9E3F-4E40-B546-206D7737BED2}"/>
    <cellStyle name="Explanatory Text 4 3" xfId="31722" xr:uid="{BF1D84EA-D8F8-43B8-96EF-602C00049EB8}"/>
    <cellStyle name="Explanatory Text 4 4" xfId="31723" xr:uid="{FD733F88-B20A-4F45-80E2-220A8C86F9FB}"/>
    <cellStyle name="Explanatory Text 4 5" xfId="31724" xr:uid="{3F7C63EF-0B97-4D9F-9A01-D018B9DC97F8}"/>
    <cellStyle name="Explanatory Text 4 6" xfId="31725" xr:uid="{B126F67F-CAB9-4057-82D7-ECE730E41F16}"/>
    <cellStyle name="Explanatory Text 4 7" xfId="31726" xr:uid="{23CAD9FA-A44D-446B-9C14-EED6AF394EAE}"/>
    <cellStyle name="Explanatory Text 4 8" xfId="58311" xr:uid="{25CF3284-B5DF-43EA-9518-7AEE5980B5AC}"/>
    <cellStyle name="Explanatory Text 5" xfId="31727" xr:uid="{489D3806-B902-41AB-A570-A17A018B7EBB}"/>
    <cellStyle name="Explanatory Text 5 2" xfId="31728" xr:uid="{1E4DDD9C-3ED5-4C4E-B550-5094C97E35D1}"/>
    <cellStyle name="Explanatory Text 5 2 2" xfId="58313" xr:uid="{416AE2D0-F254-454A-9853-2170B5EF1CB2}"/>
    <cellStyle name="Explanatory Text 5 3" xfId="31729" xr:uid="{1C304B2A-C3F9-4014-ADB3-388C9425DBEE}"/>
    <cellStyle name="Explanatory Text 5 4" xfId="31730" xr:uid="{6D679C65-F391-4615-A54E-E40CC5C904DF}"/>
    <cellStyle name="Explanatory Text 6" xfId="31731" xr:uid="{D1B60525-6BF8-4CAE-BA21-D34EB406BACB}"/>
    <cellStyle name="Explanatory Text 6 2" xfId="31732" xr:uid="{EDD1529A-2359-410C-8643-516D2ACD8743}"/>
    <cellStyle name="Explanatory Text 6 2 2" xfId="58314" xr:uid="{994984E4-FC44-4197-A286-2F81F7B87129}"/>
    <cellStyle name="Explanatory Text 6 3" xfId="31733" xr:uid="{7ACA06E9-68D1-4DF6-801B-4575DEFDD9C0}"/>
    <cellStyle name="Explanatory Text 7" xfId="31734" xr:uid="{8F754E9B-5FD4-4918-B1C9-598AD4B012DE}"/>
    <cellStyle name="Explanatory Text 8" xfId="31735" xr:uid="{F8E511DB-813E-4121-9ECD-97C7136E9CB8}"/>
    <cellStyle name="Explanatory Text 9" xfId="31736" xr:uid="{252B12E8-EC38-434C-8A16-8E6D355D4D5E}"/>
    <cellStyle name="F2" xfId="31737" xr:uid="{54E07484-0B0C-441A-BD6D-D6D8260DCA5A}"/>
    <cellStyle name="F3" xfId="31738" xr:uid="{53A9FC8E-BC49-4614-8C2D-4E602BCECC23}"/>
    <cellStyle name="F4" xfId="31739" xr:uid="{36F6375A-D5F8-476D-8E3C-50442DDA32AF}"/>
    <cellStyle name="F5" xfId="31740" xr:uid="{912FA4DE-49B2-4A11-B314-95A02C5F0709}"/>
    <cellStyle name="F6" xfId="31741" xr:uid="{F7F9E266-DE01-44FA-A7E9-CA21EF3DEFF4}"/>
    <cellStyle name="F7" xfId="31742" xr:uid="{B6765E40-2A19-47A5-9B67-D46026680EDB}"/>
    <cellStyle name="F8" xfId="31743" xr:uid="{7697E744-A6AF-4296-ACC4-B3BFFDBD353D}"/>
    <cellStyle name="Fixed" xfId="31744" xr:uid="{E0670109-FBF5-4EB8-8FAE-B8682A6CEF49}"/>
    <cellStyle name="Fixed 2" xfId="31745" xr:uid="{708D49B1-6BEA-4279-B601-F52D519E8E5E}"/>
    <cellStyle name="Fixed 3" xfId="31746" xr:uid="{9EC31A62-BE4B-4571-A2A8-DD8AC1B256A0}"/>
    <cellStyle name="Followed Hyperlink" xfId="64" xr:uid="{45122CAB-6F0D-4122-89B9-E53BCAE4B251}"/>
    <cellStyle name="Followed Hyperlink 2" xfId="207" xr:uid="{997313FD-C280-443E-B044-28126D0B3C29}"/>
    <cellStyle name="Followed Hyperlink 2 2" xfId="58963" xr:uid="{556319DC-C63B-44D1-B088-934D47547236}"/>
    <cellStyle name="Followed Hyperlink 3" xfId="715" xr:uid="{2BF3CF44-477F-4407-BB26-9328FFDE433E}"/>
    <cellStyle name="Followed Hyperlink 3 2" xfId="974" xr:uid="{47E04EB4-1E49-476C-B3C6-21875D813335}"/>
    <cellStyle name="Followed Hyperlink 4" xfId="124" xr:uid="{DA15CA2E-7C10-45CE-97A5-7662EBE16AEC}"/>
    <cellStyle name="Followed Hyperlink 5" xfId="122" xr:uid="{E5337122-54D2-45AA-AF56-03542AAB5002}"/>
    <cellStyle name="Followed Hyperlink 6" xfId="84" xr:uid="{BF1AC7C8-6363-4BEC-9AEC-CAD4A797E908}"/>
    <cellStyle name="Good" xfId="34" builtinId="26" customBuiltin="1"/>
    <cellStyle name="Good 10" xfId="31747" xr:uid="{E9ED0DEA-7A4D-42DD-BFF3-5A77973C2C18}"/>
    <cellStyle name="Good 11" xfId="31748" xr:uid="{C3345D80-59A5-4F00-B305-40CE48A92001}"/>
    <cellStyle name="Good 12" xfId="31749" xr:uid="{AECBDE8D-5B27-4654-AA82-9A0402A0A09E}"/>
    <cellStyle name="Good 13" xfId="31750" xr:uid="{157881EF-2C70-4154-AE0B-314AEE55B291}"/>
    <cellStyle name="Good 14" xfId="31751" xr:uid="{7A47E0F2-72D9-4A29-BC8B-7BC16E27A576}"/>
    <cellStyle name="Good 15" xfId="31752" xr:uid="{6A8B9105-CBFA-489B-BA15-2A2AA731E653}"/>
    <cellStyle name="Good 16" xfId="31753" xr:uid="{D358249E-C04F-4488-B3F4-21E6C5B9097F}"/>
    <cellStyle name="Good 17" xfId="31754" xr:uid="{54314C12-F3FE-461A-9AFC-D2121D9781A8}"/>
    <cellStyle name="Good 18" xfId="31755" xr:uid="{AD456B25-D9E1-45A8-8250-0FFF715803EB}"/>
    <cellStyle name="Good 19" xfId="31756" xr:uid="{4C88AF56-B758-424C-8861-362C8AEEAF99}"/>
    <cellStyle name="Good 2" xfId="183" xr:uid="{AE6E9053-B608-4EB9-995A-01B5E330413F}"/>
    <cellStyle name="Good 2 10" xfId="31757" xr:uid="{F7180A8F-054B-49D5-8706-1AFD3E8CEF03}"/>
    <cellStyle name="Good 2 10 2" xfId="58315" xr:uid="{2E35F306-BCF7-43F4-9122-5DC3E32B1751}"/>
    <cellStyle name="Good 2 11" xfId="31758" xr:uid="{FC1A340B-2CB3-47B8-B548-2B47BCA4AE1E}"/>
    <cellStyle name="Good 2 11 2" xfId="58317" xr:uid="{590905D5-BC44-497E-A7E0-76EC42185A3A}"/>
    <cellStyle name="Good 2 11 2 2" xfId="58318" xr:uid="{4BE5E085-116F-414A-B0BE-1CAA09FB261D}"/>
    <cellStyle name="Good 2 11 2 2 2" xfId="58319" xr:uid="{182962A3-A37C-4DCF-8D1A-41271D9AC546}"/>
    <cellStyle name="Good 2 11 3" xfId="58316" xr:uid="{E7A6A86F-2253-4775-9D61-4EC19EC3ED55}"/>
    <cellStyle name="Good 2 12" xfId="31759" xr:uid="{168ECF94-D173-4C7D-80E0-86D5D6A4099E}"/>
    <cellStyle name="Good 2 12 2" xfId="58321" xr:uid="{19CED030-6DC5-4321-9598-0E977D48489A}"/>
    <cellStyle name="Good 2 12 3" xfId="58320" xr:uid="{DEE65FAD-C7D5-4C56-A12D-559D27F8346F}"/>
    <cellStyle name="Good 2 13" xfId="31760" xr:uid="{17CE86C2-AB39-404B-8011-8CBCDD3F7B0E}"/>
    <cellStyle name="Good 2 13 2" xfId="58322" xr:uid="{1E2D7C44-0E3E-4702-B000-7C8EFAB88CAD}"/>
    <cellStyle name="Good 2 14" xfId="31761" xr:uid="{38F91123-E852-46FB-9B27-A128218283A8}"/>
    <cellStyle name="Good 2 15" xfId="31762" xr:uid="{2E740921-F3B1-4230-9F0E-1C6BA2F53E85}"/>
    <cellStyle name="Good 2 16" xfId="31763" xr:uid="{BF81B61E-97DC-4991-8D93-FE5E59998204}"/>
    <cellStyle name="Good 2 2" xfId="314" xr:uid="{62078833-9546-40B2-B053-52BA9DBDC0B7}"/>
    <cellStyle name="Good 2 2 2" xfId="31765" xr:uid="{6AC1C7AE-CF18-4289-9B9A-01AB31F0D847}"/>
    <cellStyle name="Good 2 2 3" xfId="31764" xr:uid="{F1F7ADE2-AFFF-41AF-A486-79C3C053516C}"/>
    <cellStyle name="Good 2 3" xfId="313" xr:uid="{2FCB60A7-2B7B-4CE1-B127-C68721755D0A}"/>
    <cellStyle name="Good 2 3 2" xfId="31767" xr:uid="{66068547-9ADD-4B89-A3AA-0E555479D9A1}"/>
    <cellStyle name="Good 2 3 3" xfId="58323" xr:uid="{2C9310C3-5F8D-4D36-A2F7-04B95FE229E8}"/>
    <cellStyle name="Good 2 3 4" xfId="31766" xr:uid="{B6717FFF-4DB6-4879-AF2E-6D73770F5EE4}"/>
    <cellStyle name="Good 2 4" xfId="31768" xr:uid="{8E8FF08E-4C7E-4121-ABB5-FBEEB66226A9}"/>
    <cellStyle name="Good 2 4 2" xfId="31769" xr:uid="{6651477F-31D3-4A57-B801-7B76B1ED3151}"/>
    <cellStyle name="Good 2 4 3" xfId="58324" xr:uid="{1FF28437-B37A-46CE-8105-6440D3E2E2D3}"/>
    <cellStyle name="Good 2 5" xfId="31770" xr:uid="{AAFF27E0-2315-43FF-BD56-BE716394FF94}"/>
    <cellStyle name="Good 2 5 2" xfId="31771" xr:uid="{A88C4294-44AD-4964-982F-D2C8D99A6373}"/>
    <cellStyle name="Good 2 5 3" xfId="58325" xr:uid="{AA013F1E-2B5F-4C6C-87DB-0500B3ABC8F7}"/>
    <cellStyle name="Good 2 6" xfId="31772" xr:uid="{7406CCDD-C15F-429F-BEA5-349B8C159000}"/>
    <cellStyle name="Good 2 6 2" xfId="31773" xr:uid="{5D08496E-9DB4-46D6-A02F-48AD27A239A4}"/>
    <cellStyle name="Good 2 7" xfId="31774" xr:uid="{4204D3DF-0886-479F-8FFD-14D43F2762CB}"/>
    <cellStyle name="Good 2 7 2" xfId="31775" xr:uid="{C33CE8C0-20BE-4C8C-A41C-B4B2FA935055}"/>
    <cellStyle name="Good 2 7 3" xfId="58326" xr:uid="{969F5BC0-E70D-4454-AA52-C02CEE169AC5}"/>
    <cellStyle name="Good 2 8" xfId="31776" xr:uid="{771066E6-F92A-423A-A80B-38979E2ECE5C}"/>
    <cellStyle name="Good 2 8 2" xfId="58328" xr:uid="{7B7EAC97-64E3-4C10-9B59-9E1AA566556F}"/>
    <cellStyle name="Good 2 8 2 2" xfId="58329" xr:uid="{B134F88B-0E45-4059-8647-50DE49294641}"/>
    <cellStyle name="Good 2 8 2 2 2" xfId="58330" xr:uid="{4AB3545E-BA79-44CC-AD9A-DBB4FCB022CF}"/>
    <cellStyle name="Good 2 8 3" xfId="58331" xr:uid="{512C0D51-4A15-4764-A473-96F1C6D71FB2}"/>
    <cellStyle name="Good 2 8 4" xfId="58332" xr:uid="{4A49FB6C-9FBC-43AB-969B-AB568F8B65AF}"/>
    <cellStyle name="Good 2 8 5" xfId="58327" xr:uid="{DE49CF6B-119E-46CE-92C0-AAFD81301CD9}"/>
    <cellStyle name="Good 2 9" xfId="31777" xr:uid="{9A24AD7E-186D-48A9-A784-9BEA76A7E298}"/>
    <cellStyle name="Good 2 9 2" xfId="58333" xr:uid="{D5203BB2-6F53-4DCB-B678-0470C9387DE1}"/>
    <cellStyle name="Good 3" xfId="31778" xr:uid="{340FD8F4-CB5B-4A38-AA81-4649EE78DC46}"/>
    <cellStyle name="Good 3 2" xfId="31779" xr:uid="{8C75C6FD-C5C7-42A8-ACD8-A33143898406}"/>
    <cellStyle name="Good 3 2 2" xfId="31780" xr:uid="{4F79F8CB-01D8-4506-910F-61B823CBAF9F}"/>
    <cellStyle name="Good 3 2 3" xfId="58335" xr:uid="{DBDB6A17-C2F6-4CB4-9C13-4ABCD679B9E2}"/>
    <cellStyle name="Good 3 3" xfId="31781" xr:uid="{A5B0C956-1BDD-4BC3-9766-95DFA0AE0998}"/>
    <cellStyle name="Good 3 4" xfId="31782" xr:uid="{46E5722A-436B-402D-B515-07FC7EE81442}"/>
    <cellStyle name="Good 3 5" xfId="58334" xr:uid="{A6BF484F-D575-40FC-84C7-C82111C19F52}"/>
    <cellStyle name="Good 4" xfId="31783" xr:uid="{0656DFC5-85A7-4198-A6AC-160241C4369E}"/>
    <cellStyle name="Good 4 2" xfId="31784" xr:uid="{D7E84D31-C7D7-4CA9-B42A-0391CA6AB8F2}"/>
    <cellStyle name="Good 4 2 2" xfId="31785" xr:uid="{76B30354-6182-4555-81EB-551D9AEE0683}"/>
    <cellStyle name="Good 4 2 3" xfId="58337" xr:uid="{FCBB6A62-280C-4007-A949-D83947202135}"/>
    <cellStyle name="Good 4 3" xfId="31786" xr:uid="{B1B7E915-E186-4720-AE13-A402A0826828}"/>
    <cellStyle name="Good 4 4" xfId="31787" xr:uid="{498C45C1-5EC3-4D92-99BF-6B9DCD4A9A7E}"/>
    <cellStyle name="Good 4 5" xfId="31788" xr:uid="{28E8487C-3508-4155-A5AB-1ADF303727A2}"/>
    <cellStyle name="Good 4 6" xfId="31789" xr:uid="{6876A759-F7E6-4F55-8B45-D5D0139681C6}"/>
    <cellStyle name="Good 4 7" xfId="31790" xr:uid="{BAF0AA64-8FA6-4190-85AC-738D52D58E60}"/>
    <cellStyle name="Good 4 8" xfId="58336" xr:uid="{52D3AACF-6948-490C-9280-D7F7EAA1A1E6}"/>
    <cellStyle name="Good 5" xfId="31791" xr:uid="{74743947-194D-4A3F-84A5-3B1ACA1488EF}"/>
    <cellStyle name="Good 5 2" xfId="31792" xr:uid="{816F1439-46F0-4D9C-9360-DEAEAD54B285}"/>
    <cellStyle name="Good 5 2 2" xfId="58338" xr:uid="{D13FF540-607E-43FF-A9B9-01399D6DC489}"/>
    <cellStyle name="Good 5 3" xfId="31793" xr:uid="{7064AFC3-F39D-4DDA-8700-B3F1A5A4DFEB}"/>
    <cellStyle name="Good 5 4" xfId="31794" xr:uid="{4D4B2C38-AA36-4BA0-91E9-6F7975EEA91C}"/>
    <cellStyle name="Good 5 5" xfId="31795" xr:uid="{2887A306-C756-4CA0-A58B-B31E3E17E777}"/>
    <cellStyle name="Good 6" xfId="31796" xr:uid="{2938ED6D-7966-4E7E-8EC9-9F71E42CE03C}"/>
    <cellStyle name="Good 6 2" xfId="31797" xr:uid="{AE9544F8-28D9-412D-BAE8-15FB16FDAE66}"/>
    <cellStyle name="Good 6 2 2" xfId="58339" xr:uid="{C4A25A33-EB8E-4FB1-A2F7-BEB927BB5899}"/>
    <cellStyle name="Good 6 3" xfId="31798" xr:uid="{0B098F6D-C0DB-4A0E-889C-C9928C166BAB}"/>
    <cellStyle name="Good 7" xfId="31799" xr:uid="{78FEDE7C-1CD7-4EC5-8A75-32303F8A9B20}"/>
    <cellStyle name="Good 8" xfId="31800" xr:uid="{7B98C10D-D9C2-4053-8954-959F9B8CD2F9}"/>
    <cellStyle name="Good 9" xfId="31801" xr:uid="{FCDA4928-0912-46A0-9DD0-004E3F48F7CE}"/>
    <cellStyle name="Grey" xfId="31802" xr:uid="{604AAF8E-CBFB-4652-8A96-F3A5514C49D9}"/>
    <cellStyle name="Grey 2" xfId="31803" xr:uid="{4CDC6015-A547-4756-B732-F8AA14A83294}"/>
    <cellStyle name="Grey 2 2" xfId="31804" xr:uid="{A16390EC-7E5B-41E1-BAB9-BA9B74CC4CEA}"/>
    <cellStyle name="Grey 3" xfId="31805" xr:uid="{40D4CB3E-3085-446F-8708-E2065E395CDD}"/>
    <cellStyle name="Grey 3 2" xfId="31806" xr:uid="{33F747A9-7320-44A2-81D0-FB4DB7D59DA7}"/>
    <cellStyle name="Grey 4" xfId="31807" xr:uid="{71829C7A-26FB-480C-9007-772177E482B0}"/>
    <cellStyle name="Grey 4 2" xfId="31808" xr:uid="{9DB7D1CE-81F1-4AB4-8467-09572E31A7CA}"/>
    <cellStyle name="Grey 5" xfId="31809" xr:uid="{4978597C-EA93-4C7F-8027-5A6EAD7E90FE}"/>
    <cellStyle name="Grey 6" xfId="31810" xr:uid="{521326C5-BA73-4B95-AD4C-E37D593B6994}"/>
    <cellStyle name="Grey 6 2" xfId="31811" xr:uid="{7CF00050-2C6F-41FA-BFD7-F4C500AE22C8}"/>
    <cellStyle name="Grey 7" xfId="31812" xr:uid="{3273A0CF-0435-4984-8BF1-4871936532AA}"/>
    <cellStyle name="Grey_112100_31.10.51#1" xfId="31813" xr:uid="{ADD89C43-00F2-43DC-BAC5-EF6CE8DB92A6}"/>
    <cellStyle name="HEADER" xfId="31814" xr:uid="{839AAB9D-E9F7-4C17-99B3-0CA5EAD44C2F}"/>
    <cellStyle name="Header - Style1" xfId="31815" xr:uid="{1869B87C-A9EB-4B83-9D37-51A114AF0156}"/>
    <cellStyle name="Header1" xfId="31816" xr:uid="{9DEA7667-2718-4CAE-A8E4-FE41703CF8ED}"/>
    <cellStyle name="Header1 2" xfId="31817" xr:uid="{86281A31-5AB9-4887-BA3F-47A609651B3F}"/>
    <cellStyle name="Header1 3" xfId="31818" xr:uid="{E0BDDF43-D4EB-4FE2-8AC2-E2734DFDA577}"/>
    <cellStyle name="Header1 4" xfId="31819" xr:uid="{71DD0731-6BF6-47CF-A92C-67412388A743}"/>
    <cellStyle name="Header1 5" xfId="31820" xr:uid="{7227CFF0-3305-4199-8211-6F2DCE483CCA}"/>
    <cellStyle name="Header1 6" xfId="31821" xr:uid="{FCFE5C54-9D5D-4F27-88D1-E6008496BB46}"/>
    <cellStyle name="Header1 7" xfId="31822" xr:uid="{DAA50FD7-1D78-4FDA-9A5C-6AD746A3E6EB}"/>
    <cellStyle name="Header2" xfId="31823" xr:uid="{4AC8E3EE-6B01-46A6-9DCB-2A083F673BE3}"/>
    <cellStyle name="Header2 10" xfId="31824" xr:uid="{17A2088D-8674-438E-BF70-D54E2B36563D}"/>
    <cellStyle name="Header2 10 2" xfId="31825" xr:uid="{A84195BA-2983-4B7C-8CC0-4C9B5EEE235F}"/>
    <cellStyle name="Header2 10 2 2" xfId="31826" xr:uid="{E15DCA2A-7D05-402B-AD6E-1B3FBBF78E54}"/>
    <cellStyle name="Header2 10 2 2 2" xfId="31827" xr:uid="{4CEFA407-82D5-49AF-A518-A40B644588DA}"/>
    <cellStyle name="Header2 10 2 3" xfId="31828" xr:uid="{5C0D1F8D-D214-43B5-866D-904A103D4DCC}"/>
    <cellStyle name="Header2 10 2 4" xfId="31829" xr:uid="{1BD37036-B30A-4651-B786-278995A5BED2}"/>
    <cellStyle name="Header2 10 3" xfId="31830" xr:uid="{612FF402-4FAC-45A8-967C-D593870451C4}"/>
    <cellStyle name="Header2 10 3 2" xfId="31831" xr:uid="{DEA8EEF7-AB25-479A-B869-36B80A5F66FC}"/>
    <cellStyle name="Header2 10 4" xfId="31832" xr:uid="{F9D84332-47D9-48E3-B16A-930462829E8D}"/>
    <cellStyle name="Header2 10 5" xfId="31833" xr:uid="{A6B01096-0092-4915-AFC4-885132186E0F}"/>
    <cellStyle name="Header2 11" xfId="31834" xr:uid="{DA7F2031-59AD-427C-81E4-4F51CB352CBC}"/>
    <cellStyle name="Header2 11 2" xfId="31835" xr:uid="{84249E11-D6BB-42AC-90DF-353999A51FC1}"/>
    <cellStyle name="Header2 11 2 2" xfId="31836" xr:uid="{B8A228E1-CB68-4895-9BA2-1408D7F662D4}"/>
    <cellStyle name="Header2 11 2 2 2" xfId="31837" xr:uid="{2D099FC6-C53C-45B6-A038-6FCBC7E1F6A9}"/>
    <cellStyle name="Header2 11 2 3" xfId="31838" xr:uid="{F2EDCD25-D66D-47A2-8EDB-DD95BAD53CE0}"/>
    <cellStyle name="Header2 11 2 4" xfId="31839" xr:uid="{82D59A3D-C754-4EC6-B979-D6DD99D816B4}"/>
    <cellStyle name="Header2 11 3" xfId="31840" xr:uid="{621F11BD-ECED-4AE7-9EEF-58E7236FF1DA}"/>
    <cellStyle name="Header2 11 3 2" xfId="31841" xr:uid="{C0417B20-B502-45A9-BAE5-75293C51956F}"/>
    <cellStyle name="Header2 11 4" xfId="31842" xr:uid="{7DF36402-2DFE-4211-8842-1250DF400A7B}"/>
    <cellStyle name="Header2 11 5" xfId="31843" xr:uid="{8990AC47-3095-4563-9F0D-43FF0B675B2E}"/>
    <cellStyle name="Header2 12" xfId="31844" xr:uid="{C8240885-8AEB-425E-97AA-44DE421B7699}"/>
    <cellStyle name="Header2 12 2" xfId="31845" xr:uid="{44BFDB96-13F9-45DE-A411-D31FD6B7171E}"/>
    <cellStyle name="Header2 12 2 2" xfId="31846" xr:uid="{3850625C-B744-47EB-8D58-86218B8C5BC7}"/>
    <cellStyle name="Header2 12 2 2 2" xfId="31847" xr:uid="{834836E3-A3B0-42AE-9F6F-769A1BB6A522}"/>
    <cellStyle name="Header2 12 2 3" xfId="31848" xr:uid="{73A3ABF6-64AF-443A-8C81-BAB90E4F925F}"/>
    <cellStyle name="Header2 12 2 4" xfId="31849" xr:uid="{A8AC5A6D-6D4B-4CD8-8BE7-A643221DAAF5}"/>
    <cellStyle name="Header2 12 3" xfId="31850" xr:uid="{1FBB866B-4E53-45C5-A111-585B95CBCCF7}"/>
    <cellStyle name="Header2 12 3 2" xfId="31851" xr:uid="{54D89706-FBC0-4F20-8D83-8369BDA399E5}"/>
    <cellStyle name="Header2 12 4" xfId="31852" xr:uid="{10D363CF-67A4-45CF-8A51-B840811A05D7}"/>
    <cellStyle name="Header2 12 5" xfId="31853" xr:uid="{6151BBBE-D5BE-4449-8AAA-2FEF2B4A49A9}"/>
    <cellStyle name="Header2 13" xfId="31854" xr:uid="{78275EE8-A4DD-4CB8-9DDB-6B3C603E7CCB}"/>
    <cellStyle name="Header2 13 2" xfId="31855" xr:uid="{CBD04E70-A5BD-4802-A297-F92F12A03F2C}"/>
    <cellStyle name="Header2 13 2 2" xfId="31856" xr:uid="{640E6193-CBCE-43B0-B50D-8235DD281C4F}"/>
    <cellStyle name="Header2 13 2 2 2" xfId="31857" xr:uid="{CF569E5D-EB16-4A3E-B058-E004D8FF588D}"/>
    <cellStyle name="Header2 13 2 3" xfId="31858" xr:uid="{377869D3-388A-4A14-9948-1A944310FF77}"/>
    <cellStyle name="Header2 13 2 4" xfId="31859" xr:uid="{337468AD-8702-4A58-89FC-1850185C2399}"/>
    <cellStyle name="Header2 13 3" xfId="31860" xr:uid="{EDBD5E39-CCBD-4DBC-8E8C-1F2B7A60190B}"/>
    <cellStyle name="Header2 13 3 2" xfId="31861" xr:uid="{25A436F7-050B-4F56-95B7-C50F7D874AC8}"/>
    <cellStyle name="Header2 13 4" xfId="31862" xr:uid="{33765181-353C-48C3-B506-D7D5F51492A8}"/>
    <cellStyle name="Header2 13 5" xfId="31863" xr:uid="{37EB467B-E3C0-40E4-95B9-6979119692DC}"/>
    <cellStyle name="Header2 14" xfId="31864" xr:uid="{4C6FEA59-C13F-4781-88F8-B0EB235BEBF8}"/>
    <cellStyle name="Header2 14 2" xfId="31865" xr:uid="{DFE1FB3C-C445-4403-AD6E-37C6556605D8}"/>
    <cellStyle name="Header2 14 2 2" xfId="31866" xr:uid="{FB0CEEC2-AB27-4CAC-9287-8B9AB0132C2E}"/>
    <cellStyle name="Header2 14 2 2 2" xfId="31867" xr:uid="{FA1D9CFA-CD49-40B1-8866-4BD2A87832BE}"/>
    <cellStyle name="Header2 14 2 3" xfId="31868" xr:uid="{542549DD-D34D-4A1A-9D7A-2554CDA4BEB5}"/>
    <cellStyle name="Header2 14 2 4" xfId="31869" xr:uid="{7C5E99F3-644E-4A0A-9B35-CCF3E85C3CD8}"/>
    <cellStyle name="Header2 14 3" xfId="31870" xr:uid="{349D70CE-2CDC-466C-A596-6A932DAD9BA9}"/>
    <cellStyle name="Header2 14 3 2" xfId="31871" xr:uid="{690690A7-393F-464F-AFEF-F4F336F6AE54}"/>
    <cellStyle name="Header2 14 4" xfId="31872" xr:uid="{A2FF3AA8-8EB8-477B-91DB-E776B561EB27}"/>
    <cellStyle name="Header2 14 5" xfId="31873" xr:uid="{DE4FAB75-4232-4BEF-AD8B-88A5A3361252}"/>
    <cellStyle name="Header2 15" xfId="31874" xr:uid="{CA5832B3-2E80-4F21-B874-D6BD779168ED}"/>
    <cellStyle name="Header2 15 2" xfId="31875" xr:uid="{82800EAC-3F16-4EFB-98A9-AEBC6AE714A5}"/>
    <cellStyle name="Header2 15 2 2" xfId="31876" xr:uid="{35D976F4-50FB-4BE4-B3E3-F9A284E298E3}"/>
    <cellStyle name="Header2 15 2 2 2" xfId="31877" xr:uid="{919DE358-65B4-40EA-BD82-9EC78CB6A269}"/>
    <cellStyle name="Header2 15 2 3" xfId="31878" xr:uid="{BD9EBDBB-60BD-4552-BF88-867661D22347}"/>
    <cellStyle name="Header2 15 2 4" xfId="31879" xr:uid="{B0789385-D996-44AA-9C5C-DF99919B8ABD}"/>
    <cellStyle name="Header2 15 3" xfId="31880" xr:uid="{020950C4-E953-4B25-BDC7-DF6BA90B7E26}"/>
    <cellStyle name="Header2 15 3 2" xfId="31881" xr:uid="{CD5C9F81-925D-4E37-B72A-1CB4473F30D6}"/>
    <cellStyle name="Header2 15 4" xfId="31882" xr:uid="{17469760-EAA9-4347-8320-E4505D292AE6}"/>
    <cellStyle name="Header2 15 5" xfId="31883" xr:uid="{DAC14761-3355-4A79-8EC5-55768B1191FE}"/>
    <cellStyle name="Header2 16" xfId="31884" xr:uid="{5E75F301-E050-4D07-8EB6-8A7DEF707190}"/>
    <cellStyle name="Header2 16 2" xfId="31885" xr:uid="{A15095F8-DF6E-4559-89EE-7EE871EA20DE}"/>
    <cellStyle name="Header2 16 2 2" xfId="31886" xr:uid="{B0C58D21-9D74-4C2A-8515-C17C95D5A7FB}"/>
    <cellStyle name="Header2 16 2 2 2" xfId="31887" xr:uid="{D6217C04-0213-4B87-8842-71999FDF8844}"/>
    <cellStyle name="Header2 16 2 3" xfId="31888" xr:uid="{EDDA6C05-EE09-4783-BC4B-192A1EF8F69C}"/>
    <cellStyle name="Header2 16 2 4" xfId="31889" xr:uid="{3FB078F0-AEBB-4752-AD1F-12FC61DBD321}"/>
    <cellStyle name="Header2 16 3" xfId="31890" xr:uid="{E3EFF6CC-3A9C-4DD7-B31F-476BAB065F14}"/>
    <cellStyle name="Header2 16 3 2" xfId="31891" xr:uid="{CC10969B-F7D2-4D1D-B710-14C2845BA77A}"/>
    <cellStyle name="Header2 16 4" xfId="31892" xr:uid="{DCFBD599-C188-4C88-8E8C-FF2A77ABEDCC}"/>
    <cellStyle name="Header2 16 5" xfId="31893" xr:uid="{904BADC0-F16B-46D2-AA93-41577205918E}"/>
    <cellStyle name="Header2 17" xfId="31894" xr:uid="{8A3A2CDE-3DFC-44EB-AB5E-68DE3B12D01F}"/>
    <cellStyle name="Header2 17 2" xfId="31895" xr:uid="{4FD20096-00E6-4FD4-9159-7D824BB08239}"/>
    <cellStyle name="Header2 17 2 2" xfId="31896" xr:uid="{F1CD0927-120C-4443-9CD4-327F9E596DEB}"/>
    <cellStyle name="Header2 17 3" xfId="31897" xr:uid="{BC0FD17C-0FD0-4FCC-994E-37C11F601729}"/>
    <cellStyle name="Header2 17 4" xfId="31898" xr:uid="{993DF372-CB5A-4A3F-B4CE-3BE383B4CCEF}"/>
    <cellStyle name="Header2 18" xfId="31899" xr:uid="{F7796DF0-6427-4388-98F9-E468D9F05822}"/>
    <cellStyle name="Header2 18 2" xfId="31900" xr:uid="{2D52D891-478E-4049-859D-9AB55CD1CFAD}"/>
    <cellStyle name="Header2 18 2 2" xfId="31901" xr:uid="{6AB99E2D-53BE-4781-BDFB-D17414C8E6F8}"/>
    <cellStyle name="Header2 18 3" xfId="31902" xr:uid="{6C12CF10-748B-47B2-9A7F-47D4340AB755}"/>
    <cellStyle name="Header2 18 4" xfId="31903" xr:uid="{FD12C1D4-E25B-4600-AF07-1E489278EB98}"/>
    <cellStyle name="Header2 19" xfId="31904" xr:uid="{8D4276C8-60E2-434E-9A19-5823CF2792ED}"/>
    <cellStyle name="Header2 19 2" xfId="31905" xr:uid="{480EC8DB-2B9F-4655-B961-8DC7B967486E}"/>
    <cellStyle name="Header2 2" xfId="31906" xr:uid="{611502EF-8A99-4F61-B2C9-697766989FC2}"/>
    <cellStyle name="Header2 2 10" xfId="31907" xr:uid="{F340165D-F96E-4FD3-ABCE-E3D7AE44A031}"/>
    <cellStyle name="Header2 2 10 2" xfId="31908" xr:uid="{69F60B98-F97B-4F6C-9D35-71F8E0AA391F}"/>
    <cellStyle name="Header2 2 10 3" xfId="31909" xr:uid="{B3B417F3-8943-4889-8039-10776B4B97B3}"/>
    <cellStyle name="Header2 2 11" xfId="31910" xr:uid="{B6832937-7E94-4210-8FB3-D091EF150820}"/>
    <cellStyle name="Header2 2 2" xfId="31911" xr:uid="{54E48619-EF0A-4F40-95BC-04C141376A90}"/>
    <cellStyle name="Header2 2 2 2" xfId="31912" xr:uid="{058CB25B-98B2-4FF3-98F2-93F308C3E38D}"/>
    <cellStyle name="Header2 2 2 2 2" xfId="31913" xr:uid="{48F4F7EA-2165-4E1F-8D22-233B2B20F73F}"/>
    <cellStyle name="Header2 2 2 3" xfId="31914" xr:uid="{A8F30B2D-5CEB-4E77-AD38-21EDD37FD7FF}"/>
    <cellStyle name="Header2 2 2 4" xfId="31915" xr:uid="{EFFF33C4-EE52-4636-824E-4FFD9852F24B}"/>
    <cellStyle name="Header2 2 3" xfId="31916" xr:uid="{97F6F81E-1DCC-4A27-9B4C-45D0C959872F}"/>
    <cellStyle name="Header2 2 3 2" xfId="31917" xr:uid="{A7AC3F91-7A08-4C8C-95C7-F9FB5E0A0E0A}"/>
    <cellStyle name="Header2 2 3 3" xfId="31918" xr:uid="{CD39C5A6-368C-4C3A-AACF-A19EE8B010AC}"/>
    <cellStyle name="Header2 2 4" xfId="31919" xr:uid="{C8F8BC80-8F68-4523-967D-B95EED153161}"/>
    <cellStyle name="Header2 2 4 2" xfId="31920" xr:uid="{AA88DB5A-B1BB-44C0-B0B9-536BDD9B659E}"/>
    <cellStyle name="Header2 2 4 3" xfId="31921" xr:uid="{34393334-71C1-42F8-97F2-634F298CD2DB}"/>
    <cellStyle name="Header2 2 5" xfId="31922" xr:uid="{1CB2FE7A-D575-4173-96AC-F5F953985D75}"/>
    <cellStyle name="Header2 2 5 2" xfId="31923" xr:uid="{47F38B3A-E05E-426A-B694-38DDC8D6FCB9}"/>
    <cellStyle name="Header2 2 5 3" xfId="31924" xr:uid="{2DC0BF42-33CF-44F7-A722-94353B6D11CF}"/>
    <cellStyle name="Header2 2 6" xfId="31925" xr:uid="{37448962-BB76-49F1-AC8F-2023A40A332C}"/>
    <cellStyle name="Header2 2 6 2" xfId="31926" xr:uid="{C2762906-D91E-4BB7-B6E4-83421FB604F1}"/>
    <cellStyle name="Header2 2 6 3" xfId="31927" xr:uid="{F3B321E7-F375-4C75-BB91-EAE01A97F236}"/>
    <cellStyle name="Header2 2 7" xfId="31928" xr:uid="{F3CAC40B-4925-4DAA-A0BB-CC75F9D243C6}"/>
    <cellStyle name="Header2 2 7 2" xfId="31929" xr:uid="{29A8D097-645B-47DE-BE0C-E76E2DEEF9CA}"/>
    <cellStyle name="Header2 2 7 3" xfId="31930" xr:uid="{ADF715A8-6155-4270-BB86-F6AD52528D24}"/>
    <cellStyle name="Header2 2 8" xfId="31931" xr:uid="{99F177C5-B343-4B31-9565-0AF434ACBA18}"/>
    <cellStyle name="Header2 2 8 2" xfId="31932" xr:uid="{89EFE883-E887-45A9-B459-A39C67D17983}"/>
    <cellStyle name="Header2 2 8 3" xfId="31933" xr:uid="{A140EC01-1C6C-4923-87DA-C69460E081B3}"/>
    <cellStyle name="Header2 2 9" xfId="31934" xr:uid="{416D4478-9088-4292-8FD3-9962CFCE2092}"/>
    <cellStyle name="Header2 2 9 2" xfId="31935" xr:uid="{F07AA7A4-F340-4926-A5BA-DDC18D57C990}"/>
    <cellStyle name="Header2 2 9 3" xfId="31936" xr:uid="{07D8F56D-7865-48C6-A576-F1C9362BCF82}"/>
    <cellStyle name="Header2 20" xfId="31937" xr:uid="{B2AA9DF3-C075-45FD-B8EC-2CFDD9867583}"/>
    <cellStyle name="Header2 21" xfId="31938" xr:uid="{F2A027E4-B374-4165-8C78-75AC59B459B5}"/>
    <cellStyle name="Header2 22" xfId="57575" xr:uid="{4FF09324-1533-4414-97AF-77C08C785967}"/>
    <cellStyle name="Header2 3" xfId="31939" xr:uid="{1774CC13-78A8-4D35-BBBC-E07E8D118854}"/>
    <cellStyle name="Header2 3 2" xfId="31940" xr:uid="{7395BBBB-5902-4260-8A73-4965A6136F9C}"/>
    <cellStyle name="Header2 3 2 2" xfId="31941" xr:uid="{E9EE2798-7B0A-4E10-8492-F399855BBA80}"/>
    <cellStyle name="Header2 3 2 2 2" xfId="31942" xr:uid="{8540A954-E6AE-41AE-827F-E5259191C305}"/>
    <cellStyle name="Header2 3 2 3" xfId="31943" xr:uid="{4EDC94B2-9665-4BF1-8567-78FBBF139D6A}"/>
    <cellStyle name="Header2 3 2 4" xfId="31944" xr:uid="{D8C6C784-C896-4D68-B867-961F9A913191}"/>
    <cellStyle name="Header2 3 3" xfId="31945" xr:uid="{1825071A-96CF-48E7-A452-B1B9CFE14468}"/>
    <cellStyle name="Header2 3 3 2" xfId="31946" xr:uid="{C28CA5E3-B100-47E9-80E0-25057F2B7D0B}"/>
    <cellStyle name="Header2 3 4" xfId="31947" xr:uid="{8447EFEB-6DD7-44A1-BC5E-732F2B991B28}"/>
    <cellStyle name="Header2 3 5" xfId="31948" xr:uid="{CA19EC51-91F7-4AFA-9190-47DD8465F61A}"/>
    <cellStyle name="Header2 3 6" xfId="31949" xr:uid="{20B06E70-0AD3-47AA-8E60-10E63487A185}"/>
    <cellStyle name="Header2 3 7" xfId="31950" xr:uid="{E77A846A-01D6-4A4C-9161-B50DD0FCC4CD}"/>
    <cellStyle name="Header2 4" xfId="31951" xr:uid="{112C70B4-0C27-45E8-A64B-DA5D361F3262}"/>
    <cellStyle name="Header2 4 2" xfId="31952" xr:uid="{765A10F2-C319-4F34-99A1-9550B89E2AEE}"/>
    <cellStyle name="Header2 4 2 2" xfId="31953" xr:uid="{C927ACFE-6AFC-41F3-AC4F-390BB98109B3}"/>
    <cellStyle name="Header2 4 2 2 2" xfId="31954" xr:uid="{EB9DF663-057E-4A97-BF3B-AC6F214B2CA6}"/>
    <cellStyle name="Header2 4 2 3" xfId="31955" xr:uid="{47829DD0-472D-4D01-BBFD-CF34EC61546D}"/>
    <cellStyle name="Header2 4 2 4" xfId="31956" xr:uid="{7B45B198-CD27-4789-AC6B-A9579B57A87F}"/>
    <cellStyle name="Header2 4 3" xfId="31957" xr:uid="{638ED29A-D7C6-40F2-B3AA-040330C92FCC}"/>
    <cellStyle name="Header2 4 3 2" xfId="31958" xr:uid="{9720D47D-34AD-4502-B6EE-DA3C737F339C}"/>
    <cellStyle name="Header2 4 4" xfId="31959" xr:uid="{8B7E9D92-9D62-4E80-BE17-913ADE1A656A}"/>
    <cellStyle name="Header2 4 5" xfId="31960" xr:uid="{B90D6306-7C0C-4155-B55B-2FCC516095CF}"/>
    <cellStyle name="Header2 5" xfId="31961" xr:uid="{33C6313C-8608-4311-A707-047766C8630D}"/>
    <cellStyle name="Header2 5 2" xfId="31962" xr:uid="{878339D2-999A-40E2-A370-49B73B52817E}"/>
    <cellStyle name="Header2 5 2 2" xfId="31963" xr:uid="{DF9F0B28-B88C-438D-B47B-DC1D49B98F6C}"/>
    <cellStyle name="Header2 5 2 2 2" xfId="31964" xr:uid="{D33C7CF3-2112-4A2B-8508-B46C48B66CF2}"/>
    <cellStyle name="Header2 5 2 3" xfId="31965" xr:uid="{EF45881B-151A-40AC-8037-5318A19BC33C}"/>
    <cellStyle name="Header2 5 2 4" xfId="31966" xr:uid="{6384E5EA-A081-4DA0-8F0D-599B1C1CCE0F}"/>
    <cellStyle name="Header2 5 3" xfId="31967" xr:uid="{813DCEE9-8F6B-4CC7-A755-212EEAC7D2EA}"/>
    <cellStyle name="Header2 5 3 2" xfId="31968" xr:uid="{DCAF1F87-00A7-4C16-9809-A0047D0284A7}"/>
    <cellStyle name="Header2 5 4" xfId="31969" xr:uid="{532C7657-3801-4AC8-B28D-777163051B65}"/>
    <cellStyle name="Header2 5 5" xfId="31970" xr:uid="{3DF425FD-01DA-4962-8B3F-FCAFB5A55441}"/>
    <cellStyle name="Header2 6" xfId="31971" xr:uid="{7AA05CBA-2965-4D23-BF0D-AEC6519C2ACC}"/>
    <cellStyle name="Header2 6 2" xfId="31972" xr:uid="{5A109024-3147-4310-930C-CD3056388CB1}"/>
    <cellStyle name="Header2 6 2 2" xfId="31973" xr:uid="{37D27AFF-E672-4C21-BF9B-58F2EEA05C46}"/>
    <cellStyle name="Header2 6 2 2 2" xfId="31974" xr:uid="{F01C0937-AACC-4502-8484-82A971601B72}"/>
    <cellStyle name="Header2 6 2 3" xfId="31975" xr:uid="{3797AD2A-5EB9-46A4-A682-52AFBD3A6FAF}"/>
    <cellStyle name="Header2 6 2 4" xfId="31976" xr:uid="{621FEC1C-9DAC-40D4-B6FC-8AD8C225B828}"/>
    <cellStyle name="Header2 6 3" xfId="31977" xr:uid="{F2FB4AD8-FB84-49DA-BE85-87F294E6DFB2}"/>
    <cellStyle name="Header2 6 3 2" xfId="31978" xr:uid="{9172BF44-37CF-4E10-AD1E-DB841F0A819F}"/>
    <cellStyle name="Header2 6 4" xfId="31979" xr:uid="{901A7B2B-166F-4805-B672-DDE915321C48}"/>
    <cellStyle name="Header2 6 5" xfId="31980" xr:uid="{5DDA9411-119C-4428-AE9D-22DA7EB9DD45}"/>
    <cellStyle name="Header2 7" xfId="31981" xr:uid="{74314580-1D2B-43F6-9C7B-E06154942C6B}"/>
    <cellStyle name="Header2 7 2" xfId="31982" xr:uid="{9A5AE6C6-872F-434E-9188-C73FDFA2CA0F}"/>
    <cellStyle name="Header2 7 2 2" xfId="31983" xr:uid="{B0B79385-8606-44BE-9F12-F19E61070764}"/>
    <cellStyle name="Header2 7 2 2 2" xfId="31984" xr:uid="{D58A62A9-A577-4546-9B67-2ABAFC232847}"/>
    <cellStyle name="Header2 7 2 3" xfId="31985" xr:uid="{71547720-8334-479A-9E6A-8A3BEB625D95}"/>
    <cellStyle name="Header2 7 2 4" xfId="31986" xr:uid="{EB4BFAD4-333E-4BBB-A3D1-8183BA956CB3}"/>
    <cellStyle name="Header2 7 3" xfId="31987" xr:uid="{5715E1B4-E9FE-4663-A7FB-C0F3BE345474}"/>
    <cellStyle name="Header2 7 3 2" xfId="31988" xr:uid="{C1628CA9-E108-4A75-91B1-5DDD426C08E0}"/>
    <cellStyle name="Header2 7 4" xfId="31989" xr:uid="{7AE68A2C-D900-4318-8E83-1FA85A2144CB}"/>
    <cellStyle name="Header2 7 5" xfId="31990" xr:uid="{0E263D81-A2C2-46F4-B668-CE1F26799598}"/>
    <cellStyle name="Header2 8" xfId="31991" xr:uid="{96654CE3-D780-4C7A-A13D-F35CA795E252}"/>
    <cellStyle name="Header2 8 2" xfId="31992" xr:uid="{9A7573F4-C981-49C2-998A-50E4449A930A}"/>
    <cellStyle name="Header2 8 2 2" xfId="31993" xr:uid="{9066900F-581D-4826-910C-3995E1835526}"/>
    <cellStyle name="Header2 8 2 2 2" xfId="31994" xr:uid="{29B88F7B-AD1C-4B94-903E-40DB2AAF010F}"/>
    <cellStyle name="Header2 8 2 3" xfId="31995" xr:uid="{3B70A538-D570-4E02-AD72-4D0870DE6BEC}"/>
    <cellStyle name="Header2 8 2 4" xfId="31996" xr:uid="{F470CEE7-3BDB-4B5E-9396-D4C6310F310E}"/>
    <cellStyle name="Header2 8 3" xfId="31997" xr:uid="{562A3AA4-8142-4915-832D-E907D402CF36}"/>
    <cellStyle name="Header2 8 3 2" xfId="31998" xr:uid="{9E7282B3-3B48-40E7-B554-7AD2D408CAC1}"/>
    <cellStyle name="Header2 8 4" xfId="31999" xr:uid="{ECB9AC7F-ED95-4B27-B35F-CC2C840245C6}"/>
    <cellStyle name="Header2 8 5" xfId="32000" xr:uid="{42B45ADE-3A9B-40C6-B5B9-F599D192868D}"/>
    <cellStyle name="Header2 9" xfId="32001" xr:uid="{5689562B-D4A7-4B84-8751-87FF0FFCD9F3}"/>
    <cellStyle name="Header2 9 2" xfId="32002" xr:uid="{D0402F9C-E805-4CAB-A657-0322B4921A8D}"/>
    <cellStyle name="Header2 9 2 2" xfId="32003" xr:uid="{0FF35EC2-723B-40C4-A374-F5F8AC6551D5}"/>
    <cellStyle name="Header2 9 2 2 2" xfId="32004" xr:uid="{64F5E3DB-EB01-46A0-90C1-4387428AEC25}"/>
    <cellStyle name="Header2 9 2 3" xfId="32005" xr:uid="{F1A2A6D0-4847-40FC-8311-F312C33B53AF}"/>
    <cellStyle name="Header2 9 2 4" xfId="32006" xr:uid="{9C58DFCA-7174-46BF-B095-E2F403FC23A4}"/>
    <cellStyle name="Header2 9 3" xfId="32007" xr:uid="{B982997F-BDFC-4D97-B0EF-F9ADB3F4BC27}"/>
    <cellStyle name="Header2 9 3 2" xfId="32008" xr:uid="{72FC74AB-143F-4381-8243-351477677153}"/>
    <cellStyle name="Header2 9 4" xfId="32009" xr:uid="{C35D0A8E-78A5-4899-B9AA-6DB4F8A43C86}"/>
    <cellStyle name="Header2 9 5" xfId="32010" xr:uid="{032B8924-3EE4-4A55-93F4-EA5834028AE5}"/>
    <cellStyle name="Heading" xfId="32011" xr:uid="{ECBDA644-70DE-4F53-B112-F5CA5D23636B}"/>
    <cellStyle name="Heading 1" xfId="30" builtinId="16" customBuiltin="1"/>
    <cellStyle name="Heading 1 10" xfId="32012" xr:uid="{0DA5B7BB-EA9F-4A8D-986E-1ACCE05D4EEF}"/>
    <cellStyle name="Heading 1 11" xfId="32013" xr:uid="{F599A29D-EBD8-4739-83F5-18C588F79A0D}"/>
    <cellStyle name="Heading 1 12" xfId="32014" xr:uid="{5254E4F6-7C9C-424D-A806-386539B71CEE}"/>
    <cellStyle name="Heading 1 13" xfId="32015" xr:uid="{6091DD82-15DD-40A8-BA3F-08AFAB5E0E9E}"/>
    <cellStyle name="Heading 1 14" xfId="32016" xr:uid="{D2595ECD-7464-4A10-BF4C-F0BFC64C8CBB}"/>
    <cellStyle name="Heading 1 15" xfId="32017" xr:uid="{8458E8DA-F7A2-4106-98CB-4291FAC47319}"/>
    <cellStyle name="Heading 1 16" xfId="32018" xr:uid="{5F1CFC8A-8F43-48B6-84B9-4BBEE7E7C7D6}"/>
    <cellStyle name="Heading 1 17" xfId="32019" xr:uid="{7699F72B-78B1-442A-85F1-716BA976BE88}"/>
    <cellStyle name="Heading 1 18" xfId="32020" xr:uid="{8292166F-29AB-4FEA-A633-82FA26C62835}"/>
    <cellStyle name="Heading 1 2" xfId="184" xr:uid="{52223604-2544-4B17-8D04-884091DF866F}"/>
    <cellStyle name="Heading 1 2 10" xfId="58340" xr:uid="{240CBBE5-1FA0-4571-96C8-86D675EDEEBE}"/>
    <cellStyle name="Heading 1 2 11" xfId="58341" xr:uid="{96B72A42-059D-471B-92E6-1A05DEC42304}"/>
    <cellStyle name="Heading 1 2 11 2" xfId="58342" xr:uid="{89F4EEE1-833E-4ED2-99C1-08982D3FCE1E}"/>
    <cellStyle name="Heading 1 2 11 2 2" xfId="58343" xr:uid="{E0DA3D44-013C-4994-B62D-020ADEFD4B86}"/>
    <cellStyle name="Heading 1 2 11 2 2 2" xfId="58344" xr:uid="{FA30C839-6C79-467F-94BC-15B9DAFD1A27}"/>
    <cellStyle name="Heading 1 2 11 2 2_Progress__BFKT3G_HSPA_OFC_PH_3_14_Jan_55_w_team_plan1" xfId="58345" xr:uid="{02CA9501-619B-4B78-ADAB-9B771A4701BD}"/>
    <cellStyle name="Heading 1 2 11_Progress__BFKT3G_HSPA_OFC_PH_3_14_Jan_55_w_team_plan1" xfId="58346" xr:uid="{72D83F59-5A6B-4C93-874F-FF06208E3B2A}"/>
    <cellStyle name="Heading 1 2 12" xfId="58347" xr:uid="{A98D2012-E109-4F3A-9245-284ACBAA3D08}"/>
    <cellStyle name="Heading 1 2 12 2" xfId="58348" xr:uid="{20FBF1A8-2A77-402D-8359-395B2BFEA41E}"/>
    <cellStyle name="Heading 1 2 12_Progress__BFKT3G_HSPA_OFC_PH_3_14_Jan_55_w_team_plan1" xfId="58349" xr:uid="{10030A29-EDEB-4450-A977-0F9637B8185D}"/>
    <cellStyle name="Heading 1 2 13" xfId="58350" xr:uid="{C6F67A25-3F21-48DA-91C1-CCD4C7F5408D}"/>
    <cellStyle name="Heading 1 2 2" xfId="32021" xr:uid="{26B12E48-1F66-40A6-B88A-E5C41CE8E1A3}"/>
    <cellStyle name="Heading 1 2 2 2" xfId="32022" xr:uid="{68D80AF4-7F6B-45C7-BE81-5555580312F1}"/>
    <cellStyle name="Heading 1 2 2 3" xfId="32023" xr:uid="{023A0051-EEC1-4CAC-AB9A-30724EB2BCCA}"/>
    <cellStyle name="Heading 1 2 2 4" xfId="58351" xr:uid="{02DC2CD4-AE40-42DB-BA8D-17229DFCC1D4}"/>
    <cellStyle name="Heading 1 2 3" xfId="32024" xr:uid="{8C3428D0-B541-4BD0-9BD7-C2C96F2EB465}"/>
    <cellStyle name="Heading 1 2 3 2" xfId="32025" xr:uid="{CF1AFCA1-27B0-4F99-BD34-8D99ECD95DAE}"/>
    <cellStyle name="Heading 1 2 3 3" xfId="58352" xr:uid="{E7FBDAC9-1087-47F1-B4AE-2226969415C8}"/>
    <cellStyle name="Heading 1 2 4" xfId="32026" xr:uid="{40F8C089-FE14-4396-93E0-F0F38C138FDB}"/>
    <cellStyle name="Heading 1 2 4 2" xfId="58353" xr:uid="{EF18DBFD-0195-4C21-B093-CD3E43E27624}"/>
    <cellStyle name="Heading 1 2 5" xfId="32027" xr:uid="{AC6C839E-6BF6-4C1A-9179-5CD0713CB793}"/>
    <cellStyle name="Heading 1 2 5 2" xfId="58354" xr:uid="{CAE97539-F595-4B4D-BA77-DB02A464B6E3}"/>
    <cellStyle name="Heading 1 2 6" xfId="32028" xr:uid="{0611075F-AEF1-4FB9-9FA7-BBADA44E7516}"/>
    <cellStyle name="Heading 1 2 6 2" xfId="58355" xr:uid="{2AC65F8E-505B-4F01-ACC9-E5C71966A525}"/>
    <cellStyle name="Heading 1 2 7" xfId="32029" xr:uid="{D2BA6B1C-E81C-4CE3-8B92-B7E8A22AD2CA}"/>
    <cellStyle name="Heading 1 2 7 2" xfId="58356" xr:uid="{27A4C313-0037-43C0-A16A-D15F71F72B7F}"/>
    <cellStyle name="Heading 1 2 8" xfId="58357" xr:uid="{4F965B2A-AA1B-4BAC-9F34-DB0945D4A097}"/>
    <cellStyle name="Heading 1 2 8 2" xfId="58358" xr:uid="{409D9DE9-A673-488D-AD2D-D14ACE7FD4D0}"/>
    <cellStyle name="Heading 1 2 8 2 2" xfId="58359" xr:uid="{1756F28E-9FC2-49DA-8B3E-F5F6D5E315FA}"/>
    <cellStyle name="Heading 1 2 8 2 2 2" xfId="58360" xr:uid="{0B72F05F-198E-40D2-9743-A6657F721DE5}"/>
    <cellStyle name="Heading 1 2 8 2_Progress__BFKT3G_HSPA_OFC_PH_3_14_Jan_55_w_team_plan1" xfId="58361" xr:uid="{897A8212-3191-4DCB-831B-0022D7F5BDB8}"/>
    <cellStyle name="Heading 1 2 8 3" xfId="58362" xr:uid="{9E58D925-1D86-40CB-A9A1-8941715DF475}"/>
    <cellStyle name="Heading 1 2 8 4" xfId="58363" xr:uid="{576B15CD-7BC4-41B6-B02D-894C8454E2CD}"/>
    <cellStyle name="Heading 1 2 9" xfId="58364" xr:uid="{75CAE985-13DF-435C-905A-9ABB20AB1725}"/>
    <cellStyle name="Heading 1 2_Revalue 4950_ที่ดิน &amp; ส่วนปป.ที่ดิน_Q 2'52" xfId="32030" xr:uid="{FEC34AA5-8501-4300-8D30-629ED4320B62}"/>
    <cellStyle name="Heading 1 3" xfId="32031" xr:uid="{05DD4EEE-3F11-4D2F-BEF6-EAB485B5EFF8}"/>
    <cellStyle name="Heading 1 3 2" xfId="32032" xr:uid="{2618CC5B-F56A-41F2-B711-E937C0E988D3}"/>
    <cellStyle name="Heading 1 3 2 2" xfId="32033" xr:uid="{096A9B66-21C9-4210-A410-FAC8D49243A2}"/>
    <cellStyle name="Heading 1 3 2 3" xfId="58366" xr:uid="{471C787C-A91B-45B7-AD0C-AFEC237A63EF}"/>
    <cellStyle name="Heading 1 3 3" xfId="32034" xr:uid="{554C6508-DCB8-44DF-8374-E126E4907101}"/>
    <cellStyle name="Heading 1 3 4" xfId="32035" xr:uid="{294E66B4-62C4-40A1-A6C3-6F361DCFA37A}"/>
    <cellStyle name="Heading 1 3 5" xfId="58365" xr:uid="{2EC3ED17-5857-499C-90A9-4DF477586C29}"/>
    <cellStyle name="Heading 1 4" xfId="32036" xr:uid="{AA65EA7B-68A8-42F6-BF62-1D967790D156}"/>
    <cellStyle name="Heading 1 4 2" xfId="32037" xr:uid="{CD5897A0-2AFA-4A7D-B1CE-C10214D6E66E}"/>
    <cellStyle name="Heading 1 4 2 2" xfId="32038" xr:uid="{71475F76-D02F-4820-B1F4-FC5E82385168}"/>
    <cellStyle name="Heading 1 4 2 3" xfId="58368" xr:uid="{7074B2B8-4F60-4521-AE39-D788C4BDEEF4}"/>
    <cellStyle name="Heading 1 4 3" xfId="32039" xr:uid="{3E3FD364-03F5-4763-823F-E42515F3FD57}"/>
    <cellStyle name="Heading 1 4 4" xfId="32040" xr:uid="{5145E697-4F9B-4430-9BDE-F971F6B7E5F8}"/>
    <cellStyle name="Heading 1 4 5" xfId="32041" xr:uid="{54DC549B-0DB6-4892-9873-2CAE99B66E24}"/>
    <cellStyle name="Heading 1 4 6" xfId="32042" xr:uid="{B404F50C-07BA-4383-8644-3C219F955880}"/>
    <cellStyle name="Heading 1 4 7" xfId="32043" xr:uid="{2A4966FA-DABD-4693-9CAC-EFCAF2EACB7C}"/>
    <cellStyle name="Heading 1 4 8" xfId="58367" xr:uid="{BE413901-5EE3-4C27-9213-069154DD94A7}"/>
    <cellStyle name="Heading 1 5" xfId="32044" xr:uid="{9F5549A1-3C34-42BC-B4E6-CF297896331C}"/>
    <cellStyle name="Heading 1 5 2" xfId="32045" xr:uid="{AF1BFD78-E63B-4232-9850-3F595D8BA65D}"/>
    <cellStyle name="Heading 1 5 2 2" xfId="58369" xr:uid="{711DBEC5-E7EC-492D-AB98-1384FFDCF6F0}"/>
    <cellStyle name="Heading 1 5 3" xfId="32046" xr:uid="{BB6E9023-B405-4371-92D1-A08528F35E43}"/>
    <cellStyle name="Heading 1 5 4" xfId="32047" xr:uid="{A88104F8-45F5-4B5E-BF53-E17AE572F99B}"/>
    <cellStyle name="Heading 1 6" xfId="32048" xr:uid="{D49CD05B-B432-49D7-B0DB-2E4998B3C80F}"/>
    <cellStyle name="Heading 1 6 2" xfId="32049" xr:uid="{C9002CE7-75E4-4464-86A6-DE95B0E63F60}"/>
    <cellStyle name="Heading 1 6 2 2" xfId="58370" xr:uid="{39F3633C-FBA0-4878-B386-771D0CFF0870}"/>
    <cellStyle name="Heading 1 6 3" xfId="32050" xr:uid="{322535BD-2203-4710-8397-81ED81FCA7D2}"/>
    <cellStyle name="Heading 1 7" xfId="32051" xr:uid="{7CA93244-5C33-47D5-BB20-93B8E85315EF}"/>
    <cellStyle name="Heading 1 8" xfId="32052" xr:uid="{A4D68C34-0AAF-4ECF-AE34-620FF7553F8E}"/>
    <cellStyle name="Heading 1 9" xfId="32053" xr:uid="{0B52D70F-FD9E-40F5-B1CF-5F05D5DB3391}"/>
    <cellStyle name="Heading 2" xfId="31" builtinId="17" customBuiltin="1"/>
    <cellStyle name="Heading 2 10" xfId="32054" xr:uid="{1B903954-ABE2-442F-B9FE-B13F33D0629F}"/>
    <cellStyle name="Heading 2 11" xfId="32055" xr:uid="{BB2148FE-DB16-4044-B50A-3BEB215BDDF9}"/>
    <cellStyle name="Heading 2 12" xfId="32056" xr:uid="{E09E0051-2B80-47E6-B615-77F5FD5A2E56}"/>
    <cellStyle name="Heading 2 13" xfId="32057" xr:uid="{39A562A3-0640-4B61-96ED-0F676BFB51F4}"/>
    <cellStyle name="Heading 2 14" xfId="32058" xr:uid="{2C99C078-05FE-4727-923C-40C964E9DFA7}"/>
    <cellStyle name="Heading 2 15" xfId="32059" xr:uid="{6785A6A3-C54D-41DE-BCCD-829E5A44C602}"/>
    <cellStyle name="Heading 2 16" xfId="32060" xr:uid="{CB572DF6-F2C4-4637-963B-DF4C1CDA1E87}"/>
    <cellStyle name="Heading 2 17" xfId="32061" xr:uid="{8331D264-E450-464F-AA95-4BB762CF2EA9}"/>
    <cellStyle name="Heading 2 18" xfId="32062" xr:uid="{751D9078-57F9-4DDC-B788-59EBE148F848}"/>
    <cellStyle name="Heading 2 2" xfId="185" xr:uid="{2DE29B53-B419-4E9F-A890-3ACD0026A366}"/>
    <cellStyle name="Heading 2 2 10" xfId="58371" xr:uid="{D86D3779-6B7F-4B8E-817B-2203A4F4EDD5}"/>
    <cellStyle name="Heading 2 2 11" xfId="58372" xr:uid="{33EC2F62-B43D-47B0-95A2-7AEFCB752295}"/>
    <cellStyle name="Heading 2 2 11 2" xfId="58373" xr:uid="{2E7B2236-F3DB-404B-BDD2-19C5F1AABD68}"/>
    <cellStyle name="Heading 2 2 11 2 2" xfId="58374" xr:uid="{97361F60-0C4C-41EA-8AAE-85369A53075D}"/>
    <cellStyle name="Heading 2 2 11 2 2 2" xfId="58375" xr:uid="{438B125D-6E28-4D74-81EB-2FA5FE05A762}"/>
    <cellStyle name="Heading 2 2 11 2 2_Progress__BFKT3G_HSPA_OFC_PH_3_14_Jan_55_w_team_plan1" xfId="58376" xr:uid="{BCBA6225-C763-43CF-99CC-F64C99CF0F5F}"/>
    <cellStyle name="Heading 2 2 11_Progress__BFKT3G_HSPA_OFC_PH_3_14_Jan_55_w_team_plan1" xfId="58377" xr:uid="{04FD2ADF-EC49-458A-B0CD-20F28FE5FA20}"/>
    <cellStyle name="Heading 2 2 12" xfId="58378" xr:uid="{DD1508F1-6D6A-463C-BD98-FBF9BB14C6AB}"/>
    <cellStyle name="Heading 2 2 12 2" xfId="58379" xr:uid="{BD30582F-8720-4D53-96D8-8792FD053F72}"/>
    <cellStyle name="Heading 2 2 12_Progress__BFKT3G_HSPA_OFC_PH_3_14_Jan_55_w_team_plan1" xfId="58380" xr:uid="{33177BB9-E18E-41B0-A04C-D7C79CC7D73D}"/>
    <cellStyle name="Heading 2 2 13" xfId="58381" xr:uid="{45DF2C12-8D90-4C2A-B13D-6559948B30EB}"/>
    <cellStyle name="Heading 2 2 2" xfId="32063" xr:uid="{EEEB17C2-1D80-40A3-AEC5-69DD9FF501F0}"/>
    <cellStyle name="Heading 2 2 2 2" xfId="32064" xr:uid="{D06AC180-F298-41CF-B0B2-FCE4944BE22B}"/>
    <cellStyle name="Heading 2 2 2 3" xfId="58382" xr:uid="{EEBA363C-2658-43CA-B921-75BF50129E3D}"/>
    <cellStyle name="Heading 2 2 3" xfId="32065" xr:uid="{AE652803-9D79-4396-A0B1-46EBEF91BD91}"/>
    <cellStyle name="Heading 2 2 3 2" xfId="32066" xr:uid="{5C405092-C49A-492F-9373-FFB6BB83254D}"/>
    <cellStyle name="Heading 2 2 3 3" xfId="58383" xr:uid="{C7B778A0-4F33-42BC-9B18-B0A743D327F6}"/>
    <cellStyle name="Heading 2 2 4" xfId="32067" xr:uid="{1610D67A-933A-4020-A08F-5CA1631E6E2F}"/>
    <cellStyle name="Heading 2 2 4 2" xfId="58384" xr:uid="{F4D69571-AB67-46E5-8F9F-5569552D4BEB}"/>
    <cellStyle name="Heading 2 2 5" xfId="32068" xr:uid="{00550E5B-6FF9-410E-BD4F-3ABC92C94646}"/>
    <cellStyle name="Heading 2 2 5 2" xfId="58385" xr:uid="{08F9A59E-3B59-4A9F-8562-91BB4257EC5A}"/>
    <cellStyle name="Heading 2 2 6" xfId="32069" xr:uid="{2C3F8E08-D9AC-44AA-A6D2-28B4683050E8}"/>
    <cellStyle name="Heading 2 2 6 2" xfId="58386" xr:uid="{A2635AC2-1D9E-419F-BD05-15A59988CC79}"/>
    <cellStyle name="Heading 2 2 7" xfId="32070" xr:uid="{5186AC5E-95F0-488F-8CC9-5F321E06A70F}"/>
    <cellStyle name="Heading 2 2 7 2" xfId="58387" xr:uid="{D81B5481-E867-4887-B885-BE057C564470}"/>
    <cellStyle name="Heading 2 2 8" xfId="58388" xr:uid="{780D9DB9-21CC-4490-A58E-32C5A0B21BD3}"/>
    <cellStyle name="Heading 2 2 8 2" xfId="58389" xr:uid="{0487DE84-E8A5-4D10-87D8-920052E18D49}"/>
    <cellStyle name="Heading 2 2 8 2 2" xfId="58390" xr:uid="{1DC2B9F2-AA85-44E1-B060-450DA622959A}"/>
    <cellStyle name="Heading 2 2 8 2 2 2" xfId="58391" xr:uid="{A143F689-E1F0-402D-B7B9-22C6831E5ED1}"/>
    <cellStyle name="Heading 2 2 8 2_Progress__BFKT3G_HSPA_OFC_PH_3_14_Jan_55_w_team_plan1" xfId="58392" xr:uid="{91E175FB-462A-4711-B10B-B4360BB0D430}"/>
    <cellStyle name="Heading 2 2 8 3" xfId="58393" xr:uid="{12ED3889-153C-4BF7-8553-9B61C208CE0D}"/>
    <cellStyle name="Heading 2 2 8 4" xfId="58394" xr:uid="{30C11763-F72C-4121-B27B-2A821F22A951}"/>
    <cellStyle name="Heading 2 2 9" xfId="58395" xr:uid="{4534A83E-51D4-4A8F-82A5-BC05599B565B}"/>
    <cellStyle name="Heading 2 2_Revalue 4950_ที่ดิน &amp; ส่วนปป.ที่ดิน_Q 2'52" xfId="32071" xr:uid="{50A41A39-A840-49BF-9BBB-4BCE1719A188}"/>
    <cellStyle name="Heading 2 3" xfId="32072" xr:uid="{C9CCC9DF-5799-462B-84AD-C4E8EF4BFC10}"/>
    <cellStyle name="Heading 2 3 2" xfId="32073" xr:uid="{3EF58380-98FB-49F5-B9DC-6FD04513E97A}"/>
    <cellStyle name="Heading 2 3 2 2" xfId="32074" xr:uid="{E2412943-A631-4E7E-92B2-1288A809C2FB}"/>
    <cellStyle name="Heading 2 3 2 3" xfId="58397" xr:uid="{18F71422-E01F-46F3-8A6C-9FB3FAE29715}"/>
    <cellStyle name="Heading 2 3 3" xfId="32075" xr:uid="{30000278-026D-4702-8413-A43D551C3170}"/>
    <cellStyle name="Heading 2 3 4" xfId="32076" xr:uid="{4AED7490-142E-45A6-8B14-D80A7D407A57}"/>
    <cellStyle name="Heading 2 3 5" xfId="58396" xr:uid="{DF4F2B52-64AA-4762-B271-5C7FD81DAF19}"/>
    <cellStyle name="Heading 2 4" xfId="32077" xr:uid="{B7FF3A9E-6D99-40B1-8C3A-6DF7271A774B}"/>
    <cellStyle name="Heading 2 4 2" xfId="32078" xr:uid="{C1D7DC36-4E10-4090-9526-3F24335DE1FB}"/>
    <cellStyle name="Heading 2 4 2 2" xfId="32079" xr:uid="{62F54058-CEB3-4DE0-9AD9-265EE9A48887}"/>
    <cellStyle name="Heading 2 4 2 3" xfId="58399" xr:uid="{3C5BDAA0-2B32-4F05-93CE-C00BC23CF828}"/>
    <cellStyle name="Heading 2 4 3" xfId="32080" xr:uid="{EF426A4B-581C-41E1-93AE-089C489C14DB}"/>
    <cellStyle name="Heading 2 4 4" xfId="32081" xr:uid="{0FC40ACA-AA94-48DE-B5D5-0AE73B96A163}"/>
    <cellStyle name="Heading 2 4 5" xfId="32082" xr:uid="{19905C10-6A6F-40B5-9524-6485F85229CE}"/>
    <cellStyle name="Heading 2 4 6" xfId="32083" xr:uid="{839EF902-ECAC-4456-9A66-508EE86D0614}"/>
    <cellStyle name="Heading 2 4 7" xfId="32084" xr:uid="{E9C59B10-5C35-4F02-85E9-A96E1B1A62B9}"/>
    <cellStyle name="Heading 2 4 8" xfId="58398" xr:uid="{DE284869-05DD-442A-B5C4-158FC013C99C}"/>
    <cellStyle name="Heading 2 5" xfId="32085" xr:uid="{0D17F24F-FCFA-4021-BE28-C21451840AF3}"/>
    <cellStyle name="Heading 2 5 2" xfId="32086" xr:uid="{832D5338-1760-42F7-83EF-E2E4FF9F5571}"/>
    <cellStyle name="Heading 2 5 2 2" xfId="58400" xr:uid="{BCC4E27F-94BD-4DE5-A6E3-3F9ACF036F58}"/>
    <cellStyle name="Heading 2 5 3" xfId="32087" xr:uid="{6A9E044D-E386-401E-BC59-3735D1EFE76F}"/>
    <cellStyle name="Heading 2 5 4" xfId="32088" xr:uid="{B40B596F-10A7-4365-A09D-E815CE3BD9A8}"/>
    <cellStyle name="Heading 2 6" xfId="32089" xr:uid="{406BC775-BAFD-44C4-9397-6BE92763722D}"/>
    <cellStyle name="Heading 2 6 2" xfId="32090" xr:uid="{A9B41DF8-FF74-48C1-A896-6C3B5017AF3D}"/>
    <cellStyle name="Heading 2 6 2 2" xfId="58401" xr:uid="{AE013402-014F-4D32-8D9E-AFBAA0B6C5F7}"/>
    <cellStyle name="Heading 2 6 3" xfId="32091" xr:uid="{C1ED6856-B50F-4BBD-86AE-20B584569127}"/>
    <cellStyle name="Heading 2 7" xfId="32092" xr:uid="{0B8ACF0E-1FF6-4CD6-B4BC-C829E546977A}"/>
    <cellStyle name="Heading 2 8" xfId="32093" xr:uid="{7C08DAF4-2EA6-4B93-8DE8-EFFE7E82300D}"/>
    <cellStyle name="Heading 2 9" xfId="32094" xr:uid="{29EBB6FE-02B0-426C-B20B-11835A1D3A79}"/>
    <cellStyle name="Heading 3" xfId="32" builtinId="18" customBuiltin="1"/>
    <cellStyle name="Heading 3 10" xfId="32095" xr:uid="{A3CED578-5DCE-4A8D-86E9-46776DA98318}"/>
    <cellStyle name="Heading 3 11" xfId="32096" xr:uid="{8ED3E81D-B981-4F4B-A586-9220C6432427}"/>
    <cellStyle name="Heading 3 12" xfId="32097" xr:uid="{4E868518-84AF-499E-B30B-9F8B4C481053}"/>
    <cellStyle name="Heading 3 13" xfId="32098" xr:uid="{16C13EFD-CDA6-4CC5-A2FD-CB599B79103F}"/>
    <cellStyle name="Heading 3 14" xfId="32099" xr:uid="{97FE4582-601D-44FE-B650-FC8CF261F8C6}"/>
    <cellStyle name="Heading 3 15" xfId="32100" xr:uid="{806AA47C-A789-4C70-B70B-98D6128A919A}"/>
    <cellStyle name="Heading 3 16" xfId="32101" xr:uid="{D8A94760-35EF-410D-854D-A44DD208AD99}"/>
    <cellStyle name="Heading 3 17" xfId="32102" xr:uid="{1C271738-D8AC-40AC-876D-338DA0AF1E6B}"/>
    <cellStyle name="Heading 3 18" xfId="32103" xr:uid="{5310B587-BCCC-4069-AD0D-8BD75000A71B}"/>
    <cellStyle name="Heading 3 2" xfId="186" xr:uid="{A47E5A69-DAE9-4951-ADE3-353A525D9FC6}"/>
    <cellStyle name="Heading 3 2 10" xfId="58402" xr:uid="{55F03C11-30B9-4B0D-B32E-00F26209D058}"/>
    <cellStyle name="Heading 3 2 11" xfId="58403" xr:uid="{DAD9B4E4-ADBE-4334-B85B-7F0E43C3FBCE}"/>
    <cellStyle name="Heading 3 2 11 2" xfId="58404" xr:uid="{C9F504B9-04D4-4925-8CB3-E8E3FCA4A12C}"/>
    <cellStyle name="Heading 3 2 11 2 2" xfId="58405" xr:uid="{CBCB7E3C-C932-4E60-A839-854E72DEB8F7}"/>
    <cellStyle name="Heading 3 2 11 2 2 2" xfId="58406" xr:uid="{6BE7D87F-AC02-48C1-9AA8-97F3068E8B34}"/>
    <cellStyle name="Heading 3 2 11 2 2_Progress__BFKT3G_HSPA_OFC_PH_3_14_Jan_55_w_team_plan1" xfId="58407" xr:uid="{728C85A5-84DA-40F6-853B-7711A8E0F12A}"/>
    <cellStyle name="Heading 3 2 11_Progress__BFKT3G_HSPA_OFC_PH_3_14_Jan_55_w_team_plan1" xfId="58408" xr:uid="{38617149-A3D1-4DF5-8732-A560B2FC1FE1}"/>
    <cellStyle name="Heading 3 2 12" xfId="58409" xr:uid="{73B1C903-CAB7-458E-B836-96D753ACD278}"/>
    <cellStyle name="Heading 3 2 12 2" xfId="58410" xr:uid="{65E419EA-0C22-4DAD-8E0F-E0D7C5692FF7}"/>
    <cellStyle name="Heading 3 2 12_Progress__BFKT3G_HSPA_OFC_PH_3_14_Jan_55_w_team_plan1" xfId="58411" xr:uid="{5D1EF2C2-4C13-4FDA-B787-5A13FDDD0826}"/>
    <cellStyle name="Heading 3 2 13" xfId="58412" xr:uid="{870F645F-7A33-483A-B09B-54930F4D198F}"/>
    <cellStyle name="Heading 3 2 2" xfId="32104" xr:uid="{47EEA128-5950-420A-A3C2-2F3AF7BB10C6}"/>
    <cellStyle name="Heading 3 2 2 2" xfId="32105" xr:uid="{FE2A179C-F40A-49AC-AECD-FB47FEB1EE6F}"/>
    <cellStyle name="Heading 3 2 2 3" xfId="32106" xr:uid="{6EBD50AF-C01D-4150-B27E-ED5A68BC0693}"/>
    <cellStyle name="Heading 3 2 2 4" xfId="58413" xr:uid="{50A9B04E-1878-49FD-B9CA-3023F6018FCA}"/>
    <cellStyle name="Heading 3 2 3" xfId="32107" xr:uid="{3AA65564-5272-413B-9D62-C035F6FE2AE5}"/>
    <cellStyle name="Heading 3 2 3 2" xfId="32108" xr:uid="{B84B58EB-FE92-4CF9-AAED-D87BA0305AF2}"/>
    <cellStyle name="Heading 3 2 3 3" xfId="32109" xr:uid="{F532E2BD-4E31-4129-B181-451D8CC0444D}"/>
    <cellStyle name="Heading 3 2 3 4" xfId="58414" xr:uid="{AA27FBEA-2693-412E-92BC-6AD317AF8529}"/>
    <cellStyle name="Heading 3 2 4" xfId="32110" xr:uid="{21AD7B3F-84D2-45A2-8A8C-1EAF1AF48D5B}"/>
    <cellStyle name="Heading 3 2 4 2" xfId="32111" xr:uid="{A26A4FD7-555F-4EE5-86E7-43C7173905C0}"/>
    <cellStyle name="Heading 3 2 4 3" xfId="58415" xr:uid="{1E10BF2C-C330-4E50-ACD5-C544F74BD59C}"/>
    <cellStyle name="Heading 3 2 5" xfId="32112" xr:uid="{BEFE138A-8DA5-4EE8-9259-01F55B404614}"/>
    <cellStyle name="Heading 3 2 5 2" xfId="32113" xr:uid="{9C21AA32-2299-45E5-B2EB-3EAB49B7164A}"/>
    <cellStyle name="Heading 3 2 5 3" xfId="58416" xr:uid="{F358CC2D-73FA-4BA4-BCB6-80AADDC9B3D2}"/>
    <cellStyle name="Heading 3 2 6" xfId="32114" xr:uid="{4E43C4EE-2D7A-42B9-A59B-3B102B81091D}"/>
    <cellStyle name="Heading 3 2 6 2" xfId="32115" xr:uid="{340D4550-DE18-4E6D-A584-A4B714845A35}"/>
    <cellStyle name="Heading 3 2 6 3" xfId="58417" xr:uid="{CE13DC5C-F320-4198-BC83-8C5CA3AB055F}"/>
    <cellStyle name="Heading 3 2 7" xfId="32116" xr:uid="{6FDC803B-924D-47C3-9808-A8D5EC8FAD32}"/>
    <cellStyle name="Heading 3 2 7 2" xfId="32117" xr:uid="{962F446D-809B-4245-A8F6-3230501B5AF2}"/>
    <cellStyle name="Heading 3 2 7 3" xfId="58418" xr:uid="{06491988-F214-43DA-8C3D-1B05F976B0D4}"/>
    <cellStyle name="Heading 3 2 8" xfId="32118" xr:uid="{CE796E76-8C8D-4199-892F-73DE28B0CD46}"/>
    <cellStyle name="Heading 3 2 8 2" xfId="58420" xr:uid="{F1E2DE9C-C36D-4500-A3F4-A631C81CCDA8}"/>
    <cellStyle name="Heading 3 2 8 2 2" xfId="58421" xr:uid="{71AD94F5-A63E-4757-A06D-C87C7F2D02EB}"/>
    <cellStyle name="Heading 3 2 8 2 2 2" xfId="58422" xr:uid="{9B06BCE0-2B83-4F22-901F-B4C5AD9EAEA1}"/>
    <cellStyle name="Heading 3 2 8 2_Progress__BFKT3G_HSPA_OFC_PH_3_14_Jan_55_w_team_plan1" xfId="58423" xr:uid="{B1D7BCD6-68F7-4A9F-88BB-8960BA521D92}"/>
    <cellStyle name="Heading 3 2 8 3" xfId="58424" xr:uid="{DB6DC6A1-8D11-4B24-9F79-DD863FE871D5}"/>
    <cellStyle name="Heading 3 2 8 4" xfId="58425" xr:uid="{B301E003-C481-4854-A9EE-CA968BA6419A}"/>
    <cellStyle name="Heading 3 2 8 5" xfId="58419" xr:uid="{A7D1C9C0-60B4-44E7-8800-A49D3CE2B49E}"/>
    <cellStyle name="Heading 3 2 9" xfId="32119" xr:uid="{BBADAEB2-F405-4C0A-993A-55540857F55C}"/>
    <cellStyle name="Heading 3 2 9 2" xfId="58426" xr:uid="{2C527400-6289-47D5-B99F-AD3D33837BD7}"/>
    <cellStyle name="Heading 3 2_Revalue 4950_ที่ดิน &amp; ส่วนปป.ที่ดิน_Q 2'52" xfId="32120" xr:uid="{0841D27E-FDB2-4D70-B0F0-8BBEFA604DB2}"/>
    <cellStyle name="Heading 3 3" xfId="32121" xr:uid="{10862B68-98D3-42F3-A083-32917E046EA5}"/>
    <cellStyle name="Heading 3 3 2" xfId="32122" xr:uid="{3424E48E-C7F0-4845-8287-014F959DE500}"/>
    <cellStyle name="Heading 3 3 2 2" xfId="32123" xr:uid="{66C50F1B-7949-4F19-A8D0-4E0D8280F5CB}"/>
    <cellStyle name="Heading 3 3 2 3" xfId="58428" xr:uid="{880AE15D-0197-4760-8873-CA786C646490}"/>
    <cellStyle name="Heading 3 3 3" xfId="32124" xr:uid="{0C53728B-C6C9-480F-81BC-A1499EC971D2}"/>
    <cellStyle name="Heading 3 3 4" xfId="32125" xr:uid="{23E0F1CB-0A64-4379-A6FA-10ED0FEE289D}"/>
    <cellStyle name="Heading 3 3 5" xfId="32126" xr:uid="{78179565-F5AB-474E-AB5A-D457EA5B95A5}"/>
    <cellStyle name="Heading 3 3 6" xfId="58427" xr:uid="{577C3CCD-03AE-4222-8D7E-969B14AB1399}"/>
    <cellStyle name="Heading 3 4" xfId="32127" xr:uid="{F6A62A2D-28A5-4DDE-8BE1-8396627F5205}"/>
    <cellStyle name="Heading 3 4 2" xfId="32128" xr:uid="{FEC2B043-7399-4914-8995-518C671755B2}"/>
    <cellStyle name="Heading 3 4 2 2" xfId="32129" xr:uid="{25BB0EC6-2F21-4A7E-9BFE-491D5C8FAB3D}"/>
    <cellStyle name="Heading 3 4 2 3" xfId="58430" xr:uid="{7126FCA1-2F10-458C-867E-D557832D3BA5}"/>
    <cellStyle name="Heading 3 4 3" xfId="32130" xr:uid="{11965BE2-2B88-44CF-AF05-E9E65C025BA8}"/>
    <cellStyle name="Heading 3 4 4" xfId="32131" xr:uid="{1F1A58CE-B008-4636-8BBC-885D5F5D5D66}"/>
    <cellStyle name="Heading 3 4 5" xfId="32132" xr:uid="{218F9356-697A-4062-978A-4F136A0E4500}"/>
    <cellStyle name="Heading 3 4 6" xfId="32133" xr:uid="{31C272F7-01D2-40D9-ACBC-5543D785BE8D}"/>
    <cellStyle name="Heading 3 4 7" xfId="32134" xr:uid="{5F65EBC0-439A-4C7A-BC80-F3EEEDD6F536}"/>
    <cellStyle name="Heading 3 4 8" xfId="58429" xr:uid="{C6BA507A-BFB0-443E-90A4-C797F2064519}"/>
    <cellStyle name="Heading 3 5" xfId="32135" xr:uid="{AF15DE05-8157-4075-9DE3-D158792FB34E}"/>
    <cellStyle name="Heading 3 5 2" xfId="32136" xr:uid="{8934A7FE-FD5E-45D9-9B2C-C4DDA7EA7ECC}"/>
    <cellStyle name="Heading 3 5 2 2" xfId="58431" xr:uid="{D40A24FF-7831-458D-A632-E64181ED6686}"/>
    <cellStyle name="Heading 3 5 3" xfId="32137" xr:uid="{8A4B92E7-A72A-4034-A6C2-95E98A4BB81F}"/>
    <cellStyle name="Heading 3 5 4" xfId="32138" xr:uid="{D3471C3A-01C2-4172-B56D-62F248C08A99}"/>
    <cellStyle name="Heading 3 6" xfId="32139" xr:uid="{784273D3-1E59-430D-94CB-833B17B4C4C1}"/>
    <cellStyle name="Heading 3 6 2" xfId="32140" xr:uid="{F766E06A-98FC-4AF8-AFF9-D12C6878993F}"/>
    <cellStyle name="Heading 3 6 2 2" xfId="58432" xr:uid="{63689BFE-549A-4FEF-9780-514D6C155C35}"/>
    <cellStyle name="Heading 3 6 3" xfId="32141" xr:uid="{0F5D86A9-694C-4892-9EF3-8DAE010C69E7}"/>
    <cellStyle name="Heading 3 7" xfId="32142" xr:uid="{52D060EE-BCAC-4B42-AF68-C08F6B3FABA4}"/>
    <cellStyle name="Heading 3 8" xfId="32143" xr:uid="{D45BE9E9-2B93-4A07-83A3-0CB759A2C5A0}"/>
    <cellStyle name="Heading 3 9" xfId="32144" xr:uid="{FCCCF2A1-73C9-45FA-8DF7-996270C9C931}"/>
    <cellStyle name="Heading 4" xfId="33" builtinId="19" customBuiltin="1"/>
    <cellStyle name="Heading 4 10" xfId="32145" xr:uid="{4916FE34-56F6-4D3F-B6BF-F64F67927242}"/>
    <cellStyle name="Heading 4 11" xfId="32146" xr:uid="{B4EF71EE-E275-4C58-AC9E-5E048D929DF3}"/>
    <cellStyle name="Heading 4 12" xfId="32147" xr:uid="{8CA1B37A-0986-4A86-8074-53220B74AD4A}"/>
    <cellStyle name="Heading 4 13" xfId="32148" xr:uid="{DFDC5CF5-ACF5-4D13-907B-342E685E8BC7}"/>
    <cellStyle name="Heading 4 14" xfId="32149" xr:uid="{CD3A5312-978C-4B1D-AD32-034A445D854C}"/>
    <cellStyle name="Heading 4 15" xfId="32150" xr:uid="{236DAAD7-96A1-42F0-B861-46BF3451C273}"/>
    <cellStyle name="Heading 4 16" xfId="32151" xr:uid="{DCBDBD33-0539-4440-BEA6-1CC0AA00B9D7}"/>
    <cellStyle name="Heading 4 17" xfId="32152" xr:uid="{94C17C8C-BA49-4513-9F07-D2A5115D5EC6}"/>
    <cellStyle name="Heading 4 18" xfId="32153" xr:uid="{CBBE763F-AC24-40C7-90CB-DC1B0BAB5994}"/>
    <cellStyle name="Heading 4 2" xfId="187" xr:uid="{388911DE-DADF-4A1F-8B33-19EB6F837D4D}"/>
    <cellStyle name="Heading 4 2 10" xfId="58433" xr:uid="{B99E5406-CBCB-44DB-94BD-C99DF51BBFA0}"/>
    <cellStyle name="Heading 4 2 11" xfId="58434" xr:uid="{6DA8F632-46F5-4E97-94EC-77F7500FA45A}"/>
    <cellStyle name="Heading 4 2 11 2" xfId="58435" xr:uid="{1DEEBBBB-F2C8-48BC-AF39-DD53F2A129AF}"/>
    <cellStyle name="Heading 4 2 11 2 2" xfId="58436" xr:uid="{28D4E1E4-BBE5-402D-BBB3-94569903C7E0}"/>
    <cellStyle name="Heading 4 2 11 2 2 2" xfId="58437" xr:uid="{3098E893-4864-4FC1-BA0C-72179F1D33EF}"/>
    <cellStyle name="Heading 4 2 11 2 2_Progress__BFKT3G_HSPA_OFC_PH_3_14_Jan_55_w_team_plan1" xfId="58438" xr:uid="{A98262E2-117A-4160-B7BE-4AF0BBED4E93}"/>
    <cellStyle name="Heading 4 2 11_Progress__BFKT3G_HSPA_OFC_PH_3_14_Jan_55_w_team_plan1" xfId="58439" xr:uid="{36CA7FB9-9BAF-442D-8210-E1F04CE67B02}"/>
    <cellStyle name="Heading 4 2 12" xfId="58440" xr:uid="{58026B18-79CB-43F5-9732-31BBB7086D76}"/>
    <cellStyle name="Heading 4 2 12 2" xfId="58441" xr:uid="{01806D9B-DD31-41A8-A6C7-D98EB243FA20}"/>
    <cellStyle name="Heading 4 2 12_Progress__BFKT3G_HSPA_OFC_PH_3_14_Jan_55_w_team_plan1" xfId="58442" xr:uid="{05991FC0-1941-45F0-A246-8451B83B9A0A}"/>
    <cellStyle name="Heading 4 2 13" xfId="58443" xr:uid="{9951E919-FDC5-4ACC-8050-BCFDA128F1EA}"/>
    <cellStyle name="Heading 4 2 14" xfId="32154" xr:uid="{F6524754-2E15-4C03-9569-2D78B0551C9D}"/>
    <cellStyle name="Heading 4 2 15" xfId="980" xr:uid="{96E6B4AC-3056-4DEE-BC38-760453B9CF9B}"/>
    <cellStyle name="Heading 4 2 2" xfId="32155" xr:uid="{CA8EA412-EC1E-4E4F-A36F-86270BC6B7FE}"/>
    <cellStyle name="Heading 4 2 2 2" xfId="32156" xr:uid="{2F889092-0BA0-40D0-A34A-3A6CC1378E0B}"/>
    <cellStyle name="Heading 4 2 2 3" xfId="58444" xr:uid="{F9906D30-37E3-453A-B9B4-13C6EC2FC4DA}"/>
    <cellStyle name="Heading 4 2 3" xfId="32157" xr:uid="{56F8FDCB-4410-4197-9727-B77758A7EC89}"/>
    <cellStyle name="Heading 4 2 3 2" xfId="32158" xr:uid="{95C5CEC2-4060-48F5-99FA-A99AA72B0137}"/>
    <cellStyle name="Heading 4 2 3 3" xfId="58445" xr:uid="{724D0289-32D3-4F8C-877B-8FD4D2D45684}"/>
    <cellStyle name="Heading 4 2 4" xfId="32159" xr:uid="{186E4205-ECD6-48E0-B93B-2EC82619FA72}"/>
    <cellStyle name="Heading 4 2 4 2" xfId="58446" xr:uid="{6C39EFEB-E74B-4B38-BB55-D3FB6FE2289E}"/>
    <cellStyle name="Heading 4 2 5" xfId="32160" xr:uid="{67126BCD-DA12-44BD-9AA8-A2D8429D8F4E}"/>
    <cellStyle name="Heading 4 2 5 2" xfId="58447" xr:uid="{439577FD-C0AC-4632-B16D-05402BF5D441}"/>
    <cellStyle name="Heading 4 2 6" xfId="32161" xr:uid="{D460624C-F935-4634-A19A-36902A39B39F}"/>
    <cellStyle name="Heading 4 2 6 2" xfId="58448" xr:uid="{D1C65308-5DBA-4B23-9EF3-678E0590FF6E}"/>
    <cellStyle name="Heading 4 2 7" xfId="32162" xr:uid="{C025FF1E-ECA5-43EE-AC25-602CAEC49DED}"/>
    <cellStyle name="Heading 4 2 7 2" xfId="58449" xr:uid="{5C015D83-9ADE-4FF0-92F7-5776B865E18F}"/>
    <cellStyle name="Heading 4 2 8" xfId="58450" xr:uid="{B41749C0-6EC7-41B1-9416-2EDFED5A33B1}"/>
    <cellStyle name="Heading 4 2 8 2" xfId="58451" xr:uid="{9F4B8451-9C4B-4E85-A7C1-6C6E16A9837C}"/>
    <cellStyle name="Heading 4 2 8 2 2" xfId="58452" xr:uid="{6A988D87-0EAA-469D-BD36-EEDC429D0971}"/>
    <cellStyle name="Heading 4 2 8 2 2 2" xfId="58453" xr:uid="{D515C85A-60D1-4C57-A1D8-1095693E72A9}"/>
    <cellStyle name="Heading 4 2 8 2_Progress__BFKT3G_HSPA_OFC_PH_3_14_Jan_55_w_team_plan1" xfId="58454" xr:uid="{570A86A0-C108-4106-A3C3-29E9D6147218}"/>
    <cellStyle name="Heading 4 2 8 3" xfId="58455" xr:uid="{56AD3BC0-0540-4D4A-AB67-E0DE66D5E7E8}"/>
    <cellStyle name="Heading 4 2 8 4" xfId="58456" xr:uid="{DB4500B7-637F-44C6-BAF3-00F514F07D25}"/>
    <cellStyle name="Heading 4 2 9" xfId="58457" xr:uid="{1EF56809-2C67-4CF9-91FB-74127CD47774}"/>
    <cellStyle name="Heading 4 3" xfId="32163" xr:uid="{C9196CCB-89EF-493A-B36F-387C136DDBAB}"/>
    <cellStyle name="Heading 4 3 2" xfId="32164" xr:uid="{DC8076B3-8D3F-4118-A122-38E200746C9D}"/>
    <cellStyle name="Heading 4 3 2 2" xfId="32165" xr:uid="{4F39EF14-4AD5-49B0-9ECE-D418633949D8}"/>
    <cellStyle name="Heading 4 3 2 3" xfId="58459" xr:uid="{8C0F0989-6C03-4C42-BED1-8944390AB523}"/>
    <cellStyle name="Heading 4 3 3" xfId="32166" xr:uid="{732DED86-E37F-4EF6-AE8C-0DC8088EDE8C}"/>
    <cellStyle name="Heading 4 3 4" xfId="32167" xr:uid="{B63F36F4-D544-4492-97DB-C54FBAE01DEA}"/>
    <cellStyle name="Heading 4 3 5" xfId="58458" xr:uid="{D92DCA18-76E0-4F26-A22E-D03C5629A335}"/>
    <cellStyle name="Heading 4 4" xfId="32168" xr:uid="{691ECA68-CF34-486C-B00D-51B769296622}"/>
    <cellStyle name="Heading 4 4 2" xfId="32169" xr:uid="{DE0E9E9F-6A26-41DF-95E7-358CB3ED816D}"/>
    <cellStyle name="Heading 4 4 2 2" xfId="32170" xr:uid="{596E8599-F4EA-4F64-9186-9F322BA91490}"/>
    <cellStyle name="Heading 4 4 2 3" xfId="58461" xr:uid="{D96FED28-3BD6-4216-B69E-25F2C7B7EC3C}"/>
    <cellStyle name="Heading 4 4 3" xfId="32171" xr:uid="{ED5FC49E-BEBD-4378-8A37-5DA44114EC5B}"/>
    <cellStyle name="Heading 4 4 4" xfId="32172" xr:uid="{F4A3E4A6-ECB9-4E7B-9AAF-E7F98AD61FBB}"/>
    <cellStyle name="Heading 4 4 5" xfId="32173" xr:uid="{97B27B90-C3B9-4489-8635-BADFB5F46AA9}"/>
    <cellStyle name="Heading 4 4 6" xfId="32174" xr:uid="{3E0EAADD-9B42-4F61-864F-F520402F7A56}"/>
    <cellStyle name="Heading 4 4 7" xfId="32175" xr:uid="{371CCDF2-960E-4494-A469-D048C7155179}"/>
    <cellStyle name="Heading 4 4 8" xfId="58460" xr:uid="{D6922AAF-C214-4871-A1D4-6529DC6527D5}"/>
    <cellStyle name="Heading 4 5" xfId="32176" xr:uid="{12429B00-D1D1-402E-A27B-297252C49B72}"/>
    <cellStyle name="Heading 4 5 2" xfId="32177" xr:uid="{BB85DA53-5946-40E3-ADE4-DD2BF6F1EB81}"/>
    <cellStyle name="Heading 4 5 2 2" xfId="58462" xr:uid="{B94F8082-E0B8-4A4D-866B-ACFE942988F2}"/>
    <cellStyle name="Heading 4 5 3" xfId="32178" xr:uid="{1CF719DC-65D8-40AF-A00D-18A351C6D53D}"/>
    <cellStyle name="Heading 4 5 4" xfId="32179" xr:uid="{E4EE6EDC-9ECF-4E0B-9193-F5D2EF48A870}"/>
    <cellStyle name="Heading 4 6" xfId="32180" xr:uid="{017B9709-A534-4B82-85A0-A15B5557B79D}"/>
    <cellStyle name="Heading 4 6 2" xfId="32181" xr:uid="{4F9D1FF9-DBAE-422C-ACB0-66C2E5426AC1}"/>
    <cellStyle name="Heading 4 6 2 2" xfId="58463" xr:uid="{D4E18220-AE9F-4D5A-BF63-AEFAD8CE69DC}"/>
    <cellStyle name="Heading 4 7" xfId="32182" xr:uid="{EAB721F7-E34C-4BDF-95A8-9E26EFE4068D}"/>
    <cellStyle name="Heading 4 8" xfId="32183" xr:uid="{8CAF9576-ADCD-4374-A0FD-F8FA8A871D41}"/>
    <cellStyle name="Heading 4 9" xfId="32184" xr:uid="{08B2785B-6C4A-49D5-8CCE-8A6627E66691}"/>
    <cellStyle name="HEADING, MAJOR" xfId="32185" xr:uid="{83A2154C-9459-4F4A-9EB6-750D07CB62A5}"/>
    <cellStyle name="HEADING, MAJOR 2" xfId="32186" xr:uid="{768E2BFD-DC99-4EDB-8C52-9B41A03C8C35}"/>
    <cellStyle name="HEADING, MAJOR 2 2" xfId="32187" xr:uid="{E6EC2207-35FE-435F-9B79-EA8A35B54994}"/>
    <cellStyle name="HEADING, MAJOR 3" xfId="32188" xr:uid="{C79EEB19-5B60-4CFD-8347-693B5171D716}"/>
    <cellStyle name="HEADING, MAJOR 3 2" xfId="32189" xr:uid="{C551E8A2-E78E-4962-B53B-B63706FFDF03}"/>
    <cellStyle name="HEADING, MAJOR 4" xfId="32190" xr:uid="{C4A932BB-6644-442D-A1A4-A6AD5C9E5BCD}"/>
    <cellStyle name="HEADING, MINOR" xfId="32191" xr:uid="{8085C6B3-3E09-436F-9941-23EB0CD6F839}"/>
    <cellStyle name="HEADING, MINOR 2" xfId="32192" xr:uid="{CBD994B5-0420-4327-AA68-31660C02146D}"/>
    <cellStyle name="HEADING, MINOR 3" xfId="32193" xr:uid="{5D1AD894-C583-414C-9F54-551DE99BE1E6}"/>
    <cellStyle name="HEADING, MINOR 3 2" xfId="32194" xr:uid="{2DFFB69E-2B41-4239-8AD4-045F06D7AA14}"/>
    <cellStyle name="HEADING, MINOR 3 3" xfId="32195" xr:uid="{18863FF2-E8BD-45CA-9E55-27962695FC34}"/>
    <cellStyle name="HEADING, MINOR 3 4" xfId="32196" xr:uid="{FCEFF014-30D0-4DBF-A865-18FEAD47F241}"/>
    <cellStyle name="HEADING, MINOR 3 5" xfId="32197" xr:uid="{F772A4C0-BCE8-4F4D-A2DB-8E8932AD40C9}"/>
    <cellStyle name="HEADING, MINOR 3 6" xfId="32198" xr:uid="{60877F80-0ACD-4165-9E73-F9A0CB093F33}"/>
    <cellStyle name="HEADING, MINOR 3 7" xfId="32199" xr:uid="{3D9A6A1C-4D4D-4D65-B311-BBE9CB644522}"/>
    <cellStyle name="HEADING, RIGHT" xfId="32200" xr:uid="{A5F20C85-DB9A-4B38-9D2B-1B277C08914D}"/>
    <cellStyle name="HEADING, RIGHT 2" xfId="32201" xr:uid="{0EDD23DD-23CB-48B5-B1E4-3C562900A12C}"/>
    <cellStyle name="HEADING, RIGHT 2 2" xfId="32202" xr:uid="{0E18431A-1516-407E-890D-5C815291D063}"/>
    <cellStyle name="HEADING, RIGHT 3" xfId="32203" xr:uid="{6D61C751-FD16-45C8-A2F2-FCFE6939227A}"/>
    <cellStyle name="HEADING, RIGHT 3 2" xfId="32204" xr:uid="{ACE06637-9A92-4ECD-A562-6467687B3CB5}"/>
    <cellStyle name="HEADING, RIGHT 4" xfId="32205" xr:uid="{CD019AD6-9A4D-4450-A127-5E88A1CCA48A}"/>
    <cellStyle name="HEADING,MAJOR" xfId="32206" xr:uid="{1B0171B6-9435-463E-84A2-C548D78D7FAA}"/>
    <cellStyle name="HEADING,MAJOR 2" xfId="32207" xr:uid="{A7BDAA60-0C82-4529-9047-F1882E8640A0}"/>
    <cellStyle name="HEADING,MAJOR 3" xfId="32208" xr:uid="{923FE21E-3E6D-4998-B837-29F40B353B8D}"/>
    <cellStyle name="HEADING,MAJOR 3 2" xfId="32209" xr:uid="{0827B716-EC34-4AB6-9EB0-2A4CE66FCCC2}"/>
    <cellStyle name="HEADING,MAJOR 3 3" xfId="32210" xr:uid="{880C6C41-B435-4447-B9D9-4356798865F1}"/>
    <cellStyle name="HEADING,MAJOR 3 4" xfId="32211" xr:uid="{9F0245F8-6138-46D1-832D-186644FF94D4}"/>
    <cellStyle name="HEADING,MAJOR 3 5" xfId="32212" xr:uid="{FD017CB9-3616-470F-8629-D679EB6D03F9}"/>
    <cellStyle name="HEADING,MAJOR 3 6" xfId="32213" xr:uid="{FB683BE2-4B11-4D0E-9B0A-1BA24AD6B6EA}"/>
    <cellStyle name="HEADING,MAJOR 3 7" xfId="32214" xr:uid="{40574164-5AD5-41AD-89B7-3E894553B834}"/>
    <cellStyle name="Heading1" xfId="32215" xr:uid="{E251F7BC-B04E-4E91-B626-4AE98DC03971}"/>
    <cellStyle name="Heading1 2" xfId="32216" xr:uid="{21C992FE-2DA8-4C2F-9362-E0E3C87993FF}"/>
    <cellStyle name="HEADING1 3" xfId="32217" xr:uid="{B6A4FE6E-0E53-4A71-91E6-2D6348B9CA02}"/>
    <cellStyle name="Heading2" xfId="32218" xr:uid="{22C27B69-14F5-4A17-B6A7-FC875CCBF426}"/>
    <cellStyle name="HEADING2 10" xfId="32219" xr:uid="{1CD2E845-1473-4250-B715-295D01810A28}"/>
    <cellStyle name="HEADING2 11" xfId="32220" xr:uid="{92754AA0-1199-4786-B181-2CA288B105F7}"/>
    <cellStyle name="HEADING2 12" xfId="32221" xr:uid="{664F6ADB-A220-4B8E-A029-E6C1E7750264}"/>
    <cellStyle name="HEADING2 13" xfId="32222" xr:uid="{847FF71A-C44F-4D63-A8D6-F51BA7E59C50}"/>
    <cellStyle name="HEADING2 14" xfId="32223" xr:uid="{4D0C9866-CE9E-4C99-9E55-A67EA35F973F}"/>
    <cellStyle name="HEADING2 15" xfId="32224" xr:uid="{216F8251-F1F8-46BF-A64D-1CF414A0D411}"/>
    <cellStyle name="HEADING2 16" xfId="32225" xr:uid="{A7591003-7761-482A-AC57-A41C435CD6B0}"/>
    <cellStyle name="HEADING2 17" xfId="32226" xr:uid="{AE453D65-B278-4082-943A-459BC9A63828}"/>
    <cellStyle name="HEADING2 18" xfId="32227" xr:uid="{25532DF2-B7DF-47C5-B6B3-924A8A317231}"/>
    <cellStyle name="HEADING2 19" xfId="32228" xr:uid="{D1E0C3CA-49EB-4FDE-BFAB-38CCA9F13D1F}"/>
    <cellStyle name="Heading2 2" xfId="32229" xr:uid="{20EABCC5-31A8-4264-8306-F2E1071B1B2F}"/>
    <cellStyle name="HEADING2 20" xfId="32230" xr:uid="{2E41E0AF-1217-407B-B022-8E73DD9D4453}"/>
    <cellStyle name="HEADING2 3" xfId="32231" xr:uid="{6F7F5324-8C42-4EE9-95C6-19DF205A0914}"/>
    <cellStyle name="HEADING2 4" xfId="32232" xr:uid="{2DE4FE42-0B4A-4D7D-8707-3DAE220765C6}"/>
    <cellStyle name="HEADING2 5" xfId="32233" xr:uid="{77D36631-88AF-4CCF-BE93-3C76622C8069}"/>
    <cellStyle name="HEADING2 5 2" xfId="32234" xr:uid="{1BE6A126-7EC6-4FEF-A346-A4289E736932}"/>
    <cellStyle name="HEADING2 6" xfId="32235" xr:uid="{2A71DE08-92D2-48AD-B130-D76721015461}"/>
    <cellStyle name="HEADING2 7" xfId="32236" xr:uid="{25816FE9-BC0A-4FAF-AA3A-E0E48AD3FAE0}"/>
    <cellStyle name="HEADING2 8" xfId="32237" xr:uid="{64216508-1623-4BAA-80C0-08A085A5F252}"/>
    <cellStyle name="HEADING2 9" xfId="32238" xr:uid="{88C00E71-81B0-4A86-B5F8-517595D95E1B}"/>
    <cellStyle name="HEADING2__Audit Adjustment_Y'end  5051" xfId="32239" xr:uid="{5B6C9F5F-9124-4FF0-80E0-64E80DBAB3E1}"/>
    <cellStyle name="HEADINGS" xfId="32240" xr:uid="{FAF9E25D-4206-4CAB-AB03-7D9EE219F9CB}"/>
    <cellStyle name="HEADINGSTOP" xfId="32241" xr:uid="{CA92ED70-6018-4C50-97A6-35C0538D3A17}"/>
    <cellStyle name="Hyperlink" xfId="63" xr:uid="{8F55FC3E-1D26-4000-BC8C-D2DDE8207647}"/>
    <cellStyle name="Hyperlink 10" xfId="58827" xr:uid="{89CAA0F9-F7BF-417E-8206-BC6AD3ED635B}"/>
    <cellStyle name="Hyperlink 11" xfId="57593" xr:uid="{38898AF1-D252-4141-8E52-B1C747758149}"/>
    <cellStyle name="Hyperlink 12" xfId="2661" xr:uid="{EE83F615-20C5-45A9-960E-14B1B781C798}"/>
    <cellStyle name="Hyperlink 13" xfId="1190" xr:uid="{48F3B3BD-911D-4B73-8CE4-0E2B2F6DE41E}"/>
    <cellStyle name="Hyperlink 14" xfId="975" xr:uid="{E1D2E4AC-9C1D-453D-A1B7-3DAB1F5FCFA3}"/>
    <cellStyle name="Hyperlink 15" xfId="58966" xr:uid="{D3AF7893-4DE6-441F-BB7D-5167C7ED0A37}"/>
    <cellStyle name="Hyperlink 2" xfId="86" xr:uid="{7EC7213A-9047-4B36-B32C-9476747F9B8C}"/>
    <cellStyle name="Hyperlink 2 10" xfId="1000" xr:uid="{0BECC0F0-3291-4719-BDB4-5180C68B3855}"/>
    <cellStyle name="Hyperlink 2 2" xfId="340" xr:uid="{E60CC8D7-ACB8-4A5B-BECF-BCEC557219FD}"/>
    <cellStyle name="Hyperlink 2 2 2" xfId="32243" xr:uid="{F0FC3A17-8AA3-4FA3-A4FD-573030157B8C}"/>
    <cellStyle name="Hyperlink 2 2 3" xfId="1040" xr:uid="{8DA2DE38-5A75-4E3C-88D5-92D663798D92}"/>
    <cellStyle name="Hyperlink 2 3" xfId="214" xr:uid="{F18B9835-2107-4212-8E2D-651F2F9EA10C}"/>
    <cellStyle name="Hyperlink 2 3 2" xfId="32244" xr:uid="{7F346EC9-0078-4862-85D5-02BFE90CCEA0}"/>
    <cellStyle name="Hyperlink 2 4" xfId="208" xr:uid="{851C0A46-1B16-4074-A55C-3EEB7EBEE88F}"/>
    <cellStyle name="Hyperlink 2 4 2" xfId="32245" xr:uid="{C491D8EC-7D37-439E-8A2A-9703185D6A8C}"/>
    <cellStyle name="Hyperlink 2 5" xfId="32246" xr:uid="{332C2DFA-DA9A-424C-BF7F-35DDDCCDBBFA}"/>
    <cellStyle name="Hyperlink 2 6" xfId="32242" xr:uid="{EB432571-EDF4-43C6-81E7-CAB57748FDB5}"/>
    <cellStyle name="Hyperlink 2 7" xfId="57489" xr:uid="{5DEDD174-4801-4AE6-9938-BBAD212FE2A7}"/>
    <cellStyle name="Hyperlink 2 8" xfId="2674" xr:uid="{97171FA8-B942-4D01-A503-FFE2B256E16F}"/>
    <cellStyle name="Hyperlink 2 9" xfId="57595" xr:uid="{9D01DAF8-D91C-41C2-879D-5F09639A14BC}"/>
    <cellStyle name="Hyperlink 3" xfId="90" xr:uid="{3CD3A571-71AA-4576-8F44-292AF2E70978}"/>
    <cellStyle name="Hyperlink 3 2" xfId="127" xr:uid="{64B6DF05-2CC1-4662-8609-6A635D7638A5}"/>
    <cellStyle name="Hyperlink 3 2 2" xfId="32248" xr:uid="{5AD6232A-E08A-4B44-B51B-706B89DC59FF}"/>
    <cellStyle name="Hyperlink 3 3" xfId="58464" xr:uid="{32C3739E-1314-4676-9DD4-8209CC4459D5}"/>
    <cellStyle name="Hyperlink 3 4" xfId="32247" xr:uid="{D93619DE-75AF-4979-8510-BC22AE2F7183}"/>
    <cellStyle name="Hyperlink 3 5" xfId="1039" xr:uid="{77864CB6-8D40-4093-A212-1081CCE67D61}"/>
    <cellStyle name="Hyperlink 3 6" xfId="978" xr:uid="{4FBEC820-D0AA-45E0-919D-16F6C5DF3C70}"/>
    <cellStyle name="Hyperlink 4" xfId="210" xr:uid="{1CDB13A2-E3DE-44C2-9D65-11FBF2083DD8}"/>
    <cellStyle name="Hyperlink 4 2" xfId="32250" xr:uid="{DE84092D-EFA0-459B-A9CB-93BF03DF7381}"/>
    <cellStyle name="Hyperlink 4 3" xfId="58817" xr:uid="{60E130EC-E302-433C-947B-991E7880E173}"/>
    <cellStyle name="Hyperlink 4 4" xfId="32249" xr:uid="{F553A834-202A-4230-8714-9833B44E4F2F}"/>
    <cellStyle name="Hyperlink 4 5" xfId="58962" xr:uid="{81EFA90A-4BF0-48CE-A26B-7CBEF481E664}"/>
    <cellStyle name="Hyperlink 5" xfId="717" xr:uid="{F2D70F94-CC19-453A-933D-D3ACE4E2EE9A}"/>
    <cellStyle name="Hyperlink 5 2" xfId="32251" xr:uid="{110D88D1-871B-475F-8C1A-1A5DDF4BC364}"/>
    <cellStyle name="Hyperlink 6" xfId="125" xr:uid="{FA27A749-16C6-42EF-9839-96550B6F1B38}"/>
    <cellStyle name="Hyperlink 6 2" xfId="32252" xr:uid="{A7F08C86-F1DC-454D-A301-6168E58702F7}"/>
    <cellStyle name="Hyperlink 7" xfId="88" xr:uid="{1D24DA90-2577-4E59-9868-F985CE71E35A}"/>
    <cellStyle name="Hyperlink 7 2" xfId="32253" xr:uid="{C3B7CB7E-A760-48CC-A9FF-3EAC3BDC72BC}"/>
    <cellStyle name="Hyperlink 8" xfId="2675" xr:uid="{A0AC17F4-754C-4458-B43E-B14E25B8E439}"/>
    <cellStyle name="Hyperlink 9" xfId="2656" xr:uid="{2DD81CF8-C558-4A5D-8098-42833D765BB9}"/>
    <cellStyle name="Indefinido" xfId="32254" xr:uid="{DA55FAB6-F82C-46AB-9FAD-AB9F98C44DAD}"/>
    <cellStyle name="Input" xfId="36" builtinId="20" customBuiltin="1"/>
    <cellStyle name="Input [yellow]" xfId="32255" xr:uid="{CA143824-1634-43B7-B044-7CBE66FF2135}"/>
    <cellStyle name="Input [yellow] 10" xfId="32256" xr:uid="{6CF273DE-AE2C-4781-9BC9-471C0275FE0B}"/>
    <cellStyle name="Input [yellow] 10 2" xfId="32257" xr:uid="{2CD230AA-2C39-44C7-BED1-D779B243BE1F}"/>
    <cellStyle name="Input [yellow] 10 2 2" xfId="32258" xr:uid="{10B14F98-2C01-409F-9C94-040C55251709}"/>
    <cellStyle name="Input [yellow] 10 2 3" xfId="32259" xr:uid="{9D205944-6E72-41B9-B701-22F96F33BD46}"/>
    <cellStyle name="Input [yellow] 10 2 4" xfId="32260" xr:uid="{4B4430F6-CCFB-40C4-8AC1-3764B1FDFE72}"/>
    <cellStyle name="Input [yellow] 10 3" xfId="32261" xr:uid="{8537424F-6034-4E37-A7B1-5E11CB1C7521}"/>
    <cellStyle name="Input [yellow] 10 4" xfId="32262" xr:uid="{AFED4DE0-031D-40EC-A5EF-D8484A06D6D6}"/>
    <cellStyle name="Input [yellow] 10 5" xfId="32263" xr:uid="{F56CE1D5-E974-4E21-B761-12CE14270B64}"/>
    <cellStyle name="Input [yellow] 11" xfId="32264" xr:uid="{2AAEC553-8F85-488A-B585-AD7B443119D6}"/>
    <cellStyle name="Input [yellow] 11 2" xfId="32265" xr:uid="{B200FFA7-836E-4530-9931-BA6D5771951B}"/>
    <cellStyle name="Input [yellow] 11 2 2" xfId="32266" xr:uid="{54B092C1-92F6-4139-8507-19F92AA326E0}"/>
    <cellStyle name="Input [yellow] 11 2 3" xfId="32267" xr:uid="{1BB48A33-6F9D-479B-9E43-A3366942FF1F}"/>
    <cellStyle name="Input [yellow] 11 2 4" xfId="32268" xr:uid="{87A126B3-A8DD-4524-A4BD-1A5793476076}"/>
    <cellStyle name="Input [yellow] 11 3" xfId="32269" xr:uid="{4A8D6F47-B4CB-4A8F-B941-D0C5353655D4}"/>
    <cellStyle name="Input [yellow] 11 4" xfId="32270" xr:uid="{73B363B9-A3C4-47FE-902B-635E95DDFD5E}"/>
    <cellStyle name="Input [yellow] 11 5" xfId="32271" xr:uid="{926191F4-17A0-4963-8557-04A4876EB5B1}"/>
    <cellStyle name="Input [yellow] 12" xfId="32272" xr:uid="{EEBEA34C-69B0-4F74-B79D-3E74A9A09904}"/>
    <cellStyle name="Input [yellow] 12 2" xfId="32273" xr:uid="{F13C8CE5-1269-4508-8AD2-C95ADE3524E7}"/>
    <cellStyle name="Input [yellow] 12 2 2" xfId="32274" xr:uid="{93F83C4A-67FD-4545-A106-D986D2F45F72}"/>
    <cellStyle name="Input [yellow] 12 2 3" xfId="32275" xr:uid="{0B254C34-CD17-4FDD-B31F-8FF8CC0B489F}"/>
    <cellStyle name="Input [yellow] 12 2 4" xfId="32276" xr:uid="{4679DC1B-F237-45B6-86E7-9A403FF8CF99}"/>
    <cellStyle name="Input [yellow] 12 3" xfId="32277" xr:uid="{5A591864-A334-420B-B4F8-1ADA34A4E9C6}"/>
    <cellStyle name="Input [yellow] 12 4" xfId="32278" xr:uid="{CD02672A-3BE6-4669-AC40-EF76C2EE0EF5}"/>
    <cellStyle name="Input [yellow] 12 5" xfId="32279" xr:uid="{2C46D2E7-5B5A-4364-8624-8A405D155271}"/>
    <cellStyle name="Input [yellow] 13" xfId="32280" xr:uid="{61F4EDAD-A131-4746-95EE-1E9B47072D1A}"/>
    <cellStyle name="Input [yellow] 13 2" xfId="32281" xr:uid="{C5FE302D-50F7-40CA-8D44-EB59ED9D6B97}"/>
    <cellStyle name="Input [yellow] 13 2 2" xfId="32282" xr:uid="{E04FE35D-6D2C-499F-BFAC-F2437D361675}"/>
    <cellStyle name="Input [yellow] 13 2 3" xfId="32283" xr:uid="{F5A6EFE9-15A6-4A6E-BE53-2E845C72CEB6}"/>
    <cellStyle name="Input [yellow] 13 2 4" xfId="32284" xr:uid="{4CD8C522-1695-4981-8B38-619F1FDD5578}"/>
    <cellStyle name="Input [yellow] 13 3" xfId="32285" xr:uid="{E3E2EF5A-0FD9-499B-91A9-6303B1994200}"/>
    <cellStyle name="Input [yellow] 13 4" xfId="32286" xr:uid="{769376DA-8E77-499E-AB6D-96A46945641F}"/>
    <cellStyle name="Input [yellow] 13 5" xfId="32287" xr:uid="{B3C41788-1535-49EB-BBB9-9AF7D4BE4215}"/>
    <cellStyle name="Input [yellow] 14" xfId="32288" xr:uid="{24FCB14C-7AB7-4B58-BBF4-6CCBFCF00E1A}"/>
    <cellStyle name="Input [yellow] 14 2" xfId="32289" xr:uid="{91B50FAE-C0AA-41B5-B7A0-2F3E5365E111}"/>
    <cellStyle name="Input [yellow] 14 2 2" xfId="32290" xr:uid="{8FE6F2D5-409B-4A7A-AC07-C7920EB59CD8}"/>
    <cellStyle name="Input [yellow] 14 2 3" xfId="32291" xr:uid="{B7469638-4F42-4BB3-AE28-BC8E180DBEBD}"/>
    <cellStyle name="Input [yellow] 14 2 4" xfId="32292" xr:uid="{48AC5B19-88B1-4501-9096-351E3ADC74D3}"/>
    <cellStyle name="Input [yellow] 14 3" xfId="32293" xr:uid="{69813B96-F2DE-43BB-9C18-69BC54A39CF7}"/>
    <cellStyle name="Input [yellow] 14 4" xfId="32294" xr:uid="{7D283BE6-E47E-4AE7-85E5-26E4E2D2D5B6}"/>
    <cellStyle name="Input [yellow] 14 5" xfId="32295" xr:uid="{46A7F56C-52CF-47D1-9A88-024512985D68}"/>
    <cellStyle name="Input [yellow] 15" xfId="32296" xr:uid="{67049254-650B-40BD-956E-F3268D003A26}"/>
    <cellStyle name="Input [yellow] 15 2" xfId="32297" xr:uid="{6C9A5B72-22CA-4F4F-9EF2-E89A23BF5244}"/>
    <cellStyle name="Input [yellow] 15 3" xfId="32298" xr:uid="{FA916531-6F2B-4ADC-B786-0F7C5C356733}"/>
    <cellStyle name="Input [yellow] 15 4" xfId="32299" xr:uid="{968CE2FF-8E96-44A8-95DC-720D3F4ED90A}"/>
    <cellStyle name="Input [yellow] 16" xfId="32300" xr:uid="{65F79793-9DE7-4E9F-8CF6-27E72DB1376F}"/>
    <cellStyle name="Input [yellow] 16 2" xfId="32301" xr:uid="{D21A51E8-8F3E-4E7C-AF16-8418FDB442D6}"/>
    <cellStyle name="Input [yellow] 16 3" xfId="32302" xr:uid="{B52440A1-3F22-4B3E-971A-8D0F5C7BC8C2}"/>
    <cellStyle name="Input [yellow] 16 4" xfId="32303" xr:uid="{6754A634-F592-45BE-BB20-4D80F1974715}"/>
    <cellStyle name="Input [yellow] 17" xfId="32304" xr:uid="{6E76615A-75F7-4728-850C-F96114966D87}"/>
    <cellStyle name="Input [yellow] 18" xfId="32305" xr:uid="{803DE85C-21BA-42E7-8F9B-850905FB51A1}"/>
    <cellStyle name="Input [yellow] 19" xfId="32306" xr:uid="{938F799D-7CF7-4FD2-924E-2EFD61A16FDD}"/>
    <cellStyle name="Input [yellow] 2" xfId="32307" xr:uid="{F2ED8BDB-AC0F-4B21-A08A-A29F91B7D7E5}"/>
    <cellStyle name="Input [yellow] 2 10" xfId="32308" xr:uid="{E946582C-DCFC-4011-A932-15EEC71843C9}"/>
    <cellStyle name="Input [yellow] 2 10 2" xfId="32309" xr:uid="{B4A349F4-1A01-459E-A579-07C42C07B592}"/>
    <cellStyle name="Input [yellow] 2 11" xfId="32310" xr:uid="{9CDB129A-E007-4116-9FE4-6564F4D3C891}"/>
    <cellStyle name="Input [yellow] 2 11 2" xfId="32311" xr:uid="{900FEAAC-E6DC-429E-8166-BB0B8E0ECB0E}"/>
    <cellStyle name="Input [yellow] 2 12" xfId="32312" xr:uid="{2D6C6EA8-8C61-4274-9A1D-82E249689911}"/>
    <cellStyle name="Input [yellow] 2 12 2" xfId="32313" xr:uid="{20AD5271-84A9-4200-8E1F-0069A6060D8D}"/>
    <cellStyle name="Input [yellow] 2 13" xfId="32314" xr:uid="{7481147B-ED38-4BE2-96BB-99E3E386D30A}"/>
    <cellStyle name="Input [yellow] 2 14" xfId="32315" xr:uid="{B033048F-4C68-4D72-A5DC-78A7CDE3D0AC}"/>
    <cellStyle name="Input [yellow] 2 2" xfId="32316" xr:uid="{77F7B9B3-CF1D-4EC3-AD7B-0BCA6F23CFF7}"/>
    <cellStyle name="Input [yellow] 2 2 10" xfId="32317" xr:uid="{D1BE1EEB-0514-4C32-840B-4A5C56FD8A08}"/>
    <cellStyle name="Input [yellow] 2 2 10 2" xfId="32318" xr:uid="{4851B43B-F403-4644-875B-EEA9220D4615}"/>
    <cellStyle name="Input [yellow] 2 2 11" xfId="32319" xr:uid="{6AAAAC42-9538-4BCC-8488-B04E9D1EED80}"/>
    <cellStyle name="Input [yellow] 2 2 11 2" xfId="32320" xr:uid="{6131AD3C-A643-47F6-8684-00DC22276DCE}"/>
    <cellStyle name="Input [yellow] 2 2 12" xfId="32321" xr:uid="{FC4F9ACB-5932-4C17-98DD-4A395873B493}"/>
    <cellStyle name="Input [yellow] 2 2 2" xfId="32322" xr:uid="{8C0B36FE-CB39-4C6E-9B5A-F0AF82D67E51}"/>
    <cellStyle name="Input [yellow] 2 2 2 10" xfId="32323" xr:uid="{6EE3478D-FFFC-4FB9-94F0-8C6FE2C0FDE4}"/>
    <cellStyle name="Input [yellow] 2 2 2 10 2" xfId="32324" xr:uid="{B9FCFDB0-7A24-417A-A68D-A960A997B64F}"/>
    <cellStyle name="Input [yellow] 2 2 2 11" xfId="32325" xr:uid="{4A4902C1-57B6-4B4C-B911-8FEDA85CFEB7}"/>
    <cellStyle name="Input [yellow] 2 2 2 2" xfId="32326" xr:uid="{CF2F9FD7-856D-4780-BFD5-F85068D5FAF7}"/>
    <cellStyle name="Input [yellow] 2 2 2 2 2" xfId="32327" xr:uid="{88A98414-EB98-49F4-8A2B-7E3BC62552C1}"/>
    <cellStyle name="Input [yellow] 2 2 2 3" xfId="32328" xr:uid="{92C29AB5-B3C9-4232-B1F5-FAB27CF6EB00}"/>
    <cellStyle name="Input [yellow] 2 2 2 3 2" xfId="32329" xr:uid="{89DC0993-4111-4CA6-A07A-32328CAE15A0}"/>
    <cellStyle name="Input [yellow] 2 2 2 4" xfId="32330" xr:uid="{F855F118-8426-4E67-B918-4880E3C89424}"/>
    <cellStyle name="Input [yellow] 2 2 2 4 2" xfId="32331" xr:uid="{3BEFE21D-701F-4C50-AF22-324523A7E190}"/>
    <cellStyle name="Input [yellow] 2 2 2 5" xfId="32332" xr:uid="{7F16EDA1-7786-4EE2-94B6-93350CB7BBCA}"/>
    <cellStyle name="Input [yellow] 2 2 2 5 2" xfId="32333" xr:uid="{68673285-8F47-4B5C-B804-ACC4F1AE9A64}"/>
    <cellStyle name="Input [yellow] 2 2 2 6" xfId="32334" xr:uid="{AA378A4E-A29A-4583-8C8C-A1B7035A914A}"/>
    <cellStyle name="Input [yellow] 2 2 2 6 2" xfId="32335" xr:uid="{DBDE5504-1E94-4059-966C-4A3730819670}"/>
    <cellStyle name="Input [yellow] 2 2 2 7" xfId="32336" xr:uid="{631C77B3-E17F-4FE1-9DDC-EA43065B2BF9}"/>
    <cellStyle name="Input [yellow] 2 2 2 7 2" xfId="32337" xr:uid="{D374B5DE-2C91-47E5-9F6F-3DDC255C2875}"/>
    <cellStyle name="Input [yellow] 2 2 2 8" xfId="32338" xr:uid="{559C08A7-8B4A-412A-8C11-EF2AAFB8CB2D}"/>
    <cellStyle name="Input [yellow] 2 2 2 8 2" xfId="32339" xr:uid="{CC83E17B-6225-497B-A638-31308DA3CF36}"/>
    <cellStyle name="Input [yellow] 2 2 2 9" xfId="32340" xr:uid="{2DC43857-F7AB-4247-BF0F-A239734EC13C}"/>
    <cellStyle name="Input [yellow] 2 2 2 9 2" xfId="32341" xr:uid="{0AA5B7C0-9C7B-4E10-8DBF-2B8C730D86DD}"/>
    <cellStyle name="Input [yellow] 2 2 3" xfId="32342" xr:uid="{D4851B88-C336-47C4-BBB3-D513AA697E65}"/>
    <cellStyle name="Input [yellow] 2 2 3 2" xfId="32343" xr:uid="{A386616E-DAEF-4D70-A140-44D9FD24B78C}"/>
    <cellStyle name="Input [yellow] 2 2 4" xfId="32344" xr:uid="{81953927-E618-4DD9-8746-5F9509B2EF5B}"/>
    <cellStyle name="Input [yellow] 2 2 4 2" xfId="32345" xr:uid="{9BF44321-9D81-4339-8026-A1136AD1CDA1}"/>
    <cellStyle name="Input [yellow] 2 2 5" xfId="32346" xr:uid="{9833B243-655D-46C8-A9D6-83001DFE9C5C}"/>
    <cellStyle name="Input [yellow] 2 2 5 2" xfId="32347" xr:uid="{B4ACA97A-4DDD-4EEA-AA8D-62ECCD084140}"/>
    <cellStyle name="Input [yellow] 2 2 6" xfId="32348" xr:uid="{B1F72682-EB37-4D6D-BF08-12F174B31C3A}"/>
    <cellStyle name="Input [yellow] 2 2 6 2" xfId="32349" xr:uid="{9BB9016C-AD50-4113-A9AA-52FFB7D96C20}"/>
    <cellStyle name="Input [yellow] 2 2 7" xfId="32350" xr:uid="{3ED5AE0D-3CA3-48D1-8FE8-9896CF9542E3}"/>
    <cellStyle name="Input [yellow] 2 2 7 2" xfId="32351" xr:uid="{1E267573-A4B2-4CB5-BA76-505DAB92085F}"/>
    <cellStyle name="Input [yellow] 2 2 8" xfId="32352" xr:uid="{66242DC4-C16A-4645-A53F-3D13FEC2007A}"/>
    <cellStyle name="Input [yellow] 2 2 8 2" xfId="32353" xr:uid="{E5EE5D8C-318B-4DDE-B2A3-2083F5403AA1}"/>
    <cellStyle name="Input [yellow] 2 2 9" xfId="32354" xr:uid="{0CD74453-2E31-44DA-84CB-4DB20B01E3C4}"/>
    <cellStyle name="Input [yellow] 2 2 9 2" xfId="32355" xr:uid="{E77D4A5D-3399-4999-AEBE-C118F984EBFB}"/>
    <cellStyle name="Input [yellow] 2 3" xfId="32356" xr:uid="{0559A6BE-5E0D-49F2-ADF0-2E7329764087}"/>
    <cellStyle name="Input [yellow] 2 3 10" xfId="32357" xr:uid="{9A121052-A7B6-418B-81F6-82858A185BE7}"/>
    <cellStyle name="Input [yellow] 2 3 10 2" xfId="32358" xr:uid="{1689EB84-C467-4CE8-8084-0B3017B7D061}"/>
    <cellStyle name="Input [yellow] 2 3 11" xfId="32359" xr:uid="{55F527EF-409F-45E3-9F7B-F6ACDF65B03F}"/>
    <cellStyle name="Input [yellow] 2 3 2" xfId="32360" xr:uid="{15589B24-E3DD-4669-9DF8-229704F58D22}"/>
    <cellStyle name="Input [yellow] 2 3 2 2" xfId="32361" xr:uid="{9706A23F-7D70-46AC-9E05-429031A24A8D}"/>
    <cellStyle name="Input [yellow] 2 3 3" xfId="32362" xr:uid="{ED9B704F-F2FF-495D-B247-B631FE048879}"/>
    <cellStyle name="Input [yellow] 2 3 3 2" xfId="32363" xr:uid="{7188E7B8-7B3F-4B25-82C6-F5CEC1796E45}"/>
    <cellStyle name="Input [yellow] 2 3 4" xfId="32364" xr:uid="{EFA16114-263C-4CF7-A613-F42FE84CD6F8}"/>
    <cellStyle name="Input [yellow] 2 3 4 2" xfId="32365" xr:uid="{37FA7BE5-C681-478E-8031-5C3E7926F145}"/>
    <cellStyle name="Input [yellow] 2 3 5" xfId="32366" xr:uid="{927954D5-DB03-4D3E-AA76-34C41A34C8B0}"/>
    <cellStyle name="Input [yellow] 2 3 5 2" xfId="32367" xr:uid="{96891333-4CA4-4300-99EF-89E6AC2B138F}"/>
    <cellStyle name="Input [yellow] 2 3 6" xfId="32368" xr:uid="{7D92FECC-155C-4807-9069-E93AC88E0DF5}"/>
    <cellStyle name="Input [yellow] 2 3 6 2" xfId="32369" xr:uid="{4E18BDE2-028E-4B7A-9613-E9929FD94895}"/>
    <cellStyle name="Input [yellow] 2 3 7" xfId="32370" xr:uid="{6B568FEF-AC27-4DAB-AE95-F141733738EF}"/>
    <cellStyle name="Input [yellow] 2 3 7 2" xfId="32371" xr:uid="{DE0A028C-E8E7-4B1D-BCC3-FB3AB367B3A2}"/>
    <cellStyle name="Input [yellow] 2 3 8" xfId="32372" xr:uid="{B37CE67C-6A29-4CD8-9635-AC8883ABBBB2}"/>
    <cellStyle name="Input [yellow] 2 3 8 2" xfId="32373" xr:uid="{56CA272B-574D-4FE7-8281-F69183538941}"/>
    <cellStyle name="Input [yellow] 2 3 9" xfId="32374" xr:uid="{15667B14-E960-4C72-B38F-BD3A2ED6A707}"/>
    <cellStyle name="Input [yellow] 2 3 9 2" xfId="32375" xr:uid="{FAE72ECC-92AD-4AD5-87C8-2FEB68D8D002}"/>
    <cellStyle name="Input [yellow] 2 4" xfId="32376" xr:uid="{A4E6B97D-9099-4BF7-A542-371E52417B7E}"/>
    <cellStyle name="Input [yellow] 2 4 2" xfId="32377" xr:uid="{33ABFA0F-2374-45CF-9067-95D1822654C7}"/>
    <cellStyle name="Input [yellow] 2 5" xfId="32378" xr:uid="{541237D9-3C13-4509-8B97-314798F954F7}"/>
    <cellStyle name="Input [yellow] 2 5 2" xfId="32379" xr:uid="{999BE98F-3AB2-43D6-B3AA-D1F8D017AC46}"/>
    <cellStyle name="Input [yellow] 2 6" xfId="32380" xr:uid="{E6C6E08F-47FC-416D-AB05-8D2831355E0F}"/>
    <cellStyle name="Input [yellow] 2 6 2" xfId="32381" xr:uid="{4DCFC777-23CC-42A0-9122-49934CA79E58}"/>
    <cellStyle name="Input [yellow] 2 7" xfId="32382" xr:uid="{503242E2-BA4D-451A-8657-79EFFFE83E2C}"/>
    <cellStyle name="Input [yellow] 2 7 2" xfId="32383" xr:uid="{6A1CA2AC-CDF7-4A73-B21A-8A7EE7180F5D}"/>
    <cellStyle name="Input [yellow] 2 8" xfId="32384" xr:uid="{97675DEB-6174-4833-853B-E05CF5E9F7E7}"/>
    <cellStyle name="Input [yellow] 2 8 2" xfId="32385" xr:uid="{85CEDF01-46DF-488D-B474-B3380FF4E1D1}"/>
    <cellStyle name="Input [yellow] 2 9" xfId="32386" xr:uid="{E4440B79-0954-444A-8214-27F660281157}"/>
    <cellStyle name="Input [yellow] 2 9 2" xfId="32387" xr:uid="{B4C13156-863A-4F6A-BE74-087073D16303}"/>
    <cellStyle name="Input [yellow] 3" xfId="32388" xr:uid="{CD3BFFE1-75E1-484F-BD6F-7A06257CE920}"/>
    <cellStyle name="Input [yellow] 3 10" xfId="32389" xr:uid="{53E98B19-2EDD-4793-809F-B72E8D3EF1E6}"/>
    <cellStyle name="Input [yellow] 3 10 2" xfId="32390" xr:uid="{C30D410C-B9D4-4B04-BDA3-59D5E6D83C2D}"/>
    <cellStyle name="Input [yellow] 3 11" xfId="32391" xr:uid="{61754EC5-5AC8-4863-BC0C-D65E4EC277E9}"/>
    <cellStyle name="Input [yellow] 3 11 2" xfId="32392" xr:uid="{C427EA94-F84B-49C7-8ECF-3E9EE700019B}"/>
    <cellStyle name="Input [yellow] 3 12" xfId="32393" xr:uid="{FC45E575-A0E0-4295-A414-9301F73222F8}"/>
    <cellStyle name="Input [yellow] 3 12 2" xfId="32394" xr:uid="{9007E428-A531-44E8-B4CB-E5416111304C}"/>
    <cellStyle name="Input [yellow] 3 13" xfId="32395" xr:uid="{97859BC3-728E-45A4-BD18-31E259E8AAC4}"/>
    <cellStyle name="Input [yellow] 3 14" xfId="32396" xr:uid="{E2D3B6C7-8353-42C4-9088-DFAEAE789E71}"/>
    <cellStyle name="Input [yellow] 3 2" xfId="32397" xr:uid="{C29BCD45-29CA-4B0E-A06C-D162852FB47C}"/>
    <cellStyle name="Input [yellow] 3 2 10" xfId="32398" xr:uid="{3CCE6506-A9E9-4022-967B-1028B6050F8A}"/>
    <cellStyle name="Input [yellow] 3 2 10 2" xfId="32399" xr:uid="{8786466B-321F-499B-A12D-8A1BDDC0E3DF}"/>
    <cellStyle name="Input [yellow] 3 2 11" xfId="32400" xr:uid="{8FF03CD7-5658-4CCD-8081-3C1AD44D1299}"/>
    <cellStyle name="Input [yellow] 3 2 11 2" xfId="32401" xr:uid="{A0AB1BFA-EE2A-448A-9B76-35949D3865FB}"/>
    <cellStyle name="Input [yellow] 3 2 12" xfId="32402" xr:uid="{BFDCD92D-96CE-4920-A3FF-114616AAD343}"/>
    <cellStyle name="Input [yellow] 3 2 2" xfId="32403" xr:uid="{D6891EB1-D14F-44BE-B03C-F83EEBFCB052}"/>
    <cellStyle name="Input [yellow] 3 2 2 10" xfId="32404" xr:uid="{7F78B303-033A-49C4-9D21-AAA85C687C68}"/>
    <cellStyle name="Input [yellow] 3 2 2 10 2" xfId="32405" xr:uid="{142B6F99-F41B-48C0-8070-D871D16265B1}"/>
    <cellStyle name="Input [yellow] 3 2 2 11" xfId="32406" xr:uid="{4C045C24-7AAE-4161-9A47-5B3FF0849229}"/>
    <cellStyle name="Input [yellow] 3 2 2 2" xfId="32407" xr:uid="{1EE2A52E-5A7B-493D-A511-E376FCBAB910}"/>
    <cellStyle name="Input [yellow] 3 2 2 2 2" xfId="32408" xr:uid="{F3843FB4-F30D-45BF-B5DC-0E938D89230B}"/>
    <cellStyle name="Input [yellow] 3 2 2 3" xfId="32409" xr:uid="{A7649A60-C65D-4506-9FE1-1913BBD7CB36}"/>
    <cellStyle name="Input [yellow] 3 2 2 3 2" xfId="32410" xr:uid="{F9D66FCB-EFBE-4F87-8495-54EB50CA232A}"/>
    <cellStyle name="Input [yellow] 3 2 2 4" xfId="32411" xr:uid="{0FD5BEAB-D353-4671-9FF2-B7357AB002F1}"/>
    <cellStyle name="Input [yellow] 3 2 2 4 2" xfId="32412" xr:uid="{9C3984DD-F35A-4020-8C98-E96973B3D7D8}"/>
    <cellStyle name="Input [yellow] 3 2 2 5" xfId="32413" xr:uid="{1698C5D8-5AD0-4DE8-81E0-A0EB2D225A83}"/>
    <cellStyle name="Input [yellow] 3 2 2 5 2" xfId="32414" xr:uid="{FB3B8088-B188-471F-B58E-531E6BD8288A}"/>
    <cellStyle name="Input [yellow] 3 2 2 6" xfId="32415" xr:uid="{6155437D-1B83-4AAD-B28B-9BF8D10D0E66}"/>
    <cellStyle name="Input [yellow] 3 2 2 6 2" xfId="32416" xr:uid="{CCF30FB3-5699-4A3A-A76E-662CC26CD568}"/>
    <cellStyle name="Input [yellow] 3 2 2 7" xfId="32417" xr:uid="{F2919E1B-1180-4422-9ABA-A3417A1E853D}"/>
    <cellStyle name="Input [yellow] 3 2 2 7 2" xfId="32418" xr:uid="{E1E9CD40-97EE-4190-95D0-C3BE45494E06}"/>
    <cellStyle name="Input [yellow] 3 2 2 8" xfId="32419" xr:uid="{EAA1BADF-A3A6-4A85-99F1-722A178469A5}"/>
    <cellStyle name="Input [yellow] 3 2 2 8 2" xfId="32420" xr:uid="{74C77C5A-AF7E-423D-839F-AE9A5DF39BB8}"/>
    <cellStyle name="Input [yellow] 3 2 2 9" xfId="32421" xr:uid="{BCCF205F-BBEE-4B36-B35D-A83D285A3541}"/>
    <cellStyle name="Input [yellow] 3 2 2 9 2" xfId="32422" xr:uid="{BF6B9CDB-52EE-4927-BB0D-EFB49E4B005E}"/>
    <cellStyle name="Input [yellow] 3 2 3" xfId="32423" xr:uid="{0190DECF-DB4A-4156-8089-A3592C5B833D}"/>
    <cellStyle name="Input [yellow] 3 2 3 2" xfId="32424" xr:uid="{57F85641-00DA-495B-9171-99238B894D0B}"/>
    <cellStyle name="Input [yellow] 3 2 4" xfId="32425" xr:uid="{82A24116-9382-4212-B420-C2D5A0328DFB}"/>
    <cellStyle name="Input [yellow] 3 2 4 2" xfId="32426" xr:uid="{0140EFDB-6804-469C-9424-FC72866B6031}"/>
    <cellStyle name="Input [yellow] 3 2 5" xfId="32427" xr:uid="{14B9C222-30E5-41EF-AA72-617017EF58F3}"/>
    <cellStyle name="Input [yellow] 3 2 5 2" xfId="32428" xr:uid="{D9AFA7BA-1E47-4C63-8605-9B19ED1958BC}"/>
    <cellStyle name="Input [yellow] 3 2 6" xfId="32429" xr:uid="{F1A84C80-EE84-45A6-9FD4-8584F7032249}"/>
    <cellStyle name="Input [yellow] 3 2 6 2" xfId="32430" xr:uid="{C8DAC0AA-5D0A-43F9-9A2D-19F8C8F18ABE}"/>
    <cellStyle name="Input [yellow] 3 2 7" xfId="32431" xr:uid="{7D07DC1B-3513-4739-AE34-ED1B14257970}"/>
    <cellStyle name="Input [yellow] 3 2 7 2" xfId="32432" xr:uid="{A3379908-A617-4694-9C20-E350CD7F8794}"/>
    <cellStyle name="Input [yellow] 3 2 8" xfId="32433" xr:uid="{A8C68D9E-4E13-4403-B413-08C48A37D7F1}"/>
    <cellStyle name="Input [yellow] 3 2 8 2" xfId="32434" xr:uid="{E8424DD7-2240-4235-B7B1-5436BC5D4F26}"/>
    <cellStyle name="Input [yellow] 3 2 9" xfId="32435" xr:uid="{448451FE-9B9D-461B-9EC3-F504900A77A4}"/>
    <cellStyle name="Input [yellow] 3 2 9 2" xfId="32436" xr:uid="{229207B6-AB5F-477D-B9C9-DAFD3A861FEA}"/>
    <cellStyle name="Input [yellow] 3 3" xfId="32437" xr:uid="{86CED486-E593-43F1-9C78-BA0B1A57D9A5}"/>
    <cellStyle name="Input [yellow] 3 3 10" xfId="32438" xr:uid="{57AE4098-F99C-46A5-BBEC-2AC8FFAFE995}"/>
    <cellStyle name="Input [yellow] 3 3 10 2" xfId="32439" xr:uid="{3AA8B4F5-D114-4E72-8888-28AC1C1938F4}"/>
    <cellStyle name="Input [yellow] 3 3 11" xfId="32440" xr:uid="{719DC3E8-2F21-425B-89A5-8FA192FE6697}"/>
    <cellStyle name="Input [yellow] 3 3 2" xfId="32441" xr:uid="{12865901-AB35-4642-94E5-1ECB72BB1E40}"/>
    <cellStyle name="Input [yellow] 3 3 2 2" xfId="32442" xr:uid="{6C432C5D-A0C7-40F4-A1A3-C0E67A533BDF}"/>
    <cellStyle name="Input [yellow] 3 3 3" xfId="32443" xr:uid="{3C5C74B8-3EDE-497B-AADF-3A80EAB9290A}"/>
    <cellStyle name="Input [yellow] 3 3 3 2" xfId="32444" xr:uid="{54AC774D-7808-4B38-BE50-F6D48834610A}"/>
    <cellStyle name="Input [yellow] 3 3 4" xfId="32445" xr:uid="{B966F37A-C597-4682-91B1-84C9DBF71DE2}"/>
    <cellStyle name="Input [yellow] 3 3 4 2" xfId="32446" xr:uid="{77CD8399-BD09-4744-94D7-8F6C162E9A73}"/>
    <cellStyle name="Input [yellow] 3 3 5" xfId="32447" xr:uid="{78BE0CD5-B5B4-4214-B6A1-90B5D03F6FD4}"/>
    <cellStyle name="Input [yellow] 3 3 5 2" xfId="32448" xr:uid="{BA6C0ED5-6E0E-431D-8F6D-B6E7C2AAD234}"/>
    <cellStyle name="Input [yellow] 3 3 6" xfId="32449" xr:uid="{24974D1E-A870-45A4-97A6-FD23B795A98C}"/>
    <cellStyle name="Input [yellow] 3 3 6 2" xfId="32450" xr:uid="{3D8019CC-4BC8-4050-975F-AD1ABABE4876}"/>
    <cellStyle name="Input [yellow] 3 3 7" xfId="32451" xr:uid="{EB23B91F-9370-44F3-9675-03B67048ACF7}"/>
    <cellStyle name="Input [yellow] 3 3 7 2" xfId="32452" xr:uid="{3DCFA0E6-DA3F-45AF-A233-677A90CEA42F}"/>
    <cellStyle name="Input [yellow] 3 3 8" xfId="32453" xr:uid="{2AAEC1DF-1C90-4296-9689-104213856584}"/>
    <cellStyle name="Input [yellow] 3 3 8 2" xfId="32454" xr:uid="{95DEE5AA-046E-4A36-B7A4-AC1BE0854172}"/>
    <cellStyle name="Input [yellow] 3 3 9" xfId="32455" xr:uid="{E6AB7071-DFEC-4794-90BA-3FFD4B458DD6}"/>
    <cellStyle name="Input [yellow] 3 3 9 2" xfId="32456" xr:uid="{72B60F15-C2DA-4BF2-B830-B56DFE3210AF}"/>
    <cellStyle name="Input [yellow] 3 4" xfId="32457" xr:uid="{4D3D09DB-2426-47CB-9043-AB8E7479E734}"/>
    <cellStyle name="Input [yellow] 3 4 2" xfId="32458" xr:uid="{763543C5-7AC8-48F2-A08C-D87BB757A0DB}"/>
    <cellStyle name="Input [yellow] 3 5" xfId="32459" xr:uid="{14329B04-6A52-4811-8A1D-E74E5E8EA2C3}"/>
    <cellStyle name="Input [yellow] 3 5 2" xfId="32460" xr:uid="{062EE90B-49AE-4AAB-A76C-A7A6DAB63486}"/>
    <cellStyle name="Input [yellow] 3 6" xfId="32461" xr:uid="{224FF0FB-F514-4895-B685-0FB91C938318}"/>
    <cellStyle name="Input [yellow] 3 6 2" xfId="32462" xr:uid="{1E011F7F-3B72-4304-AFDB-EED544ABA12B}"/>
    <cellStyle name="Input [yellow] 3 7" xfId="32463" xr:uid="{80E36B70-582D-446E-BBC8-2965910A911C}"/>
    <cellStyle name="Input [yellow] 3 7 2" xfId="32464" xr:uid="{E5744AF9-361A-47D6-A757-51BE5D45862B}"/>
    <cellStyle name="Input [yellow] 3 8" xfId="32465" xr:uid="{978533CA-B164-408B-9F07-169D24E37AF6}"/>
    <cellStyle name="Input [yellow] 3 8 2" xfId="32466" xr:uid="{66385579-0C36-4D30-A6ED-85E17BF45193}"/>
    <cellStyle name="Input [yellow] 3 9" xfId="32467" xr:uid="{134CF8E3-989D-4FDA-B0D1-9E8D06B49516}"/>
    <cellStyle name="Input [yellow] 3 9 2" xfId="32468" xr:uid="{EB3A5A7D-92C1-460B-85B4-102AEAB9206C}"/>
    <cellStyle name="Input [yellow] 4" xfId="32469" xr:uid="{0A6717A2-D2A8-45B7-96D4-F75CD00364EC}"/>
    <cellStyle name="Input [yellow] 4 10" xfId="32470" xr:uid="{28751FBD-5F7C-406B-8BD8-8A0FF72F3EE3}"/>
    <cellStyle name="Input [yellow] 4 10 2" xfId="32471" xr:uid="{0082A1FD-E249-4CCC-9599-27D7C3693F32}"/>
    <cellStyle name="Input [yellow] 4 11" xfId="32472" xr:uid="{EF19D209-6600-4C09-B547-A5B1B6C41D3A}"/>
    <cellStyle name="Input [yellow] 4 11 2" xfId="32473" xr:uid="{F38AB3CB-EB13-49B8-9945-ADB7463B2CB8}"/>
    <cellStyle name="Input [yellow] 4 12" xfId="32474" xr:uid="{CD7DAB96-48A5-4108-A71A-8A822E8674B0}"/>
    <cellStyle name="Input [yellow] 4 12 2" xfId="32475" xr:uid="{01C7AE7C-5A02-453E-BDA5-32E79ED43E9E}"/>
    <cellStyle name="Input [yellow] 4 13" xfId="32476" xr:uid="{29FE623F-B95D-441A-A7C0-8761B69226DF}"/>
    <cellStyle name="Input [yellow] 4 14" xfId="32477" xr:uid="{3F6AC03B-66D6-4787-A3F4-46CCF825BF38}"/>
    <cellStyle name="Input [yellow] 4 2" xfId="32478" xr:uid="{435CDCDF-0D8A-49A6-ABBB-78E9D49D6A19}"/>
    <cellStyle name="Input [yellow] 4 2 10" xfId="32479" xr:uid="{2D56B7BB-0044-4B95-A7D9-C8B7D02B9797}"/>
    <cellStyle name="Input [yellow] 4 2 10 2" xfId="32480" xr:uid="{2C00B383-B33D-4D7A-8965-3A6254185A09}"/>
    <cellStyle name="Input [yellow] 4 2 11" xfId="32481" xr:uid="{3EB71702-EC16-485D-8CCF-5CC40CD1A839}"/>
    <cellStyle name="Input [yellow] 4 2 11 2" xfId="32482" xr:uid="{F8C4FD35-12A4-431A-9A42-7EB80C2F86AB}"/>
    <cellStyle name="Input [yellow] 4 2 12" xfId="32483" xr:uid="{C0EAA26E-92E2-4E1A-92D9-FB7FF8940B0B}"/>
    <cellStyle name="Input [yellow] 4 2 2" xfId="32484" xr:uid="{CC18D6B2-DE55-498D-B8F4-14371E8AD5BE}"/>
    <cellStyle name="Input [yellow] 4 2 2 10" xfId="32485" xr:uid="{477858C9-01DB-4C28-A7F9-E189AD4A0408}"/>
    <cellStyle name="Input [yellow] 4 2 2 10 2" xfId="32486" xr:uid="{4E3E1111-C0C6-4470-91CA-97AE538B472F}"/>
    <cellStyle name="Input [yellow] 4 2 2 11" xfId="32487" xr:uid="{E14D54DF-E53B-4DB1-AC88-46C27D37C4FB}"/>
    <cellStyle name="Input [yellow] 4 2 2 2" xfId="32488" xr:uid="{BBB0098F-80A3-4AD3-8F91-60AAEAC19B56}"/>
    <cellStyle name="Input [yellow] 4 2 2 2 2" xfId="32489" xr:uid="{6DF6315D-6BF2-42E3-8F11-879AE3109ABC}"/>
    <cellStyle name="Input [yellow] 4 2 2 3" xfId="32490" xr:uid="{373FBB0E-ADBF-4C90-8F3A-F32369B7A9BD}"/>
    <cellStyle name="Input [yellow] 4 2 2 3 2" xfId="32491" xr:uid="{BFE09E7C-701D-468A-91E8-AEBF7228FB07}"/>
    <cellStyle name="Input [yellow] 4 2 2 4" xfId="32492" xr:uid="{3CFD2629-77A6-48D3-B966-C024895839D8}"/>
    <cellStyle name="Input [yellow] 4 2 2 4 2" xfId="32493" xr:uid="{7B998AFD-60DA-4A6E-8619-6634AA9B4C63}"/>
    <cellStyle name="Input [yellow] 4 2 2 5" xfId="32494" xr:uid="{DCCEC418-1BA4-46F1-9A39-70A9D7451A84}"/>
    <cellStyle name="Input [yellow] 4 2 2 5 2" xfId="32495" xr:uid="{45EFC26C-7053-4407-BCFB-B8B6A16C9C2D}"/>
    <cellStyle name="Input [yellow] 4 2 2 6" xfId="32496" xr:uid="{D7090EDC-9FF9-4838-A08D-3C633782C478}"/>
    <cellStyle name="Input [yellow] 4 2 2 6 2" xfId="32497" xr:uid="{363BD008-3B55-479C-805C-67426E60BC5C}"/>
    <cellStyle name="Input [yellow] 4 2 2 7" xfId="32498" xr:uid="{0E0B3DD6-1FFE-4F37-B226-BC848354CFBD}"/>
    <cellStyle name="Input [yellow] 4 2 2 7 2" xfId="32499" xr:uid="{9FD4BAD0-B1A4-49ED-9A62-CF54CAB04FF8}"/>
    <cellStyle name="Input [yellow] 4 2 2 8" xfId="32500" xr:uid="{3D960AA2-0594-47D2-8787-EBDFB88AC65F}"/>
    <cellStyle name="Input [yellow] 4 2 2 8 2" xfId="32501" xr:uid="{8DD74F19-E781-42CF-8140-B98FDA955BD2}"/>
    <cellStyle name="Input [yellow] 4 2 2 9" xfId="32502" xr:uid="{B354AA95-CAE6-4652-9FB9-BE7982E54D72}"/>
    <cellStyle name="Input [yellow] 4 2 2 9 2" xfId="32503" xr:uid="{16F32F46-AF40-400E-8F30-82CF63E42889}"/>
    <cellStyle name="Input [yellow] 4 2 3" xfId="32504" xr:uid="{5E9A645D-C474-4EDD-B100-EADD9D494FDD}"/>
    <cellStyle name="Input [yellow] 4 2 3 2" xfId="32505" xr:uid="{093D5E52-1F37-44A4-83A0-F90013CDD5CA}"/>
    <cellStyle name="Input [yellow] 4 2 4" xfId="32506" xr:uid="{3A9893BE-4772-4599-A49F-9CC8A3A35FEF}"/>
    <cellStyle name="Input [yellow] 4 2 4 2" xfId="32507" xr:uid="{99A8C514-26ED-425E-92F3-193D97A837CB}"/>
    <cellStyle name="Input [yellow] 4 2 5" xfId="32508" xr:uid="{FB8B78F1-3C5F-4993-8FC2-84D0D87E7CFD}"/>
    <cellStyle name="Input [yellow] 4 2 5 2" xfId="32509" xr:uid="{696A581F-30A3-4DED-832D-1ACCB9B53ADD}"/>
    <cellStyle name="Input [yellow] 4 2 6" xfId="32510" xr:uid="{937DD24E-247E-4216-8BBC-1405E34AEF1E}"/>
    <cellStyle name="Input [yellow] 4 2 6 2" xfId="32511" xr:uid="{4764806F-1FF9-4A7E-A5B5-5613941A8DD0}"/>
    <cellStyle name="Input [yellow] 4 2 7" xfId="32512" xr:uid="{FC424E53-51BA-494A-980E-03246D3B2552}"/>
    <cellStyle name="Input [yellow] 4 2 7 2" xfId="32513" xr:uid="{8BCFEE84-1E5E-4F08-8CDE-E88AD342F7D9}"/>
    <cellStyle name="Input [yellow] 4 2 8" xfId="32514" xr:uid="{5C3CE314-912C-435A-886C-9195483611E3}"/>
    <cellStyle name="Input [yellow] 4 2 8 2" xfId="32515" xr:uid="{204F52C4-4BAA-4F86-9C25-7A22F101235D}"/>
    <cellStyle name="Input [yellow] 4 2 9" xfId="32516" xr:uid="{9995EA26-02F3-4393-94DB-F405A15976FF}"/>
    <cellStyle name="Input [yellow] 4 2 9 2" xfId="32517" xr:uid="{8A1F65BA-A468-4D5F-B779-9E583BA9F540}"/>
    <cellStyle name="Input [yellow] 4 3" xfId="32518" xr:uid="{FA2CB838-F801-4C8E-8084-A10A7A5A3E55}"/>
    <cellStyle name="Input [yellow] 4 3 10" xfId="32519" xr:uid="{6331933E-DB20-4F24-8C4B-8A9EF882063E}"/>
    <cellStyle name="Input [yellow] 4 3 10 2" xfId="32520" xr:uid="{57288E19-1F7B-4FF3-BAB9-CD6AB8936BEE}"/>
    <cellStyle name="Input [yellow] 4 3 11" xfId="32521" xr:uid="{52B5325F-5EAA-406E-8D55-D3303129A5F2}"/>
    <cellStyle name="Input [yellow] 4 3 2" xfId="32522" xr:uid="{5CE1ABB4-1953-4AAE-870D-2AD9FE6E5C1B}"/>
    <cellStyle name="Input [yellow] 4 3 2 2" xfId="32523" xr:uid="{8207CFB8-0CC3-4394-BA31-EF238EF2A6DF}"/>
    <cellStyle name="Input [yellow] 4 3 3" xfId="32524" xr:uid="{B5D636EC-7F54-4DF9-8727-853A6AADC590}"/>
    <cellStyle name="Input [yellow] 4 3 3 2" xfId="32525" xr:uid="{3AE42D41-B6E8-453E-A49F-B4DD565480CD}"/>
    <cellStyle name="Input [yellow] 4 3 4" xfId="32526" xr:uid="{6CB4F60C-B272-446D-86D6-CEEA4DF07B4C}"/>
    <cellStyle name="Input [yellow] 4 3 4 2" xfId="32527" xr:uid="{CFB7D5E5-F2CC-4DCB-98F4-CC7F54EC9D15}"/>
    <cellStyle name="Input [yellow] 4 3 5" xfId="32528" xr:uid="{61B51C40-A1AF-4423-A17F-3F1365FA6CE6}"/>
    <cellStyle name="Input [yellow] 4 3 5 2" xfId="32529" xr:uid="{7F9264CA-EE62-4A20-AAE6-AABEED4218CC}"/>
    <cellStyle name="Input [yellow] 4 3 6" xfId="32530" xr:uid="{6CEE5F84-8608-496B-9674-82838CF51EFE}"/>
    <cellStyle name="Input [yellow] 4 3 6 2" xfId="32531" xr:uid="{A987D266-1CBE-42CC-B83D-A4859D1D5E5E}"/>
    <cellStyle name="Input [yellow] 4 3 7" xfId="32532" xr:uid="{80D41DC2-F70E-4D8F-944B-F568DDEBC9A9}"/>
    <cellStyle name="Input [yellow] 4 3 7 2" xfId="32533" xr:uid="{4510436A-648A-4204-81B5-D96E38FA444C}"/>
    <cellStyle name="Input [yellow] 4 3 8" xfId="32534" xr:uid="{129DE730-E049-44F4-BC2D-E68C2CA350C4}"/>
    <cellStyle name="Input [yellow] 4 3 8 2" xfId="32535" xr:uid="{B8055603-B79E-422C-83D3-5B50B0647DD6}"/>
    <cellStyle name="Input [yellow] 4 3 9" xfId="32536" xr:uid="{7DDE004F-4574-4712-AB7E-6B1B0BBC22C3}"/>
    <cellStyle name="Input [yellow] 4 3 9 2" xfId="32537" xr:uid="{3A29AB25-E3D7-4B8A-954F-810817409D76}"/>
    <cellStyle name="Input [yellow] 4 4" xfId="32538" xr:uid="{917FAA97-DDAA-4C6E-910A-A3B3E7007391}"/>
    <cellStyle name="Input [yellow] 4 4 2" xfId="32539" xr:uid="{8443D839-01FD-4273-805E-13674E0D072B}"/>
    <cellStyle name="Input [yellow] 4 5" xfId="32540" xr:uid="{86AE2DE5-32D8-42C9-82CC-DE4ECD6D7F23}"/>
    <cellStyle name="Input [yellow] 4 5 2" xfId="32541" xr:uid="{CAEE6D3D-FFA3-4660-86A4-B4FDD2E52357}"/>
    <cellStyle name="Input [yellow] 4 6" xfId="32542" xr:uid="{BE8C2E07-645E-4FDA-A533-3DF9281081C3}"/>
    <cellStyle name="Input [yellow] 4 6 2" xfId="32543" xr:uid="{01D34310-CD95-4514-94D3-89A1339E552A}"/>
    <cellStyle name="Input [yellow] 4 7" xfId="32544" xr:uid="{6C12F53D-8385-4907-BA7A-AADF4CA92919}"/>
    <cellStyle name="Input [yellow] 4 7 2" xfId="32545" xr:uid="{9576B554-836B-4064-A73E-CEA2767ED364}"/>
    <cellStyle name="Input [yellow] 4 8" xfId="32546" xr:uid="{17D829C0-4021-4B86-8846-383345FA5FDC}"/>
    <cellStyle name="Input [yellow] 4 8 2" xfId="32547" xr:uid="{80D434C0-CF9B-4D7D-8FE6-471380EF6CE7}"/>
    <cellStyle name="Input [yellow] 4 9" xfId="32548" xr:uid="{20B9489A-829C-445D-B19D-91AE23952000}"/>
    <cellStyle name="Input [yellow] 4 9 2" xfId="32549" xr:uid="{ABC95D2E-9766-4613-9A0D-0AD4D0FDDD04}"/>
    <cellStyle name="Input [yellow] 5" xfId="32550" xr:uid="{A3A9ACEB-ACCC-4CD1-8F48-13AB9CE72897}"/>
    <cellStyle name="Input [yellow] 5 10" xfId="32551" xr:uid="{1408E8E2-1484-440C-BDDA-18C376A37D51}"/>
    <cellStyle name="Input [yellow] 5 10 2" xfId="32552" xr:uid="{7A9B9C82-E63D-4138-A817-38E5515FB7CF}"/>
    <cellStyle name="Input [yellow] 5 11" xfId="32553" xr:uid="{C9B44645-B3AA-4911-BC42-1E33E514ABDF}"/>
    <cellStyle name="Input [yellow] 5 11 2" xfId="32554" xr:uid="{606242B6-CC74-45EA-849B-E8A02B648933}"/>
    <cellStyle name="Input [yellow] 5 12" xfId="32555" xr:uid="{F298DEC8-90E4-4DB6-A723-CD229ECD284E}"/>
    <cellStyle name="Input [yellow] 5 13" xfId="32556" xr:uid="{6DB28C9F-E7C6-4909-92FF-1773A97FDDA1}"/>
    <cellStyle name="Input [yellow] 5 2" xfId="32557" xr:uid="{C9E4033B-AA1F-4D5E-93DC-937E8295CDD9}"/>
    <cellStyle name="Input [yellow] 5 2 10" xfId="32558" xr:uid="{0BF428C5-44B8-4F11-B5E1-08F087618913}"/>
    <cellStyle name="Input [yellow] 5 2 10 2" xfId="32559" xr:uid="{C1A4166A-C1CB-4E1E-B916-287FFE1AEA67}"/>
    <cellStyle name="Input [yellow] 5 2 11" xfId="32560" xr:uid="{690BEA87-D923-4F43-AAB6-BAF5F09C0DB5}"/>
    <cellStyle name="Input [yellow] 5 2 2" xfId="32561" xr:uid="{DBE25299-FCD9-43B1-A880-113F2C04BFC4}"/>
    <cellStyle name="Input [yellow] 5 2 2 2" xfId="32562" xr:uid="{5B7AFCED-D616-42B7-B6A4-BF929D26AB59}"/>
    <cellStyle name="Input [yellow] 5 2 3" xfId="32563" xr:uid="{3AC9D8B0-688C-486D-8B79-6699E06CE0F3}"/>
    <cellStyle name="Input [yellow] 5 2 3 2" xfId="32564" xr:uid="{0B611A08-50B9-4041-AD52-0ACF275C85D5}"/>
    <cellStyle name="Input [yellow] 5 2 4" xfId="32565" xr:uid="{F6566444-E5C3-4F03-9D2A-DD2D4F461C1F}"/>
    <cellStyle name="Input [yellow] 5 2 4 2" xfId="32566" xr:uid="{DFA21F42-3F02-471A-80E0-73CBAC7B57A3}"/>
    <cellStyle name="Input [yellow] 5 2 5" xfId="32567" xr:uid="{869E341F-181E-4D18-AD50-4F1FABF1BCA9}"/>
    <cellStyle name="Input [yellow] 5 2 5 2" xfId="32568" xr:uid="{3BA10A5D-61AD-4DD8-A52E-805CEB8F17C7}"/>
    <cellStyle name="Input [yellow] 5 2 6" xfId="32569" xr:uid="{EBDA967E-9808-49BF-BA80-AECCA01DAC3D}"/>
    <cellStyle name="Input [yellow] 5 2 6 2" xfId="32570" xr:uid="{55F0BB40-0A20-4851-B0EA-5A96DAD8EDE8}"/>
    <cellStyle name="Input [yellow] 5 2 7" xfId="32571" xr:uid="{AE566498-067A-4848-96BE-D6CE2A962AA8}"/>
    <cellStyle name="Input [yellow] 5 2 7 2" xfId="32572" xr:uid="{8E54F7FB-4B27-4A72-B780-98ABD0E449E2}"/>
    <cellStyle name="Input [yellow] 5 2 8" xfId="32573" xr:uid="{959BC8B9-809E-467D-86A3-6023BF102D07}"/>
    <cellStyle name="Input [yellow] 5 2 8 2" xfId="32574" xr:uid="{C8CFC575-B7A5-452D-A42A-2ACD7E6A97CB}"/>
    <cellStyle name="Input [yellow] 5 2 9" xfId="32575" xr:uid="{777B26CD-EA40-4714-9830-4CAF5859D0A8}"/>
    <cellStyle name="Input [yellow] 5 2 9 2" xfId="32576" xr:uid="{14D563AF-BC54-41CF-B7FB-D7B94AB10252}"/>
    <cellStyle name="Input [yellow] 5 3" xfId="32577" xr:uid="{A8F7A0A7-F053-4A57-A747-CA4C2F3A3287}"/>
    <cellStyle name="Input [yellow] 5 3 2" xfId="32578" xr:uid="{9916298D-8570-40BE-B394-66EE236A75F1}"/>
    <cellStyle name="Input [yellow] 5 4" xfId="32579" xr:uid="{74E7AA50-26E6-4D46-B6B2-8CD71F0C4956}"/>
    <cellStyle name="Input [yellow] 5 4 2" xfId="32580" xr:uid="{ED0B75EB-CEED-43EE-AE53-63D9E7B17D77}"/>
    <cellStyle name="Input [yellow] 5 5" xfId="32581" xr:uid="{7B2F4853-8504-4416-B9D1-0F324F1B159B}"/>
    <cellStyle name="Input [yellow] 5 5 2" xfId="32582" xr:uid="{EFC2D69F-5ECB-448A-8F21-A2C4688C5FD1}"/>
    <cellStyle name="Input [yellow] 5 6" xfId="32583" xr:uid="{AF30CADD-DAE0-4453-84C3-48AE7B095756}"/>
    <cellStyle name="Input [yellow] 5 6 2" xfId="32584" xr:uid="{64B0D7A4-74D8-46A6-B2B8-279B5DEDDB72}"/>
    <cellStyle name="Input [yellow] 5 7" xfId="32585" xr:uid="{F8E23C6A-B356-43A5-AE23-50AA44107A67}"/>
    <cellStyle name="Input [yellow] 5 7 2" xfId="32586" xr:uid="{A0E370B9-65FD-40D9-B64B-FE36D4A9933D}"/>
    <cellStyle name="Input [yellow] 5 8" xfId="32587" xr:uid="{F00F1241-200E-493B-B20C-EDD9E9442CB2}"/>
    <cellStyle name="Input [yellow] 5 8 2" xfId="32588" xr:uid="{1A231863-A6E7-462F-9B2A-465CF255F44C}"/>
    <cellStyle name="Input [yellow] 5 9" xfId="32589" xr:uid="{F8385B36-460C-40AE-9BEC-5B7C2C7D4ED4}"/>
    <cellStyle name="Input [yellow] 5 9 2" xfId="32590" xr:uid="{649F6329-F74A-49F5-A7D4-31EA6197ADA6}"/>
    <cellStyle name="Input [yellow] 6" xfId="32591" xr:uid="{640AEC46-1747-42BF-9EBD-7315EC11F02A}"/>
    <cellStyle name="Input [yellow] 6 10" xfId="32592" xr:uid="{22AC3ADE-5405-446A-A538-B71EEF7A03D3}"/>
    <cellStyle name="Input [yellow] 6 10 2" xfId="32593" xr:uid="{39FC4214-1D87-4DAD-811F-8C6979A6BF56}"/>
    <cellStyle name="Input [yellow] 6 11" xfId="32594" xr:uid="{DD82AB8E-4A94-43DA-91C7-9B8D5A3FBD92}"/>
    <cellStyle name="Input [yellow] 6 12" xfId="32595" xr:uid="{5881ADD9-0C14-4D4E-96BC-9113D8071F8C}"/>
    <cellStyle name="Input [yellow] 6 2" xfId="32596" xr:uid="{FCE721F3-027C-4DA9-A6F9-C38A6E283EF5}"/>
    <cellStyle name="Input [yellow] 6 2 2" xfId="32597" xr:uid="{DF228659-E745-4FA2-A726-4A824D143E56}"/>
    <cellStyle name="Input [yellow] 6 2 3" xfId="32598" xr:uid="{579C5A92-FA17-4CFF-9660-0A0CFDD9664B}"/>
    <cellStyle name="Input [yellow] 6 2 4" xfId="32599" xr:uid="{F983EA52-0688-41E6-B21A-DCEF8501F4FB}"/>
    <cellStyle name="Input [yellow] 6 3" xfId="32600" xr:uid="{2B45AA86-AD4A-42A1-9CAD-B60FB8855E77}"/>
    <cellStyle name="Input [yellow] 6 3 2" xfId="32601" xr:uid="{C46845E7-D5EB-4706-83C6-324B9D3B8A3E}"/>
    <cellStyle name="Input [yellow] 6 4" xfId="32602" xr:uid="{63DCCC1C-7E01-4F25-96D8-D39FD63E15F7}"/>
    <cellStyle name="Input [yellow] 6 4 2" xfId="32603" xr:uid="{E7F489A0-0E5B-4A08-91BA-028A6EA92E7E}"/>
    <cellStyle name="Input [yellow] 6 5" xfId="32604" xr:uid="{6D2ED073-72A9-4D3B-98B0-FA0C6BE8E2F2}"/>
    <cellStyle name="Input [yellow] 6 5 2" xfId="32605" xr:uid="{0789DF0D-E0BC-4D50-8876-D134A7F6DF7D}"/>
    <cellStyle name="Input [yellow] 6 6" xfId="32606" xr:uid="{CF0A787B-0938-4A8A-B840-44DAE403A209}"/>
    <cellStyle name="Input [yellow] 6 6 2" xfId="32607" xr:uid="{ED360516-565D-4B12-9B00-2DAA3AEE48EE}"/>
    <cellStyle name="Input [yellow] 6 7" xfId="32608" xr:uid="{E9ABA959-095A-4F18-92BF-757E8AF55FB4}"/>
    <cellStyle name="Input [yellow] 6 7 2" xfId="32609" xr:uid="{FAB4EDA6-23A2-49D8-8E63-303BC7E1B887}"/>
    <cellStyle name="Input [yellow] 6 8" xfId="32610" xr:uid="{1C720488-1195-4A19-98A1-27501E152121}"/>
    <cellStyle name="Input [yellow] 6 8 2" xfId="32611" xr:uid="{77B41F6C-738E-4921-A011-962C20132422}"/>
    <cellStyle name="Input [yellow] 6 9" xfId="32612" xr:uid="{1C810AF7-6016-4BFD-962D-791ADB4F3185}"/>
    <cellStyle name="Input [yellow] 6 9 2" xfId="32613" xr:uid="{469E65D7-DDED-44B6-A4CE-7E6FD3B1121B}"/>
    <cellStyle name="Input [yellow] 7" xfId="32614" xr:uid="{4C309D3D-0C1B-413A-951E-EC20EF3CB91A}"/>
    <cellStyle name="Input [yellow] 7 2" xfId="32615" xr:uid="{EC3E9B0F-E625-4883-94E2-324FEE1C0497}"/>
    <cellStyle name="Input [yellow] 7 2 2" xfId="32616" xr:uid="{BEFB0C30-858D-4EAF-8819-6F06A50AA81F}"/>
    <cellStyle name="Input [yellow] 7 2 3" xfId="32617" xr:uid="{7447B4D4-5568-42D4-AB17-E8774984C161}"/>
    <cellStyle name="Input [yellow] 7 2 4" xfId="32618" xr:uid="{A6872D75-9562-4862-BD8F-3E7516626080}"/>
    <cellStyle name="Input [yellow] 7 3" xfId="32619" xr:uid="{AF20AB2C-5F1C-4EF1-9B04-047A32A3FD8E}"/>
    <cellStyle name="Input [yellow] 7 4" xfId="32620" xr:uid="{20E8AE98-4519-4DA7-AAD1-BBC7EB3FF7F8}"/>
    <cellStyle name="Input [yellow] 7 5" xfId="32621" xr:uid="{10FF1E08-F1AD-4D6F-8C31-F530C7CE3E98}"/>
    <cellStyle name="Input [yellow] 8" xfId="32622" xr:uid="{A5DEF7C3-72C6-452D-A810-F626C92B047D}"/>
    <cellStyle name="Input [yellow] 8 2" xfId="32623" xr:uid="{A9A1E59B-072F-4283-89D0-0521241D9B45}"/>
    <cellStyle name="Input [yellow] 8 2 2" xfId="32624" xr:uid="{FE92F3EF-D7D9-45F2-B952-1AC553EFC0A9}"/>
    <cellStyle name="Input [yellow] 8 2 3" xfId="32625" xr:uid="{E2D50E39-6922-4999-861D-23E9F127F63B}"/>
    <cellStyle name="Input [yellow] 8 2 4" xfId="32626" xr:uid="{BF39DFC2-960E-4E3B-8A69-DDF43118DE13}"/>
    <cellStyle name="Input [yellow] 8 3" xfId="32627" xr:uid="{85724384-EFB5-4B92-8430-8BCE0894D23B}"/>
    <cellStyle name="Input [yellow] 8 4" xfId="32628" xr:uid="{724D97D7-4869-4332-A886-33A8D3C18828}"/>
    <cellStyle name="Input [yellow] 8 5" xfId="32629" xr:uid="{DD0F58A3-6ABF-47E8-8380-4A5F6767D8DA}"/>
    <cellStyle name="Input [yellow] 9" xfId="32630" xr:uid="{1AD8B881-0A90-4DFD-BB26-7059FA51E3D3}"/>
    <cellStyle name="Input [yellow] 9 2" xfId="32631" xr:uid="{A17520B8-8045-491A-8A70-3FF3FD674293}"/>
    <cellStyle name="Input [yellow] 9 2 2" xfId="32632" xr:uid="{9EF55D79-1C62-4F1D-8B24-FD635C1A2D78}"/>
    <cellStyle name="Input [yellow] 9 2 3" xfId="32633" xr:uid="{63772A70-92E5-43AA-B377-8910B1B2B4F1}"/>
    <cellStyle name="Input [yellow] 9 2 4" xfId="32634" xr:uid="{23E09E35-ECFF-4D0D-9A90-CC1AEA5D5740}"/>
    <cellStyle name="Input [yellow] 9 3" xfId="32635" xr:uid="{91609D8A-A8D1-4259-93B0-3E6904FB2E16}"/>
    <cellStyle name="Input [yellow] 9 4" xfId="32636" xr:uid="{072F1E2A-2D2F-455D-85E6-6B070D9764D2}"/>
    <cellStyle name="Input [yellow] 9 5" xfId="32637" xr:uid="{34A5014D-68A0-4011-B46B-ADD615B5D726}"/>
    <cellStyle name="Input [yellow]_112100_31.10.51#1" xfId="32638" xr:uid="{DBE38E6D-B8C6-4482-81A4-3BAB2392D0C7}"/>
    <cellStyle name="Input 10" xfId="32639" xr:uid="{66AB63B1-EFEB-4C1E-818E-B6E279D29DB7}"/>
    <cellStyle name="Input 10 2" xfId="32640" xr:uid="{2CFB0F64-755B-4E23-A1C7-3F3527F8ADAD}"/>
    <cellStyle name="Input 10 2 2" xfId="32641" xr:uid="{160AF59E-E547-4D80-A508-1095C5E7AD1B}"/>
    <cellStyle name="Input 10 2 3" xfId="32642" xr:uid="{0BD2B11C-C2EF-42F2-967C-2D38D59795E8}"/>
    <cellStyle name="Input 10 2 4" xfId="32643" xr:uid="{E05CBFEB-7A10-4907-9531-019BF5C1381D}"/>
    <cellStyle name="Input 10 2 5" xfId="32644" xr:uid="{97E499AB-096C-4B01-801A-8F29C67AF395}"/>
    <cellStyle name="Input 10 3" xfId="32645" xr:uid="{4B7D0344-A1D9-4497-985B-6318C8183072}"/>
    <cellStyle name="Input 10 4" xfId="32646" xr:uid="{D51198FC-629E-4556-95D5-F04A23D72BB3}"/>
    <cellStyle name="Input 10 5" xfId="32647" xr:uid="{B6E9B366-BF30-4B18-B2A5-6DBA979E1D2E}"/>
    <cellStyle name="Input 10 6" xfId="32648" xr:uid="{3782B6B1-012E-4A28-A8AB-715D291BD128}"/>
    <cellStyle name="Input 11" xfId="32649" xr:uid="{8EBC92F2-8F4B-4224-BC0F-86140C805A4C}"/>
    <cellStyle name="Input 11 2" xfId="32650" xr:uid="{D451040B-B12F-4B8D-BA7A-EFA9927A47AD}"/>
    <cellStyle name="Input 12" xfId="32651" xr:uid="{078B1B68-E191-430F-B41A-DD6A0915DCED}"/>
    <cellStyle name="Input 12 2" xfId="32652" xr:uid="{61F12B6C-2C52-49F5-BB6B-C93777497DA1}"/>
    <cellStyle name="Input 13" xfId="32653" xr:uid="{DC74E7F0-388E-424C-AAF0-28B3B161E2A3}"/>
    <cellStyle name="Input 13 2" xfId="32654" xr:uid="{E80E326C-DCC3-4B6D-8731-E6213D875F2E}"/>
    <cellStyle name="Input 14" xfId="32655" xr:uid="{6ABD98BE-64FD-43EF-B306-07827EA5762D}"/>
    <cellStyle name="Input 14 2" xfId="32656" xr:uid="{238A47BB-F7EE-4726-B966-E24925FE2800}"/>
    <cellStyle name="Input 15" xfId="32657" xr:uid="{517998F0-7A7D-4B12-898A-A736F890F61A}"/>
    <cellStyle name="Input 15 2" xfId="32658" xr:uid="{0F37BE9F-804F-4F73-8632-40EB926A09B1}"/>
    <cellStyle name="Input 16" xfId="32659" xr:uid="{FF19E281-3F5F-4DB8-ACEB-2550A2CBF912}"/>
    <cellStyle name="Input 16 2" xfId="32660" xr:uid="{C7955912-6CA6-492C-9517-4CE60C562F60}"/>
    <cellStyle name="Input 17" xfId="32661" xr:uid="{F40BD20B-883D-4067-AB39-9D5373400117}"/>
    <cellStyle name="Input 18" xfId="32662" xr:uid="{75BA7A06-CF87-4B30-A966-A565002BDCBC}"/>
    <cellStyle name="Input 2" xfId="188" xr:uid="{7DD7F8F0-88A4-4908-A0A3-A033A68B4545}"/>
    <cellStyle name="Input 2 10" xfId="32664" xr:uid="{4143CA2D-61AF-4F5E-905E-04806651824D}"/>
    <cellStyle name="Input 2 10 2" xfId="32665" xr:uid="{CA3B78CB-5612-49B6-A425-3867A0784F65}"/>
    <cellStyle name="Input 2 10 3" xfId="32666" xr:uid="{53FD653E-0536-4FF5-92BF-1738B2CA9499}"/>
    <cellStyle name="Input 2 10 4" xfId="58465" xr:uid="{646C4372-9C17-4CD1-BB82-10F41DE84DDF}"/>
    <cellStyle name="Input 2 11" xfId="32667" xr:uid="{5A612E9E-134D-49BB-80FB-E3564B96CCC6}"/>
    <cellStyle name="Input 2 11 2" xfId="32668" xr:uid="{7D1BDFE4-B635-4A13-B071-920BBFB98821}"/>
    <cellStyle name="Input 2 11 2 2" xfId="58468" xr:uid="{7CAC4D5B-FEFB-49FD-88E6-08D79BC102C6}"/>
    <cellStyle name="Input 2 11 2 2 2" xfId="58469" xr:uid="{CDFE88C0-1E93-43A6-A57B-20F3D27802F8}"/>
    <cellStyle name="Input 2 11 2 3" xfId="58467" xr:uid="{C6508681-4B93-4200-A54C-3D7CE142608B}"/>
    <cellStyle name="Input 2 11 3" xfId="32669" xr:uid="{255823D7-A4AB-444D-B323-DDE7F5DAFB00}"/>
    <cellStyle name="Input 2 11 4" xfId="58466" xr:uid="{C4F0234C-B718-452E-BB87-87C3CC2BA866}"/>
    <cellStyle name="Input 2 12" xfId="32670" xr:uid="{3BAC31A9-C2A6-4911-9C0D-6A3A142775D0}"/>
    <cellStyle name="Input 2 12 2" xfId="58471" xr:uid="{D1CE2D1D-1636-4FCE-AF5E-DB276ADB0506}"/>
    <cellStyle name="Input 2 12 3" xfId="58470" xr:uid="{2B90A10F-E8A8-4E3A-96E5-975068174F18}"/>
    <cellStyle name="Input 2 13" xfId="32671" xr:uid="{ECC2C4F0-5C50-48B4-AE79-9CF387B6DB96}"/>
    <cellStyle name="Input 2 13 2" xfId="58472" xr:uid="{026E8B72-BF2F-4D96-A514-45D727C0DFC1}"/>
    <cellStyle name="Input 2 14" xfId="32672" xr:uid="{C9896929-4E96-44B6-9106-3DBC323C3E9D}"/>
    <cellStyle name="Input 2 15" xfId="32663" xr:uid="{37E046C8-F932-43A6-A60E-8F9D5B63D082}"/>
    <cellStyle name="Input 2 2" xfId="316" xr:uid="{0F704B01-3206-4DB8-83CB-B29F5A0BB134}"/>
    <cellStyle name="Input 2 2 2" xfId="32674" xr:uid="{3F4FA43B-7E78-4D7E-A3DF-9F015E250053}"/>
    <cellStyle name="Input 2 2 3" xfId="32675" xr:uid="{8BB50615-7F4A-4A39-941C-47ABCDD328BC}"/>
    <cellStyle name="Input 2 2 4" xfId="32676" xr:uid="{4FF3A545-D00D-4BF0-A3E4-74060417C036}"/>
    <cellStyle name="Input 2 2 5" xfId="32677" xr:uid="{A487470F-54B0-49F7-8C75-FE768300DED4}"/>
    <cellStyle name="Input 2 2 6" xfId="32678" xr:uid="{7EC82C93-AF56-4490-9D97-4096EF61DA87}"/>
    <cellStyle name="Input 2 2 7" xfId="58473" xr:uid="{74DDCAA7-EA69-460C-8197-D92452392B21}"/>
    <cellStyle name="Input 2 2 8" xfId="32673" xr:uid="{CA8ED2EE-0498-4933-A1B1-8667FC31D405}"/>
    <cellStyle name="Input 2 3" xfId="315" xr:uid="{E9BC0D7A-DF19-4582-BC16-CD8C840AE2E8}"/>
    <cellStyle name="Input 2 3 2" xfId="32680" xr:uid="{A506F8A4-4F58-4560-A6DC-1049B99208AF}"/>
    <cellStyle name="Input 2 3 3" xfId="32681" xr:uid="{C2392088-ACAE-4973-8417-08DB679AEDF6}"/>
    <cellStyle name="Input 2 3 4" xfId="58474" xr:uid="{F97FD7EE-C37F-4567-8FB0-20DDBFCD45C0}"/>
    <cellStyle name="Input 2 3 5" xfId="32679" xr:uid="{E0B671B9-D94F-4013-94D0-CD766F246014}"/>
    <cellStyle name="Input 2 4" xfId="685" xr:uid="{D342B7FC-2E75-47FF-9E1F-B7C56BD3A11B}"/>
    <cellStyle name="Input 2 4 2" xfId="854" xr:uid="{A35200E9-D86D-4AA1-8225-042A46001AC3}"/>
    <cellStyle name="Input 2 4 2 2" xfId="949" xr:uid="{5628372A-7DC6-4E06-A350-BB81D44F03CE}"/>
    <cellStyle name="Input 2 4 2 3" xfId="32683" xr:uid="{C8F8146A-2279-4152-BB4F-435133D37922}"/>
    <cellStyle name="Input 2 4 3" xfId="837" xr:uid="{53F1E543-7FEC-4F5A-82AA-4A35D65EB1AC}"/>
    <cellStyle name="Input 2 4 3 2" xfId="944" xr:uid="{6BF81B4B-1005-4B5B-BA70-F44FD0F2CF75}"/>
    <cellStyle name="Input 2 4 3 3" xfId="32684" xr:uid="{EEC2DBDE-B1F7-4CB3-B506-FCE082DC3714}"/>
    <cellStyle name="Input 2 4 4" xfId="929" xr:uid="{C2FB791A-0C17-41B5-BCBC-6217AE92E793}"/>
    <cellStyle name="Input 2 4 4 2" xfId="58475" xr:uid="{9E0D0168-0916-45D0-A4DA-40D59F597EB9}"/>
    <cellStyle name="Input 2 4 5" xfId="32682" xr:uid="{29201B87-DABB-4A21-9F91-BDD79F8652C9}"/>
    <cellStyle name="Input 2 5" xfId="690" xr:uid="{FCDD60D0-B9AA-4EA8-B949-37255EE5FB01}"/>
    <cellStyle name="Input 2 5 2" xfId="859" xr:uid="{5C52510B-8D24-41FF-A29D-D2086B9B39C3}"/>
    <cellStyle name="Input 2 5 2 2" xfId="954" xr:uid="{16F226D7-B9C4-4D74-8021-2CEED6703588}"/>
    <cellStyle name="Input 2 5 2 3" xfId="32686" xr:uid="{B0B49C29-6AF8-4933-A698-853D55608FB5}"/>
    <cellStyle name="Input 2 5 3" xfId="934" xr:uid="{09561409-29A3-4A9F-B69A-587B14E02DD1}"/>
    <cellStyle name="Input 2 5 3 2" xfId="32687" xr:uid="{7D5ABC20-EBE2-4538-800B-83C0875F919C}"/>
    <cellStyle name="Input 2 5 4" xfId="58476" xr:uid="{CF10C26A-A8DA-48E0-BCC2-094EB2A6F513}"/>
    <cellStyle name="Input 2 5 5" xfId="32685" xr:uid="{069864CE-1B9E-4677-B6C0-2F2CAA57FB75}"/>
    <cellStyle name="Input 2 6" xfId="706" xr:uid="{702EF395-0CD8-4C05-8DD8-2BC2145DA3DD}"/>
    <cellStyle name="Input 2 6 2" xfId="939" xr:uid="{B289B5D2-BA80-4F01-8058-EA51C0E43070}"/>
    <cellStyle name="Input 2 6 2 2" xfId="32689" xr:uid="{4A60BA41-D6EB-4DFD-BEDA-C9C26961F52B}"/>
    <cellStyle name="Input 2 6 3" xfId="32690" xr:uid="{861383D1-1990-4FFE-93D4-519567F929E0}"/>
    <cellStyle name="Input 2 6 4" xfId="58477" xr:uid="{D5D8AB98-0624-451E-9211-CEFA28A23878}"/>
    <cellStyle name="Input 2 6 5" xfId="32688" xr:uid="{119BFD9F-43B9-47B3-BC57-35EA30E0881A}"/>
    <cellStyle name="Input 2 7" xfId="921" xr:uid="{6CF4F8F5-E2CE-4060-84FF-F955B91469EB}"/>
    <cellStyle name="Input 2 7 2" xfId="32692" xr:uid="{219F88F6-A6FB-4820-AC6C-9E2B34D00E4A}"/>
    <cellStyle name="Input 2 7 3" xfId="32693" xr:uid="{FEEFAF40-A957-4185-B11A-ADAFE7719986}"/>
    <cellStyle name="Input 2 7 4" xfId="58478" xr:uid="{A62301C6-7169-48C8-8CC9-8FEFBEE9DCAD}"/>
    <cellStyle name="Input 2 7 5" xfId="32691" xr:uid="{BC5E20EB-8E71-423C-9D30-A60B6D943748}"/>
    <cellStyle name="Input 2 8" xfId="32694" xr:uid="{4B99C89E-35FF-4F7D-9984-D2E0725F2D94}"/>
    <cellStyle name="Input 2 8 2" xfId="32695" xr:uid="{3C4C9F34-438F-47DC-B7AA-DCA92A38188D}"/>
    <cellStyle name="Input 2 8 2 2" xfId="58481" xr:uid="{B78C38D5-F17B-42E2-97B7-16DAD29EE82F}"/>
    <cellStyle name="Input 2 8 2 2 2" xfId="58482" xr:uid="{5E363D86-313E-426D-90BD-25200F3F567B}"/>
    <cellStyle name="Input 2 8 2 3" xfId="58480" xr:uid="{1931D243-85C2-4F27-845C-21FA27316FF5}"/>
    <cellStyle name="Input 2 8 3" xfId="32696" xr:uid="{6B85CE12-F469-45C7-936A-666202223960}"/>
    <cellStyle name="Input 2 8 3 2" xfId="58483" xr:uid="{DD5DD41A-483D-4C0F-98F7-627DCC0141B2}"/>
    <cellStyle name="Input 2 8 4" xfId="58484" xr:uid="{A5AE1A32-B907-4118-9198-DC2D1BC9CB5B}"/>
    <cellStyle name="Input 2 8 5" xfId="58479" xr:uid="{9A590B14-5F5B-4AF8-BCCB-480812EE8082}"/>
    <cellStyle name="Input 2 9" xfId="32697" xr:uid="{D3EBFD57-6192-4E35-AF63-3BD271549DA7}"/>
    <cellStyle name="Input 2 9 2" xfId="32698" xr:uid="{D5CE0471-5009-493D-B83B-F2C975EE74B6}"/>
    <cellStyle name="Input 2 9 3" xfId="32699" xr:uid="{47209822-8F8D-42A6-ABB7-C0036F1208F9}"/>
    <cellStyle name="Input 2 9 4" xfId="58485" xr:uid="{0D96ADBE-F7A2-4BBD-B362-2A335129FB28}"/>
    <cellStyle name="Input 2_Revalue 4950_ที่ดิน &amp; ส่วนปป.ที่ดิน_Q 2'52" xfId="32700" xr:uid="{ADA3076F-4137-40E7-AD02-52CE8D988275}"/>
    <cellStyle name="Input 3" xfId="32701" xr:uid="{79413DE5-E229-41A6-85E8-A5D901987165}"/>
    <cellStyle name="Input 3 10" xfId="32702" xr:uid="{08A24B79-5C6C-4DB5-9428-AD94E4C9C130}"/>
    <cellStyle name="Input 3 10 2" xfId="32703" xr:uid="{8939362C-3017-4FDD-BDBF-14C194BEC47A}"/>
    <cellStyle name="Input 3 10 3" xfId="32704" xr:uid="{4F11CBA3-2CD3-40AA-8737-1BA0F52472C4}"/>
    <cellStyle name="Input 3 11" xfId="32705" xr:uid="{CE679873-6067-43A6-8E19-2BE0E61A33D5}"/>
    <cellStyle name="Input 3 11 2" xfId="32706" xr:uid="{002EB5A1-7DED-4BD4-8D9E-A551AB2E39DC}"/>
    <cellStyle name="Input 3 11 3" xfId="32707" xr:uid="{30AE1665-5B70-416B-915E-C58EE3951122}"/>
    <cellStyle name="Input 3 12" xfId="32708" xr:uid="{4E627CEB-08F0-48D1-B563-166D6B7ECFF3}"/>
    <cellStyle name="Input 3 13" xfId="32709" xr:uid="{7519ADA6-E877-4DBA-93A3-28AA387EFFB8}"/>
    <cellStyle name="Input 3 14" xfId="32710" xr:uid="{D8A6847C-8338-4F8A-BECF-0BDBFB6BBA09}"/>
    <cellStyle name="Input 3 15" xfId="32711" xr:uid="{CC0CF1D7-4D20-43D7-92F4-405F5F075396}"/>
    <cellStyle name="Input 3 16" xfId="58486" xr:uid="{2A6B5306-A02C-4E4B-8C57-53CC5AFF00E0}"/>
    <cellStyle name="Input 3 2" xfId="32712" xr:uid="{11E98386-CC2E-42DC-B3A0-0D8A052D0782}"/>
    <cellStyle name="Input 3 2 2" xfId="32713" xr:uid="{07CC8D25-BAC7-4F1C-87A5-2A8E92F2BF1E}"/>
    <cellStyle name="Input 3 2 3" xfId="32714" xr:uid="{0BF8C547-E2F1-4525-A9B0-E057949CDE02}"/>
    <cellStyle name="Input 3 2 4" xfId="32715" xr:uid="{48000241-6430-4CF2-B30E-FD2A41C65B3F}"/>
    <cellStyle name="Input 3 2 5" xfId="32716" xr:uid="{3580BD53-C9B0-4280-8593-9D0211DDB752}"/>
    <cellStyle name="Input 3 2 6" xfId="58487" xr:uid="{F9045F86-9A34-4DCE-9B8E-34C1498309AB}"/>
    <cellStyle name="Input 3 3" xfId="32717" xr:uid="{ED9449C0-C9FC-4992-AFA5-1FEC3A8779CC}"/>
    <cellStyle name="Input 3 3 2" xfId="32718" xr:uid="{FE6BD26A-99FD-46E8-8AC3-D0F33373B154}"/>
    <cellStyle name="Input 3 3 3" xfId="32719" xr:uid="{9885AAEE-8BF9-4FE0-B925-CD7256708D12}"/>
    <cellStyle name="Input 3 4" xfId="32720" xr:uid="{B244BD8E-D410-49C1-87D7-DB6EB2F84E0F}"/>
    <cellStyle name="Input 3 4 2" xfId="32721" xr:uid="{90B56A41-5DC8-47F2-8588-EDB7419523F1}"/>
    <cellStyle name="Input 3 4 3" xfId="32722" xr:uid="{43EC19C3-5480-4ACE-A407-5ADEF86FDAA4}"/>
    <cellStyle name="Input 3 5" xfId="32723" xr:uid="{BE2D457D-DE81-4D82-9489-6367354B6DAF}"/>
    <cellStyle name="Input 3 5 2" xfId="32724" xr:uid="{46308D58-36F9-4DCE-A86E-7A4C3963B3DF}"/>
    <cellStyle name="Input 3 5 3" xfId="32725" xr:uid="{2D5E07C7-0D8A-44A4-B92C-4CB296A1A053}"/>
    <cellStyle name="Input 3 6" xfId="32726" xr:uid="{022B7A78-A08E-4068-BE55-2E7FF34EC863}"/>
    <cellStyle name="Input 3 6 2" xfId="32727" xr:uid="{DE26A7AF-0663-431B-88B4-01870CD96DDA}"/>
    <cellStyle name="Input 3 6 3" xfId="32728" xr:uid="{D676390D-4049-4577-ADC3-67B4369C8C84}"/>
    <cellStyle name="Input 3 7" xfId="32729" xr:uid="{0AE8CB54-76A9-48BE-864B-F6381D456CE7}"/>
    <cellStyle name="Input 3 7 2" xfId="32730" xr:uid="{7208E720-C672-422C-B1B5-06A935E2FFF8}"/>
    <cellStyle name="Input 3 7 3" xfId="32731" xr:uid="{5341F311-B82A-48D7-B974-2A818D193069}"/>
    <cellStyle name="Input 3 8" xfId="32732" xr:uid="{2415B7F7-F872-4370-BEFE-A05D6C60BF9B}"/>
    <cellStyle name="Input 3 8 2" xfId="32733" xr:uid="{EAE7F564-C0BF-4CB5-A943-3A8387C3865B}"/>
    <cellStyle name="Input 3 8 3" xfId="32734" xr:uid="{40DD331B-4624-4EA2-9D38-F54537112A1F}"/>
    <cellStyle name="Input 3 9" xfId="32735" xr:uid="{54A8815E-7709-4E87-B42C-30E6A2C69E5F}"/>
    <cellStyle name="Input 3 9 2" xfId="32736" xr:uid="{32347D51-4A74-405E-9394-46F5068B7DDC}"/>
    <cellStyle name="Input 3 9 3" xfId="32737" xr:uid="{3F6D270B-CE09-4807-A34A-405F23FA881A}"/>
    <cellStyle name="Input 4" xfId="32738" xr:uid="{5370A720-D8E4-4C00-BC48-CF8E96AA4D9E}"/>
    <cellStyle name="Input 4 2" xfId="32739" xr:uid="{52103920-F1C3-4C3B-80B4-5AF88D11D8D9}"/>
    <cellStyle name="Input 4 2 2" xfId="32740" xr:uid="{962E7415-E0E2-4483-BD55-FE3C08363C67}"/>
    <cellStyle name="Input 4 2 3" xfId="32741" xr:uid="{1A3F3296-08EF-464F-A892-C8AA5BF48F65}"/>
    <cellStyle name="Input 4 2 4" xfId="32742" xr:uid="{07611CC8-0999-47D0-A1A7-ED24360ACC3B}"/>
    <cellStyle name="Input 4 2 5" xfId="32743" xr:uid="{486382E4-762A-4C23-BB42-84462A10B8ED}"/>
    <cellStyle name="Input 4 2 6" xfId="58489" xr:uid="{3DFCD197-3375-4044-A5E9-14A0BD1C83E1}"/>
    <cellStyle name="Input 4 3" xfId="32744" xr:uid="{2B510ADF-84F9-40AD-837C-CFC48EF99E7A}"/>
    <cellStyle name="Input 4 3 2" xfId="32745" xr:uid="{C3ED703D-0000-4ACD-8DAD-582AF4C06B96}"/>
    <cellStyle name="Input 4 4" xfId="32746" xr:uid="{BB28F15F-44B2-4806-A193-8EAE570112FF}"/>
    <cellStyle name="Input 4 4 2" xfId="32747" xr:uid="{C0323233-56FE-4394-9344-49939C4132E1}"/>
    <cellStyle name="Input 4 5" xfId="32748" xr:uid="{65CFA52C-931B-4187-9AA6-D5C2A70EB3F0}"/>
    <cellStyle name="Input 4 6" xfId="32749" xr:uid="{1690B8E6-0DEC-4A2F-A6AA-29FDD461E362}"/>
    <cellStyle name="Input 4 7" xfId="32750" xr:uid="{6989A33E-3987-4DFA-A6AE-9E7FF3BD12CE}"/>
    <cellStyle name="Input 4 8" xfId="32751" xr:uid="{6F7F7139-5A4A-4386-A03F-E212DE6BD38B}"/>
    <cellStyle name="Input 4 9" xfId="58488" xr:uid="{911ABC59-D6FA-450F-AE10-6E907EFA81EC}"/>
    <cellStyle name="Input 5" xfId="32752" xr:uid="{4D8CFEDB-BF34-4139-AF22-6451E0992F45}"/>
    <cellStyle name="Input 5 2" xfId="32753" xr:uid="{ABA02BB4-0234-4C7F-92A9-06B8A9601E38}"/>
    <cellStyle name="Input 5 2 2" xfId="32754" xr:uid="{2594EB02-5303-4C7F-B108-A35F48F9648D}"/>
    <cellStyle name="Input 5 2 3" xfId="32755" xr:uid="{424AEA9B-B3EC-448F-85AF-4800B4F6BAB0}"/>
    <cellStyle name="Input 5 2 4" xfId="32756" xr:uid="{B179442E-F706-420F-8737-021A33C068A4}"/>
    <cellStyle name="Input 5 2 5" xfId="32757" xr:uid="{E13133F7-128B-44E4-934F-83A306F9F286}"/>
    <cellStyle name="Input 5 2 6" xfId="58490" xr:uid="{4D9A56BE-2F4F-4B8E-9F6F-BDEB5BFEAF5C}"/>
    <cellStyle name="Input 5 3" xfId="32758" xr:uid="{71255184-58A7-4BFF-B8B2-435237F2D1DA}"/>
    <cellStyle name="Input 5 4" xfId="32759" xr:uid="{7E5F2AD0-D4FE-40D5-A3F2-24F10E606CD8}"/>
    <cellStyle name="Input 5 5" xfId="32760" xr:uid="{EC607ACF-7346-4B23-A220-C7527E6A1C1E}"/>
    <cellStyle name="Input 5 6" xfId="32761" xr:uid="{4D38601A-B5B0-4AF9-A1DB-120FC414FA4E}"/>
    <cellStyle name="Input 5 7" xfId="32762" xr:uid="{CCA5D746-3DEB-46F0-8EAA-DC13B32F5E0A}"/>
    <cellStyle name="Input 6" xfId="32763" xr:uid="{DF012E5F-B774-4460-8BCC-FF7435EA9500}"/>
    <cellStyle name="Input 6 2" xfId="32764" xr:uid="{016B2756-2003-42D3-AEE3-5A19FE8D7AC1}"/>
    <cellStyle name="Input 6 2 2" xfId="32765" xr:uid="{6FC644F7-3E00-4DAC-B2EC-299FA94D87D3}"/>
    <cellStyle name="Input 6 2 3" xfId="32766" xr:uid="{D3F586A0-C96C-44F8-A9AC-EAFE3FA23E45}"/>
    <cellStyle name="Input 6 2 4" xfId="32767" xr:uid="{E2402134-2D60-46FD-8A83-A3399EE4119A}"/>
    <cellStyle name="Input 6 2 5" xfId="32768" xr:uid="{6E95E753-7086-46A3-BD39-79467E3F408F}"/>
    <cellStyle name="Input 6 2 6" xfId="58491" xr:uid="{E1ED069A-9318-4BF9-B516-67EE2037AF93}"/>
    <cellStyle name="Input 6 3" xfId="32769" xr:uid="{3B8C6A6F-A1F2-4290-B747-53DE696A39CE}"/>
    <cellStyle name="Input 6 4" xfId="32770" xr:uid="{44936FD0-8585-47F8-AC3B-C73ACBF6D484}"/>
    <cellStyle name="Input 6 5" xfId="32771" xr:uid="{1C187393-FF02-4E9E-BD4D-B90C66C142AF}"/>
    <cellStyle name="Input 6 6" xfId="32772" xr:uid="{48A5C50B-49FA-48BE-A80C-D9A8F9536D94}"/>
    <cellStyle name="Input 6 7" xfId="32773" xr:uid="{3C4872FD-504F-41BE-83CB-DEAD0F2CE5C8}"/>
    <cellStyle name="Input 7" xfId="32774" xr:uid="{776BE85D-828C-4EFD-AC62-1E3D62921796}"/>
    <cellStyle name="Input 7 2" xfId="32775" xr:uid="{3E7DDA34-3D04-4AC9-8EAF-E32F8E00BE73}"/>
    <cellStyle name="Input 7 2 2" xfId="32776" xr:uid="{9CC0E0CE-AE43-4430-9B94-050E821D7030}"/>
    <cellStyle name="Input 7 2 3" xfId="32777" xr:uid="{A4367FDF-4880-42B7-90D2-DDA8ACE6E823}"/>
    <cellStyle name="Input 7 2 4" xfId="32778" xr:uid="{2091DD58-E97D-4EE4-BD08-697CDF752342}"/>
    <cellStyle name="Input 7 2 5" xfId="32779" xr:uid="{B93DF1C5-DF22-414B-82FB-3600767E2DC0}"/>
    <cellStyle name="Input 7 3" xfId="32780" xr:uid="{1CC267EF-1265-41E4-85A4-B6D1C7B1ACFA}"/>
    <cellStyle name="Input 7 4" xfId="32781" xr:uid="{DA300454-6388-40EC-B297-DA0DC47D0CE9}"/>
    <cellStyle name="Input 7 5" xfId="32782" xr:uid="{7BF3A076-6D22-4560-A7B3-91C8114CF6DE}"/>
    <cellStyle name="Input 7 6" xfId="32783" xr:uid="{B38B63A9-AE66-444E-89A3-24A1AA7D756F}"/>
    <cellStyle name="Input 8" xfId="32784" xr:uid="{0F48B221-9042-41DD-9918-39AD4ED03747}"/>
    <cellStyle name="Input 8 2" xfId="32785" xr:uid="{1286AD33-B1D4-4120-88B4-DFE4A3099679}"/>
    <cellStyle name="Input 8 2 2" xfId="32786" xr:uid="{44681CA5-2704-4726-A1E0-A3A8BD25051A}"/>
    <cellStyle name="Input 8 2 3" xfId="32787" xr:uid="{E0DF6415-C3BC-40D4-B8CB-A71745920427}"/>
    <cellStyle name="Input 8 2 4" xfId="32788" xr:uid="{720129CC-CD14-4842-A850-83E053FFD2FB}"/>
    <cellStyle name="Input 8 2 5" xfId="32789" xr:uid="{BEF3DB31-21F5-4B86-B3E1-CA80CC995690}"/>
    <cellStyle name="Input 8 3" xfId="32790" xr:uid="{7D3302A5-649D-471F-9002-E307D69ABAF4}"/>
    <cellStyle name="Input 8 4" xfId="32791" xr:uid="{8527163C-3E46-48FF-A093-A1FE11CBB37E}"/>
    <cellStyle name="Input 8 5" xfId="32792" xr:uid="{9AE3A674-F8DA-456E-8B3E-86C5DF09A46F}"/>
    <cellStyle name="Input 8 6" xfId="32793" xr:uid="{E65615AA-83C0-4D4E-B7EC-66C93B20E8C2}"/>
    <cellStyle name="Input 9" xfId="32794" xr:uid="{C00FACDA-6071-49E2-A5C0-2308B98B15BE}"/>
    <cellStyle name="Input 9 2" xfId="32795" xr:uid="{46B2F8AC-149F-47D9-8ADD-8B0184571933}"/>
    <cellStyle name="Input 9 2 2" xfId="32796" xr:uid="{D0FE2BDB-7D7A-4CD9-8AA7-E88E062DFBA3}"/>
    <cellStyle name="Input 9 2 3" xfId="32797" xr:uid="{89D98A78-FA9F-4A4B-A866-101F4BD85C03}"/>
    <cellStyle name="Input 9 2 4" xfId="32798" xr:uid="{B71C4535-2F28-47E9-9D50-80335322FBCB}"/>
    <cellStyle name="Input 9 2 5" xfId="32799" xr:uid="{924EFE24-59F3-4EF7-99CF-869A98990206}"/>
    <cellStyle name="Input 9 3" xfId="32800" xr:uid="{8F600107-64F3-42DF-A1C8-2C3B164C123A}"/>
    <cellStyle name="Input 9 4" xfId="32801" xr:uid="{A3FB3104-6562-4FAE-BB45-1A6D240B2488}"/>
    <cellStyle name="Input 9 5" xfId="32802" xr:uid="{B4A58EC2-112E-4536-A696-8184A9641A66}"/>
    <cellStyle name="Input 9 6" xfId="32803" xr:uid="{C7419973-ACF3-4D53-9CBA-009D68B4BA06}"/>
    <cellStyle name="Input Cells" xfId="32804" xr:uid="{4B53ADEB-0C94-4B39-8303-076055735017}"/>
    <cellStyle name="Input Cells 2" xfId="32805" xr:uid="{9D2900D1-F601-4D90-BB55-DF28094A6D4C}"/>
    <cellStyle name="Link Currency (0)" xfId="32806" xr:uid="{FE7C087D-4956-4640-96EB-E7CEA423D807}"/>
    <cellStyle name="Link Currency (0) 2" xfId="32807" xr:uid="{96C677C4-D6BD-41CD-9089-267C8B4A9F56}"/>
    <cellStyle name="Link Currency (0) 2 2" xfId="58795" xr:uid="{2738991F-3E3C-4C5F-A5EC-E73FFED0CEA4}"/>
    <cellStyle name="Link Currency (0) 3" xfId="57576" xr:uid="{51C931EE-39DF-41A2-AD26-115814E0D58B}"/>
    <cellStyle name="Link Currency (2)" xfId="32808" xr:uid="{E01AABA7-2D56-4586-964E-0021F9DA6A59}"/>
    <cellStyle name="Link Currency (2) 2" xfId="32809" xr:uid="{5D69BC37-4061-4EB2-BC30-AEE83C7BA18A}"/>
    <cellStyle name="Link Currency (2) 2 2" xfId="58796" xr:uid="{628FE590-F181-433C-B76D-0E150BD82221}"/>
    <cellStyle name="Link Currency (2) 3" xfId="32810" xr:uid="{74896BB9-D6F6-494D-AF37-C90D9FB09A93}"/>
    <cellStyle name="Link Units (0)" xfId="32811" xr:uid="{4BEA2C0B-563D-4132-9598-CAAF9A5ED792}"/>
    <cellStyle name="Link Units (0) 2" xfId="32812" xr:uid="{FE4E2D41-CA87-4B76-B534-BC476EACE2FE}"/>
    <cellStyle name="Link Units (0) 2 2" xfId="58797" xr:uid="{D0C8A58F-2729-4225-B4CB-E3B4AFE1C278}"/>
    <cellStyle name="Link Units (0) 3" xfId="57577" xr:uid="{A89F6DDE-6E4C-4109-AECF-AD781F62B741}"/>
    <cellStyle name="Link Units (1)" xfId="32813" xr:uid="{4DF5A066-F15F-486F-AB26-DCFFE43769C8}"/>
    <cellStyle name="Link Units (1) 2" xfId="32814" xr:uid="{CF6A8E85-13D6-4A66-9B41-354BA086A702}"/>
    <cellStyle name="Link Units (1) 2 2" xfId="58798" xr:uid="{0D36750A-2C68-4722-B77C-536B6EEA6161}"/>
    <cellStyle name="Link Units (1) 3" xfId="32815" xr:uid="{A77A778C-0928-4412-AA6F-FFF2BA0DB1DB}"/>
    <cellStyle name="Link Units (2)" xfId="32816" xr:uid="{18FE1A30-9DA7-4F03-9401-F290E5CADB06}"/>
    <cellStyle name="Link Units (2) 2" xfId="32817" xr:uid="{6395A886-713B-457B-98F2-100134C5E1BE}"/>
    <cellStyle name="Link Units (2) 2 2" xfId="58799" xr:uid="{506AA9B1-32AF-4272-AF0C-2869BA0CCF6E}"/>
    <cellStyle name="Link Units (2) 3" xfId="32818" xr:uid="{FB521FDF-7D5F-4BA5-BED4-085781FE0292}"/>
    <cellStyle name="Linked Cell" xfId="39" builtinId="24" customBuiltin="1"/>
    <cellStyle name="Linked Cell 10" xfId="32819" xr:uid="{352C5B0E-8264-4E97-8722-4F1D99CECE41}"/>
    <cellStyle name="Linked Cell 11" xfId="32820" xr:uid="{CBE8CCDD-3FCB-4FC5-B06B-C11DE1FDCA93}"/>
    <cellStyle name="Linked Cell 12" xfId="32821" xr:uid="{ABD40BE4-4306-4FE6-A9BE-C087A82192B3}"/>
    <cellStyle name="Linked Cell 13" xfId="32822" xr:uid="{0D95243D-7AF8-49EC-A4B3-277BE37F6E40}"/>
    <cellStyle name="Linked Cell 14" xfId="32823" xr:uid="{E13358DF-63D9-4C7A-9E9B-88BCF5AC7B9F}"/>
    <cellStyle name="Linked Cell 15" xfId="32824" xr:uid="{9C894B2D-7F4A-427E-ADA8-14BD63A1BD7C}"/>
    <cellStyle name="Linked Cell 16" xfId="32825" xr:uid="{6DFEB596-FFB5-4122-BF31-F0697EA74EBF}"/>
    <cellStyle name="Linked Cell 17" xfId="32826" xr:uid="{4AC7A5DD-D180-4E20-AD48-B3515A490E14}"/>
    <cellStyle name="Linked Cell 18" xfId="32827" xr:uid="{4C8282F8-68F2-4928-A83C-4B775BE784C2}"/>
    <cellStyle name="Linked Cell 2" xfId="189" xr:uid="{AE571F56-2D8A-41B5-8611-AFC4865B0E17}"/>
    <cellStyle name="Linked Cell 2 10" xfId="58492" xr:uid="{C316D5AB-734C-4919-A7C9-F01A738F83D5}"/>
    <cellStyle name="Linked Cell 2 11" xfId="58493" xr:uid="{15E49064-E58C-4A4F-A040-03298BCDE542}"/>
    <cellStyle name="Linked Cell 2 11 2" xfId="58494" xr:uid="{C0768B1A-1DD9-4001-8041-9E6B97901F56}"/>
    <cellStyle name="Linked Cell 2 11 2 2" xfId="58495" xr:uid="{EC96444C-8364-45BF-BE65-73AAA99F28AC}"/>
    <cellStyle name="Linked Cell 2 11 2 2 2" xfId="58496" xr:uid="{E0E679D4-EA9D-416F-AAFA-3DE22D0A2513}"/>
    <cellStyle name="Linked Cell 2 12" xfId="58497" xr:uid="{5D33F816-7CB7-4F26-B325-7D14848D7D6A}"/>
    <cellStyle name="Linked Cell 2 12 2" xfId="58498" xr:uid="{79A8DB1C-0655-4F83-8F5B-E109AFFB49DD}"/>
    <cellStyle name="Linked Cell 2 13" xfId="58499" xr:uid="{5870FA39-BF54-45A2-B7D5-97E9C542836C}"/>
    <cellStyle name="Linked Cell 2 2" xfId="318" xr:uid="{3943D743-5084-4DD5-895A-45C71589AB1C}"/>
    <cellStyle name="Linked Cell 2 2 2" xfId="32829" xr:uid="{B3290629-7BF8-4C20-BAF0-F2E6CD74D159}"/>
    <cellStyle name="Linked Cell 2 2 3" xfId="58500" xr:uid="{2D981FCA-F2C3-4BCA-8017-FAC270C016DD}"/>
    <cellStyle name="Linked Cell 2 2 4" xfId="32828" xr:uid="{241DE2D6-F735-4C97-AACB-BBEFAB21D7AF}"/>
    <cellStyle name="Linked Cell 2 3" xfId="317" xr:uid="{83516880-087A-45BC-9D9E-151A1B4675C0}"/>
    <cellStyle name="Linked Cell 2 3 2" xfId="32831" xr:uid="{B6964C02-16A3-4A4C-AAEC-527638E4F7F7}"/>
    <cellStyle name="Linked Cell 2 3 3" xfId="58501" xr:uid="{12A9815B-530D-4C84-B2AF-D7B2EECCCCDA}"/>
    <cellStyle name="Linked Cell 2 3 4" xfId="32830" xr:uid="{2016454B-E04F-4B55-8B30-AB597B6D102C}"/>
    <cellStyle name="Linked Cell 2 4" xfId="32832" xr:uid="{C869E146-0429-457F-AD2A-54C871AE5668}"/>
    <cellStyle name="Linked Cell 2 4 2" xfId="58502" xr:uid="{B6208A06-17A7-4D24-839A-D2D2C12F20F0}"/>
    <cellStyle name="Linked Cell 2 5" xfId="32833" xr:uid="{BB35986D-8546-47F7-AF1D-9507E3617442}"/>
    <cellStyle name="Linked Cell 2 5 2" xfId="58503" xr:uid="{36FB8BC6-FE81-45DF-979E-C85F7350CC4A}"/>
    <cellStyle name="Linked Cell 2 6" xfId="32834" xr:uid="{F9B609FB-669B-4D47-ADB2-08C2AEE4FE15}"/>
    <cellStyle name="Linked Cell 2 6 2" xfId="58504" xr:uid="{9D12A5F5-E074-4063-9E62-75D4A3AD69E1}"/>
    <cellStyle name="Linked Cell 2 7" xfId="32835" xr:uid="{2C2FBB41-C93F-4471-947A-16DFD7C08B85}"/>
    <cellStyle name="Linked Cell 2 7 2" xfId="58505" xr:uid="{4FC5FC4B-AE04-4AFB-9130-39C460209B02}"/>
    <cellStyle name="Linked Cell 2 8" xfId="58506" xr:uid="{83A0959E-395B-4678-8DFB-DE8358606D9E}"/>
    <cellStyle name="Linked Cell 2 8 2" xfId="58507" xr:uid="{63DEAB90-AABF-4028-A985-1EE0DD086649}"/>
    <cellStyle name="Linked Cell 2 8 2 2" xfId="58508" xr:uid="{148F4478-5F78-4CF8-AEFF-7B22386FCED3}"/>
    <cellStyle name="Linked Cell 2 8 2 2 2" xfId="58509" xr:uid="{EDD44881-01B4-4C03-97A2-E7F86F90DDCA}"/>
    <cellStyle name="Linked Cell 2 8 3" xfId="58510" xr:uid="{C62CDC5F-6A5F-40BA-8579-9404E23A82E7}"/>
    <cellStyle name="Linked Cell 2 8 4" xfId="58511" xr:uid="{EDE777DF-6F10-466E-9E95-DA7830C325F9}"/>
    <cellStyle name="Linked Cell 2 9" xfId="58512" xr:uid="{E3456689-0FC2-4323-9A33-BDC7C03465C3}"/>
    <cellStyle name="Linked Cell 2_Revalue 4950_ที่ดิน &amp; ส่วนปป.ที่ดิน_Q 2'52" xfId="32836" xr:uid="{A3414C21-498B-4D92-93AC-FFEA28D59398}"/>
    <cellStyle name="Linked Cell 3" xfId="32837" xr:uid="{62FF2253-11AC-4EDD-B0B1-4978285B1761}"/>
    <cellStyle name="Linked Cell 3 2" xfId="32838" xr:uid="{2FA4E1F9-63EE-4ED2-88E2-FB6A869E9F32}"/>
    <cellStyle name="Linked Cell 3 2 2" xfId="32839" xr:uid="{02B3EFF2-C632-4D3E-9860-7DD3FC703032}"/>
    <cellStyle name="Linked Cell 3 2 3" xfId="58514" xr:uid="{B300B5C4-1E4C-402C-9490-94705E3D2226}"/>
    <cellStyle name="Linked Cell 3 3" xfId="32840" xr:uid="{FF6D8FE9-B313-4830-8A57-BB6571C0FB46}"/>
    <cellStyle name="Linked Cell 3 4" xfId="32841" xr:uid="{3B48E869-945E-4F44-BA31-2090C753F7A6}"/>
    <cellStyle name="Linked Cell 3 5" xfId="58513" xr:uid="{110F40F3-D7FA-405C-84AC-CF8CA4405DE1}"/>
    <cellStyle name="Linked Cell 4" xfId="32842" xr:uid="{1DFC8B7C-76DA-4F0A-83EE-1D70B5E4F972}"/>
    <cellStyle name="Linked Cell 4 2" xfId="32843" xr:uid="{1941E21C-7BCA-43F1-9EE9-2DE4E0482F2D}"/>
    <cellStyle name="Linked Cell 4 2 2" xfId="32844" xr:uid="{0F41F4C4-F8D6-4A67-95AE-5AB64DA4A14F}"/>
    <cellStyle name="Linked Cell 4 2 3" xfId="58516" xr:uid="{0D56E5BF-8D28-4FF1-ADC6-F078E95119D8}"/>
    <cellStyle name="Linked Cell 4 3" xfId="32845" xr:uid="{4F0D472E-B6DD-422F-8A1B-03520CBA67F9}"/>
    <cellStyle name="Linked Cell 4 4" xfId="32846" xr:uid="{1694BE6D-2574-4845-B4A7-6E74C6D35261}"/>
    <cellStyle name="Linked Cell 4 5" xfId="32847" xr:uid="{6EAD6768-A066-429E-B8D3-D144FE2555BC}"/>
    <cellStyle name="Linked Cell 4 6" xfId="32848" xr:uid="{BCEE5E83-08C9-4406-B58D-4A049990F144}"/>
    <cellStyle name="Linked Cell 4 7" xfId="32849" xr:uid="{49076C01-0859-4572-A6F9-431918123A82}"/>
    <cellStyle name="Linked Cell 4 8" xfId="58515" xr:uid="{3E4ECCBB-AC8A-4724-BAFD-7FECE0B18F8B}"/>
    <cellStyle name="Linked Cell 5" xfId="32850" xr:uid="{F89EC96B-DBE2-4712-B10E-B97C2495A3D1}"/>
    <cellStyle name="Linked Cell 5 2" xfId="32851" xr:uid="{3688B179-4DDC-4584-8485-C2B7CEA65D98}"/>
    <cellStyle name="Linked Cell 5 2 2" xfId="58517" xr:uid="{E64DB323-2EB7-47A7-8A57-72ED3E69DE66}"/>
    <cellStyle name="Linked Cell 5 3" xfId="32852" xr:uid="{2AC8F6C4-6A8F-48FF-A235-9BF9FED66DE2}"/>
    <cellStyle name="Linked Cell 5 4" xfId="32853" xr:uid="{D4AC85A4-8C27-4F0D-828B-6FD1207B6FCC}"/>
    <cellStyle name="Linked Cell 6" xfId="32854" xr:uid="{1ADE648D-5B5D-47E8-882A-803D78D94EFA}"/>
    <cellStyle name="Linked Cell 6 2" xfId="32855" xr:uid="{87992F6F-87B6-42B8-A4A5-FFC7D1E1A1F7}"/>
    <cellStyle name="Linked Cell 6 2 2" xfId="58518" xr:uid="{6FF11879-B93C-4C27-84DE-EE11CB4DE177}"/>
    <cellStyle name="Linked Cell 6 3" xfId="32856" xr:uid="{04EF9D35-5905-456B-A2F8-9A791FAE99B8}"/>
    <cellStyle name="Linked Cell 7" xfId="32857" xr:uid="{DC87ED4E-ECD2-46DE-9EAF-69DA3D580563}"/>
    <cellStyle name="Linked Cell 8" xfId="32858" xr:uid="{E27C1F46-1874-4AF5-B3CE-1049651C9412}"/>
    <cellStyle name="Linked Cell 9" xfId="32859" xr:uid="{E0E13E78-D882-43AA-A5EE-2A65EFEC9D7B}"/>
    <cellStyle name="Linked Cells" xfId="32860" xr:uid="{56CB60F9-3877-41FE-A3C0-29CFE67EDE04}"/>
    <cellStyle name="Linked Cells 2" xfId="32861" xr:uid="{7BEC083F-7D93-4C55-9EB8-538CFD3CC55F}"/>
    <cellStyle name="LISAM" xfId="32862" xr:uid="{71C298B2-FEFD-47D1-8643-FBED902BCF4B}"/>
    <cellStyle name="macroname" xfId="32863" xr:uid="{9EC72882-0D89-438E-8004-ED4B482D18A3}"/>
    <cellStyle name="macroname 2" xfId="32864" xr:uid="{51AD97B4-5098-4218-8852-9E76EC2ADC30}"/>
    <cellStyle name="macroname 3" xfId="32865" xr:uid="{74E581DC-B9CD-4AAA-95D2-CF857C81861B}"/>
    <cellStyle name="Miglia - Stile1" xfId="32866" xr:uid="{BDBB316F-E7DE-4984-A9D1-04D242A67331}"/>
    <cellStyle name="Miglia - Stile2" xfId="32867" xr:uid="{9F9B51DF-47EC-4C81-BB00-DB359F689E69}"/>
    <cellStyle name="Miglia - Stile3" xfId="32868" xr:uid="{B3F328E5-923A-4505-A077-3D9B15719FAE}"/>
    <cellStyle name="Miglia - Stile4" xfId="32869" xr:uid="{0C280DA9-C8EB-4115-A54D-0E3F5FD72F59}"/>
    <cellStyle name="Miglia - Stile5" xfId="32870" xr:uid="{CD181052-A249-4FE9-B8A8-936CF5172C37}"/>
    <cellStyle name="Migliaia (0)" xfId="32871" xr:uid="{FE848938-5200-4A7F-9510-5A2291D0F1C2}"/>
    <cellStyle name="Migliaia (0) 2" xfId="32872" xr:uid="{EF583979-0DEF-457E-935B-F038196D2DEA}"/>
    <cellStyle name="Migliaia (0) 2 2" xfId="32873" xr:uid="{3C52648E-E613-49B7-A28F-E13E1889E98D}"/>
    <cellStyle name="Migliaia (0) 3" xfId="32874" xr:uid="{52C0A44D-986E-4273-8E09-31AE847C9486}"/>
    <cellStyle name="Migliaia (0) 4" xfId="32875" xr:uid="{D803D852-7B4B-426F-8378-4EDA4B839D51}"/>
    <cellStyle name="Migliaia (0) 5" xfId="32876" xr:uid="{8BE4A7F3-46A1-4BC1-80FF-6494B1D9ECBA}"/>
    <cellStyle name="Migliaia (0) 6" xfId="32877" xr:uid="{C6B80EA1-61C5-420B-9F7A-94697285967A}"/>
    <cellStyle name="Migliaia (0) 7" xfId="32878" xr:uid="{81B07D4B-5CBB-45F1-AB61-DAE43D23502A}"/>
    <cellStyle name="Migliaia (0)_2-2002B-Exhibits-MARKETING" xfId="32879" xr:uid="{7AF3EFB6-7F2A-4FE3-92D9-5AB0E0990E50}"/>
    <cellStyle name="Migliaia_2-2002B-Exhibits-MARKETING" xfId="32880" xr:uid="{FA7450A5-883C-4854-872D-6343196F2BE6}"/>
    <cellStyle name="millar" xfId="32881" xr:uid="{0956FDE7-A05B-410C-B3CA-F3436FD28F05}"/>
    <cellStyle name="Millares [0]_1" xfId="32882" xr:uid="{46688C85-8A4C-4183-8C51-A68A07470B12}"/>
    <cellStyle name="Millares_1" xfId="32883" xr:uid="{F0D2F9DA-7764-4E0F-8DDB-9265CB05F134}"/>
    <cellStyle name="Millie - Style1" xfId="32884" xr:uid="{DAA4141A-F1E7-49FF-A626-3216D1FFC1D5}"/>
    <cellStyle name="Millie - Style2" xfId="32885" xr:uid="{5E2CAEED-2149-4EC4-862B-9FFE2A9458AC}"/>
    <cellStyle name="Millie - Style3" xfId="32886" xr:uid="{B2B01970-DD30-45DC-89BF-DD59B6DF63B1}"/>
    <cellStyle name="Millie - Style4" xfId="32887" xr:uid="{0D64F60F-B6CD-43A6-A63F-F3EF3029BA30}"/>
    <cellStyle name="Millie - Style5" xfId="32888" xr:uid="{5E8326F7-6AA0-4726-B6A8-CB070D3B91F4}"/>
    <cellStyle name="Millie - Style6" xfId="32889" xr:uid="{9617D4E4-5844-47EC-A9E8-C2A05FE0A670}"/>
    <cellStyle name="Millie - Style7" xfId="32890" xr:uid="{6B4050A5-4887-47F9-BB9A-847ECA3B6802}"/>
    <cellStyle name="Millie - Style8" xfId="32891" xr:uid="{89B29BFD-809E-4C63-B98D-EA49F555C1F6}"/>
    <cellStyle name="Milliers [0]_!!!GO" xfId="32892" xr:uid="{5B7E9338-C4BE-4A16-80B5-E26E5076C7F4}"/>
    <cellStyle name="Milliers_!!!GO" xfId="32893" xr:uid="{A1EFAF65-83A8-477B-9716-C6C6C8A0BAB9}"/>
    <cellStyle name="Model" xfId="32894" xr:uid="{D8B25190-3E08-42DC-8110-67367DD1B561}"/>
    <cellStyle name="Moeda [0]_%MGEC" xfId="32895" xr:uid="{5930CEFA-B0EE-4DCF-BB3B-A8A30AD166E1}"/>
    <cellStyle name="Moeda_%MGEC" xfId="32896" xr:uid="{26C64288-9205-40AD-9F79-99E73948970B}"/>
    <cellStyle name="Mon aire [0]_EXHIBIT A-B" xfId="32897" xr:uid="{19B90584-122E-40CD-8400-59218E9CAC12}"/>
    <cellStyle name="Mon aire_EXHIBIT A-B" xfId="32898" xr:uid="{0EBB0D08-901A-45D6-86B3-B5FB95100F44}"/>
    <cellStyle name="Mon?aire [0]_EXHIBIT A-B" xfId="32899" xr:uid="{F1E2EC9A-840E-4199-A574-801111FF6386}"/>
    <cellStyle name="Mon?aire_EXHIBIT A-B" xfId="32900" xr:uid="{ED6330F3-900E-444D-BE89-D64A4B16B023}"/>
    <cellStyle name="Moneda [0]_1" xfId="32901" xr:uid="{6B60DA73-5D0D-45EB-A33C-7F574D7B8588}"/>
    <cellStyle name="Moneda_1" xfId="32902" xr:uid="{C5E98B08-F1BC-4476-8378-96D8A00A5CCC}"/>
    <cellStyle name="Monétaire [0]_!!!GO" xfId="32903" xr:uid="{039B5108-8522-4DE1-8F34-41ED1135166B}"/>
    <cellStyle name="Monetaire [0]_EXHIBIT A-B" xfId="32904" xr:uid="{6D9E7F70-0D3D-4DD2-958D-B8A25AD469A9}"/>
    <cellStyle name="Monétaire [0]_EXHIBIT A-B" xfId="32905" xr:uid="{02FADD27-DFA0-4F28-8377-8C495EA54F8D}"/>
    <cellStyle name="Monetaire [0]_EXHIBIT C" xfId="32906" xr:uid="{693F5D62-A1A4-45C3-90E3-A43852EEFE3F}"/>
    <cellStyle name="Monétaire [0]_EXHIBIT C" xfId="32907" xr:uid="{2CDCCF3C-D87F-4796-A3B0-950EC1A9CCA9}"/>
    <cellStyle name="Monetaire [0]_EXHIBIT D" xfId="32908" xr:uid="{756D15F6-CAED-4A16-800D-79CA9AB1B604}"/>
    <cellStyle name="Monétaire [0]_EXHIBIT D" xfId="32909" xr:uid="{C4C914D8-770D-4FBD-837A-85F444929CBA}"/>
    <cellStyle name="Monetaire [0]_EXHIBIT E" xfId="32910" xr:uid="{54834BB0-CF57-483E-BB5E-E760FEA625CC}"/>
    <cellStyle name="Monétaire [0]_EXHIBIT E" xfId="32911" xr:uid="{B9CBEDBD-57A2-43FD-8B9D-B858A5C7FA47}"/>
    <cellStyle name="Monetaire [0]_EXHIBIT I" xfId="32912" xr:uid="{ABE0DB3A-FBFD-45C8-AC64-E5EA9020D1DE}"/>
    <cellStyle name="Monétaire [0]_EXHIBIT I" xfId="32913" xr:uid="{F2EA986A-EDF1-4C66-8C7F-B0DC78038971}"/>
    <cellStyle name="Monetaire [0]_EXHIBIT I (2)" xfId="32914" xr:uid="{3FBD8A9B-F743-4E7B-9C4C-501394A027A7}"/>
    <cellStyle name="Monétaire [0]_EXHIBIT I (2)" xfId="32915" xr:uid="{54BCB80A-7318-4D96-A51E-37ED13117EB3}"/>
    <cellStyle name="Monetaire [0]_EXHIBIT K1" xfId="32916" xr:uid="{49168627-94E8-4AF0-B16F-6F5A88D34AF6}"/>
    <cellStyle name="Monétaire [0]_EXHIBIT K1" xfId="32917" xr:uid="{857E97E5-380E-44BD-94CE-4AC8785A5551}"/>
    <cellStyle name="Monetaire [0]_EXHIBIT K2" xfId="32918" xr:uid="{E7ED28A5-A164-4FE0-9ED3-98BB909BF1BB}"/>
    <cellStyle name="Monétaire [0]_EXHIBIT K2" xfId="32919" xr:uid="{C8644C00-ADD7-42D0-9A89-888D51AECBFC}"/>
    <cellStyle name="Monetaire [0]_EXHIBIT KI" xfId="32920" xr:uid="{501740FF-7297-4E09-8A2C-9B52584FB901}"/>
    <cellStyle name="Monétaire [0]_EXHIBIT KI" xfId="32921" xr:uid="{0AAAB1B4-5E19-4B82-926D-1916A485AA3E}"/>
    <cellStyle name="Monetaire [0]_EXHIBIT N1-N2" xfId="32922" xr:uid="{EAB1D2D1-90A1-4F04-901E-F9F372C5D36D}"/>
    <cellStyle name="Monétaire [0]_EXHIBIT N1-N2" xfId="32923" xr:uid="{C990C88D-066B-449B-B288-BB3AE88AF769}"/>
    <cellStyle name="Monetaire [0]_EXHIBITS G" xfId="32924" xr:uid="{FD87761D-0095-4CA1-B99E-53151601B975}"/>
    <cellStyle name="Monétaire [0]_EXHIBITS G" xfId="32925" xr:uid="{F87C491D-B016-45F6-8319-EC18006A45DB}"/>
    <cellStyle name="Monetaire [0]_EXHIBITS G (2)" xfId="32926" xr:uid="{06AB06A1-DB11-4E93-9338-F7239E1FA985}"/>
    <cellStyle name="Monétaire [0]_EXHIBITS G (2)" xfId="32927" xr:uid="{61588F1B-6BC0-4AE7-8C35-362B3CE0816B}"/>
    <cellStyle name="Monetaire [0]_EXHIBITS H" xfId="32928" xr:uid="{A512F0FB-653F-4D6A-AF39-AB1280B5578A}"/>
    <cellStyle name="Monétaire [0]_EXHIBITS H" xfId="32929" xr:uid="{724731ED-5A96-476A-B808-5824BD5AAEE7}"/>
    <cellStyle name="Monetaire [0]_EXHIBITS H (2)" xfId="32930" xr:uid="{98E1EE61-7319-4CF3-BDA8-158D8244D7C9}"/>
    <cellStyle name="Monétaire [0]_EXHIBITS H (2)" xfId="32931" xr:uid="{91BC722A-D6B6-4AD1-A7C0-C9AF12732D99}"/>
    <cellStyle name="Monetaire [0]_EXHIBITS H (3)" xfId="32932" xr:uid="{F89EA59B-2BC8-4946-B6D0-7D6403B15A3E}"/>
    <cellStyle name="Monétaire [0]_EXHIBITS H (3)" xfId="32933" xr:uid="{9D07B137-2A14-45A1-A15D-D10E28D71467}"/>
    <cellStyle name="Monetaire [0]_EXHIBITS H (4)" xfId="32934" xr:uid="{8136D8E8-25CA-45C6-A41E-CC2E2E068A03}"/>
    <cellStyle name="Monétaire [0]_EXHIBITS H (4)" xfId="32935" xr:uid="{3CBC3073-4E65-4A15-94F2-33732EC941F3}"/>
    <cellStyle name="Monetaire [0]_EXHIBITS H (5)" xfId="32936" xr:uid="{F8BB8C39-3809-41A2-A3D2-93880158B92F}"/>
    <cellStyle name="Monétaire [0]_EXHIBITS H (5)" xfId="32937" xr:uid="{8B72F4BF-D66D-41F4-BEFF-814B186440FD}"/>
    <cellStyle name="Monetaire [0]_EXHIBITS H (6)" xfId="32938" xr:uid="{A7A431D2-2E30-4C3B-A58E-CF116131F88C}"/>
    <cellStyle name="Monétaire [0]_EXHIBITS H (6)" xfId="32939" xr:uid="{9162A661-CEE5-4C6A-9E3E-BFC847F70E10}"/>
    <cellStyle name="Monétaire_!!!GO" xfId="32940" xr:uid="{BB3CBA4C-DFA4-4415-B72C-DC9A4F721632}"/>
    <cellStyle name="Monetaire_EXHIBIT A-B" xfId="32941" xr:uid="{95202A60-238B-435C-B060-DEBB01F8FABF}"/>
    <cellStyle name="Monétaire_EXHIBIT A-B" xfId="32942" xr:uid="{630641D5-8804-4309-920A-861E6ED6F850}"/>
    <cellStyle name="Monetaire_EXHIBIT C" xfId="32943" xr:uid="{B1D0C156-C6C8-46E6-A42C-9E5F2C7FEEE4}"/>
    <cellStyle name="Monétaire_EXHIBIT C" xfId="32944" xr:uid="{94AEFCCE-1AF9-4B1F-9CA2-0A1BAA106A83}"/>
    <cellStyle name="Monetaire_EXHIBIT D" xfId="32945" xr:uid="{D3EF2761-34AD-4D22-86A1-12A51C0D9914}"/>
    <cellStyle name="Monétaire_EXHIBIT D" xfId="32946" xr:uid="{2CB3BB25-FF8E-479B-A2C1-DBB6DFD01ADF}"/>
    <cellStyle name="Monetaire_EXHIBIT E" xfId="32947" xr:uid="{DB7CE1D5-A543-4B80-B987-E7CD9FA5BAC6}"/>
    <cellStyle name="Monétaire_EXHIBIT E" xfId="32948" xr:uid="{AC72D507-8B17-4560-B548-1620557A635B}"/>
    <cellStyle name="Monetaire_EXHIBIT I" xfId="32949" xr:uid="{D04218C6-5BC3-402A-B1B7-D99B8C68E243}"/>
    <cellStyle name="Monétaire_EXHIBIT I" xfId="32950" xr:uid="{C97675F1-958B-44CE-B0FB-837A59E78354}"/>
    <cellStyle name="Monetaire_EXHIBIT I (2)" xfId="32951" xr:uid="{DB394387-D196-47D4-BAA1-B712FA7D3726}"/>
    <cellStyle name="Monétaire_EXHIBIT I (2)" xfId="32952" xr:uid="{B53DEFD3-9999-4661-A1DA-1D1125E021DA}"/>
    <cellStyle name="Monetaire_EXHIBIT K1" xfId="32953" xr:uid="{B1B2A1F8-D8D4-4209-9636-C88DAAB434B3}"/>
    <cellStyle name="Monétaire_EXHIBIT K1" xfId="32954" xr:uid="{603998CD-3C15-481B-8C6C-FAE712DE07B4}"/>
    <cellStyle name="Monetaire_EXHIBIT K2" xfId="32955" xr:uid="{6E4C3794-F6BF-4591-8381-84744C45FA4D}"/>
    <cellStyle name="Monétaire_EXHIBIT K2" xfId="32956" xr:uid="{2DA24E7D-5CDA-463A-9093-68ACB29B6697}"/>
    <cellStyle name="Monetaire_EXHIBIT KI" xfId="32957" xr:uid="{FA3BC04C-61B8-4DAB-9419-649D5E0859F3}"/>
    <cellStyle name="Monétaire_EXHIBIT KI" xfId="32958" xr:uid="{13904847-3837-417C-B0BF-26317F92672C}"/>
    <cellStyle name="Monetaire_EXHIBIT N1-N2" xfId="32959" xr:uid="{93CEEDB1-62BC-4ADB-86EA-CFE58385DED2}"/>
    <cellStyle name="Monétaire_EXHIBIT N1-N2" xfId="32960" xr:uid="{D1F3F2AA-2778-4166-A28F-BBFBD50B2C15}"/>
    <cellStyle name="Monetaire_EXHIBITS G" xfId="32961" xr:uid="{52138188-6127-4EC0-80E7-927E72F17075}"/>
    <cellStyle name="Monétaire_EXHIBITS G" xfId="32962" xr:uid="{6711BDA7-F3A1-4D88-B352-E97335AFE0B6}"/>
    <cellStyle name="Monetaire_EXHIBITS G (2)" xfId="32963" xr:uid="{5CC6DAFD-D36E-48C6-A3A6-0DA0515EBA91}"/>
    <cellStyle name="Monétaire_EXHIBITS G (2)" xfId="32964" xr:uid="{CF82D2D1-06B1-446F-A909-72D39C1BD480}"/>
    <cellStyle name="Monetaire_EXHIBITS H" xfId="32965" xr:uid="{2ABCE4FE-AD4A-4E56-84BC-575F8BD5AE3E}"/>
    <cellStyle name="Monétaire_EXHIBITS H" xfId="32966" xr:uid="{883EDCE1-90B5-4280-8A71-1FE40E05CC42}"/>
    <cellStyle name="Monetaire_EXHIBITS H (2)" xfId="32967" xr:uid="{D7165744-47A5-4182-89C1-7F4A749DE83E}"/>
    <cellStyle name="Monétaire_EXHIBITS H (2)" xfId="32968" xr:uid="{F45475A3-3754-46C8-BB06-C3148114767D}"/>
    <cellStyle name="Monetaire_EXHIBITS H (3)" xfId="32969" xr:uid="{7116336B-601A-47C1-B4D8-5371AF436D8E}"/>
    <cellStyle name="Monétaire_EXHIBITS H (3)" xfId="32970" xr:uid="{046BB6AF-78DE-4C56-BA31-CD98E442449F}"/>
    <cellStyle name="Monetaire_EXHIBITS H (4)" xfId="32971" xr:uid="{B365E5B3-06A2-4B8B-992A-A67D73F6D3D6}"/>
    <cellStyle name="Monétaire_EXHIBITS H (4)" xfId="32972" xr:uid="{42BD0A12-248B-40FD-843A-0CA8881D07AA}"/>
    <cellStyle name="Monetaire_EXHIBITS H (5)" xfId="32973" xr:uid="{09AFAC17-E874-445A-BBD8-BFBC9720BC11}"/>
    <cellStyle name="Monétaire_EXHIBITS H (5)" xfId="32974" xr:uid="{D2E90B3B-4F03-4613-A93E-F0BAD8DF3A5B}"/>
    <cellStyle name="Monetaire_EXHIBITS H (6)" xfId="32975" xr:uid="{F5AF591E-2317-4882-BDE5-169C6088A1E4}"/>
    <cellStyle name="Monétaire_EXHIBITS H (6)" xfId="32976" xr:uid="{16ED74F3-21F9-446C-BA44-9E3F14F7C250}"/>
    <cellStyle name="Mon閠aire [0]_EXHIBIT A-B" xfId="32977" xr:uid="{DE3AF6CA-E11F-467D-9A5B-372D2C2E68BC}"/>
    <cellStyle name="Mon閠aire_EXHIBIT A-B" xfId="32978" xr:uid="{9756A96C-49BA-4D34-A7CC-AAAE169B9AC9}"/>
    <cellStyle name="Mon騁aire [0]_AR1194" xfId="32979" xr:uid="{09E5285F-6A22-410C-B7DA-E41F3600E8A1}"/>
    <cellStyle name="Mon騁aire_AR1194" xfId="32980" xr:uid="{72AD738D-FB9D-426A-8E7A-C8CE7C59F3A2}"/>
    <cellStyle name="NATTIDA" xfId="32981" xr:uid="{DCEF56A9-C38E-4A47-B23E-8BC97A605226}"/>
    <cellStyle name="Neutral 10" xfId="32982" xr:uid="{20EC9DD3-04AA-4297-AB8E-69DF76C43AB5}"/>
    <cellStyle name="Neutral 11" xfId="32983" xr:uid="{EB7FD6C3-5EA0-4AD6-A236-5232812573C2}"/>
    <cellStyle name="Neutral 12" xfId="32984" xr:uid="{2001C605-0E75-449E-A44F-601D133C598E}"/>
    <cellStyle name="Neutral 13" xfId="32985" xr:uid="{0BBDE4B3-9625-4358-860C-92C931310C4E}"/>
    <cellStyle name="Neutral 14" xfId="32986" xr:uid="{164CF1ED-BCAD-47F2-8FC5-B6E8D4D0B86A}"/>
    <cellStyle name="Neutral 15" xfId="32987" xr:uid="{D53229ED-562C-4D27-9428-4738193EB6F2}"/>
    <cellStyle name="Neutral 16" xfId="32988" xr:uid="{69625389-3A0F-4710-A5CF-D7312A5C4FEA}"/>
    <cellStyle name="Neutral 17" xfId="32989" xr:uid="{B682DFFE-71D1-410B-82FB-8C30A767FF5D}"/>
    <cellStyle name="Neutral 18" xfId="32990" xr:uid="{7B914127-AC73-42AA-BA42-09A157C98094}"/>
    <cellStyle name="Neutral 19" xfId="964" xr:uid="{B76FA333-0600-48E1-91E1-70BE5653CD54}"/>
    <cellStyle name="Neutral 2" xfId="190" xr:uid="{DE4FEC5B-E50B-499E-82A7-A02ABE50E700}"/>
    <cellStyle name="Neutral 2 10" xfId="32991" xr:uid="{863183E8-7B5F-446F-AF1B-2379CE6BF994}"/>
    <cellStyle name="Neutral 2 10 2" xfId="58519" xr:uid="{CE328708-21D4-4B50-9BE6-6DF07BD64940}"/>
    <cellStyle name="Neutral 2 11" xfId="32992" xr:uid="{B1ACEE17-6A0B-4721-91AD-70EED3215FE0}"/>
    <cellStyle name="Neutral 2 11 2" xfId="58520" xr:uid="{0B05823D-1DB0-4892-9842-AC6CC2726810}"/>
    <cellStyle name="Neutral 2 11 2 2" xfId="58521" xr:uid="{97259B8C-E78B-4479-9220-AEDAA7E2FC6B}"/>
    <cellStyle name="Neutral 2 11 2 2 2" xfId="58522" xr:uid="{935A1B1C-7801-4EC6-BF5F-23DC930284A8}"/>
    <cellStyle name="Neutral 2 12" xfId="58523" xr:uid="{CBE4B5AC-BE21-48D4-8836-E2418D4C55C6}"/>
    <cellStyle name="Neutral 2 12 2" xfId="58524" xr:uid="{A530A509-3A26-46BD-BAED-7AA85D873CEF}"/>
    <cellStyle name="Neutral 2 13" xfId="58525" xr:uid="{C31A6188-A42F-4789-BC41-5856AB7CAABA}"/>
    <cellStyle name="Neutral 2 2" xfId="320" xr:uid="{400D2E50-8C73-43C1-9ECC-F820DFCE62BF}"/>
    <cellStyle name="Neutral 2 2 2" xfId="32994" xr:uid="{71935B88-A49F-4E7F-A092-563B3E043816}"/>
    <cellStyle name="Neutral 2 2 3" xfId="32993" xr:uid="{CDD80972-C355-4CC2-890A-8663A74A36B9}"/>
    <cellStyle name="Neutral 2 3" xfId="319" xr:uid="{83BD64ED-A8B2-4F36-843C-3771E9FEC204}"/>
    <cellStyle name="Neutral 2 3 2" xfId="32996" xr:uid="{786BB7EA-1BB1-4E8D-BFD3-5EA1203787CC}"/>
    <cellStyle name="Neutral 2 3 3" xfId="58526" xr:uid="{90402B0A-40E3-42B1-B97E-66C681644E39}"/>
    <cellStyle name="Neutral 2 3 4" xfId="32995" xr:uid="{80B21D05-F163-4CE1-A396-D05403691E6F}"/>
    <cellStyle name="Neutral 2 4" xfId="32997" xr:uid="{266A644A-8935-4D17-85F1-41F7DCF48F28}"/>
    <cellStyle name="Neutral 2 4 2" xfId="58527" xr:uid="{9A22BBAC-C814-495E-A934-E261D39BFC6D}"/>
    <cellStyle name="Neutral 2 5" xfId="32998" xr:uid="{DCC90224-88DF-495B-857B-4C7B3E08280C}"/>
    <cellStyle name="Neutral 2 5 2" xfId="58528" xr:uid="{EE7B9850-B454-4F0D-A166-743AEAA3F93B}"/>
    <cellStyle name="Neutral 2 6" xfId="32999" xr:uid="{0722F1EC-839C-483D-B125-0AC0A325B11C}"/>
    <cellStyle name="Neutral 2 6 2" xfId="58529" xr:uid="{3FBFD126-BBB9-44D3-B11B-AD3F430914C6}"/>
    <cellStyle name="Neutral 2 7" xfId="33000" xr:uid="{98946D66-1F0B-4D6E-B460-0632B5D26498}"/>
    <cellStyle name="Neutral 2 7 2" xfId="58530" xr:uid="{C8C6D914-9FFB-4A3F-9D84-E8DB1AFDA23B}"/>
    <cellStyle name="Neutral 2 8" xfId="33001" xr:uid="{D0D217DE-3CED-486F-B6ED-3566ED8B3506}"/>
    <cellStyle name="Neutral 2 8 2" xfId="58532" xr:uid="{78908C71-C7C3-4430-9414-AC18FF60CE02}"/>
    <cellStyle name="Neutral 2 8 2 2" xfId="58533" xr:uid="{838FBF54-04AC-4089-B1DD-CA8099B7EFA3}"/>
    <cellStyle name="Neutral 2 8 2 2 2" xfId="58534" xr:uid="{D065D35B-1EA0-46A4-A2B8-841D91EF1E62}"/>
    <cellStyle name="Neutral 2 8 3" xfId="58535" xr:uid="{5666E24A-3600-4682-98D0-A9C40C6F65FC}"/>
    <cellStyle name="Neutral 2 8 4" xfId="58536" xr:uid="{0F86AA9E-E8E9-4AF0-910E-4514C10F0D97}"/>
    <cellStyle name="Neutral 2 8 5" xfId="58531" xr:uid="{2861B8E1-344E-4A59-B7E6-AD1D6CB2D144}"/>
    <cellStyle name="Neutral 2 9" xfId="33002" xr:uid="{6E04A87B-47DD-4EBC-98F5-F1380C4245F7}"/>
    <cellStyle name="Neutral 2 9 2" xfId="58537" xr:uid="{71A0D04D-3620-46EC-B353-E00E3E1CC6AA}"/>
    <cellStyle name="Neutral 3" xfId="33003" xr:uid="{C485FA59-F41C-4958-97BB-53050E555C2F}"/>
    <cellStyle name="Neutral 3 2" xfId="33004" xr:uid="{528ED2C7-A239-46A8-A047-B3AE0F557158}"/>
    <cellStyle name="Neutral 3 2 2" xfId="33005" xr:uid="{5F36B634-8322-4C8E-A268-DA0F95DBD435}"/>
    <cellStyle name="Neutral 3 2 3" xfId="58539" xr:uid="{F28E4214-D0AD-4518-ABEC-396F2F3F2D4A}"/>
    <cellStyle name="Neutral 3 3" xfId="33006" xr:uid="{01684A71-9B94-40CE-93F8-4104C7B4C395}"/>
    <cellStyle name="Neutral 3 4" xfId="33007" xr:uid="{2287927D-B1FC-4882-AA39-2F481D2CC0C6}"/>
    <cellStyle name="Neutral 3 5" xfId="58538" xr:uid="{A29497AD-D293-4AEF-BF0A-1535E6586D94}"/>
    <cellStyle name="Neutral 4" xfId="33008" xr:uid="{510E80D0-90B8-4D43-9C60-B88E2B24D4B1}"/>
    <cellStyle name="Neutral 4 10" xfId="58540" xr:uid="{8D115E37-34D6-4D8E-A4FF-7C883102A40C}"/>
    <cellStyle name="Neutral 4 2" xfId="33009" xr:uid="{75A2CF2D-E3F6-43D1-AC81-695342296495}"/>
    <cellStyle name="Neutral 4 2 2" xfId="33010" xr:uid="{5DE47E94-6874-48A5-8EE2-D7D0B48DCCD3}"/>
    <cellStyle name="Neutral 4 2 3" xfId="58541" xr:uid="{76E04E2C-7441-48FB-8C6D-4412878F316F}"/>
    <cellStyle name="Neutral 4 3" xfId="33011" xr:uid="{461C3750-6155-4270-8F7F-DCF894431088}"/>
    <cellStyle name="Neutral 4 4" xfId="33012" xr:uid="{B68F9E8E-9F6B-4BB0-A212-4F3206C9159E}"/>
    <cellStyle name="Neutral 4 5" xfId="33013" xr:uid="{F38700DD-77E1-4546-BDDA-7B680DD91A8A}"/>
    <cellStyle name="Neutral 4 6" xfId="33014" xr:uid="{7FECAF64-3765-4E11-AC08-F159E19F7DA8}"/>
    <cellStyle name="Neutral 4 7" xfId="33015" xr:uid="{992B1461-7073-419F-A0D0-8CB72E7088A2}"/>
    <cellStyle name="Neutral 4 8" xfId="33016" xr:uid="{2D431DED-17AC-484E-869A-73573F659D21}"/>
    <cellStyle name="Neutral 4 9" xfId="33017" xr:uid="{6B6BC6B5-E08D-46B3-94DE-76166301B982}"/>
    <cellStyle name="Neutral 5" xfId="33018" xr:uid="{98BFD2A5-443E-4F47-ADE1-607C30685904}"/>
    <cellStyle name="Neutral 5 2" xfId="33019" xr:uid="{A99B83F0-F62C-4A09-833F-64BFAEB99456}"/>
    <cellStyle name="Neutral 5 2 2" xfId="58542" xr:uid="{61E3E4C1-76FD-422B-BE6A-57DD7B4CAE6C}"/>
    <cellStyle name="Neutral 5 3" xfId="33020" xr:uid="{8843C97F-3761-4FAE-B766-C1B31B326487}"/>
    <cellStyle name="Neutral 5 4" xfId="33021" xr:uid="{0D79807C-A10A-4A62-9BF5-5299544377AD}"/>
    <cellStyle name="Neutral 6" xfId="33022" xr:uid="{9B86CCE4-E15B-4981-9461-10F5DAC2739B}"/>
    <cellStyle name="Neutral 6 2" xfId="33023" xr:uid="{F3158716-C1DF-4C2E-8854-54A73D7100BC}"/>
    <cellStyle name="Neutral 6 2 2" xfId="58543" xr:uid="{95453B5E-ACE7-41ED-ADB6-B300B31C5CA3}"/>
    <cellStyle name="Neutral 6 3" xfId="33024" xr:uid="{DC25CECE-12AF-4AC2-897F-3C891A689A66}"/>
    <cellStyle name="Neutral 7" xfId="33025" xr:uid="{19CCA228-5A30-47F9-8E66-B842920D1AC4}"/>
    <cellStyle name="Neutral 8" xfId="33026" xr:uid="{5162C1AE-E686-4D2B-A37A-0C3C01CE362B}"/>
    <cellStyle name="Neutral 9" xfId="33027" xr:uid="{CE73538A-4153-4E5E-BED2-754AD7382F2A}"/>
    <cellStyle name="New Times Roman" xfId="33028" xr:uid="{CB4DB838-7AEC-4A82-9A2F-D9A876FF82E5}"/>
    <cellStyle name="no dec" xfId="33029" xr:uid="{2CBB4161-AFE4-4827-B88E-5163DA8E7815}"/>
    <cellStyle name="no dec 2" xfId="33030" xr:uid="{154EC4C2-8023-4FE2-849D-175D9F16879E}"/>
    <cellStyle name="no dec 3" xfId="33031" xr:uid="{A1220BAE-6C1C-46A2-B069-2283C3D45A12}"/>
    <cellStyle name="no dec 4" xfId="33032" xr:uid="{96488B23-DB37-430B-9FAE-D20B7A2B8DF8}"/>
    <cellStyle name="Normal" xfId="0" builtinId="0"/>
    <cellStyle name="Normal - Stile6" xfId="33033" xr:uid="{E0CA5560-F9B4-4ECC-9310-8EAAC88FE918}"/>
    <cellStyle name="Normal - Stile7" xfId="33034" xr:uid="{2355DAB7-F724-4E35-B60C-7FFA464907A3}"/>
    <cellStyle name="Normal - Stile8" xfId="33035" xr:uid="{6E2A2521-4F8F-49F9-BED3-5C5C3D3B7966}"/>
    <cellStyle name="Normal - Style1" xfId="33036" xr:uid="{9B5A486F-421B-4C63-A444-B85840FBB358}"/>
    <cellStyle name="Normal - Style1 2" xfId="33037" xr:uid="{578BD76C-7DBA-4BB6-A672-288E425D1B15}"/>
    <cellStyle name="Normal - Style1 2 2" xfId="33038" xr:uid="{574C3602-66F4-480A-94EF-8CF8E1A9D1DE}"/>
    <cellStyle name="Normal - Style1 3" xfId="33039" xr:uid="{C665A7A5-5F0E-47CC-B8B5-40F627AA83A6}"/>
    <cellStyle name="Normal - Style1 4" xfId="33040" xr:uid="{0821E7CE-383A-4384-B110-4EA5DD79946D}"/>
    <cellStyle name="Normal - Style1 5" xfId="33041" xr:uid="{E46EEF7E-0033-40D9-B1B6-FF61444FC868}"/>
    <cellStyle name="Normal - Style1 6" xfId="33042" xr:uid="{9C0D4DE0-3870-4560-89A5-B71BA7F6D3BF}"/>
    <cellStyle name="Normal - Style1 7" xfId="33043" xr:uid="{01B7A801-03FE-4470-911C-4BB8A075A2BF}"/>
    <cellStyle name="Normal - Style2" xfId="33044" xr:uid="{E86FF8DD-446E-4BEB-8860-12714FB0EC49}"/>
    <cellStyle name="Normal - Style3" xfId="33045" xr:uid="{0D7A4B86-4167-4A17-BA15-3FC0573B3136}"/>
    <cellStyle name="Normal 10" xfId="108" xr:uid="{4DF43AA2-D069-404B-BA4A-96CC52EB180C}"/>
    <cellStyle name="Normal 10 10" xfId="33047" xr:uid="{F3D2214A-4ADB-42FB-8D9D-36BC3190A181}"/>
    <cellStyle name="Normal 10 11" xfId="33048" xr:uid="{9DB8036C-3F42-489D-80D4-306B1ADCA2DA}"/>
    <cellStyle name="Normal 10 12" xfId="33049" xr:uid="{F802E4FE-6D9D-426A-B0A3-B7D4CC3C298D}"/>
    <cellStyle name="Normal 10 13" xfId="33050" xr:uid="{3F6778CE-F2CC-4F07-B0DC-1E49332569C2}"/>
    <cellStyle name="Normal 10 14" xfId="33051" xr:uid="{AE838E7F-FCB0-4F15-BA40-735FFB55EB36}"/>
    <cellStyle name="Normal 10 15" xfId="33046" xr:uid="{07B4679F-063A-467D-B954-303F58882B44}"/>
    <cellStyle name="Normal 10 16" xfId="1199" xr:uid="{C42F38CC-2A77-4597-BABD-01E0BDC343EA}"/>
    <cellStyle name="Normal 10 2" xfId="675" xr:uid="{240FF2A1-98F9-4D85-AD4A-96033BC03178}"/>
    <cellStyle name="Normal 10 2 2" xfId="1113" xr:uid="{3F746192-968B-488A-9C8D-18E802AFA046}"/>
    <cellStyle name="Normal 10 2 2 2" xfId="33054" xr:uid="{B9FB8B23-353D-4052-B09C-D30D948C0E41}"/>
    <cellStyle name="Normal 10 2 2 2 3 2" xfId="33055" xr:uid="{91F20487-87D5-4DA0-9C07-9F66B0AE03AC}"/>
    <cellStyle name="Normal 10 2 2 3" xfId="33053" xr:uid="{527E0D64-A79C-4615-8224-B31B49C746A2}"/>
    <cellStyle name="Normal 10 2 3" xfId="33056" xr:uid="{FC8EA9E0-13BF-456C-A806-E72AA04B7DE0}"/>
    <cellStyle name="Normal 10 2 3 2" xfId="33057" xr:uid="{E405D010-9404-44B1-838C-00662AD798AA}"/>
    <cellStyle name="Normal 10 2 4" xfId="33058" xr:uid="{527A3C7E-0875-4FC9-B6F2-FEDB8E1E3A68}"/>
    <cellStyle name="Normal 10 2 5" xfId="33059" xr:uid="{30EF4850-8B6E-4EEF-BF61-0F343506FBD7}"/>
    <cellStyle name="Normal 10 2 6" xfId="33060" xr:uid="{DD125391-7673-41E5-AE4E-3B3391A6B71B}"/>
    <cellStyle name="Normal 10 2 7" xfId="33052" xr:uid="{7AD9102B-B6BD-4CBA-8F4A-143B014E9139}"/>
    <cellStyle name="Normal 10 2 8" xfId="1021" xr:uid="{C6D7BAEA-E1AD-4FCA-BB8C-2BAF4CB6751D}"/>
    <cellStyle name="Normal 10 3" xfId="1033" xr:uid="{5A4B79C4-DF5C-4EC2-BBE6-301CFAEFF2DE}"/>
    <cellStyle name="Normal 10 3 2" xfId="1135" xr:uid="{F92AFE52-2FF6-44B1-903D-331635901C96}"/>
    <cellStyle name="Normal 10 3 2 2" xfId="33063" xr:uid="{9C3C9F7B-9DA8-4DE9-9AF6-74DFF813F690}"/>
    <cellStyle name="Normal 10 3 2 3" xfId="33062" xr:uid="{9C369007-DBDB-43B5-B3FA-32EA571C2B84}"/>
    <cellStyle name="Normal 10 3 3" xfId="33064" xr:uid="{50744D97-DC2D-43BA-9C41-7263355E2699}"/>
    <cellStyle name="Normal 10 3 4" xfId="33065" xr:uid="{D56651FF-1E30-4A4E-A425-02C85B78E2F1}"/>
    <cellStyle name="Normal 10 3 5" xfId="33066" xr:uid="{D3E4B910-6C20-47C4-A23B-EB2A660ACC77}"/>
    <cellStyle name="Normal 10 3 6" xfId="33061" xr:uid="{08BC5133-EC6A-4665-BC45-39162A802CBA}"/>
    <cellStyle name="Normal 10 4" xfId="1057" xr:uid="{0759BB91-E045-4D49-8D0C-E0895CD33055}"/>
    <cellStyle name="Normal 10 4 2" xfId="1161" xr:uid="{AC59AAB1-51F6-4FBD-9DC5-818EC7C2A520}"/>
    <cellStyle name="Normal 10 4 3" xfId="33067" xr:uid="{EB943572-AF6E-4854-ACD6-EB78A6D34B8C}"/>
    <cellStyle name="Normal 10 5" xfId="1095" xr:uid="{AEAF3862-EF52-47E1-90E5-A3FCD8A8AFBB}"/>
    <cellStyle name="Normal 10 5 2" xfId="33068" xr:uid="{37837DFD-A0B5-4334-81BE-60D56756D4FE}"/>
    <cellStyle name="Normal 10 6" xfId="33069" xr:uid="{5DB7E2EA-612D-4F37-B5BC-070BC8CDF9DF}"/>
    <cellStyle name="Normal 10 7" xfId="33070" xr:uid="{456A78D1-5CFF-432B-BAC1-76044B625982}"/>
    <cellStyle name="Normal 10 7 2" xfId="33071" xr:uid="{84D8FEF3-55E8-4E2F-8143-2B5C7879A5CF}"/>
    <cellStyle name="Normal 10 8" xfId="33072" xr:uid="{619B7A7C-3785-4276-B34E-11A4DF942D79}"/>
    <cellStyle name="Normal 10 9" xfId="33073" xr:uid="{02CDDF83-BB20-4F06-9F5B-EE07CBE7B57F}"/>
    <cellStyle name="Normal 10_Lead Q4.2009_by NL" xfId="33074" xr:uid="{FE360E9C-A768-4355-899A-606C642D85FA}"/>
    <cellStyle name="Normal 100" xfId="33075" xr:uid="{B7693753-3FBE-451F-9F05-F0DAADBEC9EA}"/>
    <cellStyle name="Normal 100 2" xfId="33076" xr:uid="{EDC9163B-DB74-453C-9357-BBD3F6FDBCF6}"/>
    <cellStyle name="Normal 100 3" xfId="33077" xr:uid="{8DA44F1C-42C5-4D71-AADF-1B71253C3E7B}"/>
    <cellStyle name="Normal 101" xfId="33078" xr:uid="{913581EC-CCCD-4AB6-96A7-F009A4596236}"/>
    <cellStyle name="Normal 102" xfId="33079" xr:uid="{BD4E17A4-E305-4D9C-AE5C-986DF59AA6C1}"/>
    <cellStyle name="Normal 102 2" xfId="33080" xr:uid="{6C68AA00-8285-4332-AB58-A4062A2DEC64}"/>
    <cellStyle name="Normal 102 3" xfId="33081" xr:uid="{C785B2C6-1DD1-4E03-A98D-D9DAD1C770BD}"/>
    <cellStyle name="Normal 103" xfId="33082" xr:uid="{46607203-8097-48D0-94D7-20696B551371}"/>
    <cellStyle name="Normal 103 2" xfId="33083" xr:uid="{009E8F9A-53E8-4197-BBC1-BD77E20F2196}"/>
    <cellStyle name="Normal 104" xfId="33084" xr:uid="{163233FD-7336-4A31-AE3F-9F57D5DF1CF5}"/>
    <cellStyle name="Normal 105" xfId="33085" xr:uid="{3B51303D-113D-4A15-998F-5E401C916FDF}"/>
    <cellStyle name="Normal 106" xfId="33086" xr:uid="{71C3EEEE-82A9-420C-BD52-C2D818AE3F1C}"/>
    <cellStyle name="Normal 106 2" xfId="33087" xr:uid="{DD39452E-F087-4F87-8A8F-D9630A4E06EB}"/>
    <cellStyle name="Normal 106 2 2" xfId="33088" xr:uid="{81F8C3D0-84B3-44AC-88CE-94AC068DFACE}"/>
    <cellStyle name="Normal 106 3" xfId="33089" xr:uid="{D03BD01E-465D-4844-9D7C-4E8D8912354C}"/>
    <cellStyle name="Normal 107" xfId="33090" xr:uid="{153B52EB-128C-42BC-ADE0-964F80E0AC6B}"/>
    <cellStyle name="Normal 108" xfId="33091" xr:uid="{9B9353C5-1B59-4CCC-A790-DBE5160A41F2}"/>
    <cellStyle name="Normal 109" xfId="33092" xr:uid="{37775980-B810-4C4C-B29F-54898A809870}"/>
    <cellStyle name="Normal 11" xfId="8" xr:uid="{00000000-0005-0000-0000-00000A000000}"/>
    <cellStyle name="Normal 11 10" xfId="33093" xr:uid="{B4AE4519-15A7-450B-8ACA-6AAEE063836E}"/>
    <cellStyle name="Normal 11 11" xfId="106" xr:uid="{AF59628E-AF16-4CCF-B444-0D2836B7BAF2}"/>
    <cellStyle name="Normal 11 2" xfId="844" xr:uid="{ABC53AC2-A7AA-462A-9D85-A8D367590209}"/>
    <cellStyle name="Normal 11 2 2" xfId="1138" xr:uid="{0F769F75-100F-45CC-958C-97AF5AFCFC1B}"/>
    <cellStyle name="Normal 11 2 2 2" xfId="33095" xr:uid="{E3F24CC6-89C5-42FE-BCD7-6C96594FED56}"/>
    <cellStyle name="Normal 11 2 3" xfId="33096" xr:uid="{65643B62-D278-4E03-97AF-73887A0E415A}"/>
    <cellStyle name="Normal 11 2 4" xfId="33097" xr:uid="{46574F59-9D48-4314-A214-CFAC9070DBA5}"/>
    <cellStyle name="Normal 11 2 5" xfId="58545" xr:uid="{D513E710-9EF3-4A83-AB32-6174484B8C6F}"/>
    <cellStyle name="Normal 11 2 6" xfId="33094" xr:uid="{B7A1457E-8522-4BB0-838D-4479B2B12B02}"/>
    <cellStyle name="Normal 11 2 7" xfId="1035" xr:uid="{A6F9E6DE-4E6C-491B-8581-055F3A01919E}"/>
    <cellStyle name="Normal 11 3" xfId="116" xr:uid="{5623B2D8-48C6-4BF6-94CC-51F82D4C1584}"/>
    <cellStyle name="Normal 11 3 2" xfId="1162" xr:uid="{F3EA2EBC-8E2D-4E65-90A9-4433F9F0E5FF}"/>
    <cellStyle name="Normal 11 3 3" xfId="33098" xr:uid="{C38EF417-4028-47D2-8A8D-7FF533663AE1}"/>
    <cellStyle name="Normal 11 3 4" xfId="1059" xr:uid="{BEE48FF9-56B9-4DE8-BDDC-8DE6DB49E69C}"/>
    <cellStyle name="Normal 11 4" xfId="1136" xr:uid="{7539BD18-F7F7-46B8-964E-38F2FF02EF78}"/>
    <cellStyle name="Normal 11 4 2" xfId="33099" xr:uid="{EA73A9E5-64AE-41DF-A5B7-1193437BC5E0}"/>
    <cellStyle name="Normal 11 5" xfId="33100" xr:uid="{A26C04F9-2D8A-4C2D-915C-19D77E83045F}"/>
    <cellStyle name="Normal 11 6" xfId="33101" xr:uid="{86FCC5F5-66EA-4105-A80E-F964398AE422}"/>
    <cellStyle name="Normal 11 7" xfId="33102" xr:uid="{561E9384-D121-447A-8EE5-8E1326B949F4}"/>
    <cellStyle name="Normal 11 8" xfId="58544" xr:uid="{3CB40735-386F-4B9E-BBFB-CFEA8D4CBDF5}"/>
    <cellStyle name="Normal 11 9" xfId="57527" xr:uid="{9798476F-E625-4748-9313-3C33C57745E7}"/>
    <cellStyle name="Normal 11_From to แผนก" xfId="33103" xr:uid="{131E1ED7-DFDD-491E-83C7-B7A5A7205B00}"/>
    <cellStyle name="Normal 110" xfId="33104" xr:uid="{F5816AEC-6C76-41D5-8180-088ABA66E967}"/>
    <cellStyle name="Normal 111" xfId="33105" xr:uid="{F256082E-DFCC-478E-B19C-154B213E5DB9}"/>
    <cellStyle name="Normal 112" xfId="33106" xr:uid="{75945122-E260-4697-9479-BE015036D0B8}"/>
    <cellStyle name="Normal 113" xfId="981" xr:uid="{91C3B530-3E89-4D25-B992-8B220D8A0139}"/>
    <cellStyle name="Normal 114" xfId="33107" xr:uid="{6CBF9820-E2B6-47EB-8DEE-B34BD4E45559}"/>
    <cellStyle name="Normal 115" xfId="33108" xr:uid="{07C9E3A1-3729-433C-A41A-0C309257FAA0}"/>
    <cellStyle name="Normal 116" xfId="33109" xr:uid="{18CE1C63-3941-4D5B-9769-9AAE103D7E83}"/>
    <cellStyle name="Normal 117" xfId="33110" xr:uid="{C1D0D6BA-83E8-4897-889E-091B394A2CDC}"/>
    <cellStyle name="Normal 118" xfId="33111" xr:uid="{08D2E623-15DE-44BE-9BA8-75C483072C92}"/>
    <cellStyle name="Normal 119" xfId="33112" xr:uid="{CB37EF6C-63C7-4513-A5E4-5CBD2764FECA}"/>
    <cellStyle name="Normal 12" xfId="710" xr:uid="{F612DD21-D591-4FAB-AC86-49796053910B}"/>
    <cellStyle name="Normal 12 10" xfId="58944" xr:uid="{40D24968-BE9F-40E8-B1AB-337142531DA9}"/>
    <cellStyle name="Normal 12 2" xfId="33114" xr:uid="{D3DA6EA6-C33C-4B5D-A589-D92CD533F092}"/>
    <cellStyle name="Normal 12 2 2" xfId="33115" xr:uid="{16FC0C8E-AEA4-4A73-A35E-A77D3307699F}"/>
    <cellStyle name="Normal 12 2 3" xfId="33116" xr:uid="{05CB8C5B-B7B0-489C-82AC-4C809CB0D97E}"/>
    <cellStyle name="Normal 12 2 4" xfId="58800" xr:uid="{4DDDA61A-760A-48C5-8F69-5CB6D9EA9B42}"/>
    <cellStyle name="Normal 12 2 4 2" xfId="58838" xr:uid="{6AC7D952-C393-4F5D-AE73-38E32161840F}"/>
    <cellStyle name="Normal 12 3" xfId="33117" xr:uid="{F66902B1-32E5-493C-8F55-550F89FAC235}"/>
    <cellStyle name="Normal 12 4" xfId="33118" xr:uid="{3806148F-97C1-498E-AEC6-2B4C16F3FDB4}"/>
    <cellStyle name="Normal 12 5" xfId="33119" xr:uid="{37C0700B-7BB1-4335-BE5B-2F99B868FC25}"/>
    <cellStyle name="Normal 12 6" xfId="57596" xr:uid="{3CD117BB-45EF-421E-8ED6-089456C67073}"/>
    <cellStyle name="Normal 12 7" xfId="33113" xr:uid="{0AF4B556-D060-4716-A6D9-3A3E3CF964CF}"/>
    <cellStyle name="Normal 12 8" xfId="1195" xr:uid="{F303E9B6-506D-4AC8-8012-77A6F51F42B6}"/>
    <cellStyle name="Normal 12 9" xfId="1036" xr:uid="{067E0A12-7D45-468C-85E6-9E61982FA66C}"/>
    <cellStyle name="Normal 12_From to แผนก" xfId="33120" xr:uid="{80406C12-2598-4438-AAD3-E8E9D3E10A38}"/>
    <cellStyle name="Normal 120" xfId="33121" xr:uid="{3DB66CC3-E638-4A64-8AA1-7008D2027036}"/>
    <cellStyle name="Normal 121" xfId="33122" xr:uid="{F35A980D-8CEA-40FB-8E0C-1511C1A72AAF}"/>
    <cellStyle name="Normal 121 2" xfId="58958" xr:uid="{431B3AB5-7984-48BB-B065-CACEA07D9601}"/>
    <cellStyle name="Normal 122" xfId="33123" xr:uid="{91405B68-159D-464D-B964-84657AA28065}"/>
    <cellStyle name="Normal 123" xfId="57466" xr:uid="{CCB81349-35A2-4AB5-BAAF-9B048D5ECC53}"/>
    <cellStyle name="Normal 123 2" xfId="57514" xr:uid="{D6F0FDDA-1EC7-487C-822B-5848C92036D5}"/>
    <cellStyle name="Normal 123 3" xfId="57498" xr:uid="{578D71A0-1C48-4BA2-BDE4-C14A18520352}"/>
    <cellStyle name="Normal 124" xfId="57471" xr:uid="{CC08A867-A85E-4F03-95C9-7BCA92204CA8}"/>
    <cellStyle name="Normal 124 2" xfId="57515" xr:uid="{9B76A431-2322-4866-BFBD-F5E049A328E5}"/>
    <cellStyle name="Normal 124 3" xfId="57499" xr:uid="{DE96EE43-E437-40D7-A9B6-67C461771621}"/>
    <cellStyle name="Normal 125" xfId="57473" xr:uid="{6DBDAD79-0C58-462E-AF73-9929E432071D}"/>
    <cellStyle name="Normal 125 2" xfId="57511" xr:uid="{9544B27F-2D2E-4B8C-8348-704318BE2AAD}"/>
    <cellStyle name="Normal 125 3" xfId="57495" xr:uid="{5ABB6A0F-DE5C-4880-97C2-DE5BC2233B12}"/>
    <cellStyle name="Normal 126" xfId="57532" xr:uid="{FEA43F45-76E7-47BF-AD1E-398EA0BDBDAC}"/>
    <cellStyle name="Normal 127" xfId="33124" xr:uid="{FA777EEA-9AE8-4113-B10F-6CDECCB0BB6B}"/>
    <cellStyle name="Normal 128" xfId="33125" xr:uid="{84DB5227-092D-4EA0-AA37-DFEB1CBD5CCB}"/>
    <cellStyle name="Normal 129" xfId="33126" xr:uid="{77FCDCF1-4A97-4111-B0D8-1DC5DBED7B57}"/>
    <cellStyle name="Normal 13" xfId="1067" xr:uid="{5C1E78B7-3307-4871-98CB-BEE49247E62E}"/>
    <cellStyle name="Normal 13 10" xfId="33128" xr:uid="{3E85871B-A6EB-43F2-A363-54C545211599}"/>
    <cellStyle name="Normal 13 11" xfId="33129" xr:uid="{BFED0E59-1CFE-4F0D-84FC-F47F969AA606}"/>
    <cellStyle name="Normal 13 12" xfId="33130" xr:uid="{ABCAF7E0-4E8E-489F-9C11-65DF679CB000}"/>
    <cellStyle name="Normal 13 13" xfId="33131" xr:uid="{D087AF95-4B2C-4EA0-80E7-D43B56648B0C}"/>
    <cellStyle name="Normal 13 14" xfId="33132" xr:uid="{2A19FCC0-0632-4A5E-A06F-E1235B28C55E}"/>
    <cellStyle name="Normal 13 15" xfId="33133" xr:uid="{E669F061-4627-4EDD-849C-936B9216ABCB}"/>
    <cellStyle name="Normal 13 16" xfId="33134" xr:uid="{82AD59CD-46D1-4637-BE86-5811C7341731}"/>
    <cellStyle name="Normal 13 17" xfId="33135" xr:uid="{CB5622F0-5308-47A3-A8A9-E0E0E7FF51E4}"/>
    <cellStyle name="Normal 13 18" xfId="33136" xr:uid="{53A1078E-D712-48D7-8E91-10C41AD69305}"/>
    <cellStyle name="Normal 13 19" xfId="33127" xr:uid="{80BCAB32-3164-4660-AF96-A9232DBB0E00}"/>
    <cellStyle name="Normal 13 2" xfId="33137" xr:uid="{7081CC3E-DC30-4C8A-982A-D7C6E446FD88}"/>
    <cellStyle name="Normal 13 2 2" xfId="33138" xr:uid="{5DFAC982-8AC8-4DFC-AD81-0F19CB9D01DA}"/>
    <cellStyle name="Normal 13 2 3" xfId="33139" xr:uid="{8EE623B5-574D-46F0-A906-9B33D9C67EA7}"/>
    <cellStyle name="Normal 13 3" xfId="33140" xr:uid="{14D1EA17-E281-4EBB-BC5F-876B61FFB3A6}"/>
    <cellStyle name="Normal 13 3 2" xfId="33141" xr:uid="{67AB8719-6130-4480-9114-5785C376B3D6}"/>
    <cellStyle name="Normal 13 4" xfId="33142" xr:uid="{A3B2B448-9B93-4CE1-B668-00845C5D1976}"/>
    <cellStyle name="Normal 13 4 2" xfId="33143" xr:uid="{26370B51-7D7F-449F-A512-60E6F790A9DB}"/>
    <cellStyle name="Normal 13 4 2 3" xfId="33144" xr:uid="{82A04AE7-B289-45C2-A60A-7AD0DD8E4CE2}"/>
    <cellStyle name="Normal 13 4 3" xfId="58833" xr:uid="{47446F8F-56DF-4069-9CDC-CE340ACFD03B}"/>
    <cellStyle name="Normal 13 5" xfId="33145" xr:uid="{AC738348-AA31-4693-BA7D-6DD51592E808}"/>
    <cellStyle name="Normal 13 6" xfId="33146" xr:uid="{2B2F6C96-48CF-437E-A7E0-40C7597EA761}"/>
    <cellStyle name="Normal 13 7" xfId="33147" xr:uid="{089A7125-B250-4475-A0FE-04876CBA7946}"/>
    <cellStyle name="Normal 13 8" xfId="33148" xr:uid="{B893D0F3-99E7-4904-922C-BFB94F6525AB}"/>
    <cellStyle name="Normal 13 9" xfId="33149" xr:uid="{EE40C098-BC42-4BB2-8912-4F6902FFE1C2}"/>
    <cellStyle name="Normal 130" xfId="33150" xr:uid="{B75B190E-DED8-4153-A2B4-85A9AB695447}"/>
    <cellStyle name="Normal 131" xfId="57541" xr:uid="{8B771F50-18AB-4F5D-8423-1594F22F5CD2}"/>
    <cellStyle name="Normal 132" xfId="57556" xr:uid="{694A6A14-7686-494F-BC3D-792BDA760253}"/>
    <cellStyle name="Normal 133" xfId="1187" xr:uid="{B6FD22D4-7BA0-4058-8FEA-C744AA1C0824}"/>
    <cellStyle name="Normal 134" xfId="58854" xr:uid="{A6084622-D8E0-4F0B-B9C3-49A3E9CBD213}"/>
    <cellStyle name="Normal 135" xfId="58856" xr:uid="{FDD23C0D-0B9A-4AD8-B49D-282009368419}"/>
    <cellStyle name="Normal 136" xfId="58873" xr:uid="{F05076AF-1AE6-433A-8F64-090E30B4A448}"/>
    <cellStyle name="Normal 137" xfId="58877" xr:uid="{DE550D46-D86C-4B78-A7DC-762E39BF37E5}"/>
    <cellStyle name="Normal 138" xfId="58875" xr:uid="{AD11F00B-FF01-484F-9B61-78D18B2BFF94}"/>
    <cellStyle name="Normal 139" xfId="58915" xr:uid="{722C8F46-14A3-400B-BBE8-A267D4AC016B}"/>
    <cellStyle name="Normal 14" xfId="9" xr:uid="{00000000-0005-0000-0000-00000B000000}"/>
    <cellStyle name="Normal 14 2" xfId="33152" xr:uid="{9CE9B219-AD16-446B-935E-07B49293E8C2}"/>
    <cellStyle name="Normal 14 2 2" xfId="33153" xr:uid="{D6E40A82-BAD3-4BCA-AD3A-6523BD854E45}"/>
    <cellStyle name="Normal 14 2 3" xfId="33154" xr:uid="{5A7916A0-9DB0-4AA7-8746-C474862759F5}"/>
    <cellStyle name="Normal 14 2 4" xfId="33155" xr:uid="{B2F6CEAA-2E37-40B1-8F0A-19F5663C334F}"/>
    <cellStyle name="Normal 14 3" xfId="33156" xr:uid="{B9F5F180-55D3-42F4-A9EA-B3C3AE3889D0}"/>
    <cellStyle name="Normal 14 4" xfId="33157" xr:uid="{9C42B260-596D-4207-AFD3-34ED102C5471}"/>
    <cellStyle name="Normal 14 5" xfId="33158" xr:uid="{688E8703-264B-420D-A336-45483EC401A5}"/>
    <cellStyle name="Normal 14 6" xfId="33159" xr:uid="{8E2C4409-2C91-4A9B-A117-054E19127204}"/>
    <cellStyle name="Normal 14 7" xfId="33151" xr:uid="{BFDCF0D3-E5B8-42E9-8783-81FE3E42241D}"/>
    <cellStyle name="Normal 14 8" xfId="1163" xr:uid="{9C70345C-6D6E-49B0-B9B0-55C404FED7AB}"/>
    <cellStyle name="Normal 140" xfId="58929" xr:uid="{94EC629C-C494-435A-830F-8F45C102C93C}"/>
    <cellStyle name="Normal 141" xfId="58932" xr:uid="{C6369180-AFB9-42A1-8E77-EB3AF5BFD6D4}"/>
    <cellStyle name="Normal 142" xfId="58933" xr:uid="{8017D93F-D531-4D78-B6D0-3AB18F0C7D98}"/>
    <cellStyle name="Normal 143" xfId="58935" xr:uid="{61512346-9E3D-4AA9-A30B-9C56AB1490DC}"/>
    <cellStyle name="Normal 143 2" xfId="58937" xr:uid="{4E431E97-D4BC-4C9F-A5DB-8719817CD857}"/>
    <cellStyle name="Normal 144" xfId="58938" xr:uid="{50C971AE-0703-4CB2-B2A9-F5A0301D9219}"/>
    <cellStyle name="Normal 145" xfId="58940" xr:uid="{26764BFA-2660-4D6F-88E6-2AE4544F8F59}"/>
    <cellStyle name="Normal 146" xfId="70" xr:uid="{B096B089-E991-4F56-9922-E794ABDEB836}"/>
    <cellStyle name="Normal 147" xfId="62" xr:uid="{579BF2A2-84BD-42D0-8E07-EBADDA5B6276}"/>
    <cellStyle name="Normal 15" xfId="1169" xr:uid="{497DC6C3-58C5-4978-9C74-D5726A315A38}"/>
    <cellStyle name="Normal 15 2" xfId="1171" xr:uid="{780EB869-D29D-4FCF-933C-DEA168779014}"/>
    <cellStyle name="Normal 15 2 2" xfId="33161" xr:uid="{F0211643-9564-45A5-B0BC-7F8536D7EFBF}"/>
    <cellStyle name="Normal 15 3" xfId="33162" xr:uid="{D9CC557F-EA9E-4528-94B4-FB862459889F}"/>
    <cellStyle name="Normal 15 4" xfId="33163" xr:uid="{FCA31351-A060-46D7-AB18-91A139E50E25}"/>
    <cellStyle name="Normal 15 5" xfId="33164" xr:uid="{31A7393D-0AE6-404B-B483-4D4ACAAC6316}"/>
    <cellStyle name="Normal 15 6" xfId="33165" xr:uid="{769227AB-F485-4473-B11D-D7D4F37A89B5}"/>
    <cellStyle name="Normal 15 7" xfId="33160" xr:uid="{8E2BA245-4F01-45D3-BF6C-1C9A3BC8772C}"/>
    <cellStyle name="Normal 16" xfId="103" xr:uid="{B696048D-93E6-4262-BCCD-C2C165FAF582}"/>
    <cellStyle name="Normal 16 2" xfId="33167" xr:uid="{2DCA1091-FEBA-4C85-9560-B2D01C564D6C}"/>
    <cellStyle name="Normal 16 2 2" xfId="33168" xr:uid="{78850E61-59B1-4F2A-922B-5EF1B87047B5}"/>
    <cellStyle name="Normal 16 2 3" xfId="33169" xr:uid="{544CFEAB-C703-4FFD-9D2B-699232DBED65}"/>
    <cellStyle name="Normal 16 3" xfId="33170" xr:uid="{223744E4-A46E-46C1-9A65-9784C098641E}"/>
    <cellStyle name="Normal 16 4" xfId="33171" xr:uid="{A75A8DB2-7637-4CDE-B34F-E04FA371AB10}"/>
    <cellStyle name="Normal 16 4 2" xfId="58801" xr:uid="{A44416EB-0056-48A6-A182-11C3C01E46C6}"/>
    <cellStyle name="Normal 16 5" xfId="33172" xr:uid="{4DBB2C75-670B-47C4-8BDD-351D35C31571}"/>
    <cellStyle name="Normal 16 6" xfId="33173" xr:uid="{3E3604A5-40C7-49B4-BCE4-98CE4CB4DACC}"/>
    <cellStyle name="Normal 16 7" xfId="33166" xr:uid="{7F3BE508-96FF-4EA4-9EF2-C88A8B42E3F1}"/>
    <cellStyle name="Normal 17" xfId="1172" xr:uid="{AD792CC5-02C2-45C5-8B6A-388571E660DC}"/>
    <cellStyle name="Normal 17 2" xfId="33175" xr:uid="{21111EEA-B132-462F-9D7F-3DE851D1BBD9}"/>
    <cellStyle name="Normal 17 2 2" xfId="33176" xr:uid="{BEDC89B9-91B3-4343-A26A-6710A0664FCF}"/>
    <cellStyle name="Normal 17 3" xfId="33177" xr:uid="{2F8A11B3-3764-4E50-930D-45086FA1BC20}"/>
    <cellStyle name="Normal 17 4" xfId="33178" xr:uid="{DDAE7F85-C0DC-4270-94EA-BD6C6CE15AE0}"/>
    <cellStyle name="Normal 17 5" xfId="33179" xr:uid="{48BA5817-A936-43C0-AA53-91E2B71C7489}"/>
    <cellStyle name="Normal 17 6" xfId="33174" xr:uid="{B20C558A-B565-4360-958C-A81612641E65}"/>
    <cellStyle name="Normal 171" xfId="33180" xr:uid="{E811925B-AE1C-4400-9C07-D8FFE92849E4}"/>
    <cellStyle name="Normal 18" xfId="1173" xr:uid="{FC134948-FEB2-4552-A819-C929B0928509}"/>
    <cellStyle name="Normal 18 2" xfId="33182" xr:uid="{0E859D97-0E62-4D39-B485-498E6DA3D836}"/>
    <cellStyle name="Normal 18 3" xfId="33183" xr:uid="{C5566E1D-F38D-4CA3-B5EA-7F19746FCF73}"/>
    <cellStyle name="Normal 18 4" xfId="33184" xr:uid="{D2EF568B-B7AC-456A-B2A9-709EB9F4A8D1}"/>
    <cellStyle name="Normal 18 5" xfId="33185" xr:uid="{F3D7F9D5-9181-4A03-8EFE-6E56566FEC58}"/>
    <cellStyle name="Normal 18 6" xfId="33181" xr:uid="{CF0C507F-6ECF-417C-B622-3CE70D4EA150}"/>
    <cellStyle name="Normal 188 5" xfId="10" xr:uid="{00000000-0005-0000-0000-00000C000000}"/>
    <cellStyle name="Normal 19" xfId="33186" xr:uid="{7E270893-4184-4F5F-8C12-7CF3943848E1}"/>
    <cellStyle name="Normal 19 10" xfId="33187" xr:uid="{CBD96F5A-8109-4F94-8846-B35A1F3E8F8A}"/>
    <cellStyle name="Normal 19 2" xfId="33188" xr:uid="{AB3B14C2-2432-44E3-A027-6B4B2FB69E9F}"/>
    <cellStyle name="Normal 19 2 2" xfId="33189" xr:uid="{E469F1DB-6507-43AA-A811-2B69E97A71F4}"/>
    <cellStyle name="Normal 19 2 3" xfId="33190" xr:uid="{3250419F-4C88-4257-B3B0-7407DC8F9F34}"/>
    <cellStyle name="Normal 19 2 4" xfId="33191" xr:uid="{1392102D-4386-41A3-A710-DB94012DA299}"/>
    <cellStyle name="Normal 19 3" xfId="33192" xr:uid="{392763C2-9C51-470A-8F47-3025286458BD}"/>
    <cellStyle name="Normal 19 3 2" xfId="33193" xr:uid="{1B908FFE-EE20-4674-92B8-797AFD1DCBD5}"/>
    <cellStyle name="Normal 19 3 3" xfId="33194" xr:uid="{120EB33A-8403-4D53-820F-8EC07CF1950A}"/>
    <cellStyle name="Normal 19 3 4" xfId="33195" xr:uid="{4989DA41-6AF9-4301-B818-4261E9188C0F}"/>
    <cellStyle name="Normal 19 4" xfId="33196" xr:uid="{B2C90BB7-09F0-4E5E-8EB2-D997F07C097F}"/>
    <cellStyle name="Normal 19 4 2" xfId="33197" xr:uid="{69860B36-1E78-40C8-92CB-2D031028FF30}"/>
    <cellStyle name="Normal 19 4 3" xfId="33198" xr:uid="{504FF9A1-6103-4EDC-9C32-296CAE7B7F03}"/>
    <cellStyle name="Normal 19 4 4" xfId="33199" xr:uid="{5BA8B8B3-D5AC-4DD3-BC7F-DF294C94B3AD}"/>
    <cellStyle name="Normal 19 5" xfId="33200" xr:uid="{A1D68244-C44F-4FB7-A36F-35EF876B4937}"/>
    <cellStyle name="Normal 19 5 2" xfId="33201" xr:uid="{A09230D7-087B-447E-B153-199D44C66392}"/>
    <cellStyle name="Normal 19 5 3" xfId="33202" xr:uid="{C7A4EC24-4B9A-42A9-BF5A-F3C5610124A8}"/>
    <cellStyle name="Normal 19 5 4" xfId="33203" xr:uid="{1B48612C-C75B-4596-A950-2A9D274F9372}"/>
    <cellStyle name="Normal 19 6" xfId="33204" xr:uid="{8A0EA7B2-D2EF-4951-9AB0-3D320B980C64}"/>
    <cellStyle name="Normal 19 6 2" xfId="33205" xr:uid="{AFE1291E-9AF9-4C03-9662-01B938DB30E2}"/>
    <cellStyle name="Normal 19 6 3" xfId="33206" xr:uid="{6E690AAB-79FF-4F56-A6A7-3EFF3C01ED9F}"/>
    <cellStyle name="Normal 19 6 4" xfId="33207" xr:uid="{BD0EB71D-3DDB-47DF-81AF-12DF26EE1A0A}"/>
    <cellStyle name="Normal 19 7" xfId="33208" xr:uid="{3CA50747-FB07-4014-BAA2-265665BC399D}"/>
    <cellStyle name="Normal 19 8" xfId="33209" xr:uid="{5F698753-67B0-4D8E-95D7-E7A02986403C}"/>
    <cellStyle name="Normal 19 9" xfId="33210" xr:uid="{9E9A4A1A-92D3-47C7-A647-9936873A4136}"/>
    <cellStyle name="Normal 2" xfId="11" xr:uid="{00000000-0005-0000-0000-00000D000000}"/>
    <cellStyle name="Normal 2 10" xfId="33211" xr:uid="{544CF38A-3EC7-4131-9434-5E8649B0955F}"/>
    <cellStyle name="Normal 2 10 2" xfId="33212" xr:uid="{5061FF24-EFB1-4EF8-8713-62A8A6177F8E}"/>
    <cellStyle name="Normal 2 10 3" xfId="33213" xr:uid="{22C6AD29-6251-481E-AD76-8C27D44BB2B5}"/>
    <cellStyle name="Normal 2 11" xfId="33214" xr:uid="{47068C29-B9FD-4506-A96A-A0E9F4540B30}"/>
    <cellStyle name="Normal 2 11 2" xfId="33215" xr:uid="{9B1BC066-596B-4D67-A635-8D24A7861FF1}"/>
    <cellStyle name="Normal 2 11 2 2" xfId="33216" xr:uid="{765BE958-BF97-4859-B3B0-2502D2378C59}"/>
    <cellStyle name="Normal 2 11 3" xfId="33217" xr:uid="{3E8D6E3F-EBC8-4823-8149-CCD9D30FF8FB}"/>
    <cellStyle name="Normal 2 11 4" xfId="33218" xr:uid="{73E250A4-4D19-4C4D-8826-17F34AF28C00}"/>
    <cellStyle name="Normal 2 11 5" xfId="33219" xr:uid="{8B7DE421-E3FB-4440-90D0-DA2A1AADF30F}"/>
    <cellStyle name="Normal 2 11 6" xfId="58546" xr:uid="{3CC72F91-E688-46BA-A485-8B2180565715}"/>
    <cellStyle name="Normal 2 12" xfId="33220" xr:uid="{26A1DFE8-485A-445F-AF30-BA14484E841D}"/>
    <cellStyle name="Normal 2 12 2" xfId="33221" xr:uid="{87E74FAE-1837-4DD5-B6BF-702653CDC2DB}"/>
    <cellStyle name="Normal 2 12 2 2" xfId="33222" xr:uid="{C06A78F7-3179-4E5B-AFB6-475F161B12C4}"/>
    <cellStyle name="Normal 2 12 3" xfId="33223" xr:uid="{FD140649-EC29-4E0E-AA2A-08FE8F0E7A60}"/>
    <cellStyle name="Normal 2 12 4" xfId="33224" xr:uid="{42602DBD-8B2E-4452-9584-7EAA22AE04FF}"/>
    <cellStyle name="Normal 2 12 5" xfId="58820" xr:uid="{0D1BAE34-6672-4113-B18B-CF0600B13832}"/>
    <cellStyle name="Normal 2 13" xfId="33225" xr:uid="{2BA18D1E-FA56-440D-B499-3673A74C9D45}"/>
    <cellStyle name="Normal 2 13 2" xfId="33226" xr:uid="{8FF1D381-270A-4166-BEF9-09D2F065438C}"/>
    <cellStyle name="Normal 2 13 2 2" xfId="33227" xr:uid="{78374A8E-0427-4DC2-846C-971089E403A6}"/>
    <cellStyle name="Normal 2 13 2 2 2" xfId="33228" xr:uid="{42ECAD25-BC57-4D88-B3FC-0640A642A9DB}"/>
    <cellStyle name="Normal 2 13 2 2 2 2" xfId="33229" xr:uid="{ED340C78-E6DE-44E1-BD20-E038A375410F}"/>
    <cellStyle name="Normal 2 13 2 2 2 2 2" xfId="33230" xr:uid="{7F7B0BD7-A21A-4B11-A6C3-8F644CCC1A67}"/>
    <cellStyle name="Normal 2 13 2 2 2 2 3" xfId="33231" xr:uid="{FE9A031A-4C60-4E8D-BAE5-6C704E1E0751}"/>
    <cellStyle name="Normal 2 13 2 2 2 3" xfId="33232" xr:uid="{089443EC-A96E-4B94-AB6A-0A41C631DB63}"/>
    <cellStyle name="Normal 2 13 2 2 2 4" xfId="33233" xr:uid="{C1FE5FE8-7EE7-4569-A01C-BB2775C35A29}"/>
    <cellStyle name="Normal 2 13 2 2 3" xfId="33234" xr:uid="{9EC73E43-0CBC-47E6-8EB6-7A04D45F7324}"/>
    <cellStyle name="Normal 2 13 2 2 3 2" xfId="33235" xr:uid="{0DE883EB-7380-401E-BA75-8C3DE016D5E3}"/>
    <cellStyle name="Normal 2 13 2 2 3 3" xfId="33236" xr:uid="{4FCE420A-5C8B-4297-9887-0107CD49D26E}"/>
    <cellStyle name="Normal 2 13 2 2 4" xfId="33237" xr:uid="{5018A101-5A02-4DFB-B05A-0B3990F31B2A}"/>
    <cellStyle name="Normal 2 13 2 3" xfId="33238" xr:uid="{39428E41-19A8-4A80-9E15-0D896BF0D158}"/>
    <cellStyle name="Normal 2 13 2 4" xfId="33239" xr:uid="{A9FADB17-88F4-46BB-98A4-7D1E945B3519}"/>
    <cellStyle name="Normal 2 13 2 5" xfId="33240" xr:uid="{479F14EC-6B88-413A-9591-1DC956882B98}"/>
    <cellStyle name="Normal 2 13 2 5 2" xfId="33241" xr:uid="{041720A2-80A2-459D-8BD8-1C5670421F58}"/>
    <cellStyle name="Normal 2 13 2 5 3" xfId="33242" xr:uid="{F4A57266-479D-4CB0-908C-B6AF2BE812F0}"/>
    <cellStyle name="Normal 2 13 2 6" xfId="33243" xr:uid="{177C64BA-490E-4710-839F-BA9E80F8EF7E}"/>
    <cellStyle name="Normal 2 13 2 7" xfId="33244" xr:uid="{342FBEB4-D880-41DF-97B6-BE794AB34B09}"/>
    <cellStyle name="Normal 2 13 3" xfId="33245" xr:uid="{B43D9308-E829-48AF-AFB4-B8F422D92011}"/>
    <cellStyle name="Normal 2 13 3 2" xfId="33246" xr:uid="{DE700F32-1847-4A2C-BACB-B16DC86EA624}"/>
    <cellStyle name="Normal 2 13 3 2 2" xfId="33247" xr:uid="{95094C16-2451-4523-AA3D-E7780EF3FADB}"/>
    <cellStyle name="Normal 2 13 3 2 2 2" xfId="33248" xr:uid="{D01A2ED8-94E3-437B-A380-C99556AFDEDC}"/>
    <cellStyle name="Normal 2 13 3 2 2 3" xfId="33249" xr:uid="{45FA4E2B-1EC7-4328-B3EB-A1B0A8FC419B}"/>
    <cellStyle name="Normal 2 13 3 2 3" xfId="33250" xr:uid="{039F0981-DBB7-4E2C-A620-7DC84A53D1C6}"/>
    <cellStyle name="Normal 2 13 3 2 4" xfId="33251" xr:uid="{379C9FBF-7D26-470A-8093-3BFEB82A2026}"/>
    <cellStyle name="Normal 2 13 3 3" xfId="33252" xr:uid="{4B1C41A2-6C35-4924-B0C3-88DF3931B869}"/>
    <cellStyle name="Normal 2 13 3 3 2" xfId="33253" xr:uid="{2BC5EB7E-DE77-4DF4-95A0-FC5097D94039}"/>
    <cellStyle name="Normal 2 13 3 3 3" xfId="33254" xr:uid="{331CD37F-068E-40CB-BC3B-A1315B072B85}"/>
    <cellStyle name="Normal 2 13 3 4" xfId="33255" xr:uid="{6A973484-16F0-4504-A94E-8DDB28EF7EAC}"/>
    <cellStyle name="Normal 2 13 4" xfId="33256" xr:uid="{0AA2F9F4-59AA-414C-A5CB-12028BD61F17}"/>
    <cellStyle name="Normal 2 13 5" xfId="33257" xr:uid="{F999F66C-0D4A-4FAB-B807-7CE5EB3D7795}"/>
    <cellStyle name="Normal 2 13 5 2" xfId="33258" xr:uid="{46C6317D-E3C9-42F2-871B-4C22B3855835}"/>
    <cellStyle name="Normal 2 13 5 3" xfId="33259" xr:uid="{0584A87C-E344-4A0D-8B05-5061FCB23459}"/>
    <cellStyle name="Normal 2 13 6" xfId="33260" xr:uid="{96009A63-30DA-4397-AA46-C9F3CD02428E}"/>
    <cellStyle name="Normal 2 13 7" xfId="33261" xr:uid="{5403623D-3628-49F7-83F6-CD6EA59D6566}"/>
    <cellStyle name="Normal 2 14" xfId="33262" xr:uid="{7B5F32D4-456A-41E9-BB8A-D13DC757EA32}"/>
    <cellStyle name="Normal 2 14 2" xfId="33263" xr:uid="{DDB3C902-E650-4542-BC1A-4CCD328CA7DB}"/>
    <cellStyle name="Normal 2 14 2 2" xfId="33264" xr:uid="{959D6BAB-C759-4C77-B07F-89B731A7A6C3}"/>
    <cellStyle name="Normal 2 14 3" xfId="33265" xr:uid="{71D9B86E-8B83-4BE3-A55B-000935ABF404}"/>
    <cellStyle name="Normal 2 14 4" xfId="33266" xr:uid="{6CD3E806-4089-4BF6-8E8C-3677D2F1144B}"/>
    <cellStyle name="Normal 2 15" xfId="1201" xr:uid="{41180C39-7117-4DB3-9D01-A34686D98835}"/>
    <cellStyle name="Normal 2 15 2" xfId="33268" xr:uid="{3DABF28F-E3CB-4BE6-B209-08E6DCDB939B}"/>
    <cellStyle name="Normal 2 15 2 2" xfId="33269" xr:uid="{80CAEE02-B561-4AF8-80AD-B0E0F0A985ED}"/>
    <cellStyle name="Normal 2 15 2 2 2" xfId="33270" xr:uid="{5354F690-7BC4-4D32-BE0A-AADC3C03394B}"/>
    <cellStyle name="Normal 2 15 2 2 2 2" xfId="33271" xr:uid="{FB66FF1B-7FF3-4E4A-A7BB-9AD042B30BCC}"/>
    <cellStyle name="Normal 2 15 2 2 2 3" xfId="33272" xr:uid="{15C0CEFA-50C1-4800-9D5A-6A732CABF308}"/>
    <cellStyle name="Normal 2 15 2 2 3" xfId="33273" xr:uid="{071D44A5-0FEF-4B7A-B824-27B031364585}"/>
    <cellStyle name="Normal 2 15 2 2 4" xfId="33274" xr:uid="{7BDA0D33-D5C2-4C03-8D3F-C026083BB3B6}"/>
    <cellStyle name="Normal 2 15 2 3" xfId="33275" xr:uid="{7B4A718F-DABA-4096-AFAB-120129F275B1}"/>
    <cellStyle name="Normal 2 15 2 3 2" xfId="33276" xr:uid="{721E186B-324F-4F32-88CD-6CC69C049C73}"/>
    <cellStyle name="Normal 2 15 2 3 3" xfId="33277" xr:uid="{EC1D5C0A-6A27-4955-9882-0130D7BFE75D}"/>
    <cellStyle name="Normal 2 15 2 4" xfId="33278" xr:uid="{B511BD3F-9FD4-4CFD-9DB1-D9CE77FA5224}"/>
    <cellStyle name="Normal 2 15 3" xfId="33279" xr:uid="{D0868B6F-8278-4BA1-AC90-93057DCBE69D}"/>
    <cellStyle name="Normal 2 15 4" xfId="33280" xr:uid="{175371B8-B471-4F31-8B34-982A4E49CEE9}"/>
    <cellStyle name="Normal 2 15 5" xfId="33281" xr:uid="{6F2C5E2F-187C-490A-A7C9-67CF14A28633}"/>
    <cellStyle name="Normal 2 15 5 2" xfId="33282" xr:uid="{3737D113-5956-4E1A-A442-8B2A85BDF3F9}"/>
    <cellStyle name="Normal 2 15 5 3" xfId="33283" xr:uid="{72641755-9455-4A91-8297-8CE15479E07E}"/>
    <cellStyle name="Normal 2 15 6" xfId="33284" xr:uid="{ED1E6B45-4A91-431C-B035-DD4B9424C447}"/>
    <cellStyle name="Normal 2 15 7" xfId="33285" xr:uid="{167170DD-A068-4FC1-8136-C41E460B1F90}"/>
    <cellStyle name="Normal 2 15 8" xfId="57538" xr:uid="{EC0155F2-2F44-4E2C-BD30-0B1939F6B701}"/>
    <cellStyle name="Normal 2 15 9" xfId="33267" xr:uid="{56809A71-219D-4088-8431-D041586DAAAA}"/>
    <cellStyle name="Normal 2 16" xfId="33286" xr:uid="{0DEA9C93-DD5D-4324-8E0E-D44A015CEA0B}"/>
    <cellStyle name="Normal 2 16 2" xfId="33287" xr:uid="{1AE32FB8-21A8-4A6B-8EA3-36245ED77927}"/>
    <cellStyle name="Normal 2 16 2 2" xfId="33288" xr:uid="{92C3199C-A71E-49B8-B75D-174B8C3DCBF7}"/>
    <cellStyle name="Normal 2 16 2 2 2" xfId="33289" xr:uid="{CE5C2D8C-2F01-4719-8CA5-DAEBB583AE52}"/>
    <cellStyle name="Normal 2 16 2 2 3" xfId="33290" xr:uid="{F9D3EA76-D12B-4F37-BD36-B7A24A5BD141}"/>
    <cellStyle name="Normal 2 16 2 3" xfId="33291" xr:uid="{767274C8-0B8A-463D-98B7-5E3B7661E502}"/>
    <cellStyle name="Normal 2 16 2 4" xfId="33292" xr:uid="{7B9986BD-C094-40F1-B3A2-700BC94A7D0B}"/>
    <cellStyle name="Normal 2 16 3" xfId="33293" xr:uid="{8EB73A94-4099-40EE-BEFF-C592D3D0FD48}"/>
    <cellStyle name="Normal 2 16 3 2" xfId="33294" xr:uid="{EB0946EF-D888-40E7-B045-7C7BF84B9A14}"/>
    <cellStyle name="Normal 2 16 3 3" xfId="33295" xr:uid="{8D2F2382-0A7C-40AE-A8CF-77B41BBE72AF}"/>
    <cellStyle name="Normal 2 16 4" xfId="33296" xr:uid="{33D0D647-0979-4E9B-A1E9-9DB9EAA42681}"/>
    <cellStyle name="Normal 2 17" xfId="33297" xr:uid="{3BB4B182-ACCD-461C-8D3A-C116D8CC4BBF}"/>
    <cellStyle name="Normal 2 18" xfId="33298" xr:uid="{FD525F18-65CB-4E53-B49A-86496D5BBAB5}"/>
    <cellStyle name="Normal 2 18 2" xfId="33299" xr:uid="{57665569-396E-4196-ABCD-B4E658B3742F}"/>
    <cellStyle name="Normal 2 18 3" xfId="33300" xr:uid="{3F90A7FA-1277-4439-914B-08B9E4E2723B}"/>
    <cellStyle name="Normal 2 19" xfId="33301" xr:uid="{A695A17E-2DD9-4035-A89D-61F8E506CA12}"/>
    <cellStyle name="Normal 2 2" xfId="24" xr:uid="{00000000-0005-0000-0000-00000E000000}"/>
    <cellStyle name="Normal 2 2 10" xfId="33302" xr:uid="{E945FF5E-4C59-4A03-93F6-D813AE57E320}"/>
    <cellStyle name="Normal 2 2 11" xfId="33303" xr:uid="{B4E8C435-22AC-4575-A771-E07923D7FAB8}"/>
    <cellStyle name="Normal 2 2 12" xfId="33304" xr:uid="{3308FFE4-A0E4-4950-B8DA-D6E085E1BA8A}"/>
    <cellStyle name="Normal 2 2 13" xfId="33305" xr:uid="{F9319D44-B49F-4DD4-9460-88A77BE53D25}"/>
    <cellStyle name="Normal 2 2 14" xfId="33306" xr:uid="{412570B5-F47C-4763-BAA5-66679E845CA8}"/>
    <cellStyle name="Normal 2 2 15" xfId="33307" xr:uid="{1D88F272-9ED7-473B-AEE4-5F567C0FC7F7}"/>
    <cellStyle name="Normal 2 2 16" xfId="33308" xr:uid="{DCE55AA6-95B5-4E46-B510-85F473BBAC7B}"/>
    <cellStyle name="Normal 2 2 17" xfId="33309" xr:uid="{E47FC32E-638D-4777-B593-2A22FA0B6D08}"/>
    <cellStyle name="Normal 2 2 18" xfId="33310" xr:uid="{4811077D-598A-4568-9438-7F0A83DEDD59}"/>
    <cellStyle name="Normal 2 2 19" xfId="33311" xr:uid="{B1344E23-7760-4B91-BE6E-C2445571C5F7}"/>
    <cellStyle name="Normal 2 2 2" xfId="82" xr:uid="{73176020-F7FD-415D-A5E6-481262623535}"/>
    <cellStyle name="Normal 2 2 2 10" xfId="33312" xr:uid="{6A1A994F-0593-4119-A3FA-DA045A2D6663}"/>
    <cellStyle name="Normal 2 2 2 10 2" xfId="33313" xr:uid="{2726F267-6BA7-44E8-891B-C261A7551337}"/>
    <cellStyle name="Normal 2 2 2 11" xfId="33314" xr:uid="{B24F4860-46E4-47C8-BCC4-D053FC6B58F1}"/>
    <cellStyle name="Normal 2 2 2 12" xfId="33315" xr:uid="{57178D17-E5BF-4C8A-988F-9BB1E03717C3}"/>
    <cellStyle name="Normal 2 2 2 13" xfId="33316" xr:uid="{2FF19274-0780-4A2E-85A0-AAC343DCB9F3}"/>
    <cellStyle name="Normal 2 2 2 14" xfId="33317" xr:uid="{EFA85F8A-71AC-4B00-B039-A7DF917EDD73}"/>
    <cellStyle name="Normal 2 2 2 15" xfId="33318" xr:uid="{250A3B3A-8E7A-48B5-B97C-B7B2AF4B0E89}"/>
    <cellStyle name="Normal 2 2 2 16" xfId="33319" xr:uid="{54DC1903-77B7-420E-A1A7-0FC25C7D53D1}"/>
    <cellStyle name="Normal 2 2 2 17" xfId="33320" xr:uid="{EEB5B7B7-8717-467F-98C0-9B85B3639AFA}"/>
    <cellStyle name="Normal 2 2 2 17 2" xfId="33321" xr:uid="{5403B81D-5EEC-41E5-84A3-D49B5A43E574}"/>
    <cellStyle name="Normal 2 2 2 18" xfId="33322" xr:uid="{3E0E5BE3-1779-444C-8B90-A62DF55D7713}"/>
    <cellStyle name="Normal 2 2 2 19" xfId="33323" xr:uid="{5EA968EB-FBBE-4C3D-8B74-9D58E897EF4A}"/>
    <cellStyle name="Normal 2 2 2 2" xfId="918" xr:uid="{E0762B8D-55B8-4854-8D4D-36A3876970F2}"/>
    <cellStyle name="Normal 2 2 2 2 10" xfId="33324" xr:uid="{79B13FE5-8310-4EDA-9A48-C0B26604D56D}"/>
    <cellStyle name="Normal 2 2 2 2 2" xfId="33325" xr:uid="{5646746E-8020-4F49-972C-3C6681FDF31E}"/>
    <cellStyle name="Normal 2 2 2 2 2 2" xfId="33326" xr:uid="{30B9A3D4-E983-4FDC-B4C4-55B1F408956A}"/>
    <cellStyle name="Normal 2 2 2 2 2 2 2" xfId="33327" xr:uid="{B5309E51-BE4F-41A5-848F-6086D5DD5A76}"/>
    <cellStyle name="Normal 2 2 2 2 2 2 2 2" xfId="33328" xr:uid="{504668AD-4B8A-4280-8CF6-E89023B6E7BD}"/>
    <cellStyle name="Normal 2 2 2 2 2 2 2 3" xfId="33329" xr:uid="{19C7E9D7-FB93-43AF-9850-2C0B83A274F8}"/>
    <cellStyle name="Normal 2 2 2 2 2 2_Progress__BFKT3G_HSPA_OFC_PH_3_14_Jan_55_w_team_plan1" xfId="58547" xr:uid="{D7AFE2DA-6177-4D9B-B825-1BC5CFF2FC44}"/>
    <cellStyle name="Normal 2 2 2 2 2 3" xfId="33330" xr:uid="{7E31B475-7CC2-4325-B0FB-2F586270266C}"/>
    <cellStyle name="Normal 2 2 2 2 2 4" xfId="33331" xr:uid="{A948B233-9677-4290-B03F-79203EB455D6}"/>
    <cellStyle name="Normal 2 2 2 2 3" xfId="33332" xr:uid="{EE73D781-E1F3-4748-9C04-6ED3E991B633}"/>
    <cellStyle name="Normal 2 2 2 2 3 2" xfId="33333" xr:uid="{67B9F37D-914E-4F49-A6B3-BBD0C0628BF5}"/>
    <cellStyle name="Normal 2 2 2 2 3 3" xfId="33334" xr:uid="{AE81F894-BEEE-4A5B-B5D3-D423D4DA98D3}"/>
    <cellStyle name="Normal 2 2 2 2 4" xfId="33335" xr:uid="{9539647D-C309-4B1F-BE1B-77DF21BEC063}"/>
    <cellStyle name="Normal 2 2 2 2 5" xfId="33336" xr:uid="{E086DD19-2ADF-44E0-B685-B0564BE1672D}"/>
    <cellStyle name="Normal 2 2 2 2 6" xfId="33337" xr:uid="{2FDA9D0A-9089-49F6-9BC7-8D543BDFFE88}"/>
    <cellStyle name="Normal 2 2 2 2 7" xfId="33338" xr:uid="{7C45976F-6CDC-4C33-BF80-9F7BBF793677}"/>
    <cellStyle name="Normal 2 2 2 2 7 2" xfId="33339" xr:uid="{3656916B-E05A-4EF0-BF68-98DD59247496}"/>
    <cellStyle name="Normal 2 2 2 2 8" xfId="33340" xr:uid="{37BB029D-CEE5-40BC-ADED-E894B449BB52}"/>
    <cellStyle name="Normal 2 2 2 2 9" xfId="33341" xr:uid="{CCE90D38-AF6B-463B-9A3F-20A4541D599A}"/>
    <cellStyle name="Normal 2 2 2 2_Progress__BFKT3G_HSPA_OFC_PH_3_14_Jan_55_w_team_plan1" xfId="58548" xr:uid="{6489B617-6051-428A-A109-AC0ABDBBD807}"/>
    <cellStyle name="Normal 2 2 2 3" xfId="33342" xr:uid="{24A0BF2A-CC9F-40E2-A355-AB25F972053A}"/>
    <cellStyle name="Normal 2 2 2 3 2" xfId="33343" xr:uid="{12D9D7CD-3CC9-4658-B96F-8DA507042424}"/>
    <cellStyle name="Normal 2 2 2 3 2 2" xfId="33344" xr:uid="{CBAC3876-56F6-48D8-8A69-D7B676AF4FBE}"/>
    <cellStyle name="Normal 2 2 2 3 2 3" xfId="33345" xr:uid="{F3A024E1-4F1D-4C4A-A01F-FE2FB52CC6F7}"/>
    <cellStyle name="Normal 2 2 2 3 2 4" xfId="58549" xr:uid="{72924E30-AC78-4E5A-A6F2-40826C3F1DBC}"/>
    <cellStyle name="Normal 2 2 2 3 3" xfId="33346" xr:uid="{2E7E2D8B-CF46-49D4-BE31-F76A1D94DA81}"/>
    <cellStyle name="Normal 2 2 2 3 4" xfId="33347" xr:uid="{535EC186-8929-4586-9809-CAEE1808C1DE}"/>
    <cellStyle name="Normal 2 2 2 3_Progress__BFKT3G_HSPA_OFC_PH_3_14_Jan_55_w_team_plan1" xfId="58550" xr:uid="{1D120E1B-F0DA-424A-A7DE-7F3C4477C3CC}"/>
    <cellStyle name="Normal 2 2 2 4" xfId="33348" xr:uid="{363F6981-5E74-485F-934D-C4F7F111AFE0}"/>
    <cellStyle name="Normal 2 2 2 4 2" xfId="33349" xr:uid="{7D974AF5-089B-4E42-B253-E6216CD87CB0}"/>
    <cellStyle name="Normal 2 2 2 4 2 2" xfId="33350" xr:uid="{C976084C-4615-41D0-A02D-7A417049F42D}"/>
    <cellStyle name="Normal 2 2 2 4 2 3" xfId="33351" xr:uid="{FE5CCAF8-CA77-4709-9197-06BC58AE1E6A}"/>
    <cellStyle name="Normal 2 2 2 4 3" xfId="33352" xr:uid="{70444210-4D7E-4708-8A3F-7E26BF74C33A}"/>
    <cellStyle name="Normal 2 2 2 4 4" xfId="33353" xr:uid="{BA6F45A7-9FE3-477B-804C-27C4D21F1EF2}"/>
    <cellStyle name="Normal 2 2 2 4 5" xfId="58551" xr:uid="{ADC928D2-3E7A-438F-BCD2-952B6EDC164D}"/>
    <cellStyle name="Normal 2 2 2 5" xfId="33354" xr:uid="{5445DDF6-BF5C-45EF-8019-EEC24E6F13F9}"/>
    <cellStyle name="Normal 2 2 2 5 2" xfId="33355" xr:uid="{851262FB-A49F-4709-B1E0-FBD362C6683F}"/>
    <cellStyle name="Normal 2 2 2 5 2 2" xfId="33356" xr:uid="{16328FCB-A395-45A2-B3E2-B73EFDCF1437}"/>
    <cellStyle name="Normal 2 2 2 5 2 3" xfId="33357" xr:uid="{B4C3E205-0533-42DD-8D75-53F1DAAFE0E9}"/>
    <cellStyle name="Normal 2 2 2 5 3" xfId="33358" xr:uid="{FABE3C37-9763-4136-8423-B79D8E3B81FC}"/>
    <cellStyle name="Normal 2 2 2 5 4" xfId="33359" xr:uid="{81063E9D-4E2A-4DB3-998E-240BD66D7289}"/>
    <cellStyle name="Normal 2 2 2 6" xfId="33360" xr:uid="{60024545-9185-40C1-9D91-FBCB88B22779}"/>
    <cellStyle name="Normal 2 2 2 6 2" xfId="33361" xr:uid="{47FD1945-F78B-49C5-9C0B-7799903FAD53}"/>
    <cellStyle name="Normal 2 2 2 6 3" xfId="33362" xr:uid="{B2CDD55E-1AFE-4AA4-8373-001D8EFA03F5}"/>
    <cellStyle name="Normal 2 2 2 7" xfId="33363" xr:uid="{1FFE260C-10DA-4B82-BB7D-23AEEDE7A88E}"/>
    <cellStyle name="Normal 2 2 2 8" xfId="33364" xr:uid="{FFDBF61F-B4A0-479A-9C00-EA6B026F368F}"/>
    <cellStyle name="Normal 2 2 2 9" xfId="33365" xr:uid="{B4D41216-09C0-4546-A098-FD1C37D762EF}"/>
    <cellStyle name="Normal 2 2 20" xfId="33366" xr:uid="{A219F4FE-3A3A-40FD-91E4-FF70170BD58E}"/>
    <cellStyle name="Normal 2 2 21" xfId="57510" xr:uid="{05EBD56D-072A-4385-8ABB-03E66424A6D3}"/>
    <cellStyle name="Normal 2 2 22" xfId="74" xr:uid="{12A04567-43F3-4704-BFBF-887EA2193168}"/>
    <cellStyle name="Normal 2 2 3" xfId="33367" xr:uid="{429F5E25-2301-4014-ADC2-CBC681015B6F}"/>
    <cellStyle name="Normal 2 2 3 2" xfId="33368" xr:uid="{60635242-84C8-4BDA-9D9C-AE6C9506A9E7}"/>
    <cellStyle name="Normal 2 2 3 2 2" xfId="33369" xr:uid="{AAB02ACF-6AA1-4DE3-9973-1546B24977EE}"/>
    <cellStyle name="Normal 2 2 3 2 2 2" xfId="33370" xr:uid="{325D3C80-2AD5-4740-8859-2A5DF62CC21A}"/>
    <cellStyle name="Normal 2 2 3 2 2 3" xfId="33371" xr:uid="{A3FA50BB-26FA-47B7-AFEA-F5AA01E6F47F}"/>
    <cellStyle name="Normal 2 2 3 2 3" xfId="33372" xr:uid="{20FB36E0-A279-4DF0-B743-E98B42378B6F}"/>
    <cellStyle name="Normal 2 2 3 2 4" xfId="33373" xr:uid="{89D3EA97-3368-4FBC-A574-D1E80A13FFA7}"/>
    <cellStyle name="Normal 2 2 3 3" xfId="33374" xr:uid="{8838024F-6A6A-4CAF-8D38-88AC03FE03AD}"/>
    <cellStyle name="Normal 2 2 3 3 2" xfId="33375" xr:uid="{A625C18C-5BA1-475D-B153-D1A781238239}"/>
    <cellStyle name="Normal 2 2 3 3 2 2" xfId="33376" xr:uid="{4ACB15EF-A817-4A7A-AE0F-3C8FFEB9BBD0}"/>
    <cellStyle name="Normal 2 2 3 3 2 3" xfId="33377" xr:uid="{6A225AC2-D3B3-4ECB-97FB-CE6B7190528B}"/>
    <cellStyle name="Normal 2 2 3 3 3" xfId="33378" xr:uid="{43F4EB4E-E804-4B0D-8A2F-DE983DDCD619}"/>
    <cellStyle name="Normal 2 2 3 3 4" xfId="33379" xr:uid="{54E9634E-3166-4354-B4C5-E17824C5A997}"/>
    <cellStyle name="Normal 2 2 3 4" xfId="33380" xr:uid="{42C8BA0F-B527-41CB-92B7-91A8DA4BFC83}"/>
    <cellStyle name="Normal 2 2 3 4 2" xfId="33381" xr:uid="{F217D36A-5BB3-44C4-91B6-156D2DE523F5}"/>
    <cellStyle name="Normal 2 2 3 4 2 2" xfId="33382" xr:uid="{F726C05C-515D-489A-B9B3-ABB07144B962}"/>
    <cellStyle name="Normal 2 2 3 4 2 3" xfId="33383" xr:uid="{1E008359-1859-44F1-B2AC-958A40F87623}"/>
    <cellStyle name="Normal 2 2 3 4 3" xfId="33384" xr:uid="{33C375E6-E51A-44D4-9564-79A2A94DA491}"/>
    <cellStyle name="Normal 2 2 3 4 4" xfId="33385" xr:uid="{8F220867-538F-4F89-8E35-80EB4E882538}"/>
    <cellStyle name="Normal 2 2 3 5" xfId="33386" xr:uid="{37BA2BDF-C257-4F6B-83FF-B77555EE3C93}"/>
    <cellStyle name="Normal 2 2 3 5 2" xfId="33387" xr:uid="{7E83E5DA-F94A-4CB4-AA75-E0942EFD17F2}"/>
    <cellStyle name="Normal 2 2 3 5 2 2" xfId="33388" xr:uid="{5C218C8B-AC94-4507-8AE8-3D9ADC5CB9EE}"/>
    <cellStyle name="Normal 2 2 3 5 2 3" xfId="33389" xr:uid="{EEDDB778-03F6-4980-A697-73452E04BD0A}"/>
    <cellStyle name="Normal 2 2 3 5 3" xfId="33390" xr:uid="{EDF0F3DE-078C-4608-A040-1434D2023235}"/>
    <cellStyle name="Normal 2 2 3 5 4" xfId="33391" xr:uid="{9E606905-CCAB-4AC8-9B4B-ACBFFB5275F5}"/>
    <cellStyle name="Normal 2 2 3 6" xfId="33392" xr:uid="{15A69332-C788-4B85-8CE1-73355A88AC4C}"/>
    <cellStyle name="Normal 2 2 3 6 2" xfId="33393" xr:uid="{2E2257BA-5080-4FC0-8B4A-D299EAFE7CB6}"/>
    <cellStyle name="Normal 2 2 3 6 2 2" xfId="33394" xr:uid="{5178A273-67DF-427E-B15C-7C5171E8F06C}"/>
    <cellStyle name="Normal 2 2 3 6 2 3" xfId="33395" xr:uid="{5EF63341-DF91-4D52-B773-ACF6613BA8C1}"/>
    <cellStyle name="Normal 2 2 3 6 3" xfId="33396" xr:uid="{3D6B5CAE-7BE0-4F30-8A4E-89EAAB9DA00C}"/>
    <cellStyle name="Normal 2 2 3 6 4" xfId="33397" xr:uid="{6B25C5B8-AE0A-49CC-9E3A-8A7F3EE45A03}"/>
    <cellStyle name="Normal 2 2 3 7" xfId="33398" xr:uid="{7A5F7D2C-758D-41E8-8C57-4E29BAD19446}"/>
    <cellStyle name="Normal 2 2 3 8" xfId="33399" xr:uid="{F7957A19-1598-4580-9E38-44B9955A2668}"/>
    <cellStyle name="Normal 2 2 3 9" xfId="33400" xr:uid="{EDF10988-8C69-41E9-84D1-C6AB76F11EB6}"/>
    <cellStyle name="Normal 2 2 4" xfId="33401" xr:uid="{E73265DF-4E34-4C70-8798-425E316FD841}"/>
    <cellStyle name="Normal 2 2 4 2" xfId="33402" xr:uid="{BE027F06-27E7-49CB-92C3-13ECCE9917AD}"/>
    <cellStyle name="Normal 2 2 4 2 2" xfId="33403" xr:uid="{728E52C6-18DC-420F-AFB2-491E45BB3AB3}"/>
    <cellStyle name="Normal 2 2 4 2 2 2" xfId="33404" xr:uid="{42A20F4C-29AB-4B26-9031-DE1A3546E4C3}"/>
    <cellStyle name="Normal 2 2 4 2 2 3" xfId="33405" xr:uid="{CDBC6C14-39DA-4246-84F4-566B7F9D7403}"/>
    <cellStyle name="Normal 2 2 4 3" xfId="33406" xr:uid="{9DECF9AF-762A-4396-9E5E-C5B53E752E84}"/>
    <cellStyle name="Normal 2 2 4 4" xfId="33407" xr:uid="{37127334-72E7-4D76-ACA9-F6028E0817B3}"/>
    <cellStyle name="Normal 2 2 5" xfId="33408" xr:uid="{5307536E-0980-43FE-A3BC-94CCBE9C7E8A}"/>
    <cellStyle name="Normal 2 2 5 2" xfId="33409" xr:uid="{FEB29A8D-21C0-4C38-B790-7C7C6516A892}"/>
    <cellStyle name="Normal 2 2 5 3" xfId="33410" xr:uid="{267EE3C4-DE49-4867-A570-245D8B34C6B5}"/>
    <cellStyle name="Normal 2 2 6" xfId="33411" xr:uid="{1796C161-D8F8-4EA4-AABD-5ABE5B2AB815}"/>
    <cellStyle name="Normal 2 2 6 2" xfId="58552" xr:uid="{4D7A9116-B7A0-4FCC-B057-70EDC807359C}"/>
    <cellStyle name="Normal 2 2 6 2 2" xfId="58553" xr:uid="{628F000B-E176-43AE-95C8-07A0CC8338FB}"/>
    <cellStyle name="Normal 2 2 6 2 2 2" xfId="58554" xr:uid="{BEC09314-1E92-41B0-8B79-72FC0E4CE0B8}"/>
    <cellStyle name="Normal 2 2 6 2_Progress__BFKT3G_HSPA_OFC_PH_3_14_Jan_55_w_team_plan1" xfId="58555" xr:uid="{6A2A5ECA-9C9D-4D4C-BDA3-24777B5D8C3E}"/>
    <cellStyle name="Normal 2 2 7" xfId="33412" xr:uid="{9914E658-FAB5-45E8-B6D9-82A7E3825316}"/>
    <cellStyle name="Normal 2 2 7 2" xfId="58556" xr:uid="{0F5BC4C4-428E-41D3-B145-FFF7109CF090}"/>
    <cellStyle name="Normal 2 2 8" xfId="33413" xr:uid="{5D368EAF-55DD-45A6-8FB7-9E3446FEA66F}"/>
    <cellStyle name="Normal 2 2 8 2" xfId="33414" xr:uid="{1FB54103-84A6-4BC6-9717-776B55756CBE}"/>
    <cellStyle name="Normal 2 2 8 3" xfId="33415" xr:uid="{B953E881-C99C-4AE6-B986-F5613F91F0C7}"/>
    <cellStyle name="Normal 2 2 8 4" xfId="58557" xr:uid="{CF9B4381-B891-4D58-A9D0-B4F31D5350DB}"/>
    <cellStyle name="Normal 2 2 9" xfId="33416" xr:uid="{57EA8132-4991-4628-A81D-421A50EEC14C}"/>
    <cellStyle name="Normal 2 2 9 2" xfId="58558" xr:uid="{4767A508-CE7E-482C-853C-EAD936CD7FF0}"/>
    <cellStyle name="Normal 2 2_Fixed Asset  Revalue  M B L  as  Q2 Audit" xfId="33417" xr:uid="{4D8B99EC-DC56-4599-BAE1-643AB167513F}"/>
    <cellStyle name="Normal 2 20" xfId="2662" xr:uid="{7C65B6BB-6C7B-4324-B60E-ADE5DF0C49F1}"/>
    <cellStyle name="Normal 2 20 2" xfId="33418" xr:uid="{250DADCC-5462-41D2-B8D2-AE419424BB89}"/>
    <cellStyle name="Normal 2 21" xfId="2652" xr:uid="{8747C517-0F9E-45F6-837A-B27276FF412C}"/>
    <cellStyle name="Normal 2 21 2" xfId="33419" xr:uid="{334D113C-D371-43D0-8F89-7B600AAF286A}"/>
    <cellStyle name="Normal 2 22" xfId="2673" xr:uid="{47CCDC69-3F73-47CB-9DCE-5622B624F41C}"/>
    <cellStyle name="Normal 2 22 2" xfId="33420" xr:uid="{1100B868-AEDE-45A4-B800-6D485F9C25D8}"/>
    <cellStyle name="Normal 2 23" xfId="33421" xr:uid="{F8D22360-71AE-43DF-899A-376F654BE2D5}"/>
    <cellStyle name="Normal 2 24" xfId="33422" xr:uid="{D40E3AEC-B89E-4241-B461-D0E12A26A3B6}"/>
    <cellStyle name="Normal 2 25" xfId="33423" xr:uid="{8D00EBD3-5B8B-4FF4-AFB1-D6F54A7FA85A}"/>
    <cellStyle name="Normal 2 26" xfId="33424" xr:uid="{5426B648-BAC5-4750-B549-777B5B5F4359}"/>
    <cellStyle name="Normal 2 27" xfId="33425" xr:uid="{BF2456FC-9D6A-4DAA-BEAF-CB510F43712C}"/>
    <cellStyle name="Normal 2 27 2" xfId="33426" xr:uid="{35CB99A4-DC40-4F80-9FF4-5AF18EA07C25}"/>
    <cellStyle name="Normal 2 28" xfId="33427" xr:uid="{C8235606-0DAB-459E-8AF0-24D63B6EC548}"/>
    <cellStyle name="Normal 2 29" xfId="33428" xr:uid="{3D3DF8E0-66DE-44C1-9B87-5B12113CBAAE}"/>
    <cellStyle name="Normal 2 3" xfId="191" xr:uid="{503CB37D-C6DE-4970-B158-9C6F50A1F779}"/>
    <cellStyle name="Normal 2 3 10" xfId="33429" xr:uid="{36A3EF54-8DF8-45EB-A955-9BC59E3AC003}"/>
    <cellStyle name="Normal 2 3 11" xfId="33430" xr:uid="{DD76C3F4-B1B5-4E19-96CD-AEC18D6DCA16}"/>
    <cellStyle name="Normal 2 3 12" xfId="33431" xr:uid="{034F38C3-ABAB-4909-8BAD-CDF602C2FFCD}"/>
    <cellStyle name="Normal 2 3 12 2" xfId="33432" xr:uid="{A5AF4F16-139D-4CDA-8EC6-918FDB4C7723}"/>
    <cellStyle name="Normal 2 3 12 3" xfId="33433" xr:uid="{6F4C3C5A-2BB0-4042-8BFB-026A6E1909F9}"/>
    <cellStyle name="Normal 2 3 13" xfId="33434" xr:uid="{94EF6604-FB63-45C2-9310-7D2208274913}"/>
    <cellStyle name="Normal 2 3 14" xfId="33435" xr:uid="{EB8BD285-5A6C-4B5D-B2CE-C612FD2FF54A}"/>
    <cellStyle name="Normal 2 3 15" xfId="33436" xr:uid="{47FA5082-5CC6-4C6B-A7FB-FA6F8A2720EB}"/>
    <cellStyle name="Normal 2 3 15 2" xfId="33437" xr:uid="{6D64CB7B-33AD-4049-8C92-AD5E5FAF5C19}"/>
    <cellStyle name="Normal 2 3 16" xfId="33438" xr:uid="{DD48D67E-31EC-4633-BC19-63A28CE9E7BB}"/>
    <cellStyle name="Normal 2 3 17" xfId="33439" xr:uid="{D231DCC1-E7B3-4DEA-8BDE-37772FEA03A6}"/>
    <cellStyle name="Normal 2 3 18" xfId="33440" xr:uid="{04715A1B-35AA-48D0-A4AF-FFDA4C29BE56}"/>
    <cellStyle name="Normal 2 3 19" xfId="33441" xr:uid="{D3964265-2A58-420B-B43A-45C22CB7A137}"/>
    <cellStyle name="Normal 2 3 2" xfId="22" xr:uid="{00000000-0005-0000-0000-00000F000000}"/>
    <cellStyle name="Normal 2 3 2 2" xfId="392" xr:uid="{BD2CBD70-ECB4-47F2-9803-10D648F9470F}"/>
    <cellStyle name="Normal 2 3 2 2 2" xfId="516" xr:uid="{0222D114-96EB-455B-B2CB-1BA295A2D0F1}"/>
    <cellStyle name="Normal 2 3 2 2 3" xfId="639" xr:uid="{2CE89E6F-B7B0-45E8-B129-BB66BE5D00D7}"/>
    <cellStyle name="Normal 2 3 2 2 3 2" xfId="33443" xr:uid="{BCD5BC82-A25D-4743-87FF-1B686EA28FA8}"/>
    <cellStyle name="Normal 2 3 2 3" xfId="455" xr:uid="{8FEDC6F3-14F0-44DB-92DC-3C2AEC90D0CE}"/>
    <cellStyle name="Normal 2 3 2 3 2" xfId="1123" xr:uid="{AB4C379D-F5AC-4E40-BB05-D4A7E41610A8}"/>
    <cellStyle name="Normal 2 3 2 3 3" xfId="33444" xr:uid="{9997B232-19F0-43FE-B508-E0EDA771A5AC}"/>
    <cellStyle name="Normal 2 3 2 4" xfId="578" xr:uid="{C0150C2E-E6EB-4C97-B1AC-312918EB6804}"/>
    <cellStyle name="Normal 2 3 2 4 2" xfId="1141" xr:uid="{6FBAC864-016A-43BD-B060-F43623B23D02}"/>
    <cellStyle name="Normal 2 3 2 4 3" xfId="33445" xr:uid="{894E6ABE-E324-42C8-B57C-65BEBCCD9821}"/>
    <cellStyle name="Normal 2 3 2 5" xfId="1045" xr:uid="{A16461C1-1060-45DE-855B-F19963050C8D}"/>
    <cellStyle name="Normal 2 3 2 5 2" xfId="1148" xr:uid="{210058FB-B7CE-4F41-8BB9-CAFA3A9688C6}"/>
    <cellStyle name="Normal 2 3 2 6" xfId="1084" xr:uid="{E9AB16A9-EABA-4337-B5B9-8B72C44E9C89}"/>
    <cellStyle name="Normal 2 3 2 7" xfId="33442" xr:uid="{BB0D9453-43E7-4EA1-9069-8F874E53C0FA}"/>
    <cellStyle name="Normal 2 3 2 8" xfId="321" xr:uid="{FC1A2F6D-2A3A-4C70-9BA4-C59301EF3F11}"/>
    <cellStyle name="Normal 2 3 20" xfId="33446" xr:uid="{7A4BD294-44F9-40B7-9DF2-E10398D71A75}"/>
    <cellStyle name="Normal 2 3 21" xfId="57524" xr:uid="{A6B6D61E-65CD-4E15-8498-9C5D8B79C7BE}"/>
    <cellStyle name="Normal 2 3 22" xfId="2686" xr:uid="{F1BF18F4-A26A-4C2C-9928-A1E0735820B3}"/>
    <cellStyle name="Normal 2 3 23" xfId="2668" xr:uid="{564D66EB-028C-40DA-9834-71EF2390F0B8}"/>
    <cellStyle name="Normal 2 3 24" xfId="2645" xr:uid="{7C1284F5-DF5B-4677-A897-A4945C24308B}"/>
    <cellStyle name="Normal 2 3 25" xfId="1001" xr:uid="{0E1306B1-8559-4A4B-A3E7-661B278E7969}"/>
    <cellStyle name="Normal 2 3 26" xfId="959" xr:uid="{8B686851-1E58-4750-8A13-C58712C38BE8}"/>
    <cellStyle name="Normal 2 3 3" xfId="341" xr:uid="{84C2869C-64A4-4C21-AC67-2D845BC2C61A}"/>
    <cellStyle name="Normal 2 3 3 2" xfId="402" xr:uid="{674459A4-EEC2-49A1-BC6A-766ECBED562E}"/>
    <cellStyle name="Normal 2 3 3 2 2" xfId="526" xr:uid="{63CDF7D9-A2F8-4C1A-AB09-872548D2A447}"/>
    <cellStyle name="Normal 2 3 3 2 2 2" xfId="58784" xr:uid="{4D2088A1-D074-42C2-88C2-F8C5CB07AD3B}"/>
    <cellStyle name="Normal 2 3 3 2 3" xfId="649" xr:uid="{95BCCDA0-0277-49E1-BF8D-A79A21D502C3}"/>
    <cellStyle name="Normal 2 3 3 3" xfId="465" xr:uid="{F7010D45-EF01-499A-9808-699F1543A5E3}"/>
    <cellStyle name="Normal 2 3 3 3 2" xfId="33447" xr:uid="{52B3812A-11B2-4A09-9E8C-032021676B32}"/>
    <cellStyle name="Normal 2 3 3 4" xfId="588" xr:uid="{93C3CF73-46E9-43F8-A905-45AAE1333F80}"/>
    <cellStyle name="Normal 2 3 4" xfId="346" xr:uid="{D76A38DF-E077-496D-9AC9-64A2ECCCF701}"/>
    <cellStyle name="Normal 2 3 4 2" xfId="470" xr:uid="{57A0C4E6-729A-4C80-B758-C822C1BEA639}"/>
    <cellStyle name="Normal 2 3 4 3" xfId="593" xr:uid="{BF3A08E1-8937-4994-AB88-4AE0592D460B}"/>
    <cellStyle name="Normal 2 3 4 3 2" xfId="33448" xr:uid="{AD29718C-6AC4-49DA-A906-A3B28D703B02}"/>
    <cellStyle name="Normal 2 3 5" xfId="409" xr:uid="{6E5F052C-A32B-4C3A-BE60-97F4EF0294B0}"/>
    <cellStyle name="Normal 2 3 5 2" xfId="1147" xr:uid="{4A83ABF0-696C-4409-ACF3-4A1733977C5F}"/>
    <cellStyle name="Normal 2 3 5 3" xfId="33449" xr:uid="{FC3F32EE-9FCB-4AB3-81FA-65D3AA926D2C}"/>
    <cellStyle name="Normal 2 3 6" xfId="532" xr:uid="{176ED574-20AF-41FE-9335-E3A8735CE5B5}"/>
    <cellStyle name="Normal 2 3 6 2" xfId="33450" xr:uid="{17C96001-3A56-4C21-8344-DB401F96B61D}"/>
    <cellStyle name="Normal 2 3 7" xfId="222" xr:uid="{8EE842C5-0034-4470-9422-8229135B103E}"/>
    <cellStyle name="Normal 2 3 7 10" xfId="33452" xr:uid="{338E7E8A-2D88-42CD-93BD-77CDC765A641}"/>
    <cellStyle name="Normal 2 3 7 11" xfId="33451" xr:uid="{8FFE8120-1BD1-475C-9B4C-3564625B8784}"/>
    <cellStyle name="Normal 2 3 7 2" xfId="33453" xr:uid="{32A908DB-B024-461D-B440-6801E81C8A98}"/>
    <cellStyle name="Normal 2 3 7 2 2" xfId="33454" xr:uid="{7986CACD-C1AA-4E24-BAE2-9831840C0645}"/>
    <cellStyle name="Normal 2 3 7 2 2 2" xfId="33455" xr:uid="{65464707-8C79-474B-8796-83620FCD5F1B}"/>
    <cellStyle name="Normal 2 3 7 2 2 2 2" xfId="33456" xr:uid="{394CEF3A-B519-43F8-8CFC-C31566E9FAA8}"/>
    <cellStyle name="Normal 2 3 7 2 2 2 2 2" xfId="33457" xr:uid="{8359C346-1D34-4FCD-8197-56D654F066E2}"/>
    <cellStyle name="Normal 2 3 7 2 2 2 2 3" xfId="33458" xr:uid="{96D31291-34B1-43E4-B5DC-46C6E451F3DA}"/>
    <cellStyle name="Normal 2 3 7 2 2 2 3" xfId="33459" xr:uid="{1FE322EC-CFDB-4F69-8BCD-1D646900056C}"/>
    <cellStyle name="Normal 2 3 7 2 2 2 4" xfId="33460" xr:uid="{9849CF1C-CB44-4776-959A-27A1057AA5B5}"/>
    <cellStyle name="Normal 2 3 7 2 2 3" xfId="33461" xr:uid="{14D8738E-3AAB-4887-8E42-519C91BAFD67}"/>
    <cellStyle name="Normal 2 3 7 2 2 3 2" xfId="33462" xr:uid="{066955B9-5A40-4BD5-806F-39382BB059FC}"/>
    <cellStyle name="Normal 2 3 7 2 2 3 3" xfId="33463" xr:uid="{FFC7EBEF-0B8A-4AD5-A745-49EF93A72704}"/>
    <cellStyle name="Normal 2 3 7 2 2 4" xfId="33464" xr:uid="{31368BB8-C9DD-4A83-91CD-C94FA3377BDF}"/>
    <cellStyle name="Normal 2 3 7 2 3" xfId="33465" xr:uid="{C6B57F09-69EC-4FAB-9A6D-108991786C92}"/>
    <cellStyle name="Normal 2 3 7 2 4" xfId="33466" xr:uid="{31333EC6-F0CE-45A3-B527-EB16E520CFEC}"/>
    <cellStyle name="Normal 2 3 7 2 5" xfId="33467" xr:uid="{F33BD411-E92E-4146-AB1D-C43D8F181E73}"/>
    <cellStyle name="Normal 2 3 7 2 5 2" xfId="33468" xr:uid="{8F8B154A-58DC-4D94-BBD8-BBF8DF4700A3}"/>
    <cellStyle name="Normal 2 3 7 2 5 3" xfId="33469" xr:uid="{065A1B12-1CCF-4CB3-8229-8F2C7DF44F2D}"/>
    <cellStyle name="Normal 2 3 7 2 6" xfId="33470" xr:uid="{7D9DC440-2533-47A7-86C0-2B3483BBBA44}"/>
    <cellStyle name="Normal 2 3 7 2 7" xfId="33471" xr:uid="{895055EF-18B8-4DB7-9489-E0C64BA83B55}"/>
    <cellStyle name="Normal 2 3 7 3" xfId="33472" xr:uid="{E3E70A5F-730A-4E02-83FB-C21D5D2E9971}"/>
    <cellStyle name="Normal 2 3 7 3 2" xfId="33473" xr:uid="{12BEC671-7312-49CC-B1AB-E3A9A4099D89}"/>
    <cellStyle name="Normal 2 3 7 3 2 2" xfId="33474" xr:uid="{D53170EB-DA3D-451F-9C16-85D199BAEA36}"/>
    <cellStyle name="Normal 2 3 7 3 2 2 2" xfId="33475" xr:uid="{C2D860BC-7B2E-444C-9A75-65BDCE25BF86}"/>
    <cellStyle name="Normal 2 3 7 3 2 2 3" xfId="33476" xr:uid="{6516B829-680F-497E-88A7-CBA056C8C924}"/>
    <cellStyle name="Normal 2 3 7 3 2 3" xfId="33477" xr:uid="{F27B5D26-4443-401E-B163-0998723568E2}"/>
    <cellStyle name="Normal 2 3 7 3 2 4" xfId="33478" xr:uid="{0C1A407B-B5AC-4079-AD4D-8E37FFF79BD4}"/>
    <cellStyle name="Normal 2 3 7 3 3" xfId="33479" xr:uid="{C150EF57-C1C3-4E00-A91B-796013671E54}"/>
    <cellStyle name="Normal 2 3 7 3 3 2" xfId="33480" xr:uid="{B60BED43-2143-4DD1-ABFD-984A31106BB9}"/>
    <cellStyle name="Normal 2 3 7 3 3 3" xfId="33481" xr:uid="{481FF7AE-D18B-44CD-B841-787E64760A54}"/>
    <cellStyle name="Normal 2 3 7 3 4" xfId="33482" xr:uid="{51A8852D-9A4E-45A3-8D70-1C42C927DBC9}"/>
    <cellStyle name="Normal 2 3 7 4" xfId="33483" xr:uid="{5631E924-69BB-4671-8B7A-2D451E98E706}"/>
    <cellStyle name="Normal 2 3 7 5" xfId="33484" xr:uid="{C59ACEFD-3A1F-47E7-AA41-43EAA06F6680}"/>
    <cellStyle name="Normal 2 3 7 5 2" xfId="33485" xr:uid="{DA15101E-2874-4FEA-AC72-959D9F616D3A}"/>
    <cellStyle name="Normal 2 3 7 5 3" xfId="33486" xr:uid="{8AA7F8DC-CDDB-4A7C-B1D9-4AB5E9631E62}"/>
    <cellStyle name="Normal 2 3 7 6" xfId="33487" xr:uid="{D5030E9C-39E1-4142-8F0E-C1D8C1C97D9B}"/>
    <cellStyle name="Normal 2 3 7 7" xfId="33488" xr:uid="{7E9AC280-AD3A-433A-AD3C-4AFCF6560C4C}"/>
    <cellStyle name="Normal 2 3 7 8" xfId="33489" xr:uid="{7C2CE9A7-CCD2-457E-981B-4B6496104B22}"/>
    <cellStyle name="Normal 2 3 7 8 2" xfId="33490" xr:uid="{0A14E090-4AAC-4085-B2CD-2994BD97EADB}"/>
    <cellStyle name="Normal 2 3 7 9" xfId="33491" xr:uid="{4B88BD90-3CE5-47FC-B79A-BEEA6A9D98D5}"/>
    <cellStyle name="Normal 2 3 8" xfId="33492" xr:uid="{5B1556B7-662B-4E1A-AFC5-AC087A3CB62E}"/>
    <cellStyle name="Normal 2 3 9" xfId="33493" xr:uid="{BEEAA77C-5CB3-46FE-99B3-A0F7BD356A5D}"/>
    <cellStyle name="Normal 2 3 9 2" xfId="33494" xr:uid="{31725174-0CD3-4658-A977-E837FA01F825}"/>
    <cellStyle name="Normal 2 3 9 2 2" xfId="33495" xr:uid="{08489C10-456C-4607-AD75-13C0A6F7BB4B}"/>
    <cellStyle name="Normal 2 3 9 2 2 2" xfId="33496" xr:uid="{C4E87276-16B2-4983-B9B1-4C0C2D92164C}"/>
    <cellStyle name="Normal 2 3 9 2 2 3" xfId="33497" xr:uid="{B168F43C-C0B6-4B77-89D5-C8E140ABFDC3}"/>
    <cellStyle name="Normal 2 3 9 2 3" xfId="33498" xr:uid="{A41DD56D-F293-421E-AFF0-3A854AF5EF91}"/>
    <cellStyle name="Normal 2 3 9 2 4" xfId="33499" xr:uid="{EEB1F3C7-9D23-4974-BBF0-08B0FE20AFAD}"/>
    <cellStyle name="Normal 2 3 9 3" xfId="33500" xr:uid="{0034909B-0328-45CB-96D3-BB720456DA14}"/>
    <cellStyle name="Normal 2 3 9 3 2" xfId="33501" xr:uid="{868E6926-E781-44CE-998F-32F95A83B604}"/>
    <cellStyle name="Normal 2 3 9 3 3" xfId="33502" xr:uid="{3DB89CFE-B8CC-4A91-BB2F-83791B6B2EB2}"/>
    <cellStyle name="Normal 2 3 9 4" xfId="33503" xr:uid="{B4E21F2B-9BE7-4369-A79A-DEEF464B929C}"/>
    <cellStyle name="Normal 2 3 9 5" xfId="33504" xr:uid="{B789BDCF-E118-45FA-B526-68D31D3674A4}"/>
    <cellStyle name="Normal 2 3 9 5 2" xfId="33505" xr:uid="{6401A07D-D07D-4DE9-B9FE-50C38C18066C}"/>
    <cellStyle name="Normal 2 3 9 6" xfId="33506" xr:uid="{5827FF41-6F83-4FC3-9ADD-9BEFBB4E04ED}"/>
    <cellStyle name="Normal 2 3 9 7" xfId="33507" xr:uid="{4A710BDC-B895-41C1-9A0B-4903BD5F345D}"/>
    <cellStyle name="Normal 2 3__Audit Adjustment_Y'end  5051" xfId="33508" xr:uid="{A13B12A6-9D19-4223-959D-271209D9EA28}"/>
    <cellStyle name="Normal 2 30" xfId="33509" xr:uid="{2077DB90-5295-4517-90F6-945D9A34B91F}"/>
    <cellStyle name="Normal 2 31" xfId="33510" xr:uid="{9E88B2C1-83BD-438A-A87B-C8CADB69072B}"/>
    <cellStyle name="Normal 2 32" xfId="33511" xr:uid="{BE88611E-7B4B-4BAD-9479-93E2C7167F0B}"/>
    <cellStyle name="Normal 2 33" xfId="33512" xr:uid="{8E33C922-9238-425C-A4AD-516EB52ECC1C}"/>
    <cellStyle name="Normal 2 34" xfId="33513" xr:uid="{BBFE16D9-0F97-4251-9374-6B992305C8B6}"/>
    <cellStyle name="Normal 2 35" xfId="33514" xr:uid="{B59C70A0-85CB-49E8-A52D-6082D5E1BADA}"/>
    <cellStyle name="Normal 2 36" xfId="57467" xr:uid="{71BF66D3-E2E4-4BAB-98E9-DDA350E2B38E}"/>
    <cellStyle name="Normal 2 37" xfId="57508" xr:uid="{E27C2E6F-D62E-4A18-836C-7BCD9178D33E}"/>
    <cellStyle name="Normal 2 38" xfId="57534" xr:uid="{920601F2-E0AF-4A60-A833-5EC03A64C439}"/>
    <cellStyle name="Normal 2 39" xfId="2641" xr:uid="{B72A2799-A792-4306-96DE-9C2AA9CAAC57}"/>
    <cellStyle name="Normal 2 4" xfId="322" xr:uid="{3527A963-9956-45B5-8B47-E1210F54D0E0}"/>
    <cellStyle name="Normal 2 4 10" xfId="33516" xr:uid="{3EB9CB34-5DC4-472C-9129-60B2DDD06461}"/>
    <cellStyle name="Normal 2 4 11" xfId="33517" xr:uid="{6E4C2036-CC5B-4999-8D8A-6A1BCCD44DF7}"/>
    <cellStyle name="Normal 2 4 12" xfId="58559" xr:uid="{CFD1F68E-44FB-485C-B50A-3E906C3E9C9B}"/>
    <cellStyle name="Normal 2 4 13" xfId="33515" xr:uid="{D49C468C-D77C-491B-97B3-62A9EFB5F325}"/>
    <cellStyle name="Normal 2 4 14" xfId="1060" xr:uid="{08779FB2-D05C-47BD-8BAA-58835703B776}"/>
    <cellStyle name="Normal 2 4 15" xfId="58965" xr:uid="{50DD7F02-D691-4E20-BADC-80F518A51725}"/>
    <cellStyle name="Normal 2 4 2" xfId="33518" xr:uid="{501DAC94-32B3-4016-BBCD-01D199A37608}"/>
    <cellStyle name="Normal 2 4 2 2" xfId="33519" xr:uid="{76C2250C-4853-4253-9377-50B3D0FEAF7A}"/>
    <cellStyle name="Normal 2 4 2 2 2" xfId="58561" xr:uid="{401B817B-19B5-458C-8C61-70FD342EF831}"/>
    <cellStyle name="Normal 2 4 2 2 3" xfId="58560" xr:uid="{62C6246F-5DDA-42F2-8621-11A1934D2EC9}"/>
    <cellStyle name="Normal 2 4 2 2_Progress__BFKT3G_HSPA_OFC_PH_3_14_Jan_55_w_team_plan1" xfId="58562" xr:uid="{D4DFE645-45B6-403F-8377-B590C6B1334D}"/>
    <cellStyle name="Normal 2 4 2 3" xfId="33520" xr:uid="{8682B971-E954-4A7A-974D-15216A384A0E}"/>
    <cellStyle name="Normal 2 4 2 4" xfId="33521" xr:uid="{5B055B56-6C41-4C14-BE04-3E1FB77EA3D7}"/>
    <cellStyle name="Normal 2 4 2 5" xfId="33522" xr:uid="{09134D09-4E21-4E34-AF69-225F374E5DF8}"/>
    <cellStyle name="Normal 2 4 2_Progress__BFKT3G_HSPA_OFC_PH_3_14_Jan_55_w_team_plan1" xfId="58563" xr:uid="{A888A373-D4D4-4964-8154-DF20F9A50950}"/>
    <cellStyle name="Normal 2 4 3" xfId="33523" xr:uid="{DBDB8AB3-B374-46A6-98FE-7CDF0CAFE89E}"/>
    <cellStyle name="Normal 2 4 3 2" xfId="58564" xr:uid="{4410CB84-5144-4E17-8052-71F9913382FC}"/>
    <cellStyle name="Normal 2 4 4" xfId="33524" xr:uid="{E7CC0C6E-9D47-404A-AECF-F80B03D156CC}"/>
    <cellStyle name="Normal 2 4 4 2" xfId="58565" xr:uid="{19350301-C3FD-44E9-84B3-77B94BB197FE}"/>
    <cellStyle name="Normal 2 4 5" xfId="33525" xr:uid="{547084F7-46E1-4BAF-AFAC-C9B38C24E5E0}"/>
    <cellStyle name="Normal 2 4 6" xfId="2667" xr:uid="{2AAFD06B-5C21-4C25-B5BE-92119E66107E}"/>
    <cellStyle name="Normal 2 4 6 2" xfId="33526" xr:uid="{EA2C4D93-745F-4580-AB92-DE1EF158FA8E}"/>
    <cellStyle name="Normal 2 4 7" xfId="33527" xr:uid="{972405E4-844E-4666-9C02-2F6A314B0C23}"/>
    <cellStyle name="Normal 2 4 8" xfId="33528" xr:uid="{EF47BCAC-1E6B-4BD2-8E49-D9E0862A517C}"/>
    <cellStyle name="Normal 2 4 9" xfId="33529" xr:uid="{64DFDD40-445C-40C4-AA11-85EF5FF09317}"/>
    <cellStyle name="Normal 2 4_Progress__BFKT3G_HSPA_OFC_PH_3_14_Jan_55_w_team_plan1" xfId="58566" xr:uid="{3134D6A2-04ED-4043-AB3A-65BCACBA1E28}"/>
    <cellStyle name="Normal 2 40" xfId="1191" xr:uid="{9B76A4DC-5410-46D0-A6BC-C933E8387655}"/>
    <cellStyle name="Normal 2 41" xfId="65" xr:uid="{E6058C47-B42C-4190-8A18-EDB53EF23005}"/>
    <cellStyle name="Normal 2 5" xfId="711" xr:uid="{F510C299-8339-4608-B270-F055AF7274D4}"/>
    <cellStyle name="Normal 2 5 10" xfId="33531" xr:uid="{868204AB-453F-4135-B00C-5640951707FD}"/>
    <cellStyle name="Normal 2 5 11" xfId="58567" xr:uid="{68F3D95D-6EEC-42CD-B829-0957FCE93FD3}"/>
    <cellStyle name="Normal 2 5 12" xfId="33530" xr:uid="{0CDAA77F-4AD2-4333-9AD5-3017FE361D67}"/>
    <cellStyle name="Normal 2 5 13" xfId="1066" xr:uid="{7E6ABEF2-0ECE-40E4-AE21-E1F127221237}"/>
    <cellStyle name="Normal 2 5 2" xfId="33532" xr:uid="{624A306C-AEE8-468E-B2FD-DC375586B0F5}"/>
    <cellStyle name="Normal 2 5 2 2" xfId="33533" xr:uid="{C2DB493A-E3C5-4D17-99C6-2B35A35D3870}"/>
    <cellStyle name="Normal 2 5 2 3" xfId="33534" xr:uid="{62AC4CC0-5275-428D-999D-75CB65FAEB3E}"/>
    <cellStyle name="Normal 2 5 2 4" xfId="33535" xr:uid="{5ED57F0B-5285-4298-B234-D19ADA6B4024}"/>
    <cellStyle name="Normal 2 5 3" xfId="33536" xr:uid="{7C8996C0-9082-4AD0-9D71-E5C08D6B44DD}"/>
    <cellStyle name="Normal 2 5 4" xfId="33537" xr:uid="{7A468F63-FB0B-408C-87B1-93ED664672EE}"/>
    <cellStyle name="Normal 2 5 5" xfId="33538" xr:uid="{BC451F3F-E241-40B8-B7CF-ACF469A6BF81}"/>
    <cellStyle name="Normal 2 5 6" xfId="33539" xr:uid="{DD7F4176-0104-413F-BC5B-D14092306A73}"/>
    <cellStyle name="Normal 2 5 7" xfId="33540" xr:uid="{319D43D3-2CC0-40BD-B6B1-CAAAB1A4174D}"/>
    <cellStyle name="Normal 2 5 8" xfId="33541" xr:uid="{4BE5289C-BE72-4229-B410-837A5ED22A92}"/>
    <cellStyle name="Normal 2 5 9" xfId="33542" xr:uid="{20E35340-A3F0-4975-88E7-56ED27B98353}"/>
    <cellStyle name="Normal 2 6" xfId="864" xr:uid="{9CC78667-FC35-41F4-ABFD-81A4681ECB18}"/>
    <cellStyle name="Normal 2 6 10" xfId="58568" xr:uid="{D65AA5C8-CBD0-4BBA-8846-25A7FC35A320}"/>
    <cellStyle name="Normal 2 6 11" xfId="33543" xr:uid="{F8F46BB0-B63B-4AE8-946A-2B1BD3CE33B2}"/>
    <cellStyle name="Normal 2 6 12" xfId="1069" xr:uid="{8F346490-669E-49CD-9783-23AF5C0D1781}"/>
    <cellStyle name="Normal 2 6 2" xfId="33544" xr:uid="{E3C1C761-B237-4906-8CD1-02334AE72854}"/>
    <cellStyle name="Normal 2 6 2 2" xfId="33545" xr:uid="{F5130C2F-CB7E-44C9-AF0D-51504445B288}"/>
    <cellStyle name="Normal 2 6 2 3" xfId="33546" xr:uid="{F6E26D18-C6D8-4652-BFEE-9A0C333FDDE8}"/>
    <cellStyle name="Normal 2 6 2 4" xfId="33547" xr:uid="{339C08AA-8D67-44B0-8124-F728286E0DBF}"/>
    <cellStyle name="Normal 2 6 3" xfId="33548" xr:uid="{54271E8B-6418-4D92-A400-E7B7E755DD9E}"/>
    <cellStyle name="Normal 2 6 4" xfId="33549" xr:uid="{EDD39EE8-AC56-45C6-993F-21F2B03EF6A0}"/>
    <cellStyle name="Normal 2 6 5" xfId="33550" xr:uid="{F5EA839E-01C7-45D4-9483-259763E862C3}"/>
    <cellStyle name="Normal 2 6 6" xfId="33551" xr:uid="{548CEAFB-6259-46F8-8494-55AF907EBA23}"/>
    <cellStyle name="Normal 2 6 7" xfId="33552" xr:uid="{19B6A8C5-AAF4-4552-9B45-28493363657F}"/>
    <cellStyle name="Normal 2 6 8" xfId="33553" xr:uid="{C0A6FC85-A9D3-4D6B-91ED-FA845EBC8557}"/>
    <cellStyle name="Normal 2 6 9" xfId="33554" xr:uid="{34E65AE1-A4DB-428D-8A78-092972519D69}"/>
    <cellStyle name="Normal 2 7" xfId="76" xr:uid="{1C40E92C-D146-4C9C-A8E3-88ABB9EAB09E}"/>
    <cellStyle name="Normal 2 7 10" xfId="58569" xr:uid="{1A84F14E-B882-4980-B224-D32863EFD7D2}"/>
    <cellStyle name="Normal 2 7 11" xfId="33555" xr:uid="{3393FADF-15D9-4303-BC44-C6A538E97B58}"/>
    <cellStyle name="Normal 2 7 2" xfId="33556" xr:uid="{1A1323C4-D586-4718-9457-2FEE51F73F58}"/>
    <cellStyle name="Normal 2 7 2 2" xfId="33557" xr:uid="{F57C7722-B0C8-422A-8920-A4B9E96D5CA9}"/>
    <cellStyle name="Normal 2 7 2 2 2" xfId="58572" xr:uid="{12D9481E-73D5-4CCA-B038-B8B09BED0D0B}"/>
    <cellStyle name="Normal 2 7 2 2 3" xfId="58571" xr:uid="{11D457E8-5180-4A01-8DD6-C4531B8183B3}"/>
    <cellStyle name="Normal 2 7 2 2_Progress__BFKT3G_HSPA_OFC_PH_3_14_Jan_55_w_team_plan1" xfId="58573" xr:uid="{E4945149-3D83-46CE-9570-339F8BD3EB90}"/>
    <cellStyle name="Normal 2 7 2 3" xfId="33558" xr:uid="{C1C02DDA-0AD5-4810-8659-F02B168CD932}"/>
    <cellStyle name="Normal 2 7 2 4" xfId="33559" xr:uid="{D9AB86EE-CFBD-4598-B447-75E962A69EC8}"/>
    <cellStyle name="Normal 2 7 2 5" xfId="58570" xr:uid="{B0036187-D07D-4B7D-9779-3115C2B66621}"/>
    <cellStyle name="Normal 2 7 2_Progress__BFKT3G_HSPA_OFC_PH_3_14_Jan_55_w_team_plan1" xfId="58574" xr:uid="{A6EE54C9-FCE1-4EDF-BC57-1054EF3C0ECE}"/>
    <cellStyle name="Normal 2 7 3" xfId="33560" xr:uid="{CC07B9A3-8B59-4146-A2B2-69B419741729}"/>
    <cellStyle name="Normal 2 7 4" xfId="33561" xr:uid="{45791EBF-58E8-4B0F-89E6-6E4CE63B28F7}"/>
    <cellStyle name="Normal 2 7 5" xfId="33562" xr:uid="{19DFF2E4-8778-4EF3-9D73-DDEA7BF2A29A}"/>
    <cellStyle name="Normal 2 7 6" xfId="33563" xr:uid="{A16A9EAD-2331-4E67-961B-1C8D92FBDC8B}"/>
    <cellStyle name="Normal 2 7 7" xfId="33564" xr:uid="{22C8DD1F-B32F-4013-A6ED-E72D9619662B}"/>
    <cellStyle name="Normal 2 7 8" xfId="33565" xr:uid="{8C035233-393C-4220-ADAC-05AEC1A47903}"/>
    <cellStyle name="Normal 2 7 9" xfId="33566" xr:uid="{00847E9C-86B3-4A33-9737-1AE3E2E115AB}"/>
    <cellStyle name="Normal 2 7_Progress__BFKT3G_HSPA_OFC_PH_3_14_Jan_55_w_team_plan1" xfId="58575" xr:uid="{06FE5247-067B-48EE-A9E1-03F59B133CB2}"/>
    <cellStyle name="Normal 2 8" xfId="33567" xr:uid="{3EB2D0D1-A39F-4C88-9CD8-DDD1927D0D05}"/>
    <cellStyle name="Normal 2 8 2" xfId="33568" xr:uid="{93181B5C-E43F-4791-8A0B-670DCF6D7639}"/>
    <cellStyle name="Normal 2 8 2 2" xfId="33569" xr:uid="{A5DFD0C1-28C6-49A1-B34A-09C85B4A8E71}"/>
    <cellStyle name="Normal 2 8 2 2 2" xfId="33570" xr:uid="{0E26ECD1-666A-416B-82D5-CBAE7EB309CB}"/>
    <cellStyle name="Normal 2 8 2 2 3" xfId="33571" xr:uid="{242765E4-83E7-4346-BAE4-237B321CB0CD}"/>
    <cellStyle name="Normal 2 8 2 3" xfId="33572" xr:uid="{EFFA5F99-E919-4EDF-91E7-56736218E188}"/>
    <cellStyle name="Normal 2 8 2 4" xfId="33573" xr:uid="{E5D54D52-A147-48CF-BE33-2AD4DCE04530}"/>
    <cellStyle name="Normal 2 8 2 5" xfId="58576" xr:uid="{F03FAFD0-7429-492C-B879-30DC1E30D03B}"/>
    <cellStyle name="Normal 2 8 3" xfId="33574" xr:uid="{3289F9C1-A13F-4FD0-BFB6-16F98D96A57D}"/>
    <cellStyle name="Normal 2 8 3 2" xfId="33575" xr:uid="{796B9C6A-EFB1-4468-BC9E-BBBB76F67220}"/>
    <cellStyle name="Normal 2 8 3 2 2" xfId="33576" xr:uid="{76764262-3401-40D8-96FC-0B93D6DE8A53}"/>
    <cellStyle name="Normal 2 8 3 2 3" xfId="33577" xr:uid="{F011A9D4-6070-4305-BA2D-E28D9F3EEA7B}"/>
    <cellStyle name="Normal 2 8 3 3" xfId="33578" xr:uid="{12091FC6-1835-4130-A276-26C984D20289}"/>
    <cellStyle name="Normal 2 8 3 4" xfId="33579" xr:uid="{87848418-2B05-46E6-B5A0-80506A12D92E}"/>
    <cellStyle name="Normal 2 8 4" xfId="33580" xr:uid="{EEB50D1E-9745-41EE-8F3D-05ABCCBF1129}"/>
    <cellStyle name="Normal 2 8 4 2" xfId="33581" xr:uid="{96D4FA2C-83D4-44DF-8022-B601C58555ED}"/>
    <cellStyle name="Normal 2 8 4 2 2" xfId="33582" xr:uid="{4EB7D26B-9340-4E1A-919F-CD29A8E1DF06}"/>
    <cellStyle name="Normal 2 8 4 2 3" xfId="33583" xr:uid="{FEA0EE18-BBB4-4332-9078-789D1804665D}"/>
    <cellStyle name="Normal 2 8 4 3" xfId="33584" xr:uid="{F8FE98E6-B4F9-42B8-9D6B-024745D78822}"/>
    <cellStyle name="Normal 2 8 4 4" xfId="33585" xr:uid="{34798A46-3DA9-4230-88CF-945C04ABC292}"/>
    <cellStyle name="Normal 2 8 5" xfId="33586" xr:uid="{E6E3EE71-07BD-459E-8D1A-A8E060475EBD}"/>
    <cellStyle name="Normal 2 8 5 2" xfId="33587" xr:uid="{05A4E54F-ADD4-4BBC-B3CC-FDBE57139931}"/>
    <cellStyle name="Normal 2 8 5 2 2" xfId="33588" xr:uid="{A8E640AB-1655-4D8B-AAE1-D4FE01EDC5B7}"/>
    <cellStyle name="Normal 2 8 5 2 3" xfId="33589" xr:uid="{C86A085B-F544-44EA-810E-DA0BAE926567}"/>
    <cellStyle name="Normal 2 8 5 3" xfId="33590" xr:uid="{3FFD39A8-B08C-4568-8C97-182A9F0C4070}"/>
    <cellStyle name="Normal 2 8 5 4" xfId="33591" xr:uid="{6AD935A8-8DAB-47E0-82B3-09D307480B2F}"/>
    <cellStyle name="Normal 2 8 6" xfId="33592" xr:uid="{4FD788C1-8463-43D7-9828-32F3A4F37594}"/>
    <cellStyle name="Normal 2 8 6 2" xfId="33593" xr:uid="{3CD2314D-B7DA-4277-B342-9F546BE16CA5}"/>
    <cellStyle name="Normal 2 8 6 3" xfId="33594" xr:uid="{EF7C0407-3F63-4661-AFCC-804B80C49E8B}"/>
    <cellStyle name="Normal 2 8 7" xfId="33595" xr:uid="{82B0BA23-4314-480A-8379-850403ABB25D}"/>
    <cellStyle name="Normal 2 8 8" xfId="33596" xr:uid="{8FC7053B-1E31-4B91-B060-DAEDAB001BED}"/>
    <cellStyle name="Normal 2 8_Progress__BFKT3G_HSPA_OFC_PH_3_14_Jan_55_w_team_plan1" xfId="58577" xr:uid="{5AEDA693-A516-4438-9BC1-1ED7E598713A}"/>
    <cellStyle name="Normal 2 9" xfId="33597" xr:uid="{F35BAA37-5BB7-452A-A8FB-E484670E225D}"/>
    <cellStyle name="Normal 2 9 2" xfId="33598" xr:uid="{1206CBB6-2BEF-4A0D-96CA-5EAEA6A12CBB}"/>
    <cellStyle name="Normal 2 9 3" xfId="33599" xr:uid="{5EB0FBD8-F5C2-4E96-8E8D-5B70F0E98A6D}"/>
    <cellStyle name="Normal 2 9 4" xfId="33600" xr:uid="{3D91948B-3313-485B-9213-4C8775EB5897}"/>
    <cellStyle name="Normal 2 9 5" xfId="33601" xr:uid="{024C7D52-0E1A-4872-97AA-CAD04D1811DE}"/>
    <cellStyle name="Normal 2 9 6" xfId="33602" xr:uid="{ECB45F43-11E9-47A6-924C-55CB9BDE12FB}"/>
    <cellStyle name="Normal 2 9 7" xfId="33603" xr:uid="{D22CB509-414B-4DCC-A2CA-8546371E078C}"/>
    <cellStyle name="Normal 2 9 8" xfId="33604" xr:uid="{33C17726-C372-4D68-BE27-C822B2A1AA7D}"/>
    <cellStyle name="Normal 2_ คชจ.ต่อตันอ้อย" xfId="33605" xr:uid="{E618E48B-5353-4109-9A7C-D8F8A459980A}"/>
    <cellStyle name="Normal 20" xfId="33606" xr:uid="{01C31F8A-B690-419C-B931-5C8AFF45E6AC}"/>
    <cellStyle name="Normal 20 2" xfId="33607" xr:uid="{97BF8B9D-F0D6-40B1-8885-033FAC12891F}"/>
    <cellStyle name="Normal 21" xfId="1194" xr:uid="{943BF4A7-0401-4C84-A4A1-A335F1D5B703}"/>
    <cellStyle name="Normal 21 2" xfId="33609" xr:uid="{DC63F056-D207-4D41-84E8-698789A23A72}"/>
    <cellStyle name="Normal 21 2 2" xfId="33610" xr:uid="{53F573AB-ADFF-4EE6-B7D7-69AD391E2AA9}"/>
    <cellStyle name="Normal 21 2 3" xfId="33611" xr:uid="{E28866B9-3255-4D97-882F-CFF71DFEA389}"/>
    <cellStyle name="Normal 21 2 4" xfId="33612" xr:uid="{626206DD-5047-4DF5-AF35-B5915D466599}"/>
    <cellStyle name="Normal 21 3" xfId="33613" xr:uid="{F8153686-53A0-46D2-A42E-C6264093FEA8}"/>
    <cellStyle name="Normal 21 3 2" xfId="33614" xr:uid="{14FC2E59-3B0E-4CD6-BA36-D2444C76C97A}"/>
    <cellStyle name="Normal 21 3 3" xfId="33615" xr:uid="{FFCBBE62-429C-44A3-9FEE-620C63B1216E}"/>
    <cellStyle name="Normal 21 3 4" xfId="33616" xr:uid="{7A947807-BCA0-4A27-A606-A02ED8C1BE0B}"/>
    <cellStyle name="Normal 21 4" xfId="33617" xr:uid="{94A859A5-A0A0-4858-8FE6-1DA927A18F7A}"/>
    <cellStyle name="Normal 21 5" xfId="33618" xr:uid="{8D1B7B18-E47C-43D5-BF2A-FC1FDBC5A62A}"/>
    <cellStyle name="Normal 21 6" xfId="33619" xr:uid="{FEEC9237-E8FF-403A-8D4B-CF7DEA2CCA18}"/>
    <cellStyle name="Normal 21 7" xfId="33608" xr:uid="{D9294389-E1C8-41B6-8E03-6EBC499CD04F}"/>
    <cellStyle name="Normal 22" xfId="33620" xr:uid="{AF94D8C3-5804-4D7A-AB45-0C5CBFCB14A3}"/>
    <cellStyle name="Normal 22 2" xfId="33621" xr:uid="{4BFA1F2A-8C9D-4F09-9B81-71288D599CB2}"/>
    <cellStyle name="Normal 228" xfId="58836" xr:uid="{72B37B33-6EF0-4832-9FF6-8A0BE5F7C9CD}"/>
    <cellStyle name="Normal 23" xfId="12" xr:uid="{00000000-0005-0000-0000-000010000000}"/>
    <cellStyle name="Normal 23 2" xfId="33623" xr:uid="{3C6BDC0C-179E-4B37-B210-7C596FB501A6}"/>
    <cellStyle name="Normal 23 3" xfId="33622" xr:uid="{1E38184A-4FAD-422B-A0BB-AF85ED4A5809}"/>
    <cellStyle name="Normal 24" xfId="33624" xr:uid="{3A469BAF-46BD-46DF-969D-29E49FA49D1C}"/>
    <cellStyle name="Normal 24 2" xfId="33625" xr:uid="{86653850-B71F-4835-9515-BBC872750098}"/>
    <cellStyle name="Normal 24 3" xfId="58952" xr:uid="{322BCD2F-DC3D-4501-9E8D-97AF40C729C1}"/>
    <cellStyle name="Normal 242 2" xfId="2660" xr:uid="{4B8EBAB3-18DB-4360-A79D-D026EDC61A41}"/>
    <cellStyle name="Normal 248" xfId="2659" xr:uid="{8513FA8C-1DAB-427C-91FE-515472BE9A91}"/>
    <cellStyle name="Normal 25" xfId="13" xr:uid="{00000000-0005-0000-0000-000011000000}"/>
    <cellStyle name="Normal 25 2" xfId="33627" xr:uid="{06B1D4F1-610B-4B5E-A63E-97B8934EA8CD}"/>
    <cellStyle name="Normal 25 3" xfId="58954" xr:uid="{DEA0821B-9772-42AA-B7B6-2159BE11159D}"/>
    <cellStyle name="Normal 25 4" xfId="33626" xr:uid="{1B8E94B3-6CD2-44F2-8719-141D6F7B21F9}"/>
    <cellStyle name="Normal 259" xfId="2681" xr:uid="{BC39AB41-02C9-44BA-AA31-367D695B7864}"/>
    <cellStyle name="Normal 26" xfId="33628" xr:uid="{223F63A2-7778-472E-A155-F3D18FBD0D94}"/>
    <cellStyle name="Normal 26 2" xfId="33629" xr:uid="{72E3246E-E13C-47C0-A9D3-87D9E9D77AB1}"/>
    <cellStyle name="Normal 27" xfId="33630" xr:uid="{6B700E93-46A7-4E85-B884-FBAFAA37B82A}"/>
    <cellStyle name="Normal 27 2" xfId="33631" xr:uid="{D4DE789A-CE46-4500-AF74-1D2AD3994810}"/>
    <cellStyle name="Normal 28" xfId="33632" xr:uid="{6878B739-F3FA-4EAC-A4D6-6CF1F1471A04}"/>
    <cellStyle name="Normal 28 2" xfId="33633" xr:uid="{AE8D82E7-A74B-487E-871D-CF1209BAD1E0}"/>
    <cellStyle name="Normal 29" xfId="1196" xr:uid="{F71A06A1-9B04-4775-95D5-8C977D543DB3}"/>
    <cellStyle name="Normal 29 2" xfId="33635" xr:uid="{C5E4483E-9121-4BE3-BDEB-AD64234C05A9}"/>
    <cellStyle name="Normal 29 3" xfId="33634" xr:uid="{5E88B308-E15A-44D3-9968-D19F4AF22EB2}"/>
    <cellStyle name="Normal 3" xfId="73" xr:uid="{863850D0-426A-45B4-B5BC-41EEF2F2E4C8}"/>
    <cellStyle name="Normal 3 10" xfId="33636" xr:uid="{62C58392-B89A-4B75-AFCD-BC6A2322EAC9}"/>
    <cellStyle name="Normal 3 10 2" xfId="33637" xr:uid="{13711912-2ABC-41E8-A386-F00BC0DFD907}"/>
    <cellStyle name="Normal 3 10 2 2" xfId="33638" xr:uid="{AC612FD2-0A3F-4FD8-AC5A-959ACCC8533D}"/>
    <cellStyle name="Normal 3 10 2 2 2" xfId="33639" xr:uid="{614C547B-7B18-4438-9CC4-CB1DAEC08D9D}"/>
    <cellStyle name="Normal 3 10 2 2 3" xfId="33640" xr:uid="{871AFBD8-AE73-4622-94F9-C0D60D0B4F5E}"/>
    <cellStyle name="Normal 3 10 2 3" xfId="33641" xr:uid="{4B7E2F71-C288-451C-8655-CB30654194E6}"/>
    <cellStyle name="Normal 3 10 2 4" xfId="33642" xr:uid="{BD707DC8-382E-4455-8C19-37D592F8088A}"/>
    <cellStyle name="Normal 3 10 3" xfId="33643" xr:uid="{EB62764A-B6A9-48DA-BDC7-9B350D1E6F12}"/>
    <cellStyle name="Normal 3 10 3 2" xfId="33644" xr:uid="{B9BD7C10-7E6B-45BC-A7D1-CA142E06C44C}"/>
    <cellStyle name="Normal 3 10 3 2 2" xfId="33645" xr:uid="{211318D9-767A-4921-B08A-DC119DC7E475}"/>
    <cellStyle name="Normal 3 10 3 2 3" xfId="33646" xr:uid="{9603A5E7-5957-4A54-8BDD-F1CC1027E267}"/>
    <cellStyle name="Normal 3 10 3 3" xfId="33647" xr:uid="{21106B40-9551-4E2D-BD91-B7800BFCAAFF}"/>
    <cellStyle name="Normal 3 10 3 4" xfId="33648" xr:uid="{486EB27D-C148-471D-AA44-80859A9C0BB9}"/>
    <cellStyle name="Normal 3 10 4" xfId="33649" xr:uid="{CC6DC2A0-10A6-479F-B582-8F281369A347}"/>
    <cellStyle name="Normal 3 10 4 2" xfId="33650" xr:uid="{89861D66-CFA9-4D94-B166-854AABCA6E70}"/>
    <cellStyle name="Normal 3 10 4 2 2" xfId="33651" xr:uid="{FC2153DE-113A-4C09-83B6-81332B3E6F7A}"/>
    <cellStyle name="Normal 3 10 4 2 3" xfId="33652" xr:uid="{00EF4393-5FB4-4461-90B8-27FDF64F721E}"/>
    <cellStyle name="Normal 3 10 4 3" xfId="33653" xr:uid="{94412BF0-4D82-4679-80EF-42C7E3923C7B}"/>
    <cellStyle name="Normal 3 10 4 4" xfId="33654" xr:uid="{42647EE4-63F5-4F41-820B-6FD34E7B96B2}"/>
    <cellStyle name="Normal 3 10 5" xfId="33655" xr:uid="{BED0C528-670A-44DC-B613-056E0249E051}"/>
    <cellStyle name="Normal 3 10 5 2" xfId="33656" xr:uid="{61534833-5740-4C1A-9E02-3A67DD8B4560}"/>
    <cellStyle name="Normal 3 10 5 2 2" xfId="33657" xr:uid="{704067BE-5A00-46E5-A5CB-997272101EE9}"/>
    <cellStyle name="Normal 3 10 5 2 3" xfId="33658" xr:uid="{0C61A0D9-6EFF-4C58-8D51-A4AA9236A4B3}"/>
    <cellStyle name="Normal 3 10 5 3" xfId="33659" xr:uid="{05E3476B-9954-43B2-A455-96947DF71DBC}"/>
    <cellStyle name="Normal 3 10 5 4" xfId="33660" xr:uid="{07BC047B-D952-4343-BDA8-367A8491C616}"/>
    <cellStyle name="Normal 3 10 6" xfId="33661" xr:uid="{EEF78790-81A8-486D-8E97-BD99F3BBED47}"/>
    <cellStyle name="Normal 3 10 6 2" xfId="33662" xr:uid="{F40184C5-0FED-49CE-AD99-4528AC6CE087}"/>
    <cellStyle name="Normal 3 10 6 3" xfId="33663" xr:uid="{4D537FEA-55EE-4A6B-83EE-E7510A7443E4}"/>
    <cellStyle name="Normal 3 10 7" xfId="33664" xr:uid="{EFB094AC-B27D-4257-B59B-6813B6B9BE4E}"/>
    <cellStyle name="Normal 3 10 8" xfId="33665" xr:uid="{EA33E80F-B07E-4E24-B52E-744AC0F47EDF}"/>
    <cellStyle name="Normal 3 11" xfId="33666" xr:uid="{61626C3D-8273-48A9-B5FA-26DE9D371AA2}"/>
    <cellStyle name="Normal 3 11 2" xfId="33667" xr:uid="{4A850D68-803E-4332-B2BE-5CA75D88966E}"/>
    <cellStyle name="Normal 3 11 2 2" xfId="33668" xr:uid="{53D2EA71-5E0C-4E9D-B1AA-F308A56D784E}"/>
    <cellStyle name="Normal 3 11 2 2 2" xfId="33669" xr:uid="{FD557BF7-1042-46FD-BDBB-DB0DB8D1921E}"/>
    <cellStyle name="Normal 3 11 2 2 3" xfId="33670" xr:uid="{EBCFEAC0-ADD4-474E-A991-7D820C5D5000}"/>
    <cellStyle name="Normal 3 11 2 3" xfId="33671" xr:uid="{9F69B574-BFE8-4AD1-A7AB-E8C071D6E1AF}"/>
    <cellStyle name="Normal 3 11 2 4" xfId="33672" xr:uid="{B52DB6CD-30BF-40BF-9524-CAACBE4066B4}"/>
    <cellStyle name="Normal 3 11 3" xfId="33673" xr:uid="{00B9EDE6-DCD3-493A-8B15-3D828E97A7EF}"/>
    <cellStyle name="Normal 3 11 3 2" xfId="33674" xr:uid="{7F1E51B2-6144-4F99-ACE6-C18DE2EF82B0}"/>
    <cellStyle name="Normal 3 11 3 2 2" xfId="33675" xr:uid="{542827D0-79E5-4855-B44F-C99D7DEFE15B}"/>
    <cellStyle name="Normal 3 11 3 2 3" xfId="33676" xr:uid="{E5DBCFF8-2263-4C4D-AC1F-C4A399434DE6}"/>
    <cellStyle name="Normal 3 11 3 3" xfId="33677" xr:uid="{5839E2DA-5190-4508-92D4-F5322A504A57}"/>
    <cellStyle name="Normal 3 11 3 4" xfId="33678" xr:uid="{B346CAF8-33F0-43A4-A2B9-735C757C4D33}"/>
    <cellStyle name="Normal 3 11 4" xfId="33679" xr:uid="{0F219B0A-BD56-4193-8F1B-96E38B489878}"/>
    <cellStyle name="Normal 3 11 4 2" xfId="33680" xr:uid="{733C5600-9730-494F-9734-ACA29E16908F}"/>
    <cellStyle name="Normal 3 11 4 2 2" xfId="33681" xr:uid="{ECD15033-F8A4-4924-9DF2-74AA3428EABA}"/>
    <cellStyle name="Normal 3 11 4 2 3" xfId="33682" xr:uid="{88C81C23-42F6-4215-874B-1B1B3B8D5BA6}"/>
    <cellStyle name="Normal 3 11 4 3" xfId="33683" xr:uid="{C59221DC-50E5-4C47-BB46-2D4F4676B575}"/>
    <cellStyle name="Normal 3 11 4 4" xfId="33684" xr:uid="{E61F5036-5B77-42B6-8A8C-BD5025554281}"/>
    <cellStyle name="Normal 3 11 5" xfId="33685" xr:uid="{63BD14F7-5C67-4783-A3FC-D91E9AB68847}"/>
    <cellStyle name="Normal 3 11 5 2" xfId="33686" xr:uid="{3E5DD539-22C6-41E1-975B-68210096ABCE}"/>
    <cellStyle name="Normal 3 11 5 2 2" xfId="33687" xr:uid="{E27D2025-8BA6-4F9F-B49B-F0D2A052DDA6}"/>
    <cellStyle name="Normal 3 11 5 2 3" xfId="33688" xr:uid="{F08CD005-259A-468F-AF37-7B30DC0E57AF}"/>
    <cellStyle name="Normal 3 11 5 3" xfId="33689" xr:uid="{73A26108-C92A-437F-9459-68E02E9E646A}"/>
    <cellStyle name="Normal 3 11 5 4" xfId="33690" xr:uid="{E800D73B-5617-4C4C-AD15-E34B74538002}"/>
    <cellStyle name="Normal 3 11 6" xfId="33691" xr:uid="{91B85EBF-5A65-4701-B694-6A1D0BDC807B}"/>
    <cellStyle name="Normal 3 11 6 2" xfId="33692" xr:uid="{34886700-FBFB-4E8B-AD20-95F3EDD29B46}"/>
    <cellStyle name="Normal 3 11 6 3" xfId="33693" xr:uid="{4186FDBC-3DCA-48D3-BCB3-ED60FD17FE52}"/>
    <cellStyle name="Normal 3 11 7" xfId="33694" xr:uid="{51ECA445-3E9C-4D10-B6B0-69980C7CFA56}"/>
    <cellStyle name="Normal 3 11 8" xfId="33695" xr:uid="{4556826A-BCD3-4A08-9677-469653AB946D}"/>
    <cellStyle name="Normal 3 11 9" xfId="33696" xr:uid="{4CE21EAB-FE8F-4078-9327-5ED004A5C607}"/>
    <cellStyle name="Normal 3 12" xfId="33697" xr:uid="{BC368C5F-6620-4DED-80C0-11FB5752B5B0}"/>
    <cellStyle name="Normal 3 12 2" xfId="33698" xr:uid="{ED24BFD5-1106-41C0-BACD-A422281E2CFA}"/>
    <cellStyle name="Normal 3 12 3" xfId="33699" xr:uid="{AD9D1BCB-FD75-4159-88A8-DA3DD828F9AD}"/>
    <cellStyle name="Normal 3 12 4" xfId="33700" xr:uid="{5B5AF7F7-7541-4334-94CC-E5284B544659}"/>
    <cellStyle name="Normal 3 13" xfId="33701" xr:uid="{41B86F65-429D-44F3-8670-7B2B17DFAB02}"/>
    <cellStyle name="Normal 3 13 2" xfId="33702" xr:uid="{F0D6D1ED-EF99-4A73-80F9-4822CBB9DB4D}"/>
    <cellStyle name="Normal 3 13 2 2" xfId="33703" xr:uid="{6118B300-5930-44B1-972C-01479BBB67C7}"/>
    <cellStyle name="Normal 3 13 3" xfId="33704" xr:uid="{9CDD3C00-778B-488A-B923-746740B53700}"/>
    <cellStyle name="Normal 3 13 4" xfId="33705" xr:uid="{0D5DCEA0-42A1-4BA5-B63B-BF657B01FF1F}"/>
    <cellStyle name="Normal 3 14" xfId="33706" xr:uid="{5D482298-7BEF-4F70-93E9-64EFFFA92995}"/>
    <cellStyle name="Normal 3 14 2" xfId="33707" xr:uid="{DADA1007-8AEF-4C76-BE19-58B61F6FFF82}"/>
    <cellStyle name="Normal 3 14 2 2" xfId="33708" xr:uid="{55982087-B5FA-455A-9CE4-228193963FE4}"/>
    <cellStyle name="Normal 3 14 3" xfId="33709" xr:uid="{51693C74-2677-4258-B658-A6BF2FA3562F}"/>
    <cellStyle name="Normal 3 14 4" xfId="33710" xr:uid="{3839E5CD-D1A7-4DA0-A5EB-EAE92CDBC03D}"/>
    <cellStyle name="Normal 3 15" xfId="33711" xr:uid="{0FA59E3C-7219-4B19-9D98-5F1B7944E70A}"/>
    <cellStyle name="Normal 3 16" xfId="33712" xr:uid="{D7BD9521-4504-45BC-B30A-3793BD19DECC}"/>
    <cellStyle name="Normal 3 17" xfId="33713" xr:uid="{BFD6385F-BFED-4690-A789-C5D04E0781B4}"/>
    <cellStyle name="Normal 3 18" xfId="33714" xr:uid="{3C0B216C-D1EC-4188-86DC-E7D14130FED1}"/>
    <cellStyle name="Normal 3 19" xfId="33715" xr:uid="{C962C592-BE98-4601-A5DB-78BE616F86AF}"/>
    <cellStyle name="Normal 3 2" xfId="78" xr:uid="{AC2B8154-EFD7-41C4-A3EB-A24328DBCB83}"/>
    <cellStyle name="Normal 3 2 10" xfId="33717" xr:uid="{01AF4D6E-D929-428F-93F9-F933BA5F7460}"/>
    <cellStyle name="Normal 3 2 11" xfId="33718" xr:uid="{BFBCBEDB-E5B9-41FA-BF6E-FF59EFA898F8}"/>
    <cellStyle name="Normal 3 2 11 2" xfId="33719" xr:uid="{BBB750EF-6E99-4822-AC78-689CC706BC08}"/>
    <cellStyle name="Normal 3 2 11 3" xfId="33720" xr:uid="{5B30C798-AB4D-4CA8-AB23-17EB648E2447}"/>
    <cellStyle name="Normal 3 2 12" xfId="33721" xr:uid="{FF71FD0B-A975-4EDA-AA31-CAC52EF2A9BC}"/>
    <cellStyle name="Normal 3 2 13" xfId="33722" xr:uid="{2D76B894-EE0D-4BC0-835E-8AD60CFA798D}"/>
    <cellStyle name="Normal 3 2 14" xfId="33716" xr:uid="{43F9C0DC-6255-4F5F-B1CE-E64E5198D0FF}"/>
    <cellStyle name="Normal 3 2 2" xfId="33723" xr:uid="{0394A422-8776-4100-AA6B-65A6BE3E68A4}"/>
    <cellStyle name="Normal 3 2 2 2" xfId="33724" xr:uid="{152C04C1-A408-44B4-9DA9-21D802617125}"/>
    <cellStyle name="Normal 3 2 2 2 2" xfId="33725" xr:uid="{D4AD7F51-29FD-42C7-B400-F15A1E7D46D2}"/>
    <cellStyle name="Normal 3 2 2 2 2 2" xfId="33726" xr:uid="{AD6D662F-CD0B-46CD-BC4C-535C41959D65}"/>
    <cellStyle name="Normal 3 2 2 2 3" xfId="33727" xr:uid="{7E8BB776-8A1A-4A28-AD5B-2386FF5C4D86}"/>
    <cellStyle name="Normal 3 2 2 2 4" xfId="33728" xr:uid="{ADEEB9BA-CD29-4CCB-84E9-EB4A440CC749}"/>
    <cellStyle name="Normal 3 2 2 3" xfId="33729" xr:uid="{B53BCA39-70E5-4490-B4F7-D51FBB5B1E00}"/>
    <cellStyle name="Normal 3 2 2 3 2" xfId="33730" xr:uid="{9236C2E1-27C2-476C-9DA5-AD186999257E}"/>
    <cellStyle name="Normal 3 2 2 3 2 2" xfId="33731" xr:uid="{606FBDB1-49D8-447D-9414-D37E2E5689DD}"/>
    <cellStyle name="Normal 3 2 2 3 3" xfId="33732" xr:uid="{1BD2FD87-54E6-4E39-A8FF-4D3DF821DE7C}"/>
    <cellStyle name="Normal 3 2 2 3 4" xfId="33733" xr:uid="{86925E5A-0F22-43AE-BBAA-85E8F9A85BC9}"/>
    <cellStyle name="Normal 3 2 2 4" xfId="33734" xr:uid="{77750B34-AC32-44FA-BC6E-D19209AC6423}"/>
    <cellStyle name="Normal 3 2 2 4 2" xfId="33735" xr:uid="{48EF2DA0-4E43-486E-85A3-1EAF0785DA11}"/>
    <cellStyle name="Normal 3 2 2 4 2 2" xfId="33736" xr:uid="{F9D01EC7-5A19-433B-9FC9-288632F56C5E}"/>
    <cellStyle name="Normal 3 2 2 4 3" xfId="33737" xr:uid="{A7BD2542-4F8F-4759-AD15-5858DA433F37}"/>
    <cellStyle name="Normal 3 2 2 5" xfId="33738" xr:uid="{956BA8E4-05EC-43FC-A054-2BA21802122D}"/>
    <cellStyle name="Normal 3 2 2 5 2" xfId="33739" xr:uid="{78F45A32-046E-499A-9F56-14C3BF35AC35}"/>
    <cellStyle name="Normal 3 2 2 6" xfId="33740" xr:uid="{5BBD67ED-8EF7-4CC3-B2F2-DB346F78FE03}"/>
    <cellStyle name="Normal 3 2 2 7" xfId="33741" xr:uid="{872FA284-6E90-4B12-8BFC-4990EB552427}"/>
    <cellStyle name="Normal 3 2 2 8" xfId="58578" xr:uid="{679A6298-F288-41A0-A611-8AB172DC0529}"/>
    <cellStyle name="Normal 3 2 3" xfId="33742" xr:uid="{FB3E7DF2-902D-4AE1-9AF7-8E17B67AC52A}"/>
    <cellStyle name="Normal 3 2 3 2" xfId="33743" xr:uid="{5B6A347D-3FD2-4BC1-891C-8849EF5FAEAF}"/>
    <cellStyle name="Normal 3 2 3 2 2" xfId="33744" xr:uid="{19F1D91D-2D06-4DD3-B8A4-7B76152AD0D8}"/>
    <cellStyle name="Normal 3 2 3 2 3" xfId="33745" xr:uid="{E55EB06A-001F-4738-91E5-946330E45E6C}"/>
    <cellStyle name="Normal 3 2 3 2 4" xfId="58828" xr:uid="{E8C04FFE-5355-4BA4-9C24-BD7E857939A4}"/>
    <cellStyle name="Normal 3 2 3 3" xfId="33746" xr:uid="{8A7F2174-B374-470D-9945-D4E72A004058}"/>
    <cellStyle name="Normal 3 2 3 4" xfId="33747" xr:uid="{3EA0D692-56DC-4A55-9A3F-89E7050AB90A}"/>
    <cellStyle name="Normal 3 2 3 5" xfId="33748" xr:uid="{37776CCE-78F0-4580-A0E1-4427AD471D0D}"/>
    <cellStyle name="Normal 3 2 3 6" xfId="33749" xr:uid="{122C9DF1-69F1-4BCC-BA7E-F99022EE9C86}"/>
    <cellStyle name="Normal 3 2 3 7" xfId="33750" xr:uid="{180BA3C0-C8E3-4086-A6EB-BFC9F0EAE164}"/>
    <cellStyle name="Normal 3 2 3 8" xfId="33751" xr:uid="{BF7F3965-7AB8-47CF-BEE3-8AE28DF0AE18}"/>
    <cellStyle name="Normal 3 2 3 9" xfId="58775" xr:uid="{E417409A-7A31-42CE-BB3E-BCFB1E9A871F}"/>
    <cellStyle name="Normal 3 2 4" xfId="33752" xr:uid="{1A028780-A9EA-4527-871C-524B94FE2F21}"/>
    <cellStyle name="Normal 3 2 4 2" xfId="33753" xr:uid="{231C1E3B-DCBA-4743-AB13-F15811B0E759}"/>
    <cellStyle name="Normal 3 2 4 2 2" xfId="33754" xr:uid="{39C14285-23F7-4C9D-87A1-BFDB3BB6A2C9}"/>
    <cellStyle name="Normal 3 2 4 2 3" xfId="33755" xr:uid="{A2D213B3-FB9F-4157-A964-B146DB938134}"/>
    <cellStyle name="Normal 3 2 4 3" xfId="33756" xr:uid="{74B5BE82-3919-4269-8DE7-EB302A0E08F8}"/>
    <cellStyle name="Normal 3 2 4 4" xfId="33757" xr:uid="{F8D2631F-A8DE-4D2E-AEC2-FC71524AEF8E}"/>
    <cellStyle name="Normal 3 2 5" xfId="33758" xr:uid="{F82BB3C5-7108-4A7C-B7AE-017784ADD2F3}"/>
    <cellStyle name="Normal 3 2 5 2" xfId="33759" xr:uid="{EC7C183B-7B55-49ED-9195-3ECC180BE2EE}"/>
    <cellStyle name="Normal 3 2 5 2 2" xfId="33760" xr:uid="{74CD828A-0F26-476D-B9D1-B8F867B3AFC3}"/>
    <cellStyle name="Normal 3 2 5 2 3" xfId="33761" xr:uid="{6DE685E9-7737-46B3-820F-A8A111C5D936}"/>
    <cellStyle name="Normal 3 2 5 3" xfId="33762" xr:uid="{752CF739-804A-4D82-9EBB-3B7B20D77246}"/>
    <cellStyle name="Normal 3 2 5 4" xfId="33763" xr:uid="{23F907A9-17AE-499D-885B-3EE315CAA02F}"/>
    <cellStyle name="Normal 3 2 6" xfId="33764" xr:uid="{014C490B-4431-441C-8C37-449B6747AB96}"/>
    <cellStyle name="Normal 3 2 6 10" xfId="33765" xr:uid="{DDAF5331-7847-44F4-930E-BFC31EE14B65}"/>
    <cellStyle name="Normal 3 2 6 11" xfId="33766" xr:uid="{091D316B-2FDC-4FBC-98D3-159292E64867}"/>
    <cellStyle name="Normal 3 2 6 2" xfId="33767" xr:uid="{58C54CC5-5C19-44D3-B1EA-AB889A8BB210}"/>
    <cellStyle name="Normal 3 2 6 2 2" xfId="33768" xr:uid="{7C39723C-997D-4991-A000-4E3E7C8240D0}"/>
    <cellStyle name="Normal 3 2 6 2 2 2" xfId="33769" xr:uid="{8BE1C87D-4A11-4A5E-9763-A0289D88A58E}"/>
    <cellStyle name="Normal 3 2 6 2 2 2 2" xfId="33770" xr:uid="{3A7949F4-4477-4893-BF6D-464C612CDD6F}"/>
    <cellStyle name="Normal 3 2 6 2 2 2 2 2" xfId="33771" xr:uid="{CDD7A85B-99DB-4D39-AA16-DA1679AE82FD}"/>
    <cellStyle name="Normal 3 2 6 2 2 2 2 3" xfId="33772" xr:uid="{D6883971-FE1E-425F-99EA-E149A7E72AC5}"/>
    <cellStyle name="Normal 3 2 6 2 2 2 3" xfId="33773" xr:uid="{FFB4B836-EA85-450A-8559-AADFEAB6F8AE}"/>
    <cellStyle name="Normal 3 2 6 2 2 2 4" xfId="33774" xr:uid="{708099C8-CBE0-4357-88CF-AEC1FFAC6383}"/>
    <cellStyle name="Normal 3 2 6 2 2 3" xfId="33775" xr:uid="{BC3D2880-C821-4C48-B5AC-CF5AF7ACC4B9}"/>
    <cellStyle name="Normal 3 2 6 2 2 3 2" xfId="33776" xr:uid="{0BEC41F8-BC80-4F46-BC38-1F7A036800A9}"/>
    <cellStyle name="Normal 3 2 6 2 2 3 3" xfId="33777" xr:uid="{F56DB8D1-4BDC-4AA1-B62F-E9E79BA77F64}"/>
    <cellStyle name="Normal 3 2 6 2 2 4" xfId="33778" xr:uid="{8EF95C13-44A5-407C-B06A-737193948F48}"/>
    <cellStyle name="Normal 3 2 6 2 2 5" xfId="33779" xr:uid="{AB7F9EAD-5D21-4892-8394-4B260F49EBA3}"/>
    <cellStyle name="Normal 3 2 6 2 3" xfId="33780" xr:uid="{17246673-1AAA-4369-8B3D-9E733D960329}"/>
    <cellStyle name="Normal 3 2 6 2 4" xfId="33781" xr:uid="{32D5B6F2-6EB4-47AC-8F3F-BCA50BBC7FF2}"/>
    <cellStyle name="Normal 3 2 6 2 5" xfId="33782" xr:uid="{ED970DD6-9854-456E-B11E-B76139DAEC98}"/>
    <cellStyle name="Normal 3 2 6 2 5 2" xfId="33783" xr:uid="{636467D1-6295-43D9-935D-34D91A183C1A}"/>
    <cellStyle name="Normal 3 2 6 2 5 3" xfId="33784" xr:uid="{708B08AD-8668-40E2-AACD-82E66E9EDE60}"/>
    <cellStyle name="Normal 3 2 6 2 6" xfId="33785" xr:uid="{9ABF60CA-DF52-4397-AB4F-EE2F53BB745C}"/>
    <cellStyle name="Normal 3 2 6 2 7" xfId="33786" xr:uid="{E9BE6CAC-E82F-4871-8A3D-676B08A5E950}"/>
    <cellStyle name="Normal 3 2 6 3" xfId="33787" xr:uid="{B558DF6B-D265-4DCE-BDE3-23CA2C311D43}"/>
    <cellStyle name="Normal 3 2 6 3 2" xfId="33788" xr:uid="{696F735C-CF33-49F8-B9FF-F9C36D0B2EA7}"/>
    <cellStyle name="Normal 3 2 6 3 2 2" xfId="33789" xr:uid="{1CA6817D-1B2F-4490-8437-1F359578B282}"/>
    <cellStyle name="Normal 3 2 6 3 2 2 2" xfId="33790" xr:uid="{CEB9FF8A-3E39-45B3-9256-42D41F4F5D46}"/>
    <cellStyle name="Normal 3 2 6 3 2 2 3" xfId="33791" xr:uid="{B32EF6A9-D81E-4BBF-8808-A0431E620585}"/>
    <cellStyle name="Normal 3 2 6 3 2 3" xfId="33792" xr:uid="{B8EC4CBD-7640-4BA2-8777-D11FEEA01187}"/>
    <cellStyle name="Normal 3 2 6 3 2 4" xfId="33793" xr:uid="{A12A226E-24D6-46F2-AF03-B5A7DCB1B50A}"/>
    <cellStyle name="Normal 3 2 6 3 3" xfId="33794" xr:uid="{05EA0033-33F2-4AC2-B159-5E97808563A0}"/>
    <cellStyle name="Normal 3 2 6 3 3 2" xfId="33795" xr:uid="{88C2ED61-6E79-4341-BAC2-10C515B218CE}"/>
    <cellStyle name="Normal 3 2 6 3 3 3" xfId="33796" xr:uid="{A578D044-C369-4D72-A8A6-772F1B9AFA0A}"/>
    <cellStyle name="Normal 3 2 6 3 4" xfId="33797" xr:uid="{55ED2063-BAA3-4D5E-A64E-2C9AF82607B5}"/>
    <cellStyle name="Normal 3 2 6 4" xfId="33798" xr:uid="{726E95AB-0087-4132-9E00-85E6A9160F24}"/>
    <cellStyle name="Normal 3 2 6 5" xfId="33799" xr:uid="{4B66405B-C97F-478F-A929-3C9D433C3DF7}"/>
    <cellStyle name="Normal 3 2 6 5 2" xfId="33800" xr:uid="{EC2A4E17-0210-454C-8A65-30EE508AF358}"/>
    <cellStyle name="Normal 3 2 6 5 3" xfId="33801" xr:uid="{712076A2-A6E4-4E4E-B202-AA67D1A9E03D}"/>
    <cellStyle name="Normal 3 2 6 6" xfId="33802" xr:uid="{3A39DBD1-3CF6-499B-944F-8223868C7727}"/>
    <cellStyle name="Normal 3 2 6 7" xfId="33803" xr:uid="{C5D4F6C0-DD36-4B3C-A4EA-221732C4F2C7}"/>
    <cellStyle name="Normal 3 2 6 8" xfId="33804" xr:uid="{0DDD65E9-F021-48A0-9AA3-D1BEADA3B5F9}"/>
    <cellStyle name="Normal 3 2 6 8 2" xfId="33805" xr:uid="{C085F953-F7AE-44F3-A307-A47425949908}"/>
    <cellStyle name="Normal 3 2 6 9" xfId="33806" xr:uid="{F914ED01-5E2D-4728-8B85-7AA71B4CDB9A}"/>
    <cellStyle name="Normal 3 2 7" xfId="33807" xr:uid="{2598D86B-58DE-4106-B18C-BC89D5D3B5C5}"/>
    <cellStyle name="Normal 3 2 7 2" xfId="33808" xr:uid="{832503BE-5E2B-468C-84D8-713752F7EA42}"/>
    <cellStyle name="Normal 3 2 8" xfId="33809" xr:uid="{D48F6CE6-868E-46F1-AC48-2ADFB314DD45}"/>
    <cellStyle name="Normal 3 2 8 2" xfId="33810" xr:uid="{2DDEFC56-F888-4425-B8FD-BD319ECAE538}"/>
    <cellStyle name="Normal 3 2 8 2 2" xfId="33811" xr:uid="{9F526F9A-DC67-42EB-B298-57DD5DDF15FE}"/>
    <cellStyle name="Normal 3 2 8 2 2 2" xfId="33812" xr:uid="{B2B10AEB-07D6-4F15-8215-273DEF1142FB}"/>
    <cellStyle name="Normal 3 2 8 2 2 3" xfId="33813" xr:uid="{07428F1D-224F-44B0-ACF2-4EB0D90936CD}"/>
    <cellStyle name="Normal 3 2 8 2 3" xfId="33814" xr:uid="{1BB4AD83-EF09-4869-A9BD-E4815300ABB6}"/>
    <cellStyle name="Normal 3 2 8 2 4" xfId="33815" xr:uid="{696E9D7B-26D4-4BB2-BDB2-1BD053FAAA67}"/>
    <cellStyle name="Normal 3 2 8 3" xfId="33816" xr:uid="{FAE461E2-F418-448E-A88E-14780C5E353D}"/>
    <cellStyle name="Normal 3 2 8 3 2" xfId="33817" xr:uid="{27683C17-1651-4B10-9DEA-CE1A987EB26C}"/>
    <cellStyle name="Normal 3 2 8 3 3" xfId="33818" xr:uid="{604408D9-45EE-42B2-A589-D18778BBD5AA}"/>
    <cellStyle name="Normal 3 2 8 4" xfId="33819" xr:uid="{92E0AA24-23E9-4145-A4B2-482878FC44AA}"/>
    <cellStyle name="Normal 3 2 8 5" xfId="33820" xr:uid="{C1245F39-3C94-4BBF-B946-6B9586F8C0B3}"/>
    <cellStyle name="Normal 3 2 8 5 2" xfId="33821" xr:uid="{71E89EC3-D7ED-4664-A7D1-35DAA133F235}"/>
    <cellStyle name="Normal 3 2 8 6" xfId="33822" xr:uid="{9DA10572-DFF5-4AFC-9891-157672AF93E0}"/>
    <cellStyle name="Normal 3 2 8 7" xfId="33823" xr:uid="{BB8C4F0E-9E7E-4DD2-B7F8-A9161E598382}"/>
    <cellStyle name="Normal 3 2 8 8" xfId="33824" xr:uid="{58F37890-9DFA-4F2D-B0BF-C57170468F7D}"/>
    <cellStyle name="Normal 3 2 9" xfId="33825" xr:uid="{5126FB40-26B6-435A-9869-03B8B13F8CF4}"/>
    <cellStyle name="Normal 3 20" xfId="33826" xr:uid="{E6F39FF0-6D1B-4991-9DED-5FD3E73393D9}"/>
    <cellStyle name="Normal 3 21" xfId="33827" xr:uid="{4A5499B9-8C6A-4695-B3D1-B6EE9D505939}"/>
    <cellStyle name="Normal 3 22" xfId="33828" xr:uid="{0CD61E83-C98A-40C0-B622-47386D4E6B44}"/>
    <cellStyle name="Normal 3 23" xfId="33829" xr:uid="{049600A8-AEB4-4C36-910D-4EF1F58CFBF5}"/>
    <cellStyle name="Normal 3 24" xfId="2649" xr:uid="{0AFFCC3D-6F1A-47ED-8191-CCF97A39AC5B}"/>
    <cellStyle name="Normal 3 25" xfId="1197" xr:uid="{15E54BEF-AEF5-46CA-B4DE-61EA26D038C2}"/>
    <cellStyle name="Normal 3 3" xfId="27" xr:uid="{00000000-0005-0000-0000-000012000000}"/>
    <cellStyle name="Normal 3 3 10" xfId="33831" xr:uid="{FCB42A19-0FD0-4AA5-98E0-BA9B2DE3247A}"/>
    <cellStyle name="Normal 3 3 11" xfId="33830" xr:uid="{1552E764-ABDA-4F38-8D24-313042CB18AD}"/>
    <cellStyle name="Normal 3 3 12" xfId="87" xr:uid="{8CB8FA52-C481-4135-8311-E41C9C1E4907}"/>
    <cellStyle name="Normal 3 3 2" xfId="33832" xr:uid="{2C7A51D3-FC14-48DC-9B05-8AFAA17349B6}"/>
    <cellStyle name="Normal 3 3 2 2" xfId="33833" xr:uid="{E1CE59E6-7AB1-452F-B21D-069578F14A77}"/>
    <cellStyle name="Normal 3 3 2 2 2" xfId="33834" xr:uid="{2991F0B0-2E6D-484E-9872-A75929527DEF}"/>
    <cellStyle name="Normal 3 3 2 2 3" xfId="33835" xr:uid="{7CFBFF90-51EC-496E-A127-369101A4C7D1}"/>
    <cellStyle name="Normal 3 3 2 3" xfId="33836" xr:uid="{B07C83D6-403D-4E15-945E-A50F3918D2C5}"/>
    <cellStyle name="Normal 3 3 2 4" xfId="33837" xr:uid="{A77D4EBD-49B1-4384-98EA-637F882D116A}"/>
    <cellStyle name="Normal 3 3 2 5" xfId="33838" xr:uid="{863D3C84-A171-4C64-8416-23FD9D5A6980}"/>
    <cellStyle name="Normal 3 3 3" xfId="33839" xr:uid="{4B21F6F7-829C-4843-9196-62300AD44AF7}"/>
    <cellStyle name="Normal 3 3 3 2" xfId="33840" xr:uid="{423DB8A7-A963-4E58-9A98-B9E72E669C40}"/>
    <cellStyle name="Normal 3 3 3 2 2" xfId="33841" xr:uid="{049A0CDE-ADFD-4660-AB6E-854C847F61CC}"/>
    <cellStyle name="Normal 3 3 3 2 3" xfId="33842" xr:uid="{964DCCBB-2F5D-4916-880E-90DE4E5F91C9}"/>
    <cellStyle name="Normal 3 3 3 3" xfId="33843" xr:uid="{890C713B-A401-4F1F-885F-B294F2C88E77}"/>
    <cellStyle name="Normal 3 3 3 4" xfId="33844" xr:uid="{50B8B192-EA09-4D94-93E4-11E092CEE774}"/>
    <cellStyle name="Normal 3 3 3 5" xfId="33845" xr:uid="{BB9B2ECB-FB49-4228-B025-25A8D0E0C092}"/>
    <cellStyle name="Normal 3 3 4" xfId="33846" xr:uid="{4A69590D-1822-4F6E-8539-36F7DDED6D6B}"/>
    <cellStyle name="Normal 3 3 4 2" xfId="33847" xr:uid="{E0C7CE27-CCFB-436B-B9AC-FAC4C29025A4}"/>
    <cellStyle name="Normal 3 3 4 2 2" xfId="33848" xr:uid="{5A0CFC63-12A2-4420-B628-4F82CE845D14}"/>
    <cellStyle name="Normal 3 3 4 2 3" xfId="33849" xr:uid="{9E5E3696-6A08-48C2-9936-EC099DD159FC}"/>
    <cellStyle name="Normal 3 3 4 3" xfId="33850" xr:uid="{7DE060F4-AEAF-48F6-BEEE-22E5101BC762}"/>
    <cellStyle name="Normal 3 3 4 4" xfId="33851" xr:uid="{EFBE6F8F-20CD-4353-987C-F6FCA9655311}"/>
    <cellStyle name="Normal 3 3 5" xfId="33852" xr:uid="{5E9BF745-618D-4980-A559-7F7024D7C915}"/>
    <cellStyle name="Normal 3 3 5 2" xfId="33853" xr:uid="{26AAB9B9-9075-4602-9DE6-67A4DAA2C7C3}"/>
    <cellStyle name="Normal 3 3 5 2 2" xfId="33854" xr:uid="{1F94A5C3-8EC9-48CA-9B2F-E87BF8920975}"/>
    <cellStyle name="Normal 3 3 5 2 3" xfId="33855" xr:uid="{FC1F6454-1243-4DB1-BEDE-D53878842921}"/>
    <cellStyle name="Normal 3 3 5 3" xfId="33856" xr:uid="{6F2720EA-44BF-4C39-8844-99D9F81B0B35}"/>
    <cellStyle name="Normal 3 3 5 4" xfId="33857" xr:uid="{10323890-D027-4CB7-BA44-EC2F66D25771}"/>
    <cellStyle name="Normal 3 3 6" xfId="33858" xr:uid="{6BCAEF06-C708-48A3-8362-F85E5C66C248}"/>
    <cellStyle name="Normal 3 3 6 2" xfId="33859" xr:uid="{C4730FDC-26E3-487F-AE7E-2FF8C27CAA27}"/>
    <cellStyle name="Normal 3 3 6 3" xfId="33860" xr:uid="{3C00677D-C727-4921-8EDD-4C20E4A6EBF3}"/>
    <cellStyle name="Normal 3 3 7" xfId="33861" xr:uid="{46DE9AAB-D95C-41F5-8B44-9273ED31AC6B}"/>
    <cellStyle name="Normal 3 3 8" xfId="33862" xr:uid="{4ECA8FC9-FE78-4701-9D46-25B3A0025FB7}"/>
    <cellStyle name="Normal 3 3 9" xfId="33863" xr:uid="{81B639BA-12F7-439A-A945-2BC974A52053}"/>
    <cellStyle name="Normal 3 4" xfId="192" xr:uid="{DF6B80D4-CEED-489B-8826-8BE697028718}"/>
    <cellStyle name="Normal 3 4 10" xfId="33864" xr:uid="{9EC9A393-9E8F-4A66-8BAB-83B250A23BA9}"/>
    <cellStyle name="Normal 3 4 2" xfId="33865" xr:uid="{8E16D4C0-E10D-4F41-87C3-08DB824C0E11}"/>
    <cellStyle name="Normal 3 4 2 2" xfId="33866" xr:uid="{939FCF44-A485-4A91-9C36-112ACF8B40A5}"/>
    <cellStyle name="Normal 3 4 2 2 2" xfId="33867" xr:uid="{79556578-4E73-43D4-86E4-EF6DB8DA92B7}"/>
    <cellStyle name="Normal 3 4 2 2 3" xfId="33868" xr:uid="{221A7FF4-A9E4-4A1C-A678-EEDEA5AF15F7}"/>
    <cellStyle name="Normal 3 4 2 3" xfId="33869" xr:uid="{D5373589-18A7-4DED-BDCA-409B04BC5C32}"/>
    <cellStyle name="Normal 3 4 2 4" xfId="33870" xr:uid="{46EC55EA-DDAC-44E8-AF10-76001C8168B3}"/>
    <cellStyle name="Normal 3 4 2 5" xfId="33871" xr:uid="{07264405-DC00-4EFA-8BFE-EBDCC9D14E4F}"/>
    <cellStyle name="Normal 3 4 2 6" xfId="58841" xr:uid="{6D08501E-729E-4AFB-BC33-7FAD57598926}"/>
    <cellStyle name="Normal 3 4 3" xfId="33872" xr:uid="{7D7E49CD-83A4-4794-8B44-B41B8AC0A7DE}"/>
    <cellStyle name="Normal 3 4 3 2" xfId="33873" xr:uid="{0A9634E2-7B96-4749-91AE-155E5E5D1E6A}"/>
    <cellStyle name="Normal 3 4 3 2 2" xfId="33874" xr:uid="{64D8235F-34D2-4C62-8A5E-2F2AA27EB56E}"/>
    <cellStyle name="Normal 3 4 3 2 3" xfId="33875" xr:uid="{597C3A0C-3ABA-443A-A37A-1A398BDF65AB}"/>
    <cellStyle name="Normal 3 4 3 3" xfId="33876" xr:uid="{C8A5EEC9-1A34-4BAE-9704-7D16A5955C9D}"/>
    <cellStyle name="Normal 3 4 3 4" xfId="33877" xr:uid="{CC9EF46F-71E1-4CD0-9B39-B183B084B9FE}"/>
    <cellStyle name="Normal 3 4 4" xfId="33878" xr:uid="{FE3E2160-2E9E-4CBF-AEB8-88B35CFA2A1F}"/>
    <cellStyle name="Normal 3 4 4 2" xfId="33879" xr:uid="{F9D19FFC-C0C5-4CF7-9F95-5EE2BAEBD0AA}"/>
    <cellStyle name="Normal 3 4 4 2 2" xfId="33880" xr:uid="{192DFA0F-B804-4686-82BF-E0D79EA625C3}"/>
    <cellStyle name="Normal 3 4 4 2 3" xfId="33881" xr:uid="{ED2C66DA-5753-48BA-AAC9-D03AEA2400E0}"/>
    <cellStyle name="Normal 3 4 4 3" xfId="33882" xr:uid="{34F48400-011B-4D80-A423-53AE961C03BE}"/>
    <cellStyle name="Normal 3 4 4 4" xfId="33883" xr:uid="{80BC9593-9CC5-4E38-B8F5-0DF0A7D9F231}"/>
    <cellStyle name="Normal 3 4 5" xfId="33884" xr:uid="{262D57CD-6E59-4819-BC89-748AD912839F}"/>
    <cellStyle name="Normal 3 4 5 2" xfId="33885" xr:uid="{FF6A5817-9B3F-4F0A-98E6-A45ACF007240}"/>
    <cellStyle name="Normal 3 4 5 2 2" xfId="33886" xr:uid="{F3B608A7-D179-4C25-9F60-11544BF6A896}"/>
    <cellStyle name="Normal 3 4 5 2 3" xfId="33887" xr:uid="{942926DA-A71C-4A09-A7A2-F41AC964564B}"/>
    <cellStyle name="Normal 3 4 5 3" xfId="33888" xr:uid="{40969157-7648-43A1-8C3F-E1C77A23CC6F}"/>
    <cellStyle name="Normal 3 4 5 4" xfId="33889" xr:uid="{12AD6860-3F4A-43AF-BB33-12E443DA0D5A}"/>
    <cellStyle name="Normal 3 4 6" xfId="33890" xr:uid="{4FBE4E14-A459-4929-A921-0511D310AC2E}"/>
    <cellStyle name="Normal 3 4 6 2" xfId="33891" xr:uid="{A2A329A7-30C8-4778-BC97-D1A0E9C77C4F}"/>
    <cellStyle name="Normal 3 4 6 3" xfId="33892" xr:uid="{5536DC57-4E57-4174-8694-D09F0E033933}"/>
    <cellStyle name="Normal 3 4 7" xfId="33893" xr:uid="{CE0104EA-FF0F-4EA4-AE8D-3F0A72BDD9C0}"/>
    <cellStyle name="Normal 3 4 8" xfId="33894" xr:uid="{6EBC3B00-6551-49BE-9580-20C3E577919B}"/>
    <cellStyle name="Normal 3 4 9" xfId="33895" xr:uid="{FDDA42BE-8C81-414C-AD55-95B2C9464A09}"/>
    <cellStyle name="Normal 3 5" xfId="712" xr:uid="{9B2CC6D8-FC32-44CB-A37D-2625FB1E3EEA}"/>
    <cellStyle name="Normal 3 5 10" xfId="33897" xr:uid="{1ABA2673-907C-4D25-9196-72191FDA661B}"/>
    <cellStyle name="Normal 3 5 11" xfId="33898" xr:uid="{C9C82203-C128-45CB-BD77-B671ED00D2A9}"/>
    <cellStyle name="Normal 3 5 12" xfId="58579" xr:uid="{38BB9289-137F-4D3B-8DB5-6A041AC83E4F}"/>
    <cellStyle name="Normal 3 5 13" xfId="33896" xr:uid="{44C3BE7F-46F4-4A9D-B69E-D6AC2924D754}"/>
    <cellStyle name="Normal 3 5 2" xfId="33899" xr:uid="{4A447DFD-2521-4876-AB17-5CB66CDA05A0}"/>
    <cellStyle name="Normal 3 5 2 2" xfId="33900" xr:uid="{16A25D88-C23F-42CF-AC6A-68D9913706CC}"/>
    <cellStyle name="Normal 3 5 2 2 2" xfId="33901" xr:uid="{4B033205-FE91-4A56-A10D-24DC48E88449}"/>
    <cellStyle name="Normal 3 5 2 2 3" xfId="33902" xr:uid="{66AEAB75-6359-4901-8437-438D61501678}"/>
    <cellStyle name="Normal 3 5 2 3" xfId="33903" xr:uid="{A17111F1-6F37-4734-95D8-1025FCCB9052}"/>
    <cellStyle name="Normal 3 5 2 4" xfId="33904" xr:uid="{8FFCE128-380A-4FBD-8A29-160DE472C6AA}"/>
    <cellStyle name="Normal 3 5 3" xfId="33905" xr:uid="{4429C00C-98BE-401D-BAC6-CACAD94B33D1}"/>
    <cellStyle name="Normal 3 5 3 2" xfId="33906" xr:uid="{D9AE6D47-C5E2-48C0-BE59-ED8E4AD1E1A3}"/>
    <cellStyle name="Normal 3 5 3 2 2" xfId="33907" xr:uid="{A3A1BE14-7923-4491-8A15-073EF7D394D2}"/>
    <cellStyle name="Normal 3 5 3 2 3" xfId="33908" xr:uid="{40309605-AEE5-4FDE-830F-0AD7A4590351}"/>
    <cellStyle name="Normal 3 5 3 3" xfId="33909" xr:uid="{99CBD5C8-7A61-4E14-857D-DFC051242F41}"/>
    <cellStyle name="Normal 3 5 3 4" xfId="33910" xr:uid="{7FF707F2-ED46-4105-93F4-99E065869068}"/>
    <cellStyle name="Normal 3 5 4" xfId="33911" xr:uid="{0F52139B-C009-4969-B9DA-77F64E86ECF1}"/>
    <cellStyle name="Normal 3 5 4 2" xfId="33912" xr:uid="{643D7AE0-6904-40A2-AFAA-33B018FFFB8F}"/>
    <cellStyle name="Normal 3 5 4 2 2" xfId="33913" xr:uid="{56253ED8-14CC-4125-87D3-9B15C2A3F1DB}"/>
    <cellStyle name="Normal 3 5 4 2 3" xfId="33914" xr:uid="{DD7DE21F-4AAB-4EC9-A74B-3F866BEC67C7}"/>
    <cellStyle name="Normal 3 5 4 3" xfId="33915" xr:uid="{726746BF-96B9-4BE4-9365-2B53D2D677B2}"/>
    <cellStyle name="Normal 3 5 4 4" xfId="33916" xr:uid="{2861D8BD-0290-4255-8ACA-6B60212B7EDB}"/>
    <cellStyle name="Normal 3 5 5" xfId="33917" xr:uid="{B2D98F84-D0A0-4C3B-B649-2735C712B80A}"/>
    <cellStyle name="Normal 3 5 5 2" xfId="33918" xr:uid="{BC36556D-7BBE-4188-B257-FBFA9EE091C5}"/>
    <cellStyle name="Normal 3 5 5 2 2" xfId="33919" xr:uid="{F7E9E767-95C3-4606-86DA-9DD301200B6D}"/>
    <cellStyle name="Normal 3 5 5 2 3" xfId="33920" xr:uid="{60651E04-CC9F-4CEE-96AF-3611E7F05612}"/>
    <cellStyle name="Normal 3 5 5 3" xfId="33921" xr:uid="{89C6A76C-40D7-43E8-95E5-8FA60C325E04}"/>
    <cellStyle name="Normal 3 5 5 4" xfId="33922" xr:uid="{26DF9F82-789C-4DF0-8A77-573982B801A2}"/>
    <cellStyle name="Normal 3 5 6" xfId="33923" xr:uid="{CF3EB03D-07BC-41BF-B65C-5BFFBD837F60}"/>
    <cellStyle name="Normal 3 5 6 2" xfId="33924" xr:uid="{65D677C0-D2FF-4CA6-A915-5D9C73BE865D}"/>
    <cellStyle name="Normal 3 5 6 3" xfId="33925" xr:uid="{674460AC-0013-4BD6-BC97-D96B0BF1D312}"/>
    <cellStyle name="Normal 3 5 7" xfId="33926" xr:uid="{D21EA802-37E7-49DD-9D2D-B03250FBF428}"/>
    <cellStyle name="Normal 3 5 8" xfId="33927" xr:uid="{C59A3F87-6242-4525-A9B3-1D0CBA12E285}"/>
    <cellStyle name="Normal 3 5 9" xfId="33928" xr:uid="{70A2FDFC-19EA-4E20-A299-4E4686C211D4}"/>
    <cellStyle name="Normal 3 6" xfId="873" xr:uid="{D617D826-7136-4E88-8140-DDFAAB6DD38C}"/>
    <cellStyle name="Normal 3 6 10" xfId="58580" xr:uid="{512B14A2-BC62-4340-8CEF-24555EE9704F}"/>
    <cellStyle name="Normal 3 6 2" xfId="33929" xr:uid="{9CB41B81-6DB9-4251-A176-84428FB8F6ED}"/>
    <cellStyle name="Normal 3 6 2 2" xfId="33930" xr:uid="{EA397B83-0362-49C6-9979-BEF7F1FC2B81}"/>
    <cellStyle name="Normal 3 6 2 2 2" xfId="33931" xr:uid="{D178AA87-5135-452B-9DAE-95F1C1D79A5A}"/>
    <cellStyle name="Normal 3 6 2 2 3" xfId="33932" xr:uid="{BD4E782D-5900-46D0-82D2-7EF8E1A52878}"/>
    <cellStyle name="Normal 3 6 2 3" xfId="33933" xr:uid="{608C4C67-A0CB-4EF2-8B92-3D8850A582C5}"/>
    <cellStyle name="Normal 3 6 2 4" xfId="33934" xr:uid="{A5B819C1-6B12-44D1-B4CE-D54A704FC98B}"/>
    <cellStyle name="Normal 3 6 3" xfId="33935" xr:uid="{8DD94476-B349-49E1-B17C-43E99D219E4B}"/>
    <cellStyle name="Normal 3 6 3 2" xfId="33936" xr:uid="{52867979-F482-4FD5-A68E-A35D6D68110C}"/>
    <cellStyle name="Normal 3 6 3 2 2" xfId="33937" xr:uid="{40A02CA5-117D-470F-A0FA-0AA574DFDA76}"/>
    <cellStyle name="Normal 3 6 3 2 3" xfId="33938" xr:uid="{5A08676D-FFF3-4238-90AD-010309B0D01F}"/>
    <cellStyle name="Normal 3 6 3 3" xfId="33939" xr:uid="{B52545E0-C26C-4880-B5BD-11F602420DC8}"/>
    <cellStyle name="Normal 3 6 3 4" xfId="33940" xr:uid="{39341729-EBFE-4F3F-803F-808F3B1B4F70}"/>
    <cellStyle name="Normal 3 6 4" xfId="33941" xr:uid="{6126BE85-6A37-4E46-8F6A-F56A6A374495}"/>
    <cellStyle name="Normal 3 6 4 2" xfId="33942" xr:uid="{324C3F0E-4864-4F84-8E2F-738CB2A9F136}"/>
    <cellStyle name="Normal 3 6 4 2 2" xfId="33943" xr:uid="{677B67F9-8761-477F-9A81-82B0450EFEF9}"/>
    <cellStyle name="Normal 3 6 4 2 3" xfId="33944" xr:uid="{B9DA3A88-7210-4EDC-8C55-718AA738EEB8}"/>
    <cellStyle name="Normal 3 6 4 3" xfId="33945" xr:uid="{CFCBDC63-F9BC-4B66-8B31-DDC9EB8C052C}"/>
    <cellStyle name="Normal 3 6 4 4" xfId="33946" xr:uid="{BB457FE5-9564-4038-926E-DD296509A6FA}"/>
    <cellStyle name="Normal 3 6 5" xfId="33947" xr:uid="{E1478CAD-0622-46CB-AF3F-575534FB094F}"/>
    <cellStyle name="Normal 3 6 5 2" xfId="33948" xr:uid="{3051DCB5-CDD3-491C-B3DE-8051F370BEDB}"/>
    <cellStyle name="Normal 3 6 5 2 2" xfId="33949" xr:uid="{2FDB8DA7-5BDA-4A9C-8E54-245F9C95E6D6}"/>
    <cellStyle name="Normal 3 6 5 2 3" xfId="33950" xr:uid="{E71C30B6-1D6F-48BB-8EF3-BBFBEAD97286}"/>
    <cellStyle name="Normal 3 6 5 3" xfId="33951" xr:uid="{C46A5E81-A93A-4867-A964-3641A9477034}"/>
    <cellStyle name="Normal 3 6 5 4" xfId="33952" xr:uid="{04E95AD5-B8CC-41F4-83D3-77F7782F8294}"/>
    <cellStyle name="Normal 3 6 6" xfId="33953" xr:uid="{34605C5B-69BC-4449-B605-F54249ECB793}"/>
    <cellStyle name="Normal 3 6 6 2" xfId="33954" xr:uid="{3236EF3F-9166-4C6B-B049-FB52C13068FE}"/>
    <cellStyle name="Normal 3 6 6 3" xfId="33955" xr:uid="{4BB6017C-256A-49CF-99F9-887F54131482}"/>
    <cellStyle name="Normal 3 6 7" xfId="33956" xr:uid="{2CF78A60-BDF8-4BB0-A0C2-F8D9072830F0}"/>
    <cellStyle name="Normal 3 6 8" xfId="33957" xr:uid="{A2A3E357-302E-4E4E-BF10-FFB01F0636C2}"/>
    <cellStyle name="Normal 3 6 9" xfId="33958" xr:uid="{EF9E6453-EB58-4702-B8B2-6EC80C561B2B}"/>
    <cellStyle name="Normal 3 7" xfId="77" xr:uid="{E0EBAAD2-3520-471E-84BF-C812F16275B2}"/>
    <cellStyle name="Normal 3 7 10" xfId="58835" xr:uid="{EC7DBB41-CD10-4A61-973F-90D3A5A4D437}"/>
    <cellStyle name="Normal 3 7 11" xfId="33959" xr:uid="{060810E1-F938-457A-90F4-CA9FC93B7FDE}"/>
    <cellStyle name="Normal 3 7 2" xfId="33960" xr:uid="{EEB9F01E-2570-4C99-B68C-BCD4C7114B88}"/>
    <cellStyle name="Normal 3 7 2 2" xfId="33961" xr:uid="{733EDB72-384A-4168-B686-4844458CD12C}"/>
    <cellStyle name="Normal 3 7 2 2 2" xfId="33962" xr:uid="{2DD62B3A-837A-446A-92D1-FE34A83AAC3A}"/>
    <cellStyle name="Normal 3 7 2 2 3" xfId="33963" xr:uid="{443C7B1D-9832-4E12-8B0A-02FBB6E35A0B}"/>
    <cellStyle name="Normal 3 7 2 3" xfId="33964" xr:uid="{7FBD20E5-CC58-45D6-990F-514E3A9E6F95}"/>
    <cellStyle name="Normal 3 7 2 4" xfId="33965" xr:uid="{25D4356F-0439-4D5F-AED1-B607FFBA1104}"/>
    <cellStyle name="Normal 3 7 3" xfId="33966" xr:uid="{04CF263A-333B-4359-AABC-BE702DB30068}"/>
    <cellStyle name="Normal 3 7 3 2" xfId="33967" xr:uid="{BA9C5CB3-0EEE-4327-A49C-C0B3607E6B70}"/>
    <cellStyle name="Normal 3 7 3 2 2" xfId="33968" xr:uid="{65A2F6F6-6CBD-4880-8C73-B6FA6F71C0D7}"/>
    <cellStyle name="Normal 3 7 3 2 3" xfId="33969" xr:uid="{313DDA6E-A9CE-45D7-A2E7-A7C8F875D8C2}"/>
    <cellStyle name="Normal 3 7 3 3" xfId="33970" xr:uid="{07B6ADFD-BF10-42CC-8928-6AF99320F3C3}"/>
    <cellStyle name="Normal 3 7 3 4" xfId="33971" xr:uid="{C1F22A3B-9934-4F98-B58A-5365F050A745}"/>
    <cellStyle name="Normal 3 7 4" xfId="33972" xr:uid="{FBCCA0E9-A2D9-4E48-BECC-42F5B7BEB50A}"/>
    <cellStyle name="Normal 3 7 4 2" xfId="33973" xr:uid="{65935843-B043-48E2-9EC3-D7FBAE9EE4D0}"/>
    <cellStyle name="Normal 3 7 4 2 2" xfId="33974" xr:uid="{7E1E6E94-ED20-48ED-AA14-ED65A8A9EC44}"/>
    <cellStyle name="Normal 3 7 4 2 3" xfId="33975" xr:uid="{0AB6D04A-8F90-424F-8307-C613F065CCE6}"/>
    <cellStyle name="Normal 3 7 4 3" xfId="33976" xr:uid="{46A7A162-F23F-4966-A03C-5385DE636E3B}"/>
    <cellStyle name="Normal 3 7 4 4" xfId="33977" xr:uid="{2E26E00F-94AE-4A57-84CC-171AA29B8DE3}"/>
    <cellStyle name="Normal 3 7 5" xfId="33978" xr:uid="{51323A57-95DF-45FC-815E-DA0277989907}"/>
    <cellStyle name="Normal 3 7 5 2" xfId="33979" xr:uid="{57E353C9-A87E-40CB-B248-3E4FD43E7AB0}"/>
    <cellStyle name="Normal 3 7 5 2 2" xfId="33980" xr:uid="{C97B9815-2261-47CF-B99C-BBC7450A7987}"/>
    <cellStyle name="Normal 3 7 5 2 3" xfId="33981" xr:uid="{DF1DAF5C-4808-4B69-94A3-330B58A3FD09}"/>
    <cellStyle name="Normal 3 7 5 3" xfId="33982" xr:uid="{FF3B968F-8E59-4BE6-B4BA-4BB40D664C0C}"/>
    <cellStyle name="Normal 3 7 5 4" xfId="33983" xr:uid="{D67DE886-6076-4D94-BBF0-99EFA3FD1AAC}"/>
    <cellStyle name="Normal 3 7 6" xfId="33984" xr:uid="{6009FF19-6A0B-49D9-B830-FA548CFAFF83}"/>
    <cellStyle name="Normal 3 7 6 2" xfId="33985" xr:uid="{04FBF8FE-4EA9-4DFB-8FBF-6E3B47700B6E}"/>
    <cellStyle name="Normal 3 7 6 3" xfId="33986" xr:uid="{BE144FCF-CF92-4538-8077-E320B9F48768}"/>
    <cellStyle name="Normal 3 7 7" xfId="33987" xr:uid="{5E12BE64-1BFB-454F-8D00-A25F302194B9}"/>
    <cellStyle name="Normal 3 7 8" xfId="33988" xr:uid="{6B099057-5D86-426B-BFC7-28EED5E762EC}"/>
    <cellStyle name="Normal 3 7 9" xfId="33989" xr:uid="{D490700B-799A-4BC6-B336-7268A1AD15E4}"/>
    <cellStyle name="Normal 3 8" xfId="33990" xr:uid="{B304C75C-05DE-4849-B890-6B7CC0861CC6}"/>
    <cellStyle name="Normal 3 8 2" xfId="33991" xr:uid="{5C6A1A70-6879-459B-AFB0-B4BF4DC784EC}"/>
    <cellStyle name="Normal 3 8 2 2" xfId="33992" xr:uid="{4331C959-0B0D-4269-BFCF-2CC78BE5D2EA}"/>
    <cellStyle name="Normal 3 8 2 2 2" xfId="33993" xr:uid="{A8D32836-CD85-4D93-BD05-0557E74F296A}"/>
    <cellStyle name="Normal 3 8 2 2 3" xfId="33994" xr:uid="{C5D1C6C6-E44E-4C04-B0A7-C213055AFD9B}"/>
    <cellStyle name="Normal 3 8 2 3" xfId="33995" xr:uid="{CB6D5BB8-FA72-4A80-A6EB-232ADBCD7CB2}"/>
    <cellStyle name="Normal 3 8 2 4" xfId="33996" xr:uid="{8A92B387-DC3C-418E-8A0C-278B0D51E8BE}"/>
    <cellStyle name="Normal 3 8 3" xfId="33997" xr:uid="{8C6139B6-0F0E-434D-AB47-29E75C19C813}"/>
    <cellStyle name="Normal 3 8 3 2" xfId="33998" xr:uid="{31D1375E-E8C7-4FB2-A651-82E4DE563D4A}"/>
    <cellStyle name="Normal 3 8 3 2 2" xfId="33999" xr:uid="{8A6AE452-2FE4-42AA-ACD3-9BBC61CEB026}"/>
    <cellStyle name="Normal 3 8 3 2 3" xfId="34000" xr:uid="{FE92BE6B-9001-499A-82B6-0D6A11128990}"/>
    <cellStyle name="Normal 3 8 3 3" xfId="34001" xr:uid="{1E8DBA01-2A36-484E-8704-745F20B1E4F1}"/>
    <cellStyle name="Normal 3 8 3 4" xfId="34002" xr:uid="{3AD5D9CC-491F-4DAA-8AA6-42B598A179B3}"/>
    <cellStyle name="Normal 3 8 4" xfId="34003" xr:uid="{EE1FA272-9806-4BED-8370-B15926905182}"/>
    <cellStyle name="Normal 3 8 4 2" xfId="34004" xr:uid="{C162EE97-C2E3-4A87-9C93-BF21FC47549D}"/>
    <cellStyle name="Normal 3 8 4 2 2" xfId="34005" xr:uid="{AC546596-82D6-4E15-8408-F17920917AF8}"/>
    <cellStyle name="Normal 3 8 4 2 3" xfId="34006" xr:uid="{055C34F5-ED8A-4341-943F-C2204CA78494}"/>
    <cellStyle name="Normal 3 8 4 3" xfId="34007" xr:uid="{E59D3F70-6110-4A7B-BFBF-E28959265B4E}"/>
    <cellStyle name="Normal 3 8 4 4" xfId="34008" xr:uid="{B664B7A1-EEC1-4D81-A66A-38F23A51AFB2}"/>
    <cellStyle name="Normal 3 8 5" xfId="34009" xr:uid="{E38E29F8-BBC7-4129-87C8-EF89834448EC}"/>
    <cellStyle name="Normal 3 8 5 2" xfId="34010" xr:uid="{64D63B7E-2FEF-4434-8A96-75BF1D6D68F6}"/>
    <cellStyle name="Normal 3 8 5 2 2" xfId="34011" xr:uid="{6ABD238C-84E6-4592-9502-95CA5D841CC0}"/>
    <cellStyle name="Normal 3 8 5 2 3" xfId="34012" xr:uid="{14172032-AAF6-4A27-8E2B-D3FD69495F6D}"/>
    <cellStyle name="Normal 3 8 5 3" xfId="34013" xr:uid="{A235364E-8519-41B2-9AED-67109B7818AE}"/>
    <cellStyle name="Normal 3 8 5 4" xfId="34014" xr:uid="{7E70F0E1-FA23-48AA-9372-70D302030211}"/>
    <cellStyle name="Normal 3 8 6" xfId="34015" xr:uid="{3B5F68AF-87B7-42AB-8C4E-730A347F05C4}"/>
    <cellStyle name="Normal 3 8 6 2" xfId="34016" xr:uid="{8F76C518-B483-4E06-AE3A-65B3F799D2E4}"/>
    <cellStyle name="Normal 3 8 6 3" xfId="34017" xr:uid="{D08F83F1-D4D0-4858-96A5-97931A3DFDC8}"/>
    <cellStyle name="Normal 3 8 7" xfId="34018" xr:uid="{9C7558FC-3028-459A-BF74-3A225AD32BCA}"/>
    <cellStyle name="Normal 3 8 8" xfId="34019" xr:uid="{F9C8273D-F7B6-4A7F-8C03-31E2DCA66D74}"/>
    <cellStyle name="Normal 3 9" xfId="34020" xr:uid="{E429765B-0062-4204-9A5C-793ADDD73E41}"/>
    <cellStyle name="Normal 3 9 2" xfId="34021" xr:uid="{E549FB7C-E1CB-47B1-B55E-F331B1EDD19E}"/>
    <cellStyle name="Normal 3 9 2 2" xfId="34022" xr:uid="{E325FD42-A536-4B17-BE75-98D24AB20CB6}"/>
    <cellStyle name="Normal 3 9 2 2 2" xfId="34023" xr:uid="{495CA67E-3048-41AF-A6EA-AC104B6C68D3}"/>
    <cellStyle name="Normal 3 9 2 2 3" xfId="34024" xr:uid="{AE405CBC-5C5E-46B6-B041-82DF7BD4D71E}"/>
    <cellStyle name="Normal 3 9 2 3" xfId="34025" xr:uid="{3E56EF51-4EC7-4B49-A2AC-A0B0C8778E3C}"/>
    <cellStyle name="Normal 3 9 2 4" xfId="34026" xr:uid="{A6F83D02-FC50-4DF1-A656-E718F34F0026}"/>
    <cellStyle name="Normal 3 9 3" xfId="34027" xr:uid="{2C674A64-B5A9-4881-BDAB-17372CC8E6ED}"/>
    <cellStyle name="Normal 3 9 3 2" xfId="34028" xr:uid="{541ECCC9-6E64-4B64-ACD6-22B5B19756FC}"/>
    <cellStyle name="Normal 3 9 3 2 2" xfId="34029" xr:uid="{F82EC455-6EA8-495C-AC96-6E049C88C14C}"/>
    <cellStyle name="Normal 3 9 3 2 3" xfId="34030" xr:uid="{E3B80B8C-28EE-4C0A-9A94-149B71170289}"/>
    <cellStyle name="Normal 3 9 3 3" xfId="34031" xr:uid="{F9C493E2-5A40-4985-8E53-D36D67E84845}"/>
    <cellStyle name="Normal 3 9 3 4" xfId="34032" xr:uid="{0761C0C3-64FD-49D1-B0CC-4B7F9441B58C}"/>
    <cellStyle name="Normal 3 9 4" xfId="34033" xr:uid="{FD18F7F5-EDC4-4087-ADC2-90F77C64D88A}"/>
    <cellStyle name="Normal 3 9 4 2" xfId="34034" xr:uid="{2A5710D0-EC1F-48F8-93A6-ED1DF2D1D82D}"/>
    <cellStyle name="Normal 3 9 4 2 2" xfId="34035" xr:uid="{EAF58189-E11A-497E-A268-17614EDB5D0C}"/>
    <cellStyle name="Normal 3 9 4 2 3" xfId="34036" xr:uid="{562BF06C-CA3C-45A2-A94D-A2127A63C320}"/>
    <cellStyle name="Normal 3 9 4 3" xfId="34037" xr:uid="{2AA74FA0-6BA7-4432-AC10-6E8871CAA614}"/>
    <cellStyle name="Normal 3 9 4 4" xfId="34038" xr:uid="{D5E89AB8-DE64-4099-99F3-45B50832FA52}"/>
    <cellStyle name="Normal 3 9 5" xfId="34039" xr:uid="{85552F01-0EEA-48E5-8C7D-0754D1EB3F2F}"/>
    <cellStyle name="Normal 3 9 5 2" xfId="34040" xr:uid="{65FFB7A2-60F2-410E-8B9D-E7A8ACD5876E}"/>
    <cellStyle name="Normal 3 9 5 2 2" xfId="34041" xr:uid="{4440C925-D298-4D87-984A-29BA9C9BCA7E}"/>
    <cellStyle name="Normal 3 9 5 2 3" xfId="34042" xr:uid="{0F3862CC-B69B-496F-A67F-BDB0A1E3FF72}"/>
    <cellStyle name="Normal 3 9 5 3" xfId="34043" xr:uid="{B4E4E5DE-36C9-4575-8155-892A3E253164}"/>
    <cellStyle name="Normal 3 9 5 4" xfId="34044" xr:uid="{897D12CE-D22B-4DF9-ABBF-D0E1963DDB2B}"/>
    <cellStyle name="Normal 3 9 6" xfId="34045" xr:uid="{424E6325-B581-4F94-A452-808FD6E25CF4}"/>
    <cellStyle name="Normal 3 9 6 2" xfId="34046" xr:uid="{0FC57058-8111-4862-8331-52B51CBB0639}"/>
    <cellStyle name="Normal 3 9 6 3" xfId="34047" xr:uid="{166B87DF-58BB-4D33-8B71-180DB6BFA2CD}"/>
    <cellStyle name="Normal 3 9 7" xfId="34048" xr:uid="{08906603-A72A-4D84-B9AF-1BE772CC54B4}"/>
    <cellStyle name="Normal 3 9 8" xfId="34049" xr:uid="{E1DFAD90-A8BA-4EC1-B1AF-E3008310E3A1}"/>
    <cellStyle name="Normal 3_06.112100-31.10.51_แก้ไข" xfId="34050" xr:uid="{C76A1634-ED92-4224-A8D5-5DD690242867}"/>
    <cellStyle name="Normal 30" xfId="34051" xr:uid="{597010F8-8571-4D8D-B977-6DA220BD9B4C}"/>
    <cellStyle name="Normal 30 2" xfId="34052" xr:uid="{8EF315EE-BD1F-4D2F-888F-EE7FC1ADD664}"/>
    <cellStyle name="Normal 30 3" xfId="58956" xr:uid="{EF0A7C6F-43F5-47AF-9A2A-999C23C61BF2}"/>
    <cellStyle name="Normal 31" xfId="34053" xr:uid="{43D36DE9-AECE-4AED-A759-EAEF0799155E}"/>
    <cellStyle name="Normal 31 2" xfId="34054" xr:uid="{F586D359-2CC4-42E9-BC95-6007F71B74AD}"/>
    <cellStyle name="Normal 31 3" xfId="34055" xr:uid="{F7B34B48-DF79-40A0-9E53-5FEBD95BA60C}"/>
    <cellStyle name="Normal 32" xfId="34056" xr:uid="{EC6F1D99-AB65-402E-8FE4-3ED99A09E2DE}"/>
    <cellStyle name="Normal 32 2" xfId="34057" xr:uid="{D67EA83C-305A-4A5D-A15B-26E0B0AA91B3}"/>
    <cellStyle name="Normal 32 3" xfId="34058" xr:uid="{4A5EF53B-B3EC-4911-A1FE-E5BADD72192F}"/>
    <cellStyle name="Normal 33" xfId="34059" xr:uid="{B7C65A6B-1FC9-421D-A117-25C159B0DDF8}"/>
    <cellStyle name="Normal 33 2" xfId="34060" xr:uid="{99CC627A-EB43-442A-893F-219FEF5580A5}"/>
    <cellStyle name="Normal 33 2 2" xfId="34061" xr:uid="{B77DF850-129E-47B0-ABA9-0F4969340E10}"/>
    <cellStyle name="Normal 34" xfId="34062" xr:uid="{663C38F5-01BE-41D4-9A21-600F67E72E79}"/>
    <cellStyle name="Normal 34 2" xfId="34063" xr:uid="{616DBC7C-A1D2-41CC-9161-B98ACD876770}"/>
    <cellStyle name="Normal 35" xfId="34064" xr:uid="{31FCF706-E576-467C-BE28-975523E65CDD}"/>
    <cellStyle name="Normal 35 2" xfId="34065" xr:uid="{EC35ABF8-5EBB-42E4-A4FE-66379C6859B3}"/>
    <cellStyle name="Normal 36" xfId="34066" xr:uid="{B9206067-E0A6-4EA1-A5C0-77365D3DAF2C}"/>
    <cellStyle name="Normal 36 2" xfId="34067" xr:uid="{B4F623B7-25D7-40A6-956F-A9E0F7E6D070}"/>
    <cellStyle name="Normal 37" xfId="34068" xr:uid="{53D23BB1-68FA-4260-AD13-02942F5CAB5E}"/>
    <cellStyle name="Normal 37 2" xfId="34069" xr:uid="{D8FD99B3-3DD0-49F1-BC5B-8955875C4FFF}"/>
    <cellStyle name="Normal 38" xfId="34070" xr:uid="{5B7D4F1E-267A-4CAB-92D6-69ABE6855F4B}"/>
    <cellStyle name="Normal 38 2" xfId="34071" xr:uid="{12BC551E-11C1-4DE1-86A4-721891777B56}"/>
    <cellStyle name="Normal 39" xfId="34072" xr:uid="{76763EAB-0437-43E0-AE2F-7F88CEA6C9A4}"/>
    <cellStyle name="Normal 39 2" xfId="34073" xr:uid="{9F187EF6-0090-472B-8F8A-5CF87215B835}"/>
    <cellStyle name="Normal 4" xfId="85" xr:uid="{CFCD9DE1-4C6E-4BB6-8B4C-806BE6EFFBC9}"/>
    <cellStyle name="Normal 4 10" xfId="34074" xr:uid="{1EEDE1F6-9AE4-4E8F-B8AB-EF152F46718E}"/>
    <cellStyle name="Normal 4 10 2" xfId="34075" xr:uid="{3D1DC244-B039-43D5-9BFA-CA7BF54C631F}"/>
    <cellStyle name="Normal 4 10 2 2" xfId="34076" xr:uid="{3FC30DD3-F736-414C-8EE0-1C6CA4C0887C}"/>
    <cellStyle name="Normal 4 10 2 2 2" xfId="34077" xr:uid="{D321134B-0038-4F50-902D-EC518ED8DCEA}"/>
    <cellStyle name="Normal 4 10 2 3" xfId="34078" xr:uid="{C3FAF32C-05FC-473F-AE03-E8286B165916}"/>
    <cellStyle name="Normal 4 10 2 4" xfId="34079" xr:uid="{51B92D16-855B-4916-800F-B19067186383}"/>
    <cellStyle name="Normal 4 10 2 5" xfId="34080" xr:uid="{0DFA9B49-CEB7-49B1-A528-B5F047FE56BE}"/>
    <cellStyle name="Normal 4 10 3" xfId="34081" xr:uid="{2DE52346-E49A-421A-B0CD-65AFAE2BDBA6}"/>
    <cellStyle name="Normal 4 10 3 2" xfId="34082" xr:uid="{4DFD3227-3374-404D-ABFE-5E89B249B13A}"/>
    <cellStyle name="Normal 4 10 4" xfId="34083" xr:uid="{6ADF49DF-EF6B-4CD1-91C4-B2C2096FC6CE}"/>
    <cellStyle name="Normal 4 10 5" xfId="34084" xr:uid="{D1654257-90A4-4F4B-9A01-76225C19BD72}"/>
    <cellStyle name="Normal 4 11" xfId="34085" xr:uid="{846CBAA9-366D-4E9A-98AE-F1F5E2E412DB}"/>
    <cellStyle name="Normal 4 11 2" xfId="34086" xr:uid="{65055A9C-BAD2-4362-A340-F5AA349E0D52}"/>
    <cellStyle name="Normal 4 11 3" xfId="34087" xr:uid="{6634C934-5AE3-4ACC-ADAB-FD126CEAF308}"/>
    <cellStyle name="Normal 4 11 4" xfId="34088" xr:uid="{B4A61F0F-A0C9-468A-B96A-B68151D30C3B}"/>
    <cellStyle name="Normal 4 12" xfId="34089" xr:uid="{8B5C97DD-DC17-4461-A7BC-769EA3B11330}"/>
    <cellStyle name="Normal 4 13" xfId="34090" xr:uid="{C30F4566-F2EF-4027-AAED-94300A3CAC11}"/>
    <cellStyle name="Normal 4 14" xfId="34091" xr:uid="{7DAB0869-6C5F-47C6-91FB-A500AD2BEE75}"/>
    <cellStyle name="Normal 4 15" xfId="34092" xr:uid="{53A4BDD5-8859-48DE-810B-477AF02EDCF3}"/>
    <cellStyle name="Normal 4 16" xfId="34093" xr:uid="{307EC355-8842-4790-AC15-F004E5F300F5}"/>
    <cellStyle name="Normal 4 17" xfId="34094" xr:uid="{F8558E19-9DF4-4F47-B128-1A4729056AFB}"/>
    <cellStyle name="Normal 4 18" xfId="34095" xr:uid="{52AA44D7-7D95-4FDB-88DB-D46F667CF79A}"/>
    <cellStyle name="Normal 4 19" xfId="34096" xr:uid="{D51236E8-0CDB-4639-B6A6-3826CD3D0F5A}"/>
    <cellStyle name="Normal 4 2" xfId="101" xr:uid="{B5D64D5A-DC36-4281-89CD-04AF739BB01D}"/>
    <cellStyle name="Normal 4 2 10" xfId="34098" xr:uid="{7FDAE4F1-AE6B-4B2D-BBF8-0F34CC70F1D7}"/>
    <cellStyle name="Normal 4 2 11" xfId="34099" xr:uid="{B6697AE7-55EE-448B-95E3-E833B0A1D854}"/>
    <cellStyle name="Normal 4 2 11 2" xfId="34100" xr:uid="{E6499215-B4D5-43AB-922F-79ECC0EECFAD}"/>
    <cellStyle name="Normal 4 2 12" xfId="34101" xr:uid="{A879BAEA-8209-4032-965E-AC9FACFBB8DF}"/>
    <cellStyle name="Normal 4 2 13" xfId="34102" xr:uid="{166AAE26-EEE4-4ABD-AD91-B8751BB9D263}"/>
    <cellStyle name="Normal 4 2 14" xfId="34103" xr:uid="{74639992-49AB-4A97-868B-C533829FD3E2}"/>
    <cellStyle name="Normal 4 2 15" xfId="34104" xr:uid="{ABB308A7-8A1C-490D-AA55-78401F26597E}"/>
    <cellStyle name="Normal 4 2 16" xfId="57477" xr:uid="{32C965CE-95BB-43ED-89E5-1E4914D6D31B}"/>
    <cellStyle name="Normal 4 2 17" xfId="57519" xr:uid="{520D268C-2982-44CC-AE0A-52DE41590CB4}"/>
    <cellStyle name="Normal 4 2 18" xfId="34097" xr:uid="{6F848FBE-6457-4DB7-9F52-1628E34DC988}"/>
    <cellStyle name="Normal 4 2 19" xfId="58943" xr:uid="{9B0CAEC1-B60C-4078-B5B9-B773159E4BC7}"/>
    <cellStyle name="Normal 4 2 2" xfId="393" xr:uid="{D9E5AFFE-4DCB-40BC-9894-A309450E05DD}"/>
    <cellStyle name="Normal 4 2 2 10" xfId="34106" xr:uid="{E1800923-DEA7-4145-8B73-D10FBDA0498C}"/>
    <cellStyle name="Normal 4 2 2 11" xfId="34105" xr:uid="{A865C6FB-8B60-4002-B8B1-090AF374E2A3}"/>
    <cellStyle name="Normal 4 2 2 12" xfId="58951" xr:uid="{22FD18BA-48CE-4640-8691-41621EF8BD25}"/>
    <cellStyle name="Normal 4 2 2 2" xfId="517" xr:uid="{1A526925-DAF3-409A-8C60-EDDBEB992AF0}"/>
    <cellStyle name="Normal 4 2 2 2 2" xfId="34108" xr:uid="{625FF714-50AB-415C-8F52-0D3740FFAB21}"/>
    <cellStyle name="Normal 4 2 2 2 2 2" xfId="34109" xr:uid="{0B94D122-0DFB-42FD-BB48-31B189AC397A}"/>
    <cellStyle name="Normal 4 2 2 2 2 2 2" xfId="34110" xr:uid="{B1A1C8BC-0A89-455A-BA9E-D618BBFED92E}"/>
    <cellStyle name="Normal 4 2 2 2 2 2 2 2" xfId="34111" xr:uid="{C1556B21-FBE6-439B-B0AC-D56176CAC71D}"/>
    <cellStyle name="Normal 4 2 2 2 2 2 2 3" xfId="34112" xr:uid="{D6D32C3F-CD2D-455D-A976-3B419430CC5D}"/>
    <cellStyle name="Normal 4 2 2 2 2 2 3" xfId="34113" xr:uid="{786CAEC7-FB52-4FA9-99AE-47C61F4926A8}"/>
    <cellStyle name="Normal 4 2 2 2 2 2 4" xfId="34114" xr:uid="{63FC810B-4A71-49DA-9E10-D3EE7E2C2290}"/>
    <cellStyle name="Normal 4 2 2 2 2 3" xfId="34115" xr:uid="{2C011567-BA71-47CE-BEB4-1B2BFB4687BA}"/>
    <cellStyle name="Normal 4 2 2 2 2 3 2" xfId="34116" xr:uid="{C46B29B4-3439-43A7-AA52-8E65D0819C89}"/>
    <cellStyle name="Normal 4 2 2 2 2 3 3" xfId="34117" xr:uid="{016F88A8-5F2C-4604-95BC-D4FE3C0087FA}"/>
    <cellStyle name="Normal 4 2 2 2 2 4" xfId="34118" xr:uid="{E61C035E-E6CD-4356-8202-3462BE0D05E3}"/>
    <cellStyle name="Normal 4 2 2 2 3" xfId="34119" xr:uid="{B441181E-8BF5-4B08-85FE-D9801CFF9724}"/>
    <cellStyle name="Normal 4 2 2 2 4" xfId="34120" xr:uid="{676FF955-125D-4DCA-9742-F1141DC13F95}"/>
    <cellStyle name="Normal 4 2 2 2 5" xfId="34121" xr:uid="{9EF8431C-6AF6-4480-99B7-379C97A00111}"/>
    <cellStyle name="Normal 4 2 2 2 5 2" xfId="34122" xr:uid="{0059BA68-B5C3-4BF6-BEFA-D11B8C36A2D9}"/>
    <cellStyle name="Normal 4 2 2 2 5 3" xfId="34123" xr:uid="{F4D4125B-3C13-4128-9DA1-98E1FD238261}"/>
    <cellStyle name="Normal 4 2 2 2 6" xfId="34124" xr:uid="{6881CFC9-E1DF-46DC-BD79-231738C93B69}"/>
    <cellStyle name="Normal 4 2 2 2 7" xfId="34125" xr:uid="{E9FA7E4F-AF53-43AD-AB77-AC9A7A70F671}"/>
    <cellStyle name="Normal 4 2 2 2 8" xfId="34107" xr:uid="{8B711D85-E233-4A45-9EE3-299FDA2642E5}"/>
    <cellStyle name="Normal 4 2 2 3" xfId="640" xr:uid="{9180E3A4-95B2-43E1-8D25-5729BB4AFF0B}"/>
    <cellStyle name="Normal 4 2 2 3 2" xfId="34127" xr:uid="{7209D2AF-F31A-45D9-9E40-A5254EEAE932}"/>
    <cellStyle name="Normal 4 2 2 3 2 2" xfId="34128" xr:uid="{8DA1C352-8040-4C7A-A734-F0798DCC25AE}"/>
    <cellStyle name="Normal 4 2 2 3 2 2 2" xfId="34129" xr:uid="{34E2B588-AA7B-490B-ABE0-C1EB2AB8142E}"/>
    <cellStyle name="Normal 4 2 2 3 2 2 3" xfId="34130" xr:uid="{0D8B3146-0031-47F8-BBFA-4D91B7831274}"/>
    <cellStyle name="Normal 4 2 2 3 2 3" xfId="34131" xr:uid="{82B9D6AF-BD70-4259-8908-7B62B4900467}"/>
    <cellStyle name="Normal 4 2 2 3 2 4" xfId="34132" xr:uid="{22280327-F5AD-4FE6-A3C7-02579A3200F1}"/>
    <cellStyle name="Normal 4 2 2 3 3" xfId="34133" xr:uid="{09A4BCDE-B730-46FB-9449-5F4686292F93}"/>
    <cellStyle name="Normal 4 2 2 3 3 2" xfId="34134" xr:uid="{33921A14-DE9A-4C9B-8CBD-42F0588B76D9}"/>
    <cellStyle name="Normal 4 2 2 3 3 3" xfId="34135" xr:uid="{340B04B0-24FB-4D39-AE25-D2B3C3854C2B}"/>
    <cellStyle name="Normal 4 2 2 3 4" xfId="34136" xr:uid="{935D7060-9BAD-47C4-9309-F3117D186AE8}"/>
    <cellStyle name="Normal 4 2 2 3 5" xfId="34126" xr:uid="{BDCC14B5-558C-419E-8DEF-9283E9117276}"/>
    <cellStyle name="Normal 4 2 2 4" xfId="34137" xr:uid="{B44EA5AA-87B9-48DD-A123-BE0364430C90}"/>
    <cellStyle name="Normal 4 2 2 5" xfId="34138" xr:uid="{79B3F577-7AF5-4D2A-9FCC-0B4BE26AD31D}"/>
    <cellStyle name="Normal 4 2 2 5 2" xfId="34139" xr:uid="{226B5163-ACEC-4209-BA41-1DE7EA43E68D}"/>
    <cellStyle name="Normal 4 2 2 5 3" xfId="34140" xr:uid="{AB56E645-D449-48BA-9B0B-9B4F7A23B91F}"/>
    <cellStyle name="Normal 4 2 2 6" xfId="34141" xr:uid="{252A1A01-7287-4499-A23D-B27E1B58D8CB}"/>
    <cellStyle name="Normal 4 2 2 7" xfId="34142" xr:uid="{F1B80FD5-63B8-4DCD-8AE7-484DCC10DA75}"/>
    <cellStyle name="Normal 4 2 2 8" xfId="34143" xr:uid="{3E55F24C-ADAC-4C99-8593-D3BC0AFC647C}"/>
    <cellStyle name="Normal 4 2 2 8 2" xfId="34144" xr:uid="{0EDF3A74-DB27-49B9-9860-83CD17A5A10E}"/>
    <cellStyle name="Normal 4 2 2 9" xfId="34145" xr:uid="{FEA6A7BE-2742-4067-BC66-986BC5CD7B7C}"/>
    <cellStyle name="Normal 4 2 20" xfId="58950" xr:uid="{98B91849-14D8-4078-B9DB-84F4572412CB}"/>
    <cellStyle name="Normal 4 2 3" xfId="456" xr:uid="{E18BD4C9-D8E7-4483-9B36-CF74969EC5E3}"/>
    <cellStyle name="Normal 4 2 3 2" xfId="1125" xr:uid="{BD044D78-08EF-4DC5-9401-53EC69D457BF}"/>
    <cellStyle name="Normal 4 2 3 2 2" xfId="34147" xr:uid="{E04F2E1B-8626-4CAE-9D6C-B5FB39EE2771}"/>
    <cellStyle name="Normal 4 2 3 3" xfId="34146" xr:uid="{D9D416F5-D740-4F16-B042-4E2BB95CFC98}"/>
    <cellStyle name="Normal 4 2 4" xfId="579" xr:uid="{E9B77780-7627-40E0-A9BD-8D5C56A7CA37}"/>
    <cellStyle name="Normal 4 2 4 2" xfId="1149" xr:uid="{58B2BAA8-D91F-4B13-8D5A-3EFF864AAEA4}"/>
    <cellStyle name="Normal 4 2 4 3" xfId="34148" xr:uid="{40038441-D262-4E34-8050-77CDEA3FC014}"/>
    <cellStyle name="Normal 4 2 5" xfId="323" xr:uid="{8E371554-AC92-432D-9BF3-DF3B689A981F}"/>
    <cellStyle name="Normal 4 2 5 2" xfId="34150" xr:uid="{C8D4D0B0-3931-4EA9-898D-AB7F27C24BBD}"/>
    <cellStyle name="Normal 4 2 5 2 2" xfId="34151" xr:uid="{60C7388C-210D-4E7A-910E-ABF2428275CF}"/>
    <cellStyle name="Normal 4 2 5 2 2 2" xfId="34152" xr:uid="{5E21196B-60F0-4885-BA33-F88634C6DA79}"/>
    <cellStyle name="Normal 4 2 5 2 2 3" xfId="34153" xr:uid="{C94CD5BE-DAA2-4A3B-ABB0-48E5BCA902B8}"/>
    <cellStyle name="Normal 4 2 5 2 3" xfId="34154" xr:uid="{04A54E67-0396-4567-B46E-05D2283DF854}"/>
    <cellStyle name="Normal 4 2 5 2 4" xfId="34155" xr:uid="{3A8E7634-4D24-4C01-93E2-EBC9AB115487}"/>
    <cellStyle name="Normal 4 2 5 3" xfId="34156" xr:uid="{F835B0B9-4DFF-4D02-A7BD-B642B36D6D02}"/>
    <cellStyle name="Normal 4 2 5 3 2" xfId="34157" xr:uid="{2972BFD9-84D2-4658-9CAC-6FC70F2DBEB7}"/>
    <cellStyle name="Normal 4 2 5 3 3" xfId="34158" xr:uid="{20B9B317-A52F-4C72-9F8A-68143C5FD69C}"/>
    <cellStyle name="Normal 4 2 5 4" xfId="34159" xr:uid="{AB3828F8-F9A0-4BA4-806D-1B5160F2CD33}"/>
    <cellStyle name="Normal 4 2 5 5" xfId="34149" xr:uid="{6E8EFC93-90EB-4725-B4DE-DB282A139CE0}"/>
    <cellStyle name="Normal 4 2 6" xfId="117" xr:uid="{22A0D9F1-11CB-49AB-B115-EFB7CE5E10C7}"/>
    <cellStyle name="Normal 4 2 6 2" xfId="34160" xr:uid="{50BF5179-50A8-498D-BAB3-E0AD041EC368}"/>
    <cellStyle name="Normal 4 2 7" xfId="34161" xr:uid="{3F3E22BB-0245-4017-8C40-E49F09B8D262}"/>
    <cellStyle name="Normal 4 2 8" xfId="34162" xr:uid="{2539CAF6-9984-42A0-B834-3BF505193011}"/>
    <cellStyle name="Normal 4 2 8 2" xfId="34163" xr:uid="{E4C8B12B-CB82-4859-AD51-7B57E5DCF2E6}"/>
    <cellStyle name="Normal 4 2 8 3" xfId="34164" xr:uid="{AB081AD3-D2D1-4264-AC95-5DA0B411E675}"/>
    <cellStyle name="Normal 4 2 9" xfId="34165" xr:uid="{DBF98548-1461-41C9-A56E-EEA93E6074FA}"/>
    <cellStyle name="Normal 4 2_แบบฟอร์ม revise งบค่าใช้จ่ายกลางปี 5152 ส่งบัญชี" xfId="34166" xr:uid="{A006F3F9-D37A-4A65-86C8-4C8AA02A04A3}"/>
    <cellStyle name="Normal 4 20" xfId="34167" xr:uid="{9CF6EEAD-2C03-40C3-A5CD-C12CF174AE88}"/>
    <cellStyle name="Normal 4 21" xfId="34168" xr:uid="{9E54CE70-63B0-4BBB-9719-E7A40D8C00E3}"/>
    <cellStyle name="Normal 4 22" xfId="34169" xr:uid="{C52289C1-4E97-4866-BD28-474F3575AFA7}"/>
    <cellStyle name="Normal 4 23" xfId="34170" xr:uid="{E62CF05B-A186-4365-B1F3-3DC0C42B5C10}"/>
    <cellStyle name="Normal 4 24" xfId="34171" xr:uid="{89231384-BE87-4B9A-B232-F2A359959853}"/>
    <cellStyle name="Normal 4 25" xfId="34172" xr:uid="{3C1CFA15-D289-498E-BE2D-3F903A0A7F83}"/>
    <cellStyle name="Normal 4 26" xfId="57480" xr:uid="{B3EE30E5-15BB-4064-A8E9-EE95F40196BF}"/>
    <cellStyle name="Normal 4 27" xfId="57488" xr:uid="{AA83591A-0D14-4E89-8885-2D2D1D751A43}"/>
    <cellStyle name="Normal 4 28" xfId="57503" xr:uid="{FD00901A-1F7E-4619-90E9-337E84DFE1B8}"/>
    <cellStyle name="Normal 4 29" xfId="2680" xr:uid="{76576C59-857F-43FD-BD21-5F3D12EAD866}"/>
    <cellStyle name="Normal 4 3" xfId="223" xr:uid="{79519075-6F30-4204-92BB-183EE0AA33CD}"/>
    <cellStyle name="Normal 4 3 10" xfId="1002" xr:uid="{4F05E496-0226-42B5-A500-E8094EEF4A58}"/>
    <cellStyle name="Normal 4 3 2" xfId="1085" xr:uid="{ECC1394D-1451-45FE-99EA-EFAE23FFE9CF}"/>
    <cellStyle name="Normal 4 3 2 2" xfId="34175" xr:uid="{0ACB6319-A0F5-4066-A3DD-0470B7CBCEE6}"/>
    <cellStyle name="Normal 4 3 2 2 2" xfId="58831" xr:uid="{803A543D-3E9C-47DA-AE52-D065DFE9ED35}"/>
    <cellStyle name="Normal 4 3 2 3" xfId="34176" xr:uid="{A35928F4-3583-4DD4-BA80-50D152701755}"/>
    <cellStyle name="Normal 4 3 2 4" xfId="58778" xr:uid="{04791E18-B825-439E-AFE4-19D61E100D5B}"/>
    <cellStyle name="Normal 4 3 2 5" xfId="34174" xr:uid="{05D42E18-D5F5-4F5F-89CA-1F39EABF75E8}"/>
    <cellStyle name="Normal 4 3 3" xfId="34177" xr:uid="{930E2B93-B03A-4435-A7CC-C066E77730C0}"/>
    <cellStyle name="Normal 4 3 4" xfId="34178" xr:uid="{4BD6DCEC-7FD6-4E6F-87EA-BC23F9FFC9FC}"/>
    <cellStyle name="Normal 4 3 5" xfId="34179" xr:uid="{607ACC8B-BD08-4906-BEDE-6F31D40171CD}"/>
    <cellStyle name="Normal 4 3 6" xfId="34180" xr:uid="{F2FADA6F-3FEA-4170-A4B0-DB11A2493C26}"/>
    <cellStyle name="Normal 4 3 7" xfId="34173" xr:uid="{5305A285-41A8-4219-9EC7-FEA15F55B220}"/>
    <cellStyle name="Normal 4 3 8" xfId="58581" xr:uid="{14796BE2-F817-48CB-A2C9-48F781F1F941}"/>
    <cellStyle name="Normal 4 3 9" xfId="2666" xr:uid="{DB20F203-8AB3-4380-9FCF-037714DF1D1D}"/>
    <cellStyle name="Normal 4 30" xfId="2657" xr:uid="{26A80A4F-62EF-4734-9A93-612551A7F858}"/>
    <cellStyle name="Normal 4 31" xfId="2650" xr:uid="{57352A55-BFE2-4E82-987F-3C2D75287AF4}"/>
    <cellStyle name="Normal 4 32" xfId="1205" xr:uid="{88E23502-C876-4A6E-80FB-AEF52E4C501C}"/>
    <cellStyle name="Normal 4 33" xfId="992" xr:uid="{F8EF4709-B8EF-4BE4-9FFE-5FE6C7A22E4B}"/>
    <cellStyle name="Normal 4 4" xfId="220" xr:uid="{84067E0B-7E4A-4302-8476-70ED64748CFE}"/>
    <cellStyle name="Normal 4 4 2" xfId="1103" xr:uid="{616B1C61-7357-4435-9562-2E27F268DBFF}"/>
    <cellStyle name="Normal 4 4 2 2" xfId="34183" xr:uid="{4F6CE2E7-119C-4B80-A86C-57B5A7E9E36C}"/>
    <cellStyle name="Normal 4 4 2 3" xfId="34184" xr:uid="{7821FD72-4E45-484B-AD5C-8F346AE6AF14}"/>
    <cellStyle name="Normal 4 4 2 4" xfId="34182" xr:uid="{A566D015-9A8A-4D54-AADF-008F464BD7C0}"/>
    <cellStyle name="Normal 4 4 3" xfId="34185" xr:uid="{912A8865-6E8C-4F18-B060-3D37B9969039}"/>
    <cellStyle name="Normal 4 4 4" xfId="34186" xr:uid="{0BA3C8AB-AF6D-4CBD-93BA-1951BAA6F700}"/>
    <cellStyle name="Normal 4 4 5" xfId="34187" xr:uid="{A3D2944D-EE78-4D78-9162-E337C944FB40}"/>
    <cellStyle name="Normal 4 4 6" xfId="58779" xr:uid="{DDCBBE25-CDBC-43CD-94C0-A9B9AF5B6D67}"/>
    <cellStyle name="Normal 4 4 7" xfId="34181" xr:uid="{D3D8FAC9-74D4-45C3-9867-E5C17FC33608}"/>
    <cellStyle name="Normal 4 4 8" xfId="1014" xr:uid="{B9635B14-6BE6-43FE-8BBC-82DDF50B649E}"/>
    <cellStyle name="Normal 4 5" xfId="215" xr:uid="{5171172D-0F97-40E3-B8DD-B9325E9DB70B}"/>
    <cellStyle name="Normal 4 5 2" xfId="1124" xr:uid="{10D65A1D-B526-4751-9520-799E26580211}"/>
    <cellStyle name="Normal 4 5 2 2" xfId="34190" xr:uid="{F42F4F95-2F0A-460B-8475-D9F9C2D42BC9}"/>
    <cellStyle name="Normal 4 5 2 3" xfId="34191" xr:uid="{7C06DF5E-A8E6-4B57-80A7-64C76E9A4E0C}"/>
    <cellStyle name="Normal 4 5 2 4" xfId="34189" xr:uid="{8B45FCE0-E47C-4B40-8E15-6AB765000418}"/>
    <cellStyle name="Normal 4 5 3" xfId="34192" xr:uid="{7A7DBF2F-2207-4736-88FA-273574BDA72A}"/>
    <cellStyle name="Normal 4 5 4" xfId="34193" xr:uid="{E363BD6A-C146-4A6F-B7D1-600A1C695368}"/>
    <cellStyle name="Normal 4 5 5" xfId="34194" xr:uid="{F7E15353-D407-4D0A-BF97-16466832829E}"/>
    <cellStyle name="Normal 4 5 6" xfId="58812" xr:uid="{32C26C41-D59E-4815-BF88-1F2CC0325CE1}"/>
    <cellStyle name="Normal 4 5 7" xfId="34188" xr:uid="{E60B4A2D-1DD5-43C8-95E8-DF16741D11D7}"/>
    <cellStyle name="Normal 4 6" xfId="716" xr:uid="{3446C99A-4AE4-476D-83B8-5760A80477CF}"/>
    <cellStyle name="Normal 4 6 10" xfId="34196" xr:uid="{0FA45295-497D-47DC-9D8D-F1E297819EB0}"/>
    <cellStyle name="Normal 4 6 11" xfId="34195" xr:uid="{86E9CC5C-DECF-41CE-B4A5-A6CA6B56AE80}"/>
    <cellStyle name="Normal 4 6 2" xfId="34197" xr:uid="{EF76FEE4-7D28-4236-A8BF-473D237A7DB3}"/>
    <cellStyle name="Normal 4 6 2 2" xfId="34198" xr:uid="{578F9F52-0B6C-478E-BCD8-2AA6CAE91E04}"/>
    <cellStyle name="Normal 4 6 2 2 2" xfId="34199" xr:uid="{7288EBFC-C240-49B4-8224-21D35C0FB02B}"/>
    <cellStyle name="Normal 4 6 2 2 2 2" xfId="34200" xr:uid="{D523C5AB-0424-4CB7-9AF9-6D2CF02485E5}"/>
    <cellStyle name="Normal 4 6 2 2 2 2 2" xfId="34201" xr:uid="{E865A2B5-2D92-4007-8C9C-EAD8A6334F7A}"/>
    <cellStyle name="Normal 4 6 2 2 2 2 3" xfId="34202" xr:uid="{86288A95-4731-49B3-94BE-1597D60AC78E}"/>
    <cellStyle name="Normal 4 6 2 2 2 3" xfId="34203" xr:uid="{23BEB0E8-43AF-4B52-ACA2-02DF9600AB35}"/>
    <cellStyle name="Normal 4 6 2 2 2 4" xfId="34204" xr:uid="{C74DBC5D-8A18-4445-B831-1416894E1FA0}"/>
    <cellStyle name="Normal 4 6 2 2 3" xfId="34205" xr:uid="{31CE6810-881C-481A-B5A2-DFCBCBC8507D}"/>
    <cellStyle name="Normal 4 6 2 2 3 2" xfId="34206" xr:uid="{03DF4457-F3D6-4178-A247-407E96688E2B}"/>
    <cellStyle name="Normal 4 6 2 2 3 3" xfId="34207" xr:uid="{EED3C212-4D21-4766-8838-0EFFDDA1C97B}"/>
    <cellStyle name="Normal 4 6 2 2 4" xfId="34208" xr:uid="{3545705E-8DBD-4380-A62D-4670B9F36DCC}"/>
    <cellStyle name="Normal 4 6 2 3" xfId="34209" xr:uid="{DC3A3F8F-5AA9-4114-85E4-02A42566408B}"/>
    <cellStyle name="Normal 4 6 2 4" xfId="34210" xr:uid="{D6936F16-9F5A-46E2-8112-F163EC4443DF}"/>
    <cellStyle name="Normal 4 6 2 5" xfId="34211" xr:uid="{8A2AB522-BD5D-44E6-912E-4E79B2B3F442}"/>
    <cellStyle name="Normal 4 6 2 5 2" xfId="34212" xr:uid="{056E9833-2311-457F-86DE-B787779A3ACE}"/>
    <cellStyle name="Normal 4 6 2 5 3" xfId="34213" xr:uid="{6B951CE4-2A0E-45BC-917D-567F8E5C52AB}"/>
    <cellStyle name="Normal 4 6 2 6" xfId="34214" xr:uid="{A2D0DC31-5F5F-43FE-9401-38FB10F844EB}"/>
    <cellStyle name="Normal 4 6 2 7" xfId="34215" xr:uid="{512778F8-005E-44CC-B219-1637B9BD1ED7}"/>
    <cellStyle name="Normal 4 6 3" xfId="34216" xr:uid="{6208A1E1-25E9-4328-9772-0B0625C51FF3}"/>
    <cellStyle name="Normal 4 6 3 2" xfId="34217" xr:uid="{8D1A6749-94B5-4CF1-8234-7541B9BD0BD0}"/>
    <cellStyle name="Normal 4 6 3 2 2" xfId="34218" xr:uid="{A6CFB5AA-C321-4EC5-9F30-4C9D765A2EC6}"/>
    <cellStyle name="Normal 4 6 3 2 2 2" xfId="34219" xr:uid="{7E7A6133-BE3F-45DC-A213-C629A69017DC}"/>
    <cellStyle name="Normal 4 6 3 2 2 3" xfId="34220" xr:uid="{98F6E6E5-7302-4E69-BC4E-9C77940825C5}"/>
    <cellStyle name="Normal 4 6 3 2 3" xfId="34221" xr:uid="{7E92A26D-2FD1-459A-9EA5-4204049C7F82}"/>
    <cellStyle name="Normal 4 6 3 2 4" xfId="34222" xr:uid="{2688FD53-A319-43B0-BE5E-D7EFE39013F1}"/>
    <cellStyle name="Normal 4 6 3 3" xfId="34223" xr:uid="{2E4324C3-3600-48DB-8741-73EB6322478F}"/>
    <cellStyle name="Normal 4 6 3 3 2" xfId="34224" xr:uid="{2A102E47-EAB0-4181-8DA5-0F25CC98C70E}"/>
    <cellStyle name="Normal 4 6 3 3 3" xfId="34225" xr:uid="{A762D137-ECDD-4D22-8465-364A9CA30076}"/>
    <cellStyle name="Normal 4 6 3 4" xfId="34226" xr:uid="{FAFDE7BD-2F3C-462A-A415-8813FBC77837}"/>
    <cellStyle name="Normal 4 6 4" xfId="34227" xr:uid="{3476B77F-BCD8-4B93-9313-2C71C932071D}"/>
    <cellStyle name="Normal 4 6 5" xfId="34228" xr:uid="{EE9D8B97-D66E-4809-B76D-5F38BDDA669F}"/>
    <cellStyle name="Normal 4 6 5 2" xfId="34229" xr:uid="{4BD95182-A967-43D2-811B-2E00FBEC812D}"/>
    <cellStyle name="Normal 4 6 5 3" xfId="34230" xr:uid="{59A5019E-973F-4831-BBB9-44407730079E}"/>
    <cellStyle name="Normal 4 6 6" xfId="34231" xr:uid="{1580B7D4-0CC7-4C51-9AA5-6E5B85EE7A90}"/>
    <cellStyle name="Normal 4 6 7" xfId="34232" xr:uid="{DD8ECC29-3D66-4531-B9B3-AC417874E96D}"/>
    <cellStyle name="Normal 4 6 8" xfId="34233" xr:uid="{4D8B313A-9E82-42E5-B8BC-959D83FCA6D0}"/>
    <cellStyle name="Normal 4 6 8 2" xfId="34234" xr:uid="{62E409AC-F77C-492B-BE85-FF6A89AA7221}"/>
    <cellStyle name="Normal 4 6 9" xfId="34235" xr:uid="{84CE5C20-9816-496B-A3C8-2C27598862B9}"/>
    <cellStyle name="Normal 4 7" xfId="1076" xr:uid="{9F5E1156-FDBA-44C6-A20E-6593001D3EB4}"/>
    <cellStyle name="Normal 4 7 2" xfId="34236" xr:uid="{992AE14B-563A-466A-845D-D1008F181057}"/>
    <cellStyle name="Normal 4 8" xfId="1165" xr:uid="{9F713A13-DD42-41D6-B20F-F0BA0914D78E}"/>
    <cellStyle name="Normal 4 8 2" xfId="34238" xr:uid="{37837A42-CBC0-4FB7-8EA4-8BE9F72BA0F1}"/>
    <cellStyle name="Normal 4 8 2 2" xfId="34239" xr:uid="{29C5133D-255C-46B0-98C8-650087B18123}"/>
    <cellStyle name="Normal 4 8 2 2 2" xfId="34240" xr:uid="{F1999D90-B443-4442-87A4-238A8C4E7730}"/>
    <cellStyle name="Normal 4 8 2 2 3" xfId="34241" xr:uid="{39D3F157-8D6B-414C-A59C-BCA8EA40F4F9}"/>
    <cellStyle name="Normal 4 8 2 3" xfId="34242" xr:uid="{98B1608A-32C5-41DC-9467-F30837BAE08C}"/>
    <cellStyle name="Normal 4 8 2 4" xfId="34243" xr:uid="{451A17A8-8BED-4392-94E8-B2DDF4876C77}"/>
    <cellStyle name="Normal 4 8 3" xfId="34244" xr:uid="{1B72577F-58B9-45D6-8484-33FAA9FAD3C5}"/>
    <cellStyle name="Normal 4 8 3 2" xfId="34245" xr:uid="{27FB1823-19D1-4E91-BFC7-59E191AED866}"/>
    <cellStyle name="Normal 4 8 3 3" xfId="34246" xr:uid="{618E4D6F-24DB-4286-83ED-404B8360064B}"/>
    <cellStyle name="Normal 4 8 4" xfId="34247" xr:uid="{A7FA0BD8-C467-4227-BA3B-94E435F767F0}"/>
    <cellStyle name="Normal 4 8 5" xfId="34248" xr:uid="{890C898E-1B1F-49F2-B891-7773066B059A}"/>
    <cellStyle name="Normal 4 8 5 2" xfId="34249" xr:uid="{65CB6387-1A8C-4D75-A291-3E399E26400B}"/>
    <cellStyle name="Normal 4 8 6" xfId="34250" xr:uid="{28E51C35-D56E-4FF7-91B9-06969F97506D}"/>
    <cellStyle name="Normal 4 8 7" xfId="34251" xr:uid="{A154BBEE-C322-43AE-A734-B4EFE5B4B586}"/>
    <cellStyle name="Normal 4 8 8" xfId="58826" xr:uid="{0A6963C7-AF0E-45DC-84B5-5228F02B6506}"/>
    <cellStyle name="Normal 4 8 9" xfId="34237" xr:uid="{F097FEF1-69C5-4A2F-8B20-F00DFF0FA5BE}"/>
    <cellStyle name="Normal 4 9" xfId="34252" xr:uid="{9CA3A5D7-1346-4C93-A06B-717AECBB70AF}"/>
    <cellStyle name="Normal 4 9 2" xfId="34253" xr:uid="{10F2F96A-0A3C-465B-9B7D-02781BC0940A}"/>
    <cellStyle name="Normal 4 9 2 2" xfId="34254" xr:uid="{926F6445-1BA6-460B-A34F-80894861DB9F}"/>
    <cellStyle name="Normal 4 9 3" xfId="34255" xr:uid="{4253E4CD-EC84-437C-A4A8-D1B1D896397A}"/>
    <cellStyle name="Normal 4 9 4" xfId="34256" xr:uid="{8A234B05-19A5-46D5-8AFA-C135CFD09031}"/>
    <cellStyle name="Normal 4__MP_Variance_Apr09_Adjust" xfId="34257" xr:uid="{96AD2635-D0B7-43FC-9D4A-946BDD872B1E}"/>
    <cellStyle name="Normal 40" xfId="34258" xr:uid="{A9F70C62-69F4-48EC-A596-0B050A147921}"/>
    <cellStyle name="Normal 40 2" xfId="34259" xr:uid="{F560CE8B-8948-4AF2-90B8-BE12602D88BF}"/>
    <cellStyle name="Normal 41" xfId="34260" xr:uid="{8DDA0C35-ABD3-4401-9B1F-202B1AEAD733}"/>
    <cellStyle name="Normal 41 2" xfId="34261" xr:uid="{5D002AA2-8B97-4EBE-B9AB-C7BA8B07B949}"/>
    <cellStyle name="Normal 42" xfId="1003" xr:uid="{528F735D-C2D1-4DEC-A287-03704E7F61E3}"/>
    <cellStyle name="Normal 42 2" xfId="34263" xr:uid="{74ACEECF-9C11-4BD1-A81D-69D7C1E72682}"/>
    <cellStyle name="Normal 42 3" xfId="34262" xr:uid="{77440C21-9752-472A-A317-8DEE95CF1BB1}"/>
    <cellStyle name="Normal 43" xfId="34264" xr:uid="{13A1F911-D3B2-4147-9C0E-569CE35BCF42}"/>
    <cellStyle name="Normal 43 2" xfId="34265" xr:uid="{16372757-2FBE-4450-AEC2-5DCACF13C7AB}"/>
    <cellStyle name="Normal 43 3" xfId="34266" xr:uid="{B8FA6162-71D7-470B-991A-F02637A9FC7B}"/>
    <cellStyle name="Normal 43 4" xfId="34267" xr:uid="{7099B632-1999-4D45-BAC3-2635FCCD46DA}"/>
    <cellStyle name="Normal 43 5" xfId="34268" xr:uid="{6FF58400-2A2A-4B02-B64D-E2717D11A889}"/>
    <cellStyle name="Normal 44" xfId="34269" xr:uid="{0177ACFD-D8ED-45A7-B23D-C432CAA7A7EE}"/>
    <cellStyle name="Normal 44 2" xfId="34270" xr:uid="{FD391D0D-8D91-439E-B24C-F38F970C45B3}"/>
    <cellStyle name="Normal 45" xfId="34271" xr:uid="{73D91638-D6DE-44A4-AB0D-5DA3307152D0}"/>
    <cellStyle name="Normal 45 2" xfId="34272" xr:uid="{C8251B59-DEFB-47DE-AE47-F063E919FC1A}"/>
    <cellStyle name="Normal 46" xfId="34273" xr:uid="{7F6341AE-1B91-44FC-BAFB-0D7227D6C7AD}"/>
    <cellStyle name="Normal 46 2" xfId="34274" xr:uid="{B50EBA7F-B341-4222-818E-2C3CF0B6140A}"/>
    <cellStyle name="Normal 47" xfId="34275" xr:uid="{F0380CA8-7286-4C27-AF82-A65FD9817C69}"/>
    <cellStyle name="Normal 48" xfId="34276" xr:uid="{617BD538-DC27-4726-89D5-BAA31A63734A}"/>
    <cellStyle name="Normal 48 2" xfId="919" xr:uid="{AB7F85DD-D21C-49B0-9832-7806FBC2602A}"/>
    <cellStyle name="Normal 48 2 2" xfId="34277" xr:uid="{CD3ECF80-DE8C-452C-9AFD-9841F928AE49}"/>
    <cellStyle name="Normal 49" xfId="75" xr:uid="{C2D3C739-4F32-4553-9D63-8937689D9CCD}"/>
    <cellStyle name="Normal 49 2" xfId="34279" xr:uid="{F7319A4D-80C6-4331-BD3A-6521B3393BE4}"/>
    <cellStyle name="Normal 49 3" xfId="34278" xr:uid="{DE34721D-3AE5-48D1-B571-D536478E31F9}"/>
    <cellStyle name="Normal 5" xfId="14" xr:uid="{00000000-0005-0000-0000-000013000000}"/>
    <cellStyle name="Normal 5 10" xfId="34280" xr:uid="{891BCEF6-A76C-40EC-A55B-75F10DD0E859}"/>
    <cellStyle name="Normal 5 11" xfId="34281" xr:uid="{1B5DF996-A5EE-4CB1-B941-50798BBA0A63}"/>
    <cellStyle name="Normal 5 12" xfId="34282" xr:uid="{A0469BEA-20B3-4791-BD3F-9EEDCA797224}"/>
    <cellStyle name="Normal 5 13" xfId="34283" xr:uid="{91728F71-8166-47B0-BD83-52BBD1CD496A}"/>
    <cellStyle name="Normal 5 14" xfId="34284" xr:uid="{5A91649D-4B3D-4D40-B4C3-EA29E465DEF5}"/>
    <cellStyle name="Normal 5 15" xfId="34285" xr:uid="{80D32FEA-5A79-4342-83EE-281C66234BF5}"/>
    <cellStyle name="Normal 5 16" xfId="34286" xr:uid="{B7E45467-9C63-4D1E-BC7F-8124C8667E30}"/>
    <cellStyle name="Normal 5 17" xfId="34287" xr:uid="{4FEE3510-D640-47F2-B349-B30EA8E34508}"/>
    <cellStyle name="Normal 5 18" xfId="34288" xr:uid="{62E26785-D3E8-4A30-BBBE-8D7DBA6171F5}"/>
    <cellStyle name="Normal 5 19" xfId="57481" xr:uid="{1DE2D2BE-F086-4FE0-8B3B-38AEE8E4DC5F}"/>
    <cellStyle name="Normal 5 2" xfId="15" xr:uid="{00000000-0005-0000-0000-000014000000}"/>
    <cellStyle name="Normal 5 2 10" xfId="324" xr:uid="{946B398E-45F1-42A5-AAFB-E5F29981F64A}"/>
    <cellStyle name="Normal 5 2 2" xfId="394" xr:uid="{0F05FF4E-9594-453E-9169-9F45B93C55D5}"/>
    <cellStyle name="Normal 5 2 2 2" xfId="518" xr:uid="{F294A3FC-042C-4D70-8B9B-5D4EA3523F4C}"/>
    <cellStyle name="Normal 5 2 2 2 2" xfId="34291" xr:uid="{47626543-C6CA-4DB1-AF52-B254ACA920FE}"/>
    <cellStyle name="Normal 5 2 2 3" xfId="641" xr:uid="{0CCD3B9A-6E72-4687-805C-23DA07470FD0}"/>
    <cellStyle name="Normal 5 2 2 3 2" xfId="34292" xr:uid="{0E600FF1-1963-4F2B-BFC8-3F71676349C0}"/>
    <cellStyle name="Normal 5 2 2 4" xfId="58819" xr:uid="{BBD5B580-5DEE-4270-AEC8-91D0655F8FEC}"/>
    <cellStyle name="Normal 5 2 2 5" xfId="34290" xr:uid="{1307684E-B5EF-47E8-A219-4CAAAC86A39B}"/>
    <cellStyle name="Normal 5 2 2 6" xfId="1058" xr:uid="{23DDBE44-0789-457E-96AD-6652191DBB6F}"/>
    <cellStyle name="Normal 5 2 3" xfId="457" xr:uid="{6FD4D536-26D7-4854-98F5-3AF680213F3B}"/>
    <cellStyle name="Normal 5 2 3 2" xfId="34293" xr:uid="{D0138608-36FF-40FC-86F7-0DDCD93AAFFE}"/>
    <cellStyle name="Normal 5 2 4" xfId="580" xr:uid="{34B41A4B-40BC-4CE5-889D-AE7E4920EC7E}"/>
    <cellStyle name="Normal 5 2 4 2" xfId="34294" xr:uid="{F11B7D34-F88D-44C9-968D-CB067AF202E9}"/>
    <cellStyle name="Normal 5 2 5" xfId="34295" xr:uid="{A874B6F2-52C2-49D0-91B6-EF73FEB4FFE8}"/>
    <cellStyle name="Normal 5 2 6" xfId="34296" xr:uid="{C1C2019A-BCF1-4C86-869A-CB8B0DDE4933}"/>
    <cellStyle name="Normal 5 2 7" xfId="34297" xr:uid="{180A599B-5823-40BC-A641-B8054D98420C}"/>
    <cellStyle name="Normal 5 2 8" xfId="58582" xr:uid="{14ABF426-0CBB-4441-98F4-76D7B851DC37}"/>
    <cellStyle name="Normal 5 2 9" xfId="34289" xr:uid="{878F4D6A-3D6B-4D03-BDCA-B1D1236B72B1}"/>
    <cellStyle name="Normal 5 20" xfId="57491" xr:uid="{DCA64CE5-4370-480B-AAF2-E8A73A83046E}"/>
    <cellStyle name="Normal 5 21" xfId="2682" xr:uid="{3A9AF449-733A-469D-8878-ADFB006F8FCF}"/>
    <cellStyle name="Normal 5 22" xfId="2658" xr:uid="{F5687A78-38A1-44C4-A533-36DEF82DE132}"/>
    <cellStyle name="Normal 5 23" xfId="2654" xr:uid="{2E09A892-2517-4C32-82A6-59C6986F6D9F}"/>
    <cellStyle name="Normal 5 24" xfId="58931" xr:uid="{B5257A24-4AC7-49D0-A5DE-646CF5B6E91E}"/>
    <cellStyle name="Normal 5 25" xfId="1209" xr:uid="{DD33A1D8-7D62-42E9-9364-5F560A6A5D20}"/>
    <cellStyle name="Normal 5 26" xfId="958" xr:uid="{23C94C39-1C4F-4049-BB20-24C7CB54ABC0}"/>
    <cellStyle name="Normal 5 27" xfId="97" xr:uid="{C7957200-A951-4F47-AB13-FCF35534FAB3}"/>
    <cellStyle name="Normal 5 3" xfId="221" xr:uid="{4CD7C90A-01EE-40E4-8201-0F17BA9F22E8}"/>
    <cellStyle name="Normal 5 3 2" xfId="34299" xr:uid="{92FD04D6-1787-459E-90FB-A14B1B990D07}"/>
    <cellStyle name="Normal 5 3 2 2" xfId="34300" xr:uid="{920ABF8E-9F28-453A-A5D9-B60BA14D21E3}"/>
    <cellStyle name="Normal 5 3 2 3" xfId="34301" xr:uid="{547BD239-5D19-4FD6-A0BE-3469603DBC22}"/>
    <cellStyle name="Normal 5 3 3" xfId="34302" xr:uid="{E10D0B6E-21D6-4556-9899-B2D8D1CEE2E7}"/>
    <cellStyle name="Normal 5 3 4" xfId="34303" xr:uid="{E8432E34-CFCF-4196-8D8E-6093409EFEBB}"/>
    <cellStyle name="Normal 5 3 5" xfId="34304" xr:uid="{CEEA094C-3611-4074-87D2-661BD994C2F8}"/>
    <cellStyle name="Normal 5 3 6" xfId="34305" xr:uid="{283ECF81-12A8-4F57-B3C6-2D309B4CCCF8}"/>
    <cellStyle name="Normal 5 3 7" xfId="58816" xr:uid="{10B9311F-76DF-435C-8E34-44606FA191AB}"/>
    <cellStyle name="Normal 5 3 8" xfId="34298" xr:uid="{88873053-BDE9-4FEB-90D2-3E4A6C1954D0}"/>
    <cellStyle name="Normal 5 4" xfId="94" xr:uid="{A3F4A935-2A7F-4857-BD28-E3C15D7E9B9F}"/>
    <cellStyle name="Normal 5 4 2" xfId="34307" xr:uid="{2E067BD7-AD68-41E3-8CB6-380FD5A9310D}"/>
    <cellStyle name="Normal 5 4 2 2" xfId="34308" xr:uid="{DC7C3FC3-B9AE-4E08-803E-9868690B92B7}"/>
    <cellStyle name="Normal 5 4 2 3" xfId="34309" xr:uid="{9786FB36-EF49-4F38-BA69-7EBAB4AD8D40}"/>
    <cellStyle name="Normal 5 4 3" xfId="34310" xr:uid="{BF877183-41F0-4A5C-93DA-92934492B922}"/>
    <cellStyle name="Normal 5 4 4" xfId="34311" xr:uid="{F618D9CE-C475-4E4C-A4FF-B302912A2E83}"/>
    <cellStyle name="Normal 5 4 5" xfId="34306" xr:uid="{5F9386F4-98C3-422A-BD66-C4CFF13B18EB}"/>
    <cellStyle name="Normal 5 5" xfId="193" xr:uid="{1501C169-FF98-4398-AD12-39ED0EE7812D}"/>
    <cellStyle name="Normal 5 5 2" xfId="34313" xr:uid="{C84FA90E-4B63-46A3-8D8B-A51D24955DC5}"/>
    <cellStyle name="Normal 5 5 2 2" xfId="34314" xr:uid="{6DCB7867-2490-4C74-AF3F-D33DC6909262}"/>
    <cellStyle name="Normal 5 5 2 3" xfId="34315" xr:uid="{97406F57-CF86-46C6-AE8A-9C375EA175FF}"/>
    <cellStyle name="Normal 5 5 3" xfId="34316" xr:uid="{4EE2275A-4A5E-42E9-960B-42F13417EC7A}"/>
    <cellStyle name="Normal 5 5 4" xfId="34317" xr:uid="{56D09D13-EE12-4B7A-98F7-DB1977609595}"/>
    <cellStyle name="Normal 5 5 5" xfId="34312" xr:uid="{254FAF61-5E49-4112-976A-E989A53E87FB}"/>
    <cellStyle name="Normal 5 6" xfId="34318" xr:uid="{CAEE741D-DCC7-442B-90A6-219D3A5CCDCD}"/>
    <cellStyle name="Normal 5 6 2" xfId="34319" xr:uid="{7B61826C-D7BC-4D44-BCD0-305EDDB2E8E0}"/>
    <cellStyle name="Normal 5 6 3" xfId="34320" xr:uid="{34C6EB9E-2E69-49AB-88F8-8EC6B2B7C131}"/>
    <cellStyle name="Normal 5 7" xfId="34321" xr:uid="{FB6A80F5-FC35-4A11-BB00-6451987DFDD8}"/>
    <cellStyle name="Normal 5 8" xfId="34322" xr:uid="{94E6C91F-8CAA-4A1D-BAD9-9312EB3B75C3}"/>
    <cellStyle name="Normal 5 9" xfId="34323" xr:uid="{B0A4A9E2-F4E6-41B1-9AB7-F3BDA82EBAD0}"/>
    <cellStyle name="Normal 5_112100_รายละเอียดตัดหนี้สูญปี 5152" xfId="34324" xr:uid="{78AB632B-15CB-4FC5-97E9-A542E2FC8D73}"/>
    <cellStyle name="Normal 50" xfId="34325" xr:uid="{1CB6765F-D628-458B-8C71-635F2B8AB920}"/>
    <cellStyle name="Normal 50 2" xfId="34326" xr:uid="{A3678BB4-0D37-4422-A4B9-03AEA105EE90}"/>
    <cellStyle name="Normal 51" xfId="34327" xr:uid="{8287F46A-3A30-46B0-AF71-237F287B07B5}"/>
    <cellStyle name="Normal 51 2" xfId="34328" xr:uid="{A9CD844F-DC74-446B-8A5F-E2AE87B224D0}"/>
    <cellStyle name="Normal 52" xfId="34329" xr:uid="{9EFB9B62-5AD3-44D4-8386-76EC84A316BF}"/>
    <cellStyle name="Normal 52 2" xfId="34330" xr:uid="{E17385A1-3FA6-406D-BFA2-17F50468AAEF}"/>
    <cellStyle name="Normal 53" xfId="34331" xr:uid="{1D6FC8AF-F72E-4252-84A9-AD7A7D85745D}"/>
    <cellStyle name="Normal 53 2" xfId="34332" xr:uid="{4A058565-ECDE-4C41-A57E-3A49237E75D4}"/>
    <cellStyle name="Normal 54" xfId="34333" xr:uid="{78344C4C-B62C-4FE2-8151-443B3BA55232}"/>
    <cellStyle name="Normal 54 2" xfId="34334" xr:uid="{773CBFF3-2EB9-457B-B0BE-6054450BDF2F}"/>
    <cellStyle name="Normal 55" xfId="34335" xr:uid="{74071D74-CF94-4C0A-98E7-62BBB841D6DA}"/>
    <cellStyle name="Normal 55 2" xfId="34336" xr:uid="{59684BD3-8080-4B33-B6ED-638D14EC346C}"/>
    <cellStyle name="Normal 56" xfId="34337" xr:uid="{87A2EDD0-B998-4B29-8C64-3E3B6368B03F}"/>
    <cellStyle name="Normal 56 2" xfId="34338" xr:uid="{A54485C2-15EA-47D0-A203-9C8FB08C6A31}"/>
    <cellStyle name="Normal 56 3" xfId="58957" xr:uid="{EF2E2911-E534-495A-A8B2-BEB5F2B02296}"/>
    <cellStyle name="Normal 57" xfId="34339" xr:uid="{6E985532-988E-4632-BF51-373A087BC376}"/>
    <cellStyle name="Normal 57 2" xfId="34340" xr:uid="{FBD10BC9-22C6-4A90-B685-4FB1F5AB55C5}"/>
    <cellStyle name="Normal 58" xfId="34341" xr:uid="{4F77632C-3F07-49A8-BC1C-3D99A27140BF}"/>
    <cellStyle name="Normal 58 2" xfId="34342" xr:uid="{C997CE29-4B13-48EE-AF59-1955BF89B29F}"/>
    <cellStyle name="Normal 59" xfId="34343" xr:uid="{81A31E4C-E18F-4099-A4A4-D903010FF832}"/>
    <cellStyle name="Normal 59 2" xfId="34344" xr:uid="{CFB350CA-E5BD-473A-B442-A32351E36E57}"/>
    <cellStyle name="Normal 6" xfId="148" xr:uid="{3BF957B1-A4A3-4D19-896A-20D750A406D3}"/>
    <cellStyle name="Normal 6 10" xfId="34345" xr:uid="{AAA330C3-1EF0-495E-B9DD-1F0CC89B472B}"/>
    <cellStyle name="Normal 6 11" xfId="34346" xr:uid="{05D91D3B-DADA-42BF-8219-9A6B984E1922}"/>
    <cellStyle name="Normal 6 11 2" xfId="34347" xr:uid="{979549D5-706F-4827-A899-3549DD745028}"/>
    <cellStyle name="Normal 6 12" xfId="34348" xr:uid="{2B76A2C7-FBC9-48EF-8747-B58B8C4AD06D}"/>
    <cellStyle name="Normal 6 13" xfId="34349" xr:uid="{89E271D1-E517-4AAF-A6B7-128FCEB6421D}"/>
    <cellStyle name="Normal 6 14" xfId="34350" xr:uid="{25EDD191-032A-4895-9821-51BCFCAEAB46}"/>
    <cellStyle name="Normal 6 15" xfId="34351" xr:uid="{8F0CE0A8-DF62-43F6-952D-7C4743D64041}"/>
    <cellStyle name="Normal 6 16" xfId="34352" xr:uid="{F32858FD-15C5-4C47-9A80-E74C5D48AA5F}"/>
    <cellStyle name="Normal 6 17" xfId="2683" xr:uid="{CC83E38E-6B3F-4CC4-BC7B-B8E89B87142F}"/>
    <cellStyle name="Normal 6 18" xfId="2670" xr:uid="{D2AA2121-A08B-4892-A3F6-5E0DC27519A8}"/>
    <cellStyle name="Normal 6 19" xfId="58583" xr:uid="{7EF872EB-450C-4E4D-95DB-6F73D13A3A87}"/>
    <cellStyle name="Normal 6 2" xfId="325" xr:uid="{8920B4B7-FF5D-413D-943D-0A98563CC0A6}"/>
    <cellStyle name="Normal 6 2 10" xfId="58584" xr:uid="{A430526F-904F-46EC-860E-C92740DA9414}"/>
    <cellStyle name="Normal 6 2 11" xfId="34353" xr:uid="{0037233C-BBF9-4E2A-A949-5372F2607F07}"/>
    <cellStyle name="Normal 6 2 12" xfId="1005" xr:uid="{4A3790D1-8457-497D-8B9B-F6B8BF67CB41}"/>
    <cellStyle name="Normal 6 2 2" xfId="1016" xr:uid="{C75D75F3-DD75-4377-B05C-844E6CE5C828}"/>
    <cellStyle name="Normal 6 2 2 2" xfId="1105" xr:uid="{DB94BBB3-DF74-4405-907A-FD8DF05EDA93}"/>
    <cellStyle name="Normal 6 2 2 2 2" xfId="34356" xr:uid="{8D48F8ED-511D-4120-8B72-75D2D2209BDA}"/>
    <cellStyle name="Normal 6 2 2 2 2 2" xfId="34357" xr:uid="{19777ADB-542D-4869-AFA3-DFEECD76E6D9}"/>
    <cellStyle name="Normal 6 2 2 2 3" xfId="34358" xr:uid="{FCE83F67-11D7-42CB-B61A-7BD11C6369A8}"/>
    <cellStyle name="Normal 6 2 2 2 4" xfId="34355" xr:uid="{1067986B-C875-420C-83D0-5D14398213F7}"/>
    <cellStyle name="Normal 6 2 2 3" xfId="34359" xr:uid="{DD74CCF0-A891-4E1B-ADD0-E219C4549441}"/>
    <cellStyle name="Normal 6 2 2 3 2" xfId="34360" xr:uid="{39057FB0-6039-4C20-A6CD-9C8ADCD21813}"/>
    <cellStyle name="Normal 6 2 2 3 2 2" xfId="34361" xr:uid="{C0EC8439-F63D-4744-8FA4-F08E92269703}"/>
    <cellStyle name="Normal 6 2 2 3 3" xfId="34362" xr:uid="{EC0F7D1B-6325-4807-9044-CE9A9D0F6A1C}"/>
    <cellStyle name="Normal 6 2 2 4" xfId="34363" xr:uid="{E6DBB4B6-F52D-443C-9278-C4DF6AA9D869}"/>
    <cellStyle name="Normal 6 2 2 4 2" xfId="34364" xr:uid="{7F64342E-41ED-4091-96F0-BDEE7F6BFB5D}"/>
    <cellStyle name="Normal 6 2 2 4 2 2" xfId="34365" xr:uid="{AC5A76E7-DD7C-40EA-9330-70E93E6D6988}"/>
    <cellStyle name="Normal 6 2 2 4 3" xfId="34366" xr:uid="{F3F4E404-4882-4384-A0F8-5BA515996604}"/>
    <cellStyle name="Normal 6 2 2 5" xfId="34367" xr:uid="{2D5461E0-7CDF-49F7-8F04-64E17A329CA3}"/>
    <cellStyle name="Normal 6 2 2 5 2" xfId="34368" xr:uid="{9D02EEAE-8AC3-42DB-860D-1FC71D023491}"/>
    <cellStyle name="Normal 6 2 2 6" xfId="34369" xr:uid="{A9773FB7-291D-474F-AE86-22F16FCDCB00}"/>
    <cellStyle name="Normal 6 2 2 7" xfId="34354" xr:uid="{95E6887B-4F47-4B3A-B921-03562AD8ED46}"/>
    <cellStyle name="Normal 6 2 3" xfId="1028" xr:uid="{48135147-8E8A-4341-95E6-305DE2B2E25C}"/>
    <cellStyle name="Normal 6 2 3 2" xfId="1127" xr:uid="{E546AB59-A65E-489A-AF06-52047DEA8D38}"/>
    <cellStyle name="Normal 6 2 3 2 2" xfId="34372" xr:uid="{C990D817-6698-4693-BA28-D10264771B58}"/>
    <cellStyle name="Normal 6 2 3 2 3" xfId="34371" xr:uid="{98C8FDE8-BAD7-4211-A420-C8526BFFFFF2}"/>
    <cellStyle name="Normal 6 2 3 3" xfId="34373" xr:uid="{92208B2F-2A7C-4A76-86FB-904C2AA9AC23}"/>
    <cellStyle name="Normal 6 2 3 4" xfId="34374" xr:uid="{DF5AF620-ECEE-42CF-A74A-FEDC54A26F00}"/>
    <cellStyle name="Normal 6 2 3 5" xfId="34370" xr:uid="{B09B6279-2B96-4EAE-887E-35A7D082CBA8}"/>
    <cellStyle name="Normal 6 2 4" xfId="1047" xr:uid="{84BEFB4D-C610-48FF-9B44-F92FF62B8E9F}"/>
    <cellStyle name="Normal 6 2 4 2" xfId="1151" xr:uid="{1152B023-17AC-4455-8BA0-00567127BC96}"/>
    <cellStyle name="Normal 6 2 4 2 2" xfId="34377" xr:uid="{D32CA3ED-EBB1-4DD0-83CE-F8ACD7DAF58E}"/>
    <cellStyle name="Normal 6 2 4 2 3" xfId="34376" xr:uid="{0F4F1716-1188-416B-A1C0-53F2AE0BE478}"/>
    <cellStyle name="Normal 6 2 4 3" xfId="34378" xr:uid="{E6A33ECC-EFBB-42EA-A953-83D86DBB8D33}"/>
    <cellStyle name="Normal 6 2 4 4" xfId="34375" xr:uid="{82298A2A-F4ED-4ACC-BA52-91F80F87E118}"/>
    <cellStyle name="Normal 6 2 5" xfId="1087" xr:uid="{7EDDB5D5-4C50-42EA-AB3E-95040BCD9F61}"/>
    <cellStyle name="Normal 6 2 5 2" xfId="34380" xr:uid="{5693BBAC-AD7B-44A5-B8BF-BC25C8AFE0A5}"/>
    <cellStyle name="Normal 6 2 5 2 2" xfId="34381" xr:uid="{78B0FB1C-F212-4E15-B3B3-971E4740A42F}"/>
    <cellStyle name="Normal 6 2 5 3" xfId="34382" xr:uid="{77A841AF-C7E3-442C-A089-B7AD2B88B324}"/>
    <cellStyle name="Normal 6 2 5 4" xfId="34379" xr:uid="{E6968582-199A-481A-A45E-67071F070BDE}"/>
    <cellStyle name="Normal 6 2 6" xfId="34383" xr:uid="{22EE29D3-53CD-4226-B319-BCB6B597F08D}"/>
    <cellStyle name="Normal 6 2 6 2" xfId="34384" xr:uid="{D3B28E97-4783-41CB-8F6F-73DFD2544503}"/>
    <cellStyle name="Normal 6 2 6 2 2" xfId="34385" xr:uid="{9E51A1C0-938F-43EC-B4A1-7F9706B35C34}"/>
    <cellStyle name="Normal 6 2 6 3" xfId="34386" xr:uid="{0E0C308A-3A49-4D24-A898-26D06738EA55}"/>
    <cellStyle name="Normal 6 2 7" xfId="34387" xr:uid="{D4A6AFAF-07FB-4A57-975C-BFC54760E933}"/>
    <cellStyle name="Normal 6 2 7 2" xfId="34388" xr:uid="{330C999D-92AC-4315-90CD-83D8F2171F43}"/>
    <cellStyle name="Normal 6 2 8" xfId="34389" xr:uid="{C2F3B528-58A8-4AE0-82FF-65BB9924D807}"/>
    <cellStyle name="Normal 6 2 9" xfId="34390" xr:uid="{EAD3202F-6649-4908-B141-9FA83F44C8BE}"/>
    <cellStyle name="Normal 6 20" xfId="2644" xr:uid="{43E34903-DE78-4B1B-B30E-8C9F35511350}"/>
    <cellStyle name="Normal 6 21" xfId="1004" xr:uid="{33A83C39-600C-48F8-9D22-C65A86B2ED32}"/>
    <cellStyle name="Normal 6 22" xfId="58964" xr:uid="{E8F72CB9-FE9C-4D4C-8E96-9DFA8A22E3A9}"/>
    <cellStyle name="Normal 6 3" xfId="91" xr:uid="{64C83CAE-AC21-4DF1-A94C-7A15ED9F5294}"/>
    <cellStyle name="Normal 6 3 10" xfId="1015" xr:uid="{A41CE330-6A5E-4C5C-ACD8-04BAE95D00B7}"/>
    <cellStyle name="Normal 6 3 2" xfId="1104" xr:uid="{083B0AFD-A848-464A-8238-158778AC4A1C}"/>
    <cellStyle name="Normal 6 3 2 2" xfId="34393" xr:uid="{42CEE97B-C1D6-4C7E-9B93-EDDB8CB425FB}"/>
    <cellStyle name="Normal 6 3 2 2 2" xfId="34394" xr:uid="{BD010BD1-A843-4AFC-8E09-83B83E4680DF}"/>
    <cellStyle name="Normal 6 3 2 3" xfId="34395" xr:uid="{46BD0533-0E89-45E4-81D9-9EABA85484E3}"/>
    <cellStyle name="Normal 6 3 2 4" xfId="34392" xr:uid="{73D1E664-4424-40CD-9C21-7554D28AD36E}"/>
    <cellStyle name="Normal 6 3 3" xfId="34396" xr:uid="{9B021B18-6DC5-4F67-8495-11E51C65A5EC}"/>
    <cellStyle name="Normal 6 3 3 2" xfId="34397" xr:uid="{8D98CDBC-752A-42FB-BDEA-19037C226E7F}"/>
    <cellStyle name="Normal 6 3 3 2 2" xfId="34398" xr:uid="{1D0C5741-459B-4178-BBA3-3BC9A986ABEE}"/>
    <cellStyle name="Normal 6 3 3 3" xfId="34399" xr:uid="{17A41E89-DF8A-4AF9-BD39-915F7E994738}"/>
    <cellStyle name="Normal 6 3 4" xfId="34400" xr:uid="{08CAA80E-C394-4F2C-8CAF-C3CD65321D21}"/>
    <cellStyle name="Normal 6 3 4 2" xfId="34401" xr:uid="{2BE45F00-B612-4E4F-8730-10D059777FAD}"/>
    <cellStyle name="Normal 6 3 4 2 2" xfId="34402" xr:uid="{12569F27-2036-462E-8663-758EE639C1B7}"/>
    <cellStyle name="Normal 6 3 4 3" xfId="34403" xr:uid="{6E39F02E-A019-4A31-A00E-4F2FCAA543A6}"/>
    <cellStyle name="Normal 6 3 5" xfId="34404" xr:uid="{A8F6B049-BA5A-487F-9F6D-D7A438290325}"/>
    <cellStyle name="Normal 6 3 5 2" xfId="34405" xr:uid="{FD717C4E-39CC-4DC1-A318-DA5666AF068C}"/>
    <cellStyle name="Normal 6 3 6" xfId="34406" xr:uid="{A5145899-4DFE-4890-A319-E311B5EF58FE}"/>
    <cellStyle name="Normal 6 3 7" xfId="34407" xr:uid="{F8A268CC-6150-41FE-8F30-7A0AB1209410}"/>
    <cellStyle name="Normal 6 3 8" xfId="58585" xr:uid="{6C8D7F6F-3600-4A0B-8952-C2A8300D1423}"/>
    <cellStyle name="Normal 6 3 9" xfId="34391" xr:uid="{238E8671-0E56-4D57-96D7-80DBF84038AF}"/>
    <cellStyle name="Normal 6 4" xfId="1027" xr:uid="{9864C0DB-43BD-4A67-A478-20AF5D67E274}"/>
    <cellStyle name="Normal 6 4 2" xfId="1126" xr:uid="{510976D9-E806-4C4F-B528-636FE102662B}"/>
    <cellStyle name="Normal 6 4 2 2" xfId="34410" xr:uid="{13F8E46B-3F55-46E2-9F74-FBE1674C3F30}"/>
    <cellStyle name="Normal 6 4 2 3" xfId="34411" xr:uid="{88E3C121-4998-42F2-9278-8FCBBA080036}"/>
    <cellStyle name="Normal 6 4 2 4" xfId="34409" xr:uid="{BEED6F6F-F331-4369-900A-202874B7DF36}"/>
    <cellStyle name="Normal 6 4 3" xfId="34412" xr:uid="{AA468FB3-CC55-495A-A165-B271D861FC2C}"/>
    <cellStyle name="Normal 6 4 4" xfId="34413" xr:uid="{F3E01C58-BD7F-4706-B1E3-5D5DEC9DCDA1}"/>
    <cellStyle name="Normal 6 4 5" xfId="34414" xr:uid="{983EA85D-ED47-470B-92F5-3A52EEC3A798}"/>
    <cellStyle name="Normal 6 4 6" xfId="58586" xr:uid="{D39FE01E-84D2-4813-A80D-C0A4193C0421}"/>
    <cellStyle name="Normal 6 4 7" xfId="34408" xr:uid="{79D88A1E-C40B-4D05-B967-4C15AD869012}"/>
    <cellStyle name="Normal 6 5" xfId="1046" xr:uid="{9EA1AD26-1BA1-4DB2-9F0C-CD9073396A11}"/>
    <cellStyle name="Normal 6 5 2" xfId="1150" xr:uid="{686786E2-A490-458A-A017-DCD076EA4EE1}"/>
    <cellStyle name="Normal 6 5 2 2" xfId="34417" xr:uid="{D6673833-5BFD-436B-B806-A913B6FD3B57}"/>
    <cellStyle name="Normal 6 5 2 3" xfId="34418" xr:uid="{F97AC6ED-7F42-476D-8F44-CB084ED827A3}"/>
    <cellStyle name="Normal 6 5 2 4" xfId="34416" xr:uid="{1CC97066-E5F5-4277-B8BB-3883C7E9FC5B}"/>
    <cellStyle name="Normal 6 5 3" xfId="34419" xr:uid="{EBF7A45C-006C-41C7-8A26-BF6CCEF531A9}"/>
    <cellStyle name="Normal 6 5 4" xfId="34420" xr:uid="{8566D852-B169-4BA3-B1C1-A7E372A482E3}"/>
    <cellStyle name="Normal 6 5 5" xfId="58821" xr:uid="{2D40E29A-1B50-4DCB-AF2A-C90AD1935D4D}"/>
    <cellStyle name="Normal 6 5 6" xfId="34415" xr:uid="{2D2C586C-F7F9-4F10-814C-B830CB7EC866}"/>
    <cellStyle name="Normal 6 6" xfId="1086" xr:uid="{D7F33819-5667-47B6-B477-505A7C6AC174}"/>
    <cellStyle name="Normal 6 6 2" xfId="34422" xr:uid="{6C92673A-DF9E-4242-93C7-44ED649A0734}"/>
    <cellStyle name="Normal 6 6 2 2" xfId="34423" xr:uid="{561BC0FC-C176-4724-9231-7EF48789B246}"/>
    <cellStyle name="Normal 6 6 3" xfId="34424" xr:uid="{C330C00D-EFB3-4365-A4F6-EF0EE06EAB86}"/>
    <cellStyle name="Normal 6 6 4" xfId="34421" xr:uid="{1A6EB0B2-198C-47C6-AA6D-288C0D766780}"/>
    <cellStyle name="Normal 6 7" xfId="34425" xr:uid="{028433FD-DD9E-45FF-9CE6-94C9CB24B08D}"/>
    <cellStyle name="Normal 6 7 2" xfId="34426" xr:uid="{23320873-12B4-4312-995E-B76CF6328E50}"/>
    <cellStyle name="Normal 6 7 2 2" xfId="34427" xr:uid="{26FC2C70-F475-46A9-BEC0-5A20BCAEFF1B}"/>
    <cellStyle name="Normal 6 7 3" xfId="34428" xr:uid="{78A74B96-BB2E-4692-9C01-339D4C025423}"/>
    <cellStyle name="Normal 6 8" xfId="34429" xr:uid="{A1E25EF5-670B-4EDC-AAB3-641ADE0CCD7E}"/>
    <cellStyle name="Normal 6 8 2" xfId="34430" xr:uid="{AE180969-DDAE-4154-A40E-CC70B12F858B}"/>
    <cellStyle name="Normal 6 9" xfId="34431" xr:uid="{4C2B2214-AEB5-42B9-9C3D-8D1B000BA4C5}"/>
    <cellStyle name="Normal 6_Progress__BFKT3G_HSPA_OFC_PH_3_14_Jan_55_w_team_plan1" xfId="58587" xr:uid="{A0B600C9-1BD5-45E4-8836-BC8D35A669E6}"/>
    <cellStyle name="Normal 60" xfId="34432" xr:uid="{8B56419F-1853-4014-BF00-6F82DC22BCDD}"/>
    <cellStyle name="Normal 60 2" xfId="34433" xr:uid="{6E8FF79C-BB0D-47AE-A6D0-F3E38887D5F3}"/>
    <cellStyle name="Normal 61" xfId="34434" xr:uid="{ED7484CF-C583-4C52-BC87-C484837DFC8C}"/>
    <cellStyle name="Normal 61 2" xfId="34435" xr:uid="{23A22036-E7DC-4EB0-85D4-3C17CC127466}"/>
    <cellStyle name="Normal 62" xfId="34436" xr:uid="{77387DB3-8F1E-4FB7-BA35-E08B1698B58B}"/>
    <cellStyle name="Normal 63" xfId="34437" xr:uid="{4F2DC2E6-C9DD-407E-BEF8-F0D1B99DFFC3}"/>
    <cellStyle name="Normal 63 2" xfId="34438" xr:uid="{9AB1725B-1FFA-42EC-9683-F4863E5293D4}"/>
    <cellStyle name="Normal 64" xfId="34439" xr:uid="{B52DEE08-BCE9-48F7-BB35-91F429C6C5CD}"/>
    <cellStyle name="Normal 64 2" xfId="34440" xr:uid="{AC83565B-D62E-4B87-A70A-8F596F2B072B}"/>
    <cellStyle name="Normal 65" xfId="34441" xr:uid="{31AB7ABB-6EEA-4406-821E-96385E6DEC93}"/>
    <cellStyle name="Normal 65 2" xfId="34442" xr:uid="{F617F96C-E69A-4631-9314-A9C119261653}"/>
    <cellStyle name="Normal 66" xfId="34443" xr:uid="{AA934BF6-FF89-4510-BB71-B3B7D85534F1}"/>
    <cellStyle name="Normal 67" xfId="34444" xr:uid="{71090441-D1D4-4F4E-8A22-EF93257D1F8D}"/>
    <cellStyle name="Normal 68" xfId="34445" xr:uid="{25969E09-760D-41FC-BBA4-2FE788D5B60A}"/>
    <cellStyle name="Normal 69" xfId="34446" xr:uid="{5E25095D-821B-423A-9FF7-70AE5F620397}"/>
    <cellStyle name="Normal 7" xfId="99" xr:uid="{D8FF413C-06C5-4EBD-9654-1CCD988E6D07}"/>
    <cellStyle name="Normal 7 10" xfId="34448" xr:uid="{AACA47C1-4459-414F-90E4-A60B150F89B5}"/>
    <cellStyle name="Normal 7 11" xfId="34449" xr:uid="{93284E49-F907-4B92-9EA7-8C14F5DCD256}"/>
    <cellStyle name="Normal 7 12" xfId="34450" xr:uid="{2891309A-B2D3-44AD-B0BC-F068E941BFD7}"/>
    <cellStyle name="Normal 7 13" xfId="58588" xr:uid="{4F41EA98-BA08-4E9A-B37A-34245C3B9E02}"/>
    <cellStyle name="Normal 7 14" xfId="34447" xr:uid="{422118ED-07F9-4D17-92E1-EDF5B47F8FF9}"/>
    <cellStyle name="Normal 7 15" xfId="58961" xr:uid="{E14A1BB7-6BD6-4FAC-BE6E-72BAE113CAEB}"/>
    <cellStyle name="Normal 7 2" xfId="326" xr:uid="{B3892071-74EA-427C-A39C-6DD0715EC9F0}"/>
    <cellStyle name="Normal 7 2 2" xfId="395" xr:uid="{486976BB-5534-4216-AF17-171AA0C731E0}"/>
    <cellStyle name="Normal 7 2 2 2" xfId="519" xr:uid="{466FA5AB-BF0B-4B6A-B2EF-78EDC928789D}"/>
    <cellStyle name="Normal 7 2 2 2 2" xfId="1107" xr:uid="{51FAC5DB-9625-4E24-AB15-9C34EF40C7B8}"/>
    <cellStyle name="Normal 7 2 2 2 3" xfId="34453" xr:uid="{EF9B73BA-FDA7-4D49-A01F-706E0C91FAE1}"/>
    <cellStyle name="Normal 7 2 2 3" xfId="642" xr:uid="{759A42AF-B2D8-474F-B6E9-2C6803E32F47}"/>
    <cellStyle name="Normal 7 2 2 3 2" xfId="1129" xr:uid="{71B6F968-32C3-416D-BA5C-6CF10312FACF}"/>
    <cellStyle name="Normal 7 2 2 4" xfId="1049" xr:uid="{DE793D4C-4FD9-4FE4-81A9-08A155AAEA93}"/>
    <cellStyle name="Normal 7 2 2 4 2" xfId="1154" xr:uid="{8E8C3539-1BAF-4D2A-8CE0-3BE2974FDF5D}"/>
    <cellStyle name="Normal 7 2 2 5" xfId="1089" xr:uid="{828CDA84-DAC2-4845-8FF0-AA8E2F285EC4}"/>
    <cellStyle name="Normal 7 2 2 6" xfId="34452" xr:uid="{61D7FACE-538F-459F-B187-0DB53BB19D96}"/>
    <cellStyle name="Normal 7 2 3" xfId="458" xr:uid="{18A033C7-5BC8-4A31-8AA9-540D2A429205}"/>
    <cellStyle name="Normal 7 2 3 2" xfId="1106" xr:uid="{73F5C4D1-B3AA-4832-975B-E30A7714A552}"/>
    <cellStyle name="Normal 7 2 3 3" xfId="34454" xr:uid="{B93B0EFD-C4EC-4307-AB5F-AB264DFE3E3B}"/>
    <cellStyle name="Normal 7 2 4" xfId="581" xr:uid="{822F3285-DC58-4B0A-8379-D1CD0808A003}"/>
    <cellStyle name="Normal 7 2 4 2" xfId="1128" xr:uid="{0C531190-3591-4972-AC9A-B4ED1AF79F05}"/>
    <cellStyle name="Normal 7 2 4 3" xfId="58589" xr:uid="{1F23DFA2-6727-49CD-ACAB-EF6B0F9CD4B6}"/>
    <cellStyle name="Normal 7 2 5" xfId="118" xr:uid="{CDBC16CD-DE0C-4783-A22D-DD21A2A7A8D5}"/>
    <cellStyle name="Normal 7 2 5 2" xfId="1153" xr:uid="{3E34208B-FE31-4B48-AE53-7D01829F7CC2}"/>
    <cellStyle name="Normal 7 2 5 3" xfId="1048" xr:uid="{9F5A50E3-0DD0-490D-9EDC-D5F0CA6A641C}"/>
    <cellStyle name="Normal 7 2 6" xfId="1088" xr:uid="{141B13D6-86B6-491E-A663-CC65387E9F26}"/>
    <cellStyle name="Normal 7 2 7" xfId="34451" xr:uid="{CC6C2920-5C97-427B-93FA-AFB6D0A49652}"/>
    <cellStyle name="Normal 7 3" xfId="347" xr:uid="{C35B31FC-BEA9-4D85-86BD-029C3119859D}"/>
    <cellStyle name="Normal 7 3 2" xfId="471" xr:uid="{89D9E9CA-4F86-4D24-BAF5-894AA6AD0B30}"/>
    <cellStyle name="Normal 7 3 2 2" xfId="1108" xr:uid="{7727EB9E-C54F-4116-BB1B-AE99809581C2}"/>
    <cellStyle name="Normal 7 3 2 2 2" xfId="34457" xr:uid="{4CAC9333-7CB2-4BB1-8AD0-50CF25381F98}"/>
    <cellStyle name="Normal 7 3 2 3" xfId="34456" xr:uid="{170A9B21-B61E-4038-A746-0DCEF6A05A56}"/>
    <cellStyle name="Normal 7 3 3" xfId="594" xr:uid="{146AE47C-00AC-48FB-A862-620244F7503A}"/>
    <cellStyle name="Normal 7 3 3 2" xfId="1130" xr:uid="{C814CCA9-3009-4313-A38A-590430588BC2}"/>
    <cellStyle name="Normal 7 3 3 3" xfId="34458" xr:uid="{C6681B6E-FB54-430F-872A-AC38B481BC8E}"/>
    <cellStyle name="Normal 7 3 4" xfId="1050" xr:uid="{302BF0C4-1DE6-4FD3-9299-B4E04E524B66}"/>
    <cellStyle name="Normal 7 3 4 2" xfId="1155" xr:uid="{8B867CF6-098A-459B-B4C1-47531F4C66AE}"/>
    <cellStyle name="Normal 7 3 4 3" xfId="34459" xr:uid="{CD604A61-281E-425D-9C6F-9E48EE83C084}"/>
    <cellStyle name="Normal 7 3 5" xfId="1090" xr:uid="{4DD43804-E666-4BEE-BF53-E4F2BB6A7CEA}"/>
    <cellStyle name="Normal 7 3 6" xfId="34455" xr:uid="{BC07D0A5-95FB-495F-9DC0-099732B8AC0C}"/>
    <cellStyle name="Normal 7 4" xfId="410" xr:uid="{3EB8294E-8CE4-4910-A73B-B9A6FA2D7388}"/>
    <cellStyle name="Normal 7 4 2" xfId="1100" xr:uid="{68E2A3BB-4697-4036-973D-1707B3FFCA01}"/>
    <cellStyle name="Normal 7 4 2 2" xfId="34462" xr:uid="{B888584E-7D98-48F9-9845-F2277F8C2740}"/>
    <cellStyle name="Normal 7 4 2 3" xfId="34461" xr:uid="{8297B5BB-1EB6-4BB9-BC31-BC0A598A3CAC}"/>
    <cellStyle name="Normal 7 4 3" xfId="34463" xr:uid="{79CE58C9-04C9-40BB-825F-44F9525EED25}"/>
    <cellStyle name="Normal 7 4 3 2" xfId="34464" xr:uid="{C53A42CA-2FAE-4D25-B075-F6D7A4491AAD}"/>
    <cellStyle name="Normal 7 4 4" xfId="34460" xr:uid="{B775770F-A46B-4BDE-8B1A-68AD586C7A72}"/>
    <cellStyle name="Normal 7 5" xfId="533" xr:uid="{118E596E-201A-4E27-8213-ED5959AD7FFF}"/>
    <cellStyle name="Normal 7 5 2" xfId="1118" xr:uid="{1993FC30-B9C7-4104-B158-A2123FB312F0}"/>
    <cellStyle name="Normal 7 5 2 2" xfId="34467" xr:uid="{A190417E-8F0A-4093-A463-BA7172FA63AC}"/>
    <cellStyle name="Normal 7 5 2 3" xfId="34466" xr:uid="{1EC3C62C-8419-4DFC-931E-F5EDD697FD3C}"/>
    <cellStyle name="Normal 7 5 3" xfId="34465" xr:uid="{7B3607C8-D361-49B8-988A-1C6BEBD5167C}"/>
    <cellStyle name="Normal 7 6" xfId="224" xr:uid="{30567756-D72D-4675-BB75-E1DC6F3B25A7}"/>
    <cellStyle name="Normal 7 6 2" xfId="1152" xr:uid="{79E0A252-3C3E-452D-88A0-774F7FACEB10}"/>
    <cellStyle name="Normal 7 6 2 2" xfId="34469" xr:uid="{313B38EE-896B-4423-A249-84060A3AB1E1}"/>
    <cellStyle name="Normal 7 6 3" xfId="34468" xr:uid="{EE441039-ED84-4CBB-AFD6-569BD0A76DA9}"/>
    <cellStyle name="Normal 7 7" xfId="657" xr:uid="{AF44864A-AEA1-46ED-9AC2-1F168FB32DE8}"/>
    <cellStyle name="Normal 7 7 2" xfId="34471" xr:uid="{3D845B13-00D9-4994-924D-C83D8CA97F18}"/>
    <cellStyle name="Normal 7 7 3" xfId="34470" xr:uid="{33A3D286-C3C1-413F-9492-523CC225205E}"/>
    <cellStyle name="Normal 7 7 4" xfId="1080" xr:uid="{85888F44-2853-40B1-946D-F62A058D36FE}"/>
    <cellStyle name="Normal 7 8" xfId="204" xr:uid="{7C7D4C29-D921-4590-BC90-4548D7EFAE47}"/>
    <cellStyle name="Normal 7 8 2" xfId="34473" xr:uid="{16E84329-52A5-4630-94C4-D278E018F39D}"/>
    <cellStyle name="Normal 7 8 3" xfId="34472" xr:uid="{199C2B34-AA91-4C4E-A086-CB6BAB734A31}"/>
    <cellStyle name="Normal 7 8 4" xfId="34474" xr:uid="{4E6ABCBE-AB28-4E0D-869E-255095EADFBB}"/>
    <cellStyle name="Normal 7 9" xfId="34475" xr:uid="{E4881361-45F7-4F7D-91A3-5E21F8FA165F}"/>
    <cellStyle name="Normal 7_Progress__BFKT3G_HSPA_OFC_PH_3_14_Jan_55_w_team_plan1" xfId="58590" xr:uid="{865EC734-43F7-41B0-8F4B-1332D8008658}"/>
    <cellStyle name="Normal 70" xfId="34476" xr:uid="{899CAD2B-3BEE-4422-97CC-6910F4C64ED2}"/>
    <cellStyle name="Normal 71" xfId="34477" xr:uid="{0AEDECF1-0E49-46AA-8198-AD57AA3FA2AD}"/>
    <cellStyle name="Normal 72" xfId="34478" xr:uid="{68160A76-10F4-4623-905A-643382C753AC}"/>
    <cellStyle name="Normal 73" xfId="34479" xr:uid="{E45CD0BB-1D39-4AAE-A472-0091A5F81D5B}"/>
    <cellStyle name="Normal 74" xfId="34480" xr:uid="{CC354281-8317-4280-A24F-7D7DEBAB481D}"/>
    <cellStyle name="Normal 75" xfId="34481" xr:uid="{60C838D6-9119-4EB0-94F3-E6F87E2C11FB}"/>
    <cellStyle name="Normal 76" xfId="34482" xr:uid="{8D0C94D1-13DC-49EE-BF40-F418E6A26988}"/>
    <cellStyle name="Normal 77" xfId="34483" xr:uid="{FD346395-F09C-4E11-99D6-5134DF5C64DA}"/>
    <cellStyle name="Normal 78" xfId="34484" xr:uid="{CEB2870C-904A-4450-9C63-84F80314682B}"/>
    <cellStyle name="Normal 79" xfId="34485" xr:uid="{17F176FB-530E-40E5-8E16-DF1AE54D2289}"/>
    <cellStyle name="Normal 8" xfId="104" xr:uid="{E69DCF87-5628-4E55-B3FA-06EF690395F7}"/>
    <cellStyle name="Normal 8 10" xfId="34487" xr:uid="{69571A41-487A-47B0-9F65-6CFDBE5E6200}"/>
    <cellStyle name="Normal 8 10 2" xfId="34488" xr:uid="{FEE8FD80-3702-462E-9E27-186C2CE2C3BC}"/>
    <cellStyle name="Normal 8 11" xfId="34489" xr:uid="{C32E7FB6-6F8B-4EB1-8504-D614534DB535}"/>
    <cellStyle name="Normal 8 12" xfId="34490" xr:uid="{E638BC25-1AB6-424C-A56A-49E203B7EC12}"/>
    <cellStyle name="Normal 8 13" xfId="34491" xr:uid="{201DBF3E-FF55-4C09-93DA-F2608AA1D206}"/>
    <cellStyle name="Normal 8 14" xfId="34492" xr:uid="{0FAF78DB-4A09-432C-914E-3BA46F0D109F}"/>
    <cellStyle name="Normal 8 15" xfId="34493" xr:uid="{D1EF057E-B6EF-4BDA-87D9-BF4EF392D93A}"/>
    <cellStyle name="Normal 8 16" xfId="58591" xr:uid="{BB7BE5FC-58BA-43F6-9CB7-8BA7633F995E}"/>
    <cellStyle name="Normal 8 17" xfId="34486" xr:uid="{7FE1C3F5-F254-4962-BD12-DADF646E13EA}"/>
    <cellStyle name="Normal 8 2" xfId="205" xr:uid="{B1E9C2B1-7002-424C-8F48-8B77CFAE9782}"/>
    <cellStyle name="Normal 8 2 2" xfId="1017" xr:uid="{16D99318-F747-4533-811E-67387B878474}"/>
    <cellStyle name="Normal 8 2 2 2" xfId="1109" xr:uid="{021AAAD6-AC32-4929-9EF7-08AD0F191669}"/>
    <cellStyle name="Normal 8 2 2 2 2" xfId="34496" xr:uid="{4582624C-9463-4D7B-BFEB-00494BE042DE}"/>
    <cellStyle name="Normal 8 2 2 3" xfId="34495" xr:uid="{86DB5E26-8043-42DD-BA3D-F22B34016F79}"/>
    <cellStyle name="Normal 8 2 3" xfId="1029" xr:uid="{4F1A16ED-CDAF-478A-876D-65DD1D472500}"/>
    <cellStyle name="Normal 8 2 3 2" xfId="1131" xr:uid="{035AD560-2D70-4709-A067-6B73E99D32CF}"/>
    <cellStyle name="Normal 8 2 3 3" xfId="34497" xr:uid="{98D7A353-B52F-4194-9D51-756D2CE19071}"/>
    <cellStyle name="Normal 8 2 4" xfId="1052" xr:uid="{5865F4C6-DEC2-4AE1-97CF-71A638DC2608}"/>
    <cellStyle name="Normal 8 2 4 2" xfId="1157" xr:uid="{CC6A9A26-0694-46D3-AC32-3447348A586F}"/>
    <cellStyle name="Normal 8 2 4 3" xfId="34498" xr:uid="{8FA6DD1A-7EDD-4F13-BD8F-625FD364D4DD}"/>
    <cellStyle name="Normal 8 2 5" xfId="1091" xr:uid="{C21ED2CF-0FAA-4AA2-A2F0-DE3AE9CADADF}"/>
    <cellStyle name="Normal 8 2 5 2" xfId="34499" xr:uid="{822329DD-A8C6-4FF5-A3DA-761E879BCE1A}"/>
    <cellStyle name="Normal 8 2 6" xfId="58592" xr:uid="{48300238-9756-4D2D-8665-B6544F45F347}"/>
    <cellStyle name="Normal 8 2 7" xfId="34494" xr:uid="{23B0512E-5D0C-4B3C-AC4A-2320E57A8DEC}"/>
    <cellStyle name="Normal 8 2 8" xfId="1006" xr:uid="{D77A8DFA-DEB2-41FF-87BC-F667904FB39E}"/>
    <cellStyle name="Normal 8 3" xfId="1013" xr:uid="{FBD47782-8DAE-43B3-940F-2366FD2774B0}"/>
    <cellStyle name="Normal 8 3 2" xfId="1101" xr:uid="{FD1784E5-BDB5-4E5D-A21E-6DE736236D5A}"/>
    <cellStyle name="Normal 8 3 2 2" xfId="34501" xr:uid="{7AE7C8F5-AD5A-49FF-A17B-1CA3B5E0F2EE}"/>
    <cellStyle name="Normal 8 3 3" xfId="34502" xr:uid="{48886532-CABC-4E2F-99BC-108E75D0B35C}"/>
    <cellStyle name="Normal 8 3 4" xfId="34503" xr:uid="{145DB0D1-5869-4D53-9DBC-9054ADE22B24}"/>
    <cellStyle name="Normal 8 3 5" xfId="34500" xr:uid="{BCBE565F-D10A-4257-AB73-F0D04F892EB5}"/>
    <cellStyle name="Normal 8 4" xfId="1025" xr:uid="{FF984DB5-1B33-4632-83B9-989DDBAA557F}"/>
    <cellStyle name="Normal 8 4 2" xfId="1119" xr:uid="{D809791F-D92F-49C5-AE0E-7F8FEF64A94B}"/>
    <cellStyle name="Normal 8 4 2 2" xfId="34505" xr:uid="{04E19883-F5FC-4EF3-A414-0B1A8FFE7845}"/>
    <cellStyle name="Normal 8 4 3" xfId="34504" xr:uid="{3B715B73-1A8F-4D35-A134-30597DF21586}"/>
    <cellStyle name="Normal 8 5" xfId="1051" xr:uid="{34C0DA27-B04E-4ACE-B508-8D0416CBE091}"/>
    <cellStyle name="Normal 8 5 2" xfId="1156" xr:uid="{177FBCC3-3F9B-492E-B30E-FF0CAE6E499A}"/>
    <cellStyle name="Normal 8 5 2 2" xfId="34507" xr:uid="{398934BB-9FCC-4F9E-A58A-031A9A943E15}"/>
    <cellStyle name="Normal 8 5 3" xfId="34508" xr:uid="{F20999E2-69C4-4E3D-9806-58E3D1C5B529}"/>
    <cellStyle name="Normal 8 5 4" xfId="34509" xr:uid="{6689F4B0-9DD2-4685-9253-828375025461}"/>
    <cellStyle name="Normal 8 5 5" xfId="34506" xr:uid="{5A5CF162-1945-4A55-808F-7FB71B05A954}"/>
    <cellStyle name="Normal 8 6" xfId="1081" xr:uid="{BBC1E9B0-F43C-43D3-BFD7-72F63C2905F6}"/>
    <cellStyle name="Normal 8 6 2" xfId="34511" xr:uid="{9445388D-6EBB-44D1-A9AA-07E4038CA96A}"/>
    <cellStyle name="Normal 8 6 3" xfId="34512" xr:uid="{1FC8ED71-2A82-41D8-939D-97169722C04F}"/>
    <cellStyle name="Normal 8 6 4" xfId="34513" xr:uid="{3B909074-506E-4E8B-9887-27A22AE50FE4}"/>
    <cellStyle name="Normal 8 6 5" xfId="34510" xr:uid="{15CFC2A9-3724-414A-A591-D79F82FE7080}"/>
    <cellStyle name="Normal 8 7" xfId="34514" xr:uid="{DFA96877-D4A9-49C9-9673-711CDBDD5732}"/>
    <cellStyle name="Normal 8 7 2" xfId="34515" xr:uid="{EDB57A89-1DC8-4DB1-A16C-F2278219044D}"/>
    <cellStyle name="Normal 8 7 3" xfId="34516" xr:uid="{83A2F804-07CC-42FF-BED6-836F96AE7B02}"/>
    <cellStyle name="Normal 8 7 4" xfId="34517" xr:uid="{F86C4381-8DA4-4C7E-B41C-CE6611732DA5}"/>
    <cellStyle name="Normal 8 8" xfId="34518" xr:uid="{1ED5C43C-4E19-4332-9B39-FF010690121E}"/>
    <cellStyle name="Normal 8 9" xfId="34519" xr:uid="{930CBCCB-926A-46C8-8063-3024BA7DF401}"/>
    <cellStyle name="Normal 8_112100_รายละเอียดตัดหนี้สูญปี 5152" xfId="34520" xr:uid="{BEBF27D6-5632-4049-A541-78380E19482D}"/>
    <cellStyle name="Normal 80" xfId="34521" xr:uid="{4C84EFEE-5AB2-4527-9A84-8EB6BAE6D031}"/>
    <cellStyle name="Normal 81" xfId="34522" xr:uid="{909F8E0F-1F14-41CD-801D-1BAAD34B6E74}"/>
    <cellStyle name="Normal 81 2" xfId="57540" xr:uid="{6132DBB3-2D13-4A0B-BD0B-387668F8AD72}"/>
    <cellStyle name="Normal 82" xfId="34523" xr:uid="{1D9E06C4-03D1-4F2F-91F5-F6B3DCACC154}"/>
    <cellStyle name="Normal 83" xfId="34524" xr:uid="{4E142927-14E9-472F-97C0-364D932B88BD}"/>
    <cellStyle name="Normal 84" xfId="34525" xr:uid="{A9C7C0AA-D890-4FA9-B52B-6247171805C9}"/>
    <cellStyle name="Normal 85" xfId="34526" xr:uid="{A6F623A5-6571-44DB-80BF-5B8B0D9CD290}"/>
    <cellStyle name="Normal 86" xfId="34527" xr:uid="{0F01C9AA-8A3E-4556-8E1B-93E897543C88}"/>
    <cellStyle name="Normal 87" xfId="34528" xr:uid="{D78924F0-CE6B-4B4E-B4BD-5DB05B8E62ED}"/>
    <cellStyle name="Normal 88" xfId="34529" xr:uid="{5B1DA628-B805-4171-98AC-FBE121C37DC3}"/>
    <cellStyle name="Normal 89" xfId="34530" xr:uid="{07334B51-97E7-439F-BA57-78D3BBE6A143}"/>
    <cellStyle name="Normal 9" xfId="206" xr:uid="{FBD07071-93DC-4B0A-9073-3364071B44DF}"/>
    <cellStyle name="Normal 9 10" xfId="34532" xr:uid="{6753F74B-9EC3-4413-8398-EC998971D0BA}"/>
    <cellStyle name="Normal 9 11" xfId="34533" xr:uid="{8F355666-FD86-4687-B0BD-A5591034DDE6}"/>
    <cellStyle name="Normal 9 12" xfId="34534" xr:uid="{E36F3874-DD7A-4E4C-97F8-F8D212D20F58}"/>
    <cellStyle name="Normal 9 13" xfId="34535" xr:uid="{073671B8-7B17-42FA-AD92-46672DDEEBD3}"/>
    <cellStyle name="Normal 9 14" xfId="34536" xr:uid="{1A842C1F-002F-4F87-BE4E-3303CECDDD84}"/>
    <cellStyle name="Normal 9 15" xfId="34537" xr:uid="{4450C874-7D08-43B4-9CA4-32DBC7B62335}"/>
    <cellStyle name="Normal 9 16" xfId="34538" xr:uid="{5104CD62-4DF6-4FE0-B610-371BFE7CFEB1}"/>
    <cellStyle name="Normal 9 17" xfId="34539" xr:uid="{961ED48C-FE40-4610-AF40-E3056CAA426F}"/>
    <cellStyle name="Normal 9 18" xfId="34540" xr:uid="{2DA4FDD0-01EF-47EE-B534-EE83A92776D6}"/>
    <cellStyle name="Normal 9 19" xfId="34541" xr:uid="{14A6A4CA-0749-4A65-980F-6FF352062F1B}"/>
    <cellStyle name="Normal 9 2" xfId="1018" xr:uid="{34CA8B95-8118-442E-A099-A46AE1F3A3C3}"/>
    <cellStyle name="Normal 9 2 2" xfId="1110" xr:uid="{F68F5346-1CF0-479E-A542-E1E0F84B0CAA}"/>
    <cellStyle name="Normal 9 2 2 2" xfId="34543" xr:uid="{ECE41316-F399-4497-89A6-F1067D5E22D7}"/>
    <cellStyle name="Normal 9 2 3" xfId="34544" xr:uid="{89A1CDA8-2427-4094-B6C6-BE4933C7F449}"/>
    <cellStyle name="Normal 9 2 4" xfId="34545" xr:uid="{4EF040C0-A2C5-41AA-8782-E20ED332D0F2}"/>
    <cellStyle name="Normal 9 2 5" xfId="34542" xr:uid="{5EF3735B-8B3B-4411-8EEB-E4354CF4F8C4}"/>
    <cellStyle name="Normal 9 20" xfId="34546" xr:uid="{5D288A81-84B5-4791-8ECE-8876D64F291F}"/>
    <cellStyle name="Normal 9 21" xfId="34547" xr:uid="{48D48C50-DC33-48BC-82B3-B5D100C37FE5}"/>
    <cellStyle name="Normal 9 22" xfId="34548" xr:uid="{751AC9B2-A3EE-4EBD-97CD-EA3B195E1BC5}"/>
    <cellStyle name="Normal 9 23" xfId="34531" xr:uid="{D7B543A9-906A-4948-AFF1-3C2982110024}"/>
    <cellStyle name="Normal 9 24" xfId="1007" xr:uid="{053C73FF-9324-473E-AD06-697C10C34105}"/>
    <cellStyle name="Normal 9 3" xfId="1030" xr:uid="{700B47A3-A8DA-4384-BD89-BCFA16156647}"/>
    <cellStyle name="Normal 9 3 2" xfId="1132" xr:uid="{0B3F0BAE-35A1-4E1E-BA1E-1A77ABAA1813}"/>
    <cellStyle name="Normal 9 3 2 2" xfId="34550" xr:uid="{94F58752-54A7-49EF-93A5-A9391D1A7F83}"/>
    <cellStyle name="Normal 9 3 3" xfId="34551" xr:uid="{1FC207C9-08D9-4C02-88BB-5F04E8BDF9D1}"/>
    <cellStyle name="Normal 9 3 4" xfId="34552" xr:uid="{99033DEC-3EEB-4BCF-8C53-A1E9540B6DD1}"/>
    <cellStyle name="Normal 9 3 5" xfId="34553" xr:uid="{0C69E75A-389F-4505-9E2A-7781BEC855F5}"/>
    <cellStyle name="Normal 9 3 6" xfId="34549" xr:uid="{EB1F2F81-B797-45F3-8403-3931C5DE7471}"/>
    <cellStyle name="Normal 9 4" xfId="1053" xr:uid="{CB83E430-2571-4769-8CDA-47A78D570CBC}"/>
    <cellStyle name="Normal 9 4 2" xfId="1158" xr:uid="{6440F61B-14B8-4FB2-9BD4-8CFFBA64B2BF}"/>
    <cellStyle name="Normal 9 4 2 2" xfId="34555" xr:uid="{D6E440A1-7FA1-452C-B62A-9ABE68CEB716}"/>
    <cellStyle name="Normal 9 4 3" xfId="34556" xr:uid="{51C87B45-4619-40E6-B56A-EE78EB52509F}"/>
    <cellStyle name="Normal 9 4 4" xfId="34554" xr:uid="{6047AC5F-8921-470A-B5AB-604BE1C4E60F}"/>
    <cellStyle name="Normal 9 5" xfId="1092" xr:uid="{DCF25A25-155E-41C1-ADC6-8E60CEC7F894}"/>
    <cellStyle name="Normal 9 5 2" xfId="34558" xr:uid="{C4669FCE-DFA3-425D-95D2-B1D58D46906B}"/>
    <cellStyle name="Normal 9 5 3" xfId="34557" xr:uid="{F617E8D4-FEF1-44ED-9D88-FA3B8DAA5684}"/>
    <cellStyle name="Normal 9 6" xfId="34559" xr:uid="{D6F92739-6609-468F-8472-CFFCCB7D4C17}"/>
    <cellStyle name="Normal 9 7" xfId="34560" xr:uid="{E4C68A03-A396-4D72-AA85-F902293D8CBE}"/>
    <cellStyle name="Normal 9 8" xfId="34561" xr:uid="{D19D328F-002F-4DA5-9CBF-73AF7FD0CFFD}"/>
    <cellStyle name="Normal 9 9" xfId="34562" xr:uid="{13DA0BA5-D7BF-43CB-9122-89330F549A28}"/>
    <cellStyle name="Normal 90" xfId="34563" xr:uid="{29129919-5896-4306-848D-C111551A95C1}"/>
    <cellStyle name="Normal 91" xfId="34564" xr:uid="{27803D6E-4D67-4BD0-84A1-8C29C381A626}"/>
    <cellStyle name="Normal 92" xfId="34565" xr:uid="{B5A7B2E4-9180-4C9D-87D1-45D30F6A82CE}"/>
    <cellStyle name="Normal 93" xfId="34566" xr:uid="{A34971CE-088C-4D54-9DF2-CB363E22F11C}"/>
    <cellStyle name="Normal 94" xfId="34567" xr:uid="{35CC275D-EC6B-440E-B03D-5FB43349578F}"/>
    <cellStyle name="Normal 95" xfId="34568" xr:uid="{4857B8EB-2C25-4F1D-A152-1A5D141A6272}"/>
    <cellStyle name="Normal 95 2" xfId="34569" xr:uid="{1771E2D8-0DF0-4D89-8902-EFCC77420F90}"/>
    <cellStyle name="Normal 96" xfId="34570" xr:uid="{448DE289-3714-4159-BDEE-358FC6175CF3}"/>
    <cellStyle name="Normal 96 2" xfId="58593" xr:uid="{C15F347A-DEDA-4AE2-A385-D365B50DA170}"/>
    <cellStyle name="Normal 97" xfId="34571" xr:uid="{BFC9B05C-2C40-4A32-9CD0-933F43255AEC}"/>
    <cellStyle name="Normal 98" xfId="34572" xr:uid="{7B272106-3A20-41AA-9B67-0E49C67801BF}"/>
    <cellStyle name="Normal 99" xfId="34573" xr:uid="{20E07010-C83C-408D-8F42-5BDD3704233F}"/>
    <cellStyle name="Normal 99 2" xfId="34574" xr:uid="{706973CC-580E-4447-B184-D1550D47BD77}"/>
    <cellStyle name="Normal_Berli - Dec 2002 (Thai)-3" xfId="25" xr:uid="{00000000-0005-0000-0000-000015000000}"/>
    <cellStyle name="Normal_M033T4 2 2" xfId="16" xr:uid="{00000000-0005-0000-0000-000016000000}"/>
    <cellStyle name="Normal_Noble-47t" xfId="17" xr:uid="{00000000-0005-0000-0000-000017000000}"/>
    <cellStyle name="Normale_2-2002B-Exhibits-MARKETING" xfId="34575" xr:uid="{AEF7782B-8B4C-4C96-A238-7B999079B996}"/>
    <cellStyle name="Normalny_Arkusz1" xfId="34576" xr:uid="{D955B839-3E3E-423C-95E2-4520FF00A383}"/>
    <cellStyle name="Note 10" xfId="34577" xr:uid="{FC3C45A5-814A-415F-BCC3-7EA923BE8AD4}"/>
    <cellStyle name="Note 10 10" xfId="34578" xr:uid="{72BF8D9C-6063-4A62-8C2A-4E6EF0CFFD4F}"/>
    <cellStyle name="Note 10 10 2" xfId="34579" xr:uid="{D9336054-B6A4-402C-9EFE-40C401D4C1F9}"/>
    <cellStyle name="Note 10 10 3" xfId="34580" xr:uid="{5FD112AF-32CD-4F30-A87A-C79A7008C6EF}"/>
    <cellStyle name="Note 10 11" xfId="34581" xr:uid="{19FF525C-90CB-4E06-A72B-9677D683A616}"/>
    <cellStyle name="Note 10 11 2" xfId="34582" xr:uid="{18BE38A0-960E-48FF-B7FB-E77C2F62D724}"/>
    <cellStyle name="Note 10 11 3" xfId="34583" xr:uid="{C9702BD6-6252-4299-9059-5FE9AB71427C}"/>
    <cellStyle name="Note 10 12" xfId="34584" xr:uid="{45520003-5129-40D4-88D9-DAB33E31233E}"/>
    <cellStyle name="Note 10 12 2" xfId="34585" xr:uid="{61749216-BC4A-422E-A8DF-FB56179CFB15}"/>
    <cellStyle name="Note 10 12 3" xfId="34586" xr:uid="{7C47F218-434B-4D72-97F2-AE0EADA47A92}"/>
    <cellStyle name="Note 10 13" xfId="34587" xr:uid="{86523485-4590-470A-9F4E-E09B34195F46}"/>
    <cellStyle name="Note 10 13 2" xfId="34588" xr:uid="{F6FC1CC3-C53A-4B2D-9FEB-29B6F9460F21}"/>
    <cellStyle name="Note 10 13 3" xfId="34589" xr:uid="{F780E201-69FE-4D0F-943A-70EC97C92EBE}"/>
    <cellStyle name="Note 10 14" xfId="34590" xr:uid="{32811706-E2E4-464B-A150-436C99FF3939}"/>
    <cellStyle name="Note 10 15" xfId="34591" xr:uid="{E359D1AB-1EB5-4F03-A050-E1C17474B5D2}"/>
    <cellStyle name="Note 10 16" xfId="34592" xr:uid="{47F26CCF-78A1-427A-886D-0E5E2CF3DF95}"/>
    <cellStyle name="Note 10 17" xfId="34593" xr:uid="{D828E069-6695-40FF-A3EB-F01CE9E744EF}"/>
    <cellStyle name="Note 10 2" xfId="34594" xr:uid="{E631DF17-C32F-4268-ABAE-98ED8F60ACB4}"/>
    <cellStyle name="Note 10 2 10" xfId="34595" xr:uid="{569A961A-6A72-4075-B746-5BA0838F7F66}"/>
    <cellStyle name="Note 10 2 10 2" xfId="34596" xr:uid="{3C9E8BB7-47DD-429C-A563-728C1A79EBDC}"/>
    <cellStyle name="Note 10 2 10 3" xfId="34597" xr:uid="{39460C87-3255-42C3-BEDE-4CEB081E8A7A}"/>
    <cellStyle name="Note 10 2 11" xfId="34598" xr:uid="{0250A5D0-CAE5-4DB1-BBFB-A7B70226FE53}"/>
    <cellStyle name="Note 10 2 11 2" xfId="34599" xr:uid="{4F8A2F22-FAA4-4901-B224-237BD91BA951}"/>
    <cellStyle name="Note 10 2 11 3" xfId="34600" xr:uid="{B40FCDEA-7401-4507-A2A0-CD2EB336F102}"/>
    <cellStyle name="Note 10 2 12" xfId="34601" xr:uid="{FB29B3BB-AD14-46E2-9A58-D384BFD45ECE}"/>
    <cellStyle name="Note 10 2 13" xfId="34602" xr:uid="{648EE692-B497-4B3B-A0F8-6D7D19921965}"/>
    <cellStyle name="Note 10 2 14" xfId="34603" xr:uid="{EBF889CE-EDBC-4F38-8B2F-963BACD8F3E9}"/>
    <cellStyle name="Note 10 2 15" xfId="34604" xr:uid="{9A78DA27-1322-436F-B2BD-2AAF4A05F6B4}"/>
    <cellStyle name="Note 10 2 16" xfId="34605" xr:uid="{48111447-2394-464B-AF61-9AD8D8E28EE0}"/>
    <cellStyle name="Note 10 2 2" xfId="34606" xr:uid="{F04B49FE-F9BA-4978-A7BB-B367428C4A5A}"/>
    <cellStyle name="Note 10 2 2 2" xfId="34607" xr:uid="{AEE484D6-DACA-464C-9EA9-402E529C772F}"/>
    <cellStyle name="Note 10 2 2 3" xfId="34608" xr:uid="{65B16F1D-0D72-4B33-BE13-E072BADB8A21}"/>
    <cellStyle name="Note 10 2 3" xfId="34609" xr:uid="{4934F968-8E1E-44CE-A6B1-24E5B5AF05B6}"/>
    <cellStyle name="Note 10 2 3 2" xfId="34610" xr:uid="{4F2D7DC3-4047-4C29-80D1-BD6325F946C5}"/>
    <cellStyle name="Note 10 2 3 3" xfId="34611" xr:uid="{26F20B98-BEFF-43CD-AD31-D7A7370B7592}"/>
    <cellStyle name="Note 10 2 4" xfId="34612" xr:uid="{A36DF8F0-8BC5-4B4F-82A4-757A99C74832}"/>
    <cellStyle name="Note 10 2 4 2" xfId="34613" xr:uid="{4E2BF4EB-5CF4-4642-9CEE-6E86A948223D}"/>
    <cellStyle name="Note 10 2 4 3" xfId="34614" xr:uid="{6454ED13-619A-451C-873E-70740722194B}"/>
    <cellStyle name="Note 10 2 5" xfId="34615" xr:uid="{F57C13BD-4724-45DB-9DAF-7344F2F0593E}"/>
    <cellStyle name="Note 10 2 5 2" xfId="34616" xr:uid="{78D2BA5E-0803-4782-945D-C95218E37C5A}"/>
    <cellStyle name="Note 10 2 5 3" xfId="34617" xr:uid="{816DE472-8A0A-4FA4-A2E2-F97D5225B5B2}"/>
    <cellStyle name="Note 10 2 6" xfId="34618" xr:uid="{6C88F7BA-2C11-4FEF-8819-DF6E94FA84FA}"/>
    <cellStyle name="Note 10 2 6 2" xfId="34619" xr:uid="{FA9357C7-96C7-4F19-9447-3210773D8011}"/>
    <cellStyle name="Note 10 2 6 3" xfId="34620" xr:uid="{E41964F8-172B-4FC3-BFAE-83323ECC95DC}"/>
    <cellStyle name="Note 10 2 7" xfId="34621" xr:uid="{8F6689E3-559B-4412-90E1-16406A64E87D}"/>
    <cellStyle name="Note 10 2 7 2" xfId="34622" xr:uid="{637CE456-7728-4D6F-B90D-AE237B9E5C4A}"/>
    <cellStyle name="Note 10 2 7 3" xfId="34623" xr:uid="{01243A90-28E1-4067-A65E-4C717ADCC0DE}"/>
    <cellStyle name="Note 10 2 8" xfId="34624" xr:uid="{041CA02A-B526-4BDC-8FB0-5DFCE6EBD62A}"/>
    <cellStyle name="Note 10 2 8 2" xfId="34625" xr:uid="{BBFFC1D8-3A66-417B-A9A1-D0B5B3907DB4}"/>
    <cellStyle name="Note 10 2 8 3" xfId="34626" xr:uid="{54B141FB-F820-4380-BDDE-2EA15109C0CC}"/>
    <cellStyle name="Note 10 2 9" xfId="34627" xr:uid="{24291283-9A2A-4DD9-9390-E53D659F2329}"/>
    <cellStyle name="Note 10 2 9 2" xfId="34628" xr:uid="{5D1407CF-D722-4978-AF25-20C844CAC52E}"/>
    <cellStyle name="Note 10 2 9 3" xfId="34629" xr:uid="{C08ABDD3-5BB8-4DB8-92EA-DFC40F0D8800}"/>
    <cellStyle name="Note 10 3" xfId="34630" xr:uid="{40030F63-F984-4202-A164-1EC57C518408}"/>
    <cellStyle name="Note 10 3 10" xfId="34631" xr:uid="{3EDDA007-153D-4956-9D04-12B98837D474}"/>
    <cellStyle name="Note 10 3 10 2" xfId="34632" xr:uid="{39F022C0-D1EC-421A-8E8A-1762F41F10A2}"/>
    <cellStyle name="Note 10 3 10 3" xfId="34633" xr:uid="{FB697118-69CE-45F7-ACCF-0C58ABE4CC77}"/>
    <cellStyle name="Note 10 3 11" xfId="34634" xr:uid="{72D1DAB5-EA11-4294-BAB2-E003DF27D66B}"/>
    <cellStyle name="Note 10 3 11 2" xfId="34635" xr:uid="{18FCB602-48B8-40CF-9797-7333FA0D9AA8}"/>
    <cellStyle name="Note 10 3 11 3" xfId="34636" xr:uid="{99A1671E-A079-4DDC-9170-9BBB6AA1859D}"/>
    <cellStyle name="Note 10 3 12" xfId="34637" xr:uid="{C66939EC-3BF4-411F-B500-26D9ECB3C0CA}"/>
    <cellStyle name="Note 10 3 13" xfId="34638" xr:uid="{ED0AD80F-6D81-45FA-B3D6-8595F2BB3277}"/>
    <cellStyle name="Note 10 3 14" xfId="34639" xr:uid="{EB8C4F7D-ED21-4271-8E17-227320C7F189}"/>
    <cellStyle name="Note 10 3 15" xfId="34640" xr:uid="{BF9A05AC-0D01-4D24-BEBE-3D8C40863148}"/>
    <cellStyle name="Note 10 3 16" xfId="34641" xr:uid="{37165075-0A34-49D9-ADB6-86E8F9DC6B11}"/>
    <cellStyle name="Note 10 3 2" xfId="34642" xr:uid="{0DA9C01A-7398-4F6E-B3D6-935A3433C810}"/>
    <cellStyle name="Note 10 3 2 2" xfId="34643" xr:uid="{9EABB7A3-391C-450B-95CD-5BF852006B6E}"/>
    <cellStyle name="Note 10 3 2 3" xfId="34644" xr:uid="{98EF7178-157E-4235-96E0-B59D91ECA00C}"/>
    <cellStyle name="Note 10 3 3" xfId="34645" xr:uid="{D507937E-0462-48EF-BFD4-D9AEF39B994A}"/>
    <cellStyle name="Note 10 3 3 2" xfId="34646" xr:uid="{B0D1C713-8D1D-404B-8E9E-3E6125AAA0D6}"/>
    <cellStyle name="Note 10 3 3 3" xfId="34647" xr:uid="{BFD77AAF-E505-4626-978B-902519B0F241}"/>
    <cellStyle name="Note 10 3 4" xfId="34648" xr:uid="{557206EF-AEE6-4B65-9BC7-8E372C581501}"/>
    <cellStyle name="Note 10 3 4 2" xfId="34649" xr:uid="{D9BA81D3-A5A1-427E-AB21-105429FE9901}"/>
    <cellStyle name="Note 10 3 4 3" xfId="34650" xr:uid="{E637ECC1-9B45-4019-B315-EB791C9D6D7E}"/>
    <cellStyle name="Note 10 3 5" xfId="34651" xr:uid="{0618D07C-8E2B-471E-B78E-F08089994629}"/>
    <cellStyle name="Note 10 3 5 2" xfId="34652" xr:uid="{21137B9F-2BEA-45F1-9F27-16C147A4D8D8}"/>
    <cellStyle name="Note 10 3 5 3" xfId="34653" xr:uid="{0657F036-80EA-4FA5-B967-086B252DB5BB}"/>
    <cellStyle name="Note 10 3 6" xfId="34654" xr:uid="{C4F87324-2205-48F8-B622-26D06783A520}"/>
    <cellStyle name="Note 10 3 6 2" xfId="34655" xr:uid="{AD225659-A6D8-470E-9769-3CF0BCA2847B}"/>
    <cellStyle name="Note 10 3 6 3" xfId="34656" xr:uid="{C1BF9C76-74E3-4FDF-9BCC-FB652C41E447}"/>
    <cellStyle name="Note 10 3 7" xfId="34657" xr:uid="{1E80880A-7B42-49E8-B5B9-F2F61F0C446A}"/>
    <cellStyle name="Note 10 3 7 2" xfId="34658" xr:uid="{71F211CC-7EFD-44BB-8ECF-D42AB30F3275}"/>
    <cellStyle name="Note 10 3 7 3" xfId="34659" xr:uid="{9C6A4076-8B43-41F0-953E-997F57C8CA1A}"/>
    <cellStyle name="Note 10 3 8" xfId="34660" xr:uid="{D5633F73-37C0-4B23-A831-3D7ED863D71D}"/>
    <cellStyle name="Note 10 3 8 2" xfId="34661" xr:uid="{D2FC00BA-FEC6-4714-B813-6B066C79BD0B}"/>
    <cellStyle name="Note 10 3 8 3" xfId="34662" xr:uid="{A47F2D64-8A8A-43C6-9B67-A37E5B81E6D2}"/>
    <cellStyle name="Note 10 3 9" xfId="34663" xr:uid="{8EDD007A-CA00-4065-B37B-AE9BBF5CE2A0}"/>
    <cellStyle name="Note 10 3 9 2" xfId="34664" xr:uid="{D43438A1-3CBC-4C9F-8381-A2F8A909AC12}"/>
    <cellStyle name="Note 10 3 9 3" xfId="34665" xr:uid="{342ED329-8B97-46D2-9F56-34520F56B533}"/>
    <cellStyle name="Note 10 4" xfId="34666" xr:uid="{51F26A53-B88A-4C14-AFFF-FD8C3EEE90F5}"/>
    <cellStyle name="Note 10 4 2" xfId="34667" xr:uid="{8D5C1C14-6F20-4075-8792-5498A2ECD1EF}"/>
    <cellStyle name="Note 10 4 3" xfId="34668" xr:uid="{C00AA3F6-9046-409D-AB5A-67A3DB65B84E}"/>
    <cellStyle name="Note 10 5" xfId="34669" xr:uid="{9D4F9823-0A1B-4396-AAFE-DB3216B194F3}"/>
    <cellStyle name="Note 10 5 2" xfId="34670" xr:uid="{3E7990F6-6417-4892-BA17-F0D0462F850C}"/>
    <cellStyle name="Note 10 5 3" xfId="34671" xr:uid="{F9684B2B-A8A2-4A07-8B38-6BDFD493D0BC}"/>
    <cellStyle name="Note 10 6" xfId="34672" xr:uid="{90D7AFC7-162E-4B93-8609-61430242E5F5}"/>
    <cellStyle name="Note 10 6 2" xfId="34673" xr:uid="{485FE90C-F470-4324-BDF5-81FDE000A6A2}"/>
    <cellStyle name="Note 10 6 3" xfId="34674" xr:uid="{19E2AA9C-6A59-4B6C-B4C5-ACE9EB4F8502}"/>
    <cellStyle name="Note 10 7" xfId="34675" xr:uid="{C7DC911A-A8D2-4FD0-8988-7CE15A298110}"/>
    <cellStyle name="Note 10 7 2" xfId="34676" xr:uid="{CE45035B-95BC-41D7-8061-39154CE5282E}"/>
    <cellStyle name="Note 10 7 3" xfId="34677" xr:uid="{B81D51BC-3BD5-4C54-BA4F-029CD4DA79B4}"/>
    <cellStyle name="Note 10 8" xfId="34678" xr:uid="{63CD9859-FA0F-4890-95EA-EC727F133F0B}"/>
    <cellStyle name="Note 10 8 2" xfId="34679" xr:uid="{2D408492-419D-463B-9CF5-F41BABDBD8C3}"/>
    <cellStyle name="Note 10 8 3" xfId="34680" xr:uid="{FDC577CB-900E-475E-A343-54A11CE65635}"/>
    <cellStyle name="Note 10 9" xfId="34681" xr:uid="{90CB4B69-A5DC-42E9-BDC4-F2C3FBAA6AF5}"/>
    <cellStyle name="Note 10 9 2" xfId="34682" xr:uid="{9646C9D3-496A-4CCF-8DE2-C66544F174D7}"/>
    <cellStyle name="Note 10 9 3" xfId="34683" xr:uid="{757D1F5A-2A58-4ABD-9C12-880334855BED}"/>
    <cellStyle name="Note 10_Revalue 4950_ที่ดิน &amp; ส่วนปป.ที่ดิน_Q 2'52" xfId="34684" xr:uid="{64CDF168-A2A3-4AF9-ACC5-B17A5B88F900}"/>
    <cellStyle name="Note 11" xfId="34685" xr:uid="{84453020-09F2-4B8B-9E68-7C17E360170A}"/>
    <cellStyle name="Note 11 10" xfId="34686" xr:uid="{E0D18F6B-509D-478D-9B5E-7B7BD7F7DC69}"/>
    <cellStyle name="Note 11 10 2" xfId="34687" xr:uid="{31313F69-DFD5-4EB5-91EE-0E4BB5A0BFEB}"/>
    <cellStyle name="Note 11 10 3" xfId="34688" xr:uid="{21B6F414-7D77-48E4-8F3A-C98D33F1D455}"/>
    <cellStyle name="Note 11 11" xfId="34689" xr:uid="{D606BB84-B218-482C-98E7-CA5B3C85EA09}"/>
    <cellStyle name="Note 11 11 2" xfId="34690" xr:uid="{2FEE5337-4889-4B89-9307-A31AF211B5C3}"/>
    <cellStyle name="Note 11 11 3" xfId="34691" xr:uid="{6ACC22DF-978F-4C0C-8506-5D43D9E0965A}"/>
    <cellStyle name="Note 11 12" xfId="34692" xr:uid="{CC72A614-775B-4C69-9554-AA368CE9A54C}"/>
    <cellStyle name="Note 11 12 2" xfId="34693" xr:uid="{8B54F13B-3A2B-498E-849E-9DF0F24AC980}"/>
    <cellStyle name="Note 11 12 3" xfId="34694" xr:uid="{99C0055D-1F31-4473-999A-E5654DCC79CA}"/>
    <cellStyle name="Note 11 13" xfId="34695" xr:uid="{7A3F97B0-A298-46F1-869C-001D4A721231}"/>
    <cellStyle name="Note 11 13 2" xfId="34696" xr:uid="{92438282-54D8-429F-8CDE-75903A1B1A7F}"/>
    <cellStyle name="Note 11 13 3" xfId="34697" xr:uid="{312263C0-0982-4E32-855D-6124CE3CFB72}"/>
    <cellStyle name="Note 11 14" xfId="34698" xr:uid="{5D60586F-E47C-4BC6-A259-491DF631B252}"/>
    <cellStyle name="Note 11 15" xfId="34699" xr:uid="{693A1ADA-F6C4-4F61-B59B-922EB25CE135}"/>
    <cellStyle name="Note 11 16" xfId="34700" xr:uid="{AC8B5E92-E9AC-4D67-A4D8-0A8B48C4CF87}"/>
    <cellStyle name="Note 11 17" xfId="34701" xr:uid="{2B7B7BBC-F6C9-493C-883A-DD41AEB9E1D3}"/>
    <cellStyle name="Note 11 2" xfId="34702" xr:uid="{B4D2724D-954B-4203-8DB6-BED7EF7DD0CD}"/>
    <cellStyle name="Note 11 2 10" xfId="34703" xr:uid="{1195172D-D678-4C3F-8C0D-110CC0D065E2}"/>
    <cellStyle name="Note 11 2 10 2" xfId="34704" xr:uid="{9967990F-6F41-4B6A-A13D-ABED4CEB6E42}"/>
    <cellStyle name="Note 11 2 10 3" xfId="34705" xr:uid="{C21B7862-E858-4473-B5C2-A738FF612F98}"/>
    <cellStyle name="Note 11 2 11" xfId="34706" xr:uid="{2633ABB7-A2F3-408A-87D3-63C037CE6706}"/>
    <cellStyle name="Note 11 2 11 2" xfId="34707" xr:uid="{9441AF74-AB2D-49B2-9F93-D41E21063B70}"/>
    <cellStyle name="Note 11 2 11 3" xfId="34708" xr:uid="{24722D99-9755-4DA9-B8E6-C37FFD4C7C42}"/>
    <cellStyle name="Note 11 2 12" xfId="34709" xr:uid="{2DA11407-6F5C-4EAF-9236-5887ACB8E4AD}"/>
    <cellStyle name="Note 11 2 13" xfId="34710" xr:uid="{2AFCF502-35F1-4B15-BA88-3B91D26DBC75}"/>
    <cellStyle name="Note 11 2 14" xfId="34711" xr:uid="{68758B22-B061-4AD6-8ACC-35098CE37AB2}"/>
    <cellStyle name="Note 11 2 15" xfId="34712" xr:uid="{8139FEF0-E43C-4439-B0B0-25C06CFCDCE9}"/>
    <cellStyle name="Note 11 2 16" xfId="34713" xr:uid="{B629BC47-07CE-402C-87DA-537D30E910AC}"/>
    <cellStyle name="Note 11 2 2" xfId="34714" xr:uid="{F3DB5B8F-833A-432C-9461-1B2B4E7FE26B}"/>
    <cellStyle name="Note 11 2 2 2" xfId="34715" xr:uid="{33691777-7710-442D-B309-8A1732C1510F}"/>
    <cellStyle name="Note 11 2 2 3" xfId="34716" xr:uid="{275EBE81-A397-451C-8EB1-DED85B13A781}"/>
    <cellStyle name="Note 11 2 3" xfId="34717" xr:uid="{0724DF71-3BF5-4FF8-87D6-FD71209C5E1F}"/>
    <cellStyle name="Note 11 2 3 2" xfId="34718" xr:uid="{89B4B2F3-8218-4487-9904-F459B9740749}"/>
    <cellStyle name="Note 11 2 3 3" xfId="34719" xr:uid="{BF7F2A94-F326-4C87-81F3-1EF8A811F80A}"/>
    <cellStyle name="Note 11 2 4" xfId="34720" xr:uid="{AAECBD69-C120-43DF-8270-2F55E4C63E39}"/>
    <cellStyle name="Note 11 2 4 2" xfId="34721" xr:uid="{90EA7241-2666-4A7F-A89F-D0ACBC9CCCCB}"/>
    <cellStyle name="Note 11 2 4 3" xfId="34722" xr:uid="{CB13B60E-6228-48AD-9F2B-89A1E0FE8913}"/>
    <cellStyle name="Note 11 2 5" xfId="34723" xr:uid="{CA1DDD30-36CB-4D59-B758-680F9D757895}"/>
    <cellStyle name="Note 11 2 5 2" xfId="34724" xr:uid="{0C0FEE3A-F05B-4F24-86C0-A808DB884091}"/>
    <cellStyle name="Note 11 2 5 3" xfId="34725" xr:uid="{232171B3-3C62-485A-A26C-3DE65C7556EF}"/>
    <cellStyle name="Note 11 2 6" xfId="34726" xr:uid="{C960E456-3A8D-4C47-9C6F-E6FD5D16B030}"/>
    <cellStyle name="Note 11 2 6 2" xfId="34727" xr:uid="{C3F1C78E-783D-4E21-AFB9-F24F0AE9FE22}"/>
    <cellStyle name="Note 11 2 6 3" xfId="34728" xr:uid="{A2B4D738-BA92-4A2E-9810-40CC629BEF8F}"/>
    <cellStyle name="Note 11 2 7" xfId="34729" xr:uid="{4D47D1BF-602C-4A7D-B419-8EB78834173E}"/>
    <cellStyle name="Note 11 2 7 2" xfId="34730" xr:uid="{765BB89F-387C-408B-8FA9-7A4BCCF69D1D}"/>
    <cellStyle name="Note 11 2 7 3" xfId="34731" xr:uid="{73CC0E8A-49F6-4252-A815-DC3D56CDCE3E}"/>
    <cellStyle name="Note 11 2 8" xfId="34732" xr:uid="{240FA349-BA68-4FB2-BB33-01477A0F4B38}"/>
    <cellStyle name="Note 11 2 8 2" xfId="34733" xr:uid="{863D7072-6F42-42A5-BAEE-FC5BB702330E}"/>
    <cellStyle name="Note 11 2 8 3" xfId="34734" xr:uid="{FD300813-9633-4DB4-BDE4-A6F48DA205DE}"/>
    <cellStyle name="Note 11 2 9" xfId="34735" xr:uid="{D434C295-3A20-4667-A409-A72AD2E5A25E}"/>
    <cellStyle name="Note 11 2 9 2" xfId="34736" xr:uid="{25FE0AB5-5734-4AF4-9B5B-B2F9C1DC0CA0}"/>
    <cellStyle name="Note 11 2 9 3" xfId="34737" xr:uid="{2352BAB3-F3BD-4037-AC56-81760F69E81B}"/>
    <cellStyle name="Note 11 3" xfId="34738" xr:uid="{46EC3D3A-9578-43E7-9449-350D360E0A38}"/>
    <cellStyle name="Note 11 3 10" xfId="34739" xr:uid="{88CB4818-0F69-4AF8-B29F-ACD52891F12D}"/>
    <cellStyle name="Note 11 3 10 2" xfId="34740" xr:uid="{5B5874BB-FF32-4ED0-A5DB-4A3893E32711}"/>
    <cellStyle name="Note 11 3 10 3" xfId="34741" xr:uid="{2D1A5645-4B00-4395-9692-B4CAE88DDD88}"/>
    <cellStyle name="Note 11 3 11" xfId="34742" xr:uid="{58371E63-D22B-4CFE-AF42-4644F677877D}"/>
    <cellStyle name="Note 11 3 11 2" xfId="34743" xr:uid="{BD7C7B9C-0A26-49C3-BB74-F620FD137E2C}"/>
    <cellStyle name="Note 11 3 11 3" xfId="34744" xr:uid="{3B8B5A71-9B93-4778-B9C3-7226BD4AE106}"/>
    <cellStyle name="Note 11 3 12" xfId="34745" xr:uid="{2BC49215-E7C5-4CE0-A89A-F2165D77441E}"/>
    <cellStyle name="Note 11 3 13" xfId="34746" xr:uid="{05740E75-1833-4801-B0D4-E87C9B43D5D4}"/>
    <cellStyle name="Note 11 3 14" xfId="34747" xr:uid="{5BF60059-9CA6-416D-9F8E-76FD435FF36C}"/>
    <cellStyle name="Note 11 3 15" xfId="34748" xr:uid="{363171B5-7D01-42EC-91F6-9BDF488ED226}"/>
    <cellStyle name="Note 11 3 16" xfId="34749" xr:uid="{8B210AF0-4D19-48AB-8C21-13CB891D1657}"/>
    <cellStyle name="Note 11 3 2" xfId="34750" xr:uid="{17356CF3-5858-4048-9387-9F642C1C1166}"/>
    <cellStyle name="Note 11 3 2 2" xfId="34751" xr:uid="{C754C3FD-0800-4194-AB94-C1ED29A8ADD9}"/>
    <cellStyle name="Note 11 3 2 3" xfId="34752" xr:uid="{ED7A1192-D28B-4776-AE3A-A37FFAD10FE6}"/>
    <cellStyle name="Note 11 3 3" xfId="34753" xr:uid="{2ECD4C62-5786-4D34-A990-46698A35A24A}"/>
    <cellStyle name="Note 11 3 3 2" xfId="34754" xr:uid="{461BD457-17D2-40DF-9021-67DFFDE18D2C}"/>
    <cellStyle name="Note 11 3 3 3" xfId="34755" xr:uid="{0EFEE0E1-9CCE-4A3B-A252-5F7A368EF6A1}"/>
    <cellStyle name="Note 11 3 4" xfId="34756" xr:uid="{8AE27BEA-E02A-4DCC-9258-82C58C69B1AA}"/>
    <cellStyle name="Note 11 3 4 2" xfId="34757" xr:uid="{8A1931C2-7E6E-4235-AFDA-A52DC9700734}"/>
    <cellStyle name="Note 11 3 4 3" xfId="34758" xr:uid="{6044A84D-026A-4129-A8F9-570F47B4D86F}"/>
    <cellStyle name="Note 11 3 5" xfId="34759" xr:uid="{C5E9003B-9A61-4CE1-A90E-86023BBCB8A3}"/>
    <cellStyle name="Note 11 3 5 2" xfId="34760" xr:uid="{FC2E9012-6A5A-4D5D-9A6A-164ED5A9F9F7}"/>
    <cellStyle name="Note 11 3 5 3" xfId="34761" xr:uid="{CAA0C410-AA05-4E91-AC42-856D075AFC92}"/>
    <cellStyle name="Note 11 3 6" xfId="34762" xr:uid="{B7EFB847-F7EF-4869-A5CA-BA8B84A192B7}"/>
    <cellStyle name="Note 11 3 6 2" xfId="34763" xr:uid="{4503943C-3376-4188-B95E-7A9C0A988E21}"/>
    <cellStyle name="Note 11 3 6 3" xfId="34764" xr:uid="{4B6182C4-E502-413B-A21E-F189E8814CB2}"/>
    <cellStyle name="Note 11 3 7" xfId="34765" xr:uid="{ECAE85D5-4222-46F2-B559-33649D1CE349}"/>
    <cellStyle name="Note 11 3 7 2" xfId="34766" xr:uid="{E7200A75-2C47-4EF1-8D9C-08E74A134311}"/>
    <cellStyle name="Note 11 3 7 3" xfId="34767" xr:uid="{FB40F3B3-7DD6-4DCE-AFAD-17F01A8ECFB2}"/>
    <cellStyle name="Note 11 3 8" xfId="34768" xr:uid="{7D03BCDE-D2EF-4252-AA61-496C796B71E9}"/>
    <cellStyle name="Note 11 3 8 2" xfId="34769" xr:uid="{1A6F61AC-1608-446E-B6D8-22429621A1A2}"/>
    <cellStyle name="Note 11 3 8 3" xfId="34770" xr:uid="{EF6FC78E-382D-45E7-8739-64EA14072D34}"/>
    <cellStyle name="Note 11 3 9" xfId="34771" xr:uid="{EEFE7CEA-F249-4B45-9D58-2BCB945FD4FF}"/>
    <cellStyle name="Note 11 3 9 2" xfId="34772" xr:uid="{620D03F2-D0A5-4035-9E23-A7B609515BE3}"/>
    <cellStyle name="Note 11 3 9 3" xfId="34773" xr:uid="{642D8E00-C0E0-4B95-8DB4-3A5834E04699}"/>
    <cellStyle name="Note 11 4" xfId="34774" xr:uid="{672DFD86-2249-4AEA-AD73-C97B624AD77F}"/>
    <cellStyle name="Note 11 4 2" xfId="34775" xr:uid="{43E1AE2A-5074-4166-910B-88C67A0D37DC}"/>
    <cellStyle name="Note 11 4 3" xfId="34776" xr:uid="{CB387F27-A177-4E15-A9A7-590F8FE7067C}"/>
    <cellStyle name="Note 11 5" xfId="34777" xr:uid="{97C1DE9B-5875-4B18-92E4-C14DC3DD4D00}"/>
    <cellStyle name="Note 11 5 2" xfId="34778" xr:uid="{6035615C-7398-445F-959E-9C4F8B85FBA0}"/>
    <cellStyle name="Note 11 5 3" xfId="34779" xr:uid="{686A9A3D-4B38-4E25-A7EE-61DD2614F26C}"/>
    <cellStyle name="Note 11 6" xfId="34780" xr:uid="{B1E3245F-3769-4D05-A76F-9E329FEFFF21}"/>
    <cellStyle name="Note 11 6 2" xfId="34781" xr:uid="{9C11D1E4-B097-462C-BAB3-D99181445C23}"/>
    <cellStyle name="Note 11 6 3" xfId="34782" xr:uid="{EF61D6DE-5107-4D4D-88E3-927D16330543}"/>
    <cellStyle name="Note 11 7" xfId="34783" xr:uid="{365D5563-9E55-45BB-A4C3-5CEC3BD94906}"/>
    <cellStyle name="Note 11 7 2" xfId="34784" xr:uid="{44B79D29-6157-4D2B-AE59-9D4175ECDA3D}"/>
    <cellStyle name="Note 11 7 3" xfId="34785" xr:uid="{3E9879B9-5C08-4827-8E05-65DCCA215D7F}"/>
    <cellStyle name="Note 11 8" xfId="34786" xr:uid="{4D700150-34D4-41DA-B4D0-E5F2DCAD28CC}"/>
    <cellStyle name="Note 11 8 2" xfId="34787" xr:uid="{7D55C2DA-9364-4565-A00F-1492287437A9}"/>
    <cellStyle name="Note 11 8 3" xfId="34788" xr:uid="{7840745F-B9C0-4DF4-BC58-5F1B77993A58}"/>
    <cellStyle name="Note 11 9" xfId="34789" xr:uid="{C065C417-459F-4865-A034-57655203F145}"/>
    <cellStyle name="Note 11 9 2" xfId="34790" xr:uid="{A4156467-7230-47B4-8D1A-1D2849B5CCD6}"/>
    <cellStyle name="Note 11 9 3" xfId="34791" xr:uid="{2615708F-EE19-40F7-B839-B573BDF28114}"/>
    <cellStyle name="Note 11_Revalue 4950_ที่ดิน &amp; ส่วนปป.ที่ดิน_Q 2'52" xfId="34792" xr:uid="{6230873D-4C22-412E-B080-94C90A5A4B15}"/>
    <cellStyle name="Note 12" xfId="34793" xr:uid="{D1BA623C-3EEF-481D-929C-76D64F7A3B80}"/>
    <cellStyle name="Note 12 10" xfId="34794" xr:uid="{F8C80F39-1A1E-47A2-BFCB-212D2D60ACBB}"/>
    <cellStyle name="Note 12 10 2" xfId="34795" xr:uid="{28934FD7-9825-496E-8513-D8D115AFCD11}"/>
    <cellStyle name="Note 12 10 3" xfId="34796" xr:uid="{4345453B-A0C5-4AA9-81D0-B27BC9100D9B}"/>
    <cellStyle name="Note 12 11" xfId="34797" xr:uid="{87CCEBFA-F898-4F87-A1BB-688B76DF9C3F}"/>
    <cellStyle name="Note 12 11 2" xfId="34798" xr:uid="{740A73DA-CF36-49EB-B8F0-D025972791E4}"/>
    <cellStyle name="Note 12 11 3" xfId="34799" xr:uid="{AF6068EB-FE3A-4776-B98E-1081FA3D7F07}"/>
    <cellStyle name="Note 12 12" xfId="34800" xr:uid="{B9037B0F-2A24-4E30-9999-1D2EC5099E8A}"/>
    <cellStyle name="Note 12 12 2" xfId="34801" xr:uid="{5BE93B39-D4E6-4BFB-809A-019893B9ACCA}"/>
    <cellStyle name="Note 12 12 3" xfId="34802" xr:uid="{6ABDB1DB-515B-4CEC-AF58-D39D299E2778}"/>
    <cellStyle name="Note 12 13" xfId="34803" xr:uid="{34EFF6D4-7673-42EC-B3DC-E1F6A857A1B0}"/>
    <cellStyle name="Note 12 13 2" xfId="34804" xr:uid="{4C1D52C1-4A5C-4DCA-8353-459BD6B5C17E}"/>
    <cellStyle name="Note 12 13 3" xfId="34805" xr:uid="{B102500C-DDC6-4AE8-9E89-2CABB78F3288}"/>
    <cellStyle name="Note 12 14" xfId="34806" xr:uid="{371A4271-427F-467D-B48D-ECD75DA4F00F}"/>
    <cellStyle name="Note 12 15" xfId="34807" xr:uid="{6C958821-0AE1-44C7-B6AC-4BCBB138F1DC}"/>
    <cellStyle name="Note 12 16" xfId="34808" xr:uid="{0212E8D6-CEF6-4B79-B87E-E051B9805FFC}"/>
    <cellStyle name="Note 12 17" xfId="34809" xr:uid="{30EA76E2-4BFF-4599-830E-9AFFDFE0E008}"/>
    <cellStyle name="Note 12 2" xfId="34810" xr:uid="{AF429759-9058-4036-A38C-1055F57D146D}"/>
    <cellStyle name="Note 12 2 10" xfId="34811" xr:uid="{B9F197DD-8CFE-4788-B7D2-D527156DB186}"/>
    <cellStyle name="Note 12 2 10 2" xfId="34812" xr:uid="{6153F3E1-B862-48F0-87D1-EAAAD8A630FB}"/>
    <cellStyle name="Note 12 2 10 3" xfId="34813" xr:uid="{165551F6-9E61-4C8B-A341-B704649005D5}"/>
    <cellStyle name="Note 12 2 11" xfId="34814" xr:uid="{AEE45B4B-08BF-43E3-B470-B6ACAEC4105F}"/>
    <cellStyle name="Note 12 2 11 2" xfId="34815" xr:uid="{1631BF0F-BE34-48AA-8809-351EA75C6837}"/>
    <cellStyle name="Note 12 2 11 3" xfId="34816" xr:uid="{3C9DA899-58F8-40C7-B6B9-EEF2CFF5FE33}"/>
    <cellStyle name="Note 12 2 12" xfId="34817" xr:uid="{A0F97082-22EE-4A67-B1AB-A48C741E1F7A}"/>
    <cellStyle name="Note 12 2 13" xfId="34818" xr:uid="{E2D3B813-C909-4EDC-87C4-B70B78F530F8}"/>
    <cellStyle name="Note 12 2 14" xfId="34819" xr:uid="{85A53D48-C59F-4CB0-8E19-104D54AC87C1}"/>
    <cellStyle name="Note 12 2 15" xfId="34820" xr:uid="{86943237-8E59-435C-8D2A-CD55857270C8}"/>
    <cellStyle name="Note 12 2 16" xfId="34821" xr:uid="{9BC6786B-4745-42FF-8D3E-6E529067F7AB}"/>
    <cellStyle name="Note 12 2 2" xfId="34822" xr:uid="{724BEAE2-D4A7-4797-87DE-A64A8FF49AF8}"/>
    <cellStyle name="Note 12 2 2 2" xfId="34823" xr:uid="{46559876-08F8-4BAA-B1DB-AE9B3DA88128}"/>
    <cellStyle name="Note 12 2 2 3" xfId="34824" xr:uid="{474B4A62-8BA1-4AD3-A210-76A4CECB3A63}"/>
    <cellStyle name="Note 12 2 3" xfId="34825" xr:uid="{A4F42647-4374-4678-8D7A-31BE2B64C9F5}"/>
    <cellStyle name="Note 12 2 3 2" xfId="34826" xr:uid="{13540684-B81E-4AE7-9B52-8F8B90A0A5D2}"/>
    <cellStyle name="Note 12 2 3 3" xfId="34827" xr:uid="{8B438389-BC18-4531-A74F-05E83E09AD71}"/>
    <cellStyle name="Note 12 2 4" xfId="34828" xr:uid="{ACAC4F2C-D544-4F6E-9258-4EF23F4657A0}"/>
    <cellStyle name="Note 12 2 4 2" xfId="34829" xr:uid="{145ABF17-CE9F-41AD-927F-13355E68F6A2}"/>
    <cellStyle name="Note 12 2 4 3" xfId="34830" xr:uid="{BEB0A532-C172-4DAC-9F92-962C82118AE9}"/>
    <cellStyle name="Note 12 2 5" xfId="34831" xr:uid="{D241D0B1-0AEB-49D3-B3B9-148E7F93BA43}"/>
    <cellStyle name="Note 12 2 5 2" xfId="34832" xr:uid="{6FADC7E9-F21D-4BCE-9D82-C6275C12D4B7}"/>
    <cellStyle name="Note 12 2 5 3" xfId="34833" xr:uid="{7274045E-24E3-4A82-899D-A9C57A3E3671}"/>
    <cellStyle name="Note 12 2 6" xfId="34834" xr:uid="{BC717BB9-E178-4CA0-8789-72EBCFA291FA}"/>
    <cellStyle name="Note 12 2 6 2" xfId="34835" xr:uid="{F7654F11-9DA3-47EB-94A8-BCF4926F9BCF}"/>
    <cellStyle name="Note 12 2 6 3" xfId="34836" xr:uid="{DE33F321-3AAC-449F-B937-D56B714389DB}"/>
    <cellStyle name="Note 12 2 7" xfId="34837" xr:uid="{250AEA42-7A07-458C-9AE1-AF88078D14D3}"/>
    <cellStyle name="Note 12 2 7 2" xfId="34838" xr:uid="{68B4A8D3-BC73-4986-8CC3-F883781789BD}"/>
    <cellStyle name="Note 12 2 7 3" xfId="34839" xr:uid="{760412EA-8323-47B2-8568-3C05E9ABBEB9}"/>
    <cellStyle name="Note 12 2 8" xfId="34840" xr:uid="{6C11E0FD-991A-40F3-8806-8D1D7F17FC2C}"/>
    <cellStyle name="Note 12 2 8 2" xfId="34841" xr:uid="{60DAF26D-BD0C-4EF3-9DC5-BF317EE94872}"/>
    <cellStyle name="Note 12 2 8 3" xfId="34842" xr:uid="{A944FB24-8F1D-4C1D-8B80-08C08539B7BC}"/>
    <cellStyle name="Note 12 2 9" xfId="34843" xr:uid="{3CB78C2E-32F4-49CC-89DA-52F524B92FAB}"/>
    <cellStyle name="Note 12 2 9 2" xfId="34844" xr:uid="{7AF1F42F-BBA8-4C96-8F7F-682B939B632A}"/>
    <cellStyle name="Note 12 2 9 3" xfId="34845" xr:uid="{6DFA735B-EF2A-4396-B660-E5274D31988D}"/>
    <cellStyle name="Note 12 3" xfId="34846" xr:uid="{5F7262F0-9E83-4039-B320-E8889425E9A8}"/>
    <cellStyle name="Note 12 3 10" xfId="34847" xr:uid="{4BE3DA6C-BDD2-4BFE-AFC1-654E6E2470FF}"/>
    <cellStyle name="Note 12 3 10 2" xfId="34848" xr:uid="{EB005485-4846-4ABD-B01C-7D26A7CB3B3B}"/>
    <cellStyle name="Note 12 3 10 3" xfId="34849" xr:uid="{AA617685-CAA0-447B-BF21-E0C3B3F2754D}"/>
    <cellStyle name="Note 12 3 11" xfId="34850" xr:uid="{7CAC416A-0F47-48EB-95DE-EAEB838FE706}"/>
    <cellStyle name="Note 12 3 11 2" xfId="34851" xr:uid="{3DCE9CBC-434B-4A92-AD51-53219650828D}"/>
    <cellStyle name="Note 12 3 11 3" xfId="34852" xr:uid="{74135055-327A-4433-9B85-21949E48F111}"/>
    <cellStyle name="Note 12 3 12" xfId="34853" xr:uid="{E65533E4-1A09-4A1A-BAAA-16CA22BE3C74}"/>
    <cellStyle name="Note 12 3 13" xfId="34854" xr:uid="{53862FD1-7DFC-4A2F-818E-246717A8CE1C}"/>
    <cellStyle name="Note 12 3 14" xfId="34855" xr:uid="{08AC25A6-8F8F-4B27-81E7-92D5E960DF4E}"/>
    <cellStyle name="Note 12 3 15" xfId="34856" xr:uid="{8B4397C8-524F-407B-B680-6188477CEF55}"/>
    <cellStyle name="Note 12 3 16" xfId="34857" xr:uid="{55CD71DC-7137-4693-B6EB-A8067AB3F54C}"/>
    <cellStyle name="Note 12 3 2" xfId="34858" xr:uid="{7FF0481A-19A2-4D70-B3B7-E3F8C0BD0CEC}"/>
    <cellStyle name="Note 12 3 2 2" xfId="34859" xr:uid="{B560BFE1-5575-440D-AA0B-B29F98EC355D}"/>
    <cellStyle name="Note 12 3 2 3" xfId="34860" xr:uid="{EF6E09D3-5EFC-4330-AAC6-B199DEB6CBC9}"/>
    <cellStyle name="Note 12 3 3" xfId="34861" xr:uid="{DBDD6A38-33FA-41A0-BED6-D195161F559B}"/>
    <cellStyle name="Note 12 3 3 2" xfId="34862" xr:uid="{58BE79A9-A75B-4D87-9F75-A09260D8915B}"/>
    <cellStyle name="Note 12 3 3 3" xfId="34863" xr:uid="{497B4191-BEC3-414E-A0E5-570F41D9A692}"/>
    <cellStyle name="Note 12 3 4" xfId="34864" xr:uid="{E8307DAC-3016-44C8-A0E6-C1F3FC991943}"/>
    <cellStyle name="Note 12 3 4 2" xfId="34865" xr:uid="{57305944-421A-4AA3-B8C3-05414C2DA03F}"/>
    <cellStyle name="Note 12 3 4 3" xfId="34866" xr:uid="{F26201DC-F0B4-4A28-8BA9-05DA56138DBB}"/>
    <cellStyle name="Note 12 3 5" xfId="34867" xr:uid="{E16C1675-34B3-4751-A1E6-672ECC2EF04A}"/>
    <cellStyle name="Note 12 3 5 2" xfId="34868" xr:uid="{2DBFC3B6-691B-43F8-923C-CF8D73B5458C}"/>
    <cellStyle name="Note 12 3 5 3" xfId="34869" xr:uid="{3E3F2C7F-DC9B-4258-9590-509A4064719F}"/>
    <cellStyle name="Note 12 3 6" xfId="34870" xr:uid="{C5CB78BD-1763-44F2-B1D6-CB7D8D8989C3}"/>
    <cellStyle name="Note 12 3 6 2" xfId="34871" xr:uid="{A853CED7-33D7-4A31-BC8B-B4C3E12EB589}"/>
    <cellStyle name="Note 12 3 6 3" xfId="34872" xr:uid="{6FA98CDD-685D-4C32-88A5-D0ED2D1798F1}"/>
    <cellStyle name="Note 12 3 7" xfId="34873" xr:uid="{A6CDC86F-6758-4876-A6B2-74B4446A99CA}"/>
    <cellStyle name="Note 12 3 7 2" xfId="34874" xr:uid="{845969F2-E146-4307-9813-94CA53E6E64B}"/>
    <cellStyle name="Note 12 3 7 3" xfId="34875" xr:uid="{06657E40-910F-45D4-8A39-1C188611B9EF}"/>
    <cellStyle name="Note 12 3 8" xfId="34876" xr:uid="{C550EE67-BB4C-4438-94AA-78B57ACAC963}"/>
    <cellStyle name="Note 12 3 8 2" xfId="34877" xr:uid="{6BE01D5B-F818-4BF9-B198-8E5517839997}"/>
    <cellStyle name="Note 12 3 8 3" xfId="34878" xr:uid="{B2CBA824-0A75-4506-9211-24AC857DA530}"/>
    <cellStyle name="Note 12 3 9" xfId="34879" xr:uid="{DA992A0E-F804-401A-9FBD-41B7D62CC92C}"/>
    <cellStyle name="Note 12 3 9 2" xfId="34880" xr:uid="{556D3DEF-FBE2-4D4C-8C97-A838215470DC}"/>
    <cellStyle name="Note 12 3 9 3" xfId="34881" xr:uid="{7DCA4812-F677-4DCF-90FA-3096AB5A0AC9}"/>
    <cellStyle name="Note 12 4" xfId="34882" xr:uid="{74105F0A-F104-4AFD-BEA3-443095A7CF26}"/>
    <cellStyle name="Note 12 4 2" xfId="34883" xr:uid="{808E4D6A-6E2A-418B-B5C6-2F16D04F8C23}"/>
    <cellStyle name="Note 12 4 3" xfId="34884" xr:uid="{427DE41B-A103-44AE-BD52-DB890BEC2E8C}"/>
    <cellStyle name="Note 12 5" xfId="34885" xr:uid="{5DF31BB5-1B43-48C1-8C7F-B6765E7BC335}"/>
    <cellStyle name="Note 12 5 2" xfId="34886" xr:uid="{F1EF52E7-0E1A-477C-B2ED-B2C09A07747C}"/>
    <cellStyle name="Note 12 5 3" xfId="34887" xr:uid="{46A02125-6F97-41AB-9F9A-63739B95D605}"/>
    <cellStyle name="Note 12 6" xfId="34888" xr:uid="{FDF32F36-A819-45EB-AA00-F22D39FA5239}"/>
    <cellStyle name="Note 12 6 2" xfId="34889" xr:uid="{CB002C64-470A-4366-8943-8C4DCEC30EA1}"/>
    <cellStyle name="Note 12 6 3" xfId="34890" xr:uid="{39B0C1E1-5EC7-4B23-9F59-B980F6411959}"/>
    <cellStyle name="Note 12 7" xfId="34891" xr:uid="{8AF51B4C-3AA9-4C76-B809-1E46C177D274}"/>
    <cellStyle name="Note 12 7 2" xfId="34892" xr:uid="{EDF76F91-E646-441D-8E78-33A81F23E2DA}"/>
    <cellStyle name="Note 12 7 3" xfId="34893" xr:uid="{AB4D47B0-A32E-4E97-B6EB-C31FDEB45CC5}"/>
    <cellStyle name="Note 12 8" xfId="34894" xr:uid="{CFB5E8CD-78C3-47A3-82FE-F0CC9C9E9713}"/>
    <cellStyle name="Note 12 8 2" xfId="34895" xr:uid="{C55068D7-28A2-42F5-AC5E-AE8541242F4E}"/>
    <cellStyle name="Note 12 8 3" xfId="34896" xr:uid="{22879FB5-3242-4870-B62E-28BB766546CB}"/>
    <cellStyle name="Note 12 9" xfId="34897" xr:uid="{FD1D3806-40C8-45C4-A146-6BA80D59D3E6}"/>
    <cellStyle name="Note 12 9 2" xfId="34898" xr:uid="{9C95BA25-8C12-4B72-AB5F-F6246A49A921}"/>
    <cellStyle name="Note 12 9 3" xfId="34899" xr:uid="{88584731-8359-477D-BA3D-9F11161BB04A}"/>
    <cellStyle name="Note 12_Revalue 4950_ที่ดิน &amp; ส่วนปป.ที่ดิน_Q 2'52" xfId="34900" xr:uid="{DE7719B4-F680-44A8-BC9B-864F3B8E2472}"/>
    <cellStyle name="Note 121" xfId="34901" xr:uid="{B60FE014-179E-4673-BDD3-2DF17E24A439}"/>
    <cellStyle name="Note 122" xfId="34902" xr:uid="{9CAF8648-4F2F-4201-B622-410F617EEF66}"/>
    <cellStyle name="Note 123" xfId="34903" xr:uid="{57CDEAF7-E58B-4CC8-8D1E-F91BDF319B78}"/>
    <cellStyle name="Note 124" xfId="34904" xr:uid="{E4A99767-A76B-402E-99F6-0B21E976D2EB}"/>
    <cellStyle name="Note 13" xfId="34905" xr:uid="{48A92E59-6D0A-447F-A5F8-5418960EADCE}"/>
    <cellStyle name="Note 13 10" xfId="34906" xr:uid="{85C3EAC9-CABF-4B5D-B207-4633CE145F8B}"/>
    <cellStyle name="Note 13 10 2" xfId="34907" xr:uid="{8DE0EA8B-B5A6-4ACB-B5EB-9555DDF08643}"/>
    <cellStyle name="Note 13 10 3" xfId="34908" xr:uid="{49FAFEC9-0E7F-41FC-8EA6-DC276032544B}"/>
    <cellStyle name="Note 13 11" xfId="34909" xr:uid="{D94EB1F5-7A32-4A1D-B97D-4D34CAAE5E19}"/>
    <cellStyle name="Note 13 11 2" xfId="34910" xr:uid="{440554CE-3DC6-4D34-BB9E-1DB1BA91B73E}"/>
    <cellStyle name="Note 13 11 3" xfId="34911" xr:uid="{01DDAF62-1D07-41C6-92CA-6724D54D10B2}"/>
    <cellStyle name="Note 13 12" xfId="34912" xr:uid="{89D392A7-DAB1-4027-9FFA-69E8B5A8F35C}"/>
    <cellStyle name="Note 13 12 2" xfId="34913" xr:uid="{CE1EDEDE-D666-4C99-B4B6-BF7945AD5D57}"/>
    <cellStyle name="Note 13 12 3" xfId="34914" xr:uid="{EA0F950E-CA08-4816-8E69-40941CC3238B}"/>
    <cellStyle name="Note 13 13" xfId="34915" xr:uid="{2E1342D6-2A83-432B-B494-512ACE6FE5BE}"/>
    <cellStyle name="Note 13 13 2" xfId="34916" xr:uid="{FBBEA89F-3852-4283-A267-1D96F457C7FA}"/>
    <cellStyle name="Note 13 13 3" xfId="34917" xr:uid="{1D130C21-D815-4913-8BD2-BA1E7FD1E97A}"/>
    <cellStyle name="Note 13 14" xfId="34918" xr:uid="{338D405C-6CAA-4B74-9B64-EE9DD9A1C840}"/>
    <cellStyle name="Note 13 15" xfId="34919" xr:uid="{5443A951-7525-4601-8094-9E4E011CB14C}"/>
    <cellStyle name="Note 13 16" xfId="34920" xr:uid="{45426589-1AC3-4706-938E-F7639DFA90FF}"/>
    <cellStyle name="Note 13 17" xfId="34921" xr:uid="{23BA3DF5-96D6-4A76-A145-315EAE6DF9E9}"/>
    <cellStyle name="Note 13 2" xfId="34922" xr:uid="{21D9C546-B74B-4B9F-81DE-53247B783919}"/>
    <cellStyle name="Note 13 2 10" xfId="34923" xr:uid="{10B2A616-5D55-4830-B173-73C7AD4E45CC}"/>
    <cellStyle name="Note 13 2 10 2" xfId="34924" xr:uid="{6A8892E1-3C4C-4450-8EBE-FD2CA465AAC6}"/>
    <cellStyle name="Note 13 2 10 3" xfId="34925" xr:uid="{ACF2215C-5AD4-40B0-BE7C-20339E4E2648}"/>
    <cellStyle name="Note 13 2 11" xfId="34926" xr:uid="{54B953E7-C8D3-4D71-86CD-E2288ABFAD6F}"/>
    <cellStyle name="Note 13 2 11 2" xfId="34927" xr:uid="{1D42D43F-80C8-4108-9050-C2FB57670103}"/>
    <cellStyle name="Note 13 2 11 3" xfId="34928" xr:uid="{CA5DC7BE-6112-4AA4-8FBA-17F65149B405}"/>
    <cellStyle name="Note 13 2 12" xfId="34929" xr:uid="{54652597-D120-4908-9823-BF31E947551B}"/>
    <cellStyle name="Note 13 2 13" xfId="34930" xr:uid="{E333D70D-1D0D-4564-955B-6A1C2AEFAB48}"/>
    <cellStyle name="Note 13 2 14" xfId="34931" xr:uid="{C78C07DD-415D-4579-8560-94CD655EFE50}"/>
    <cellStyle name="Note 13 2 15" xfId="34932" xr:uid="{F9861CF9-01B6-4A4E-9A64-38A85C374FF8}"/>
    <cellStyle name="Note 13 2 16" xfId="34933" xr:uid="{DE11C73F-7356-4C70-8ABE-A42D908C1E2B}"/>
    <cellStyle name="Note 13 2 2" xfId="34934" xr:uid="{F1A2B0AA-4DC6-4E30-BC53-F9D11160E868}"/>
    <cellStyle name="Note 13 2 2 2" xfId="34935" xr:uid="{9EE5D2A2-2671-410E-A62C-A1782A0281BF}"/>
    <cellStyle name="Note 13 2 2 3" xfId="34936" xr:uid="{37573EAE-4A2C-4FFD-B9D3-FD3757322837}"/>
    <cellStyle name="Note 13 2 3" xfId="34937" xr:uid="{407D3E2E-C755-48CC-B25B-D8196468E254}"/>
    <cellStyle name="Note 13 2 3 2" xfId="34938" xr:uid="{11DBB844-6B4A-4519-AEFE-29F195200229}"/>
    <cellStyle name="Note 13 2 3 3" xfId="34939" xr:uid="{E6ACE10F-AD55-40D0-B369-F0BB4FA702E7}"/>
    <cellStyle name="Note 13 2 4" xfId="34940" xr:uid="{9ED42D32-E740-409A-ABFE-00A7EFB0F814}"/>
    <cellStyle name="Note 13 2 4 2" xfId="34941" xr:uid="{59783B3C-6A0F-4CD7-86E1-C845007132E2}"/>
    <cellStyle name="Note 13 2 4 3" xfId="34942" xr:uid="{0E5CEA71-ACA9-4D6C-976C-8085FFD8F95D}"/>
    <cellStyle name="Note 13 2 5" xfId="34943" xr:uid="{2209F9B6-7489-473C-9D29-92B5C154B8E0}"/>
    <cellStyle name="Note 13 2 5 2" xfId="34944" xr:uid="{899C35D5-D2B5-4763-AF9C-7E11BD5402AE}"/>
    <cellStyle name="Note 13 2 5 3" xfId="34945" xr:uid="{2BB7BC01-9C42-4E6C-A13F-D3E706D0F241}"/>
    <cellStyle name="Note 13 2 6" xfId="34946" xr:uid="{995ABB82-71DF-493A-B857-632F7DFB8873}"/>
    <cellStyle name="Note 13 2 6 2" xfId="34947" xr:uid="{1BB37369-FDCB-42F3-9BF1-1989B35F38BA}"/>
    <cellStyle name="Note 13 2 6 3" xfId="34948" xr:uid="{808FD136-B1AB-4688-A764-FD95B157A1EA}"/>
    <cellStyle name="Note 13 2 7" xfId="34949" xr:uid="{B6748F22-DCF3-46B8-B3DD-5163A0DA6BDB}"/>
    <cellStyle name="Note 13 2 7 2" xfId="34950" xr:uid="{EDCE3BED-121F-46C6-BCF9-5AC86BCB3745}"/>
    <cellStyle name="Note 13 2 7 3" xfId="34951" xr:uid="{033213ED-C001-48A4-98C5-492E888E29A4}"/>
    <cellStyle name="Note 13 2 8" xfId="34952" xr:uid="{7014F5CC-09AC-42BE-8E98-A2BD405C464C}"/>
    <cellStyle name="Note 13 2 8 2" xfId="34953" xr:uid="{69A5D5D8-3547-4909-BA24-F814B7EA5414}"/>
    <cellStyle name="Note 13 2 8 3" xfId="34954" xr:uid="{65888624-FEB1-43AB-9C3A-A5032C25B143}"/>
    <cellStyle name="Note 13 2 9" xfId="34955" xr:uid="{80022A21-02D5-4717-99B6-B51D535D8F01}"/>
    <cellStyle name="Note 13 2 9 2" xfId="34956" xr:uid="{BADD2D1C-6F46-46E2-A5D0-37C7C5283A9E}"/>
    <cellStyle name="Note 13 2 9 3" xfId="34957" xr:uid="{0EBB4880-D66B-4407-BD6A-AFB1334D166C}"/>
    <cellStyle name="Note 13 3" xfId="34958" xr:uid="{C591B01A-7C43-457F-9A9F-E479080851BA}"/>
    <cellStyle name="Note 13 3 10" xfId="34959" xr:uid="{FBFBCB42-C93A-4480-9072-00DC085403F8}"/>
    <cellStyle name="Note 13 3 10 2" xfId="34960" xr:uid="{B1FCF50D-ACF5-45FF-9A2B-98B508D7C54D}"/>
    <cellStyle name="Note 13 3 10 3" xfId="34961" xr:uid="{35114F5D-D7C4-463D-804D-10E3C0514488}"/>
    <cellStyle name="Note 13 3 11" xfId="34962" xr:uid="{D419BE35-E2A9-4F38-822E-365E457F6BE6}"/>
    <cellStyle name="Note 13 3 11 2" xfId="34963" xr:uid="{C1835472-86FA-46A3-B321-1758C68348E0}"/>
    <cellStyle name="Note 13 3 11 3" xfId="34964" xr:uid="{B0BAB1AA-472D-49F2-A45D-AB9F5DB911F1}"/>
    <cellStyle name="Note 13 3 12" xfId="34965" xr:uid="{9391CF2F-BE82-4B66-888E-681347FFCCC8}"/>
    <cellStyle name="Note 13 3 13" xfId="34966" xr:uid="{2611F924-C35B-49E1-AC8E-9FB95D2F517D}"/>
    <cellStyle name="Note 13 3 14" xfId="34967" xr:uid="{C994F369-4857-45B0-8967-CE1444A94056}"/>
    <cellStyle name="Note 13 3 15" xfId="34968" xr:uid="{7BCD7B71-6075-4FB8-B520-D2E9C3438F31}"/>
    <cellStyle name="Note 13 3 16" xfId="34969" xr:uid="{CD9B4F74-62AD-4332-8B09-AA2F1D7AC6CE}"/>
    <cellStyle name="Note 13 3 2" xfId="34970" xr:uid="{5C34EAA9-7C3A-4CD7-AE03-ECB50D8E5E52}"/>
    <cellStyle name="Note 13 3 2 2" xfId="34971" xr:uid="{E3EA867F-8378-499B-9397-CC263BF14C52}"/>
    <cellStyle name="Note 13 3 2 3" xfId="34972" xr:uid="{C43796D1-8E13-4309-921F-282277CB665E}"/>
    <cellStyle name="Note 13 3 3" xfId="34973" xr:uid="{154C8C6C-BBA5-4460-9282-EFC0BB6FF130}"/>
    <cellStyle name="Note 13 3 3 2" xfId="34974" xr:uid="{5797864A-3CE0-4625-9CD3-DA0E90F5BB2F}"/>
    <cellStyle name="Note 13 3 3 3" xfId="34975" xr:uid="{B8D7DCE4-B991-490E-8314-9E93AD186323}"/>
    <cellStyle name="Note 13 3 4" xfId="34976" xr:uid="{561BE59E-D5D5-4758-9A2D-C65CBD6826FB}"/>
    <cellStyle name="Note 13 3 4 2" xfId="34977" xr:uid="{D57C630D-5D9B-44F3-9E46-53F55A474E47}"/>
    <cellStyle name="Note 13 3 4 3" xfId="34978" xr:uid="{7E2F6DD1-FF13-4AF9-BAC6-F816041754D2}"/>
    <cellStyle name="Note 13 3 5" xfId="34979" xr:uid="{031BD936-AB5A-4C60-9D15-5E7E6E40B188}"/>
    <cellStyle name="Note 13 3 5 2" xfId="34980" xr:uid="{84CABBC8-E719-4EA4-A3F8-389BA26186C1}"/>
    <cellStyle name="Note 13 3 5 3" xfId="34981" xr:uid="{B306DDD8-A854-46F2-8B66-F24F64BA792D}"/>
    <cellStyle name="Note 13 3 6" xfId="34982" xr:uid="{30A03F49-76BF-4110-A482-D8F1E1B8C6F9}"/>
    <cellStyle name="Note 13 3 6 2" xfId="34983" xr:uid="{A6E284E8-0E54-4E6D-BDF7-FE805FA53A83}"/>
    <cellStyle name="Note 13 3 6 3" xfId="34984" xr:uid="{B6E30AA4-3641-4550-9E87-8A7702580026}"/>
    <cellStyle name="Note 13 3 7" xfId="34985" xr:uid="{E7ED5B92-6510-4524-B18D-BA43B049C0C2}"/>
    <cellStyle name="Note 13 3 7 2" xfId="34986" xr:uid="{4DBEB599-82FA-4B03-A283-2397C6725051}"/>
    <cellStyle name="Note 13 3 7 3" xfId="34987" xr:uid="{ADF83D02-7C65-4519-A3DF-4624E7EC8E68}"/>
    <cellStyle name="Note 13 3 8" xfId="34988" xr:uid="{9B778623-0568-47FB-A9FE-EBBF9029900A}"/>
    <cellStyle name="Note 13 3 8 2" xfId="34989" xr:uid="{E2794FF7-449B-42A6-B4F6-B5F9E6B7F5B9}"/>
    <cellStyle name="Note 13 3 8 3" xfId="34990" xr:uid="{96CD801F-AE8A-4680-93AE-5CECD4D05C26}"/>
    <cellStyle name="Note 13 3 9" xfId="34991" xr:uid="{5A727E51-AEF9-470A-A844-A058C7F26D45}"/>
    <cellStyle name="Note 13 3 9 2" xfId="34992" xr:uid="{068B52E7-7572-4139-8353-98896E51940F}"/>
    <cellStyle name="Note 13 3 9 3" xfId="34993" xr:uid="{622E7AB0-B32D-4045-A492-B0CB2F0D7FF6}"/>
    <cellStyle name="Note 13 4" xfId="34994" xr:uid="{BC07517D-E35D-4BDD-8085-2AECB82C61BA}"/>
    <cellStyle name="Note 13 4 2" xfId="34995" xr:uid="{938C63C0-50D4-4CA7-922D-58F8F8F0CE04}"/>
    <cellStyle name="Note 13 4 3" xfId="34996" xr:uid="{6D0D954C-6E28-46AA-9C43-1D022B40219F}"/>
    <cellStyle name="Note 13 5" xfId="34997" xr:uid="{20957F0E-6358-4DF8-B644-14302DA78C94}"/>
    <cellStyle name="Note 13 5 2" xfId="34998" xr:uid="{B2D2C734-7FDB-4BE4-97B7-25B283862C60}"/>
    <cellStyle name="Note 13 5 3" xfId="34999" xr:uid="{F48F12FA-FD08-4068-899D-10021FAC162D}"/>
    <cellStyle name="Note 13 6" xfId="35000" xr:uid="{BB1CE2DA-B9AF-426E-9888-4CE8E55D6AA0}"/>
    <cellStyle name="Note 13 6 2" xfId="35001" xr:uid="{1FB7AC3C-7BEF-4200-B803-163B21AFAC91}"/>
    <cellStyle name="Note 13 6 3" xfId="35002" xr:uid="{7A4FA990-5DAB-43BF-8314-E3B1D612F234}"/>
    <cellStyle name="Note 13 7" xfId="35003" xr:uid="{BFB8CAA8-93A3-45ED-A919-9D7081ABF2DA}"/>
    <cellStyle name="Note 13 7 2" xfId="35004" xr:uid="{4015C330-B124-4C7A-B0B9-8C0AC71C7E80}"/>
    <cellStyle name="Note 13 7 3" xfId="35005" xr:uid="{E7E872AB-6846-4FCE-A891-4E501211846A}"/>
    <cellStyle name="Note 13 8" xfId="35006" xr:uid="{E12FF632-8FDE-4B1D-8BA8-F26D557AA6A1}"/>
    <cellStyle name="Note 13 8 2" xfId="35007" xr:uid="{D81F5154-C0BE-497C-B3BF-09C69F32E62A}"/>
    <cellStyle name="Note 13 8 3" xfId="35008" xr:uid="{530C2A25-0D7F-43A6-BF7C-C0DDAAC6F2A3}"/>
    <cellStyle name="Note 13 9" xfId="35009" xr:uid="{7E6CEA35-169A-4265-A2E8-53B4D0D5CFC1}"/>
    <cellStyle name="Note 13 9 2" xfId="35010" xr:uid="{DAD34985-E302-4BCB-B809-48C6A17428D1}"/>
    <cellStyle name="Note 13 9 3" xfId="35011" xr:uid="{B4210E27-6206-4F1B-B44D-67E14447691A}"/>
    <cellStyle name="Note 13_Revalue 4950_ที่ดิน &amp; ส่วนปป.ที่ดิน_Q 2'52" xfId="35012" xr:uid="{E6AB0D43-E8F1-42D7-999C-91E000FDDE46}"/>
    <cellStyle name="Note 14" xfId="35013" xr:uid="{E97CB617-F28E-4B00-9848-383A68AE1E22}"/>
    <cellStyle name="Note 14 10" xfId="35014" xr:uid="{100AB6D9-0B24-473D-BA33-0F4E5EA7A74D}"/>
    <cellStyle name="Note 14 10 2" xfId="35015" xr:uid="{4DDB91B2-E475-4975-BEC5-A202C2A4C6F0}"/>
    <cellStyle name="Note 14 10 3" xfId="35016" xr:uid="{96F80EBB-6734-4CAC-8D52-930F7718D71F}"/>
    <cellStyle name="Note 14 11" xfId="35017" xr:uid="{349EDB76-2C51-4703-9A5F-CE7BF70D1ABB}"/>
    <cellStyle name="Note 14 11 2" xfId="35018" xr:uid="{30E67CE6-3354-4AD1-9D2D-EE03F6F85159}"/>
    <cellStyle name="Note 14 11 3" xfId="35019" xr:uid="{A43BEBC0-8B56-4B93-B629-7709B2AB610B}"/>
    <cellStyle name="Note 14 12" xfId="35020" xr:uid="{43A25C8D-62E3-4315-9BB6-0B3A2DC73186}"/>
    <cellStyle name="Note 14 12 2" xfId="35021" xr:uid="{1B941F36-926E-4472-B252-FF1C2A789639}"/>
    <cellStyle name="Note 14 12 3" xfId="35022" xr:uid="{3949A5B7-901F-4140-9E5A-5D3EFD7D48E9}"/>
    <cellStyle name="Note 14 13" xfId="35023" xr:uid="{C4AD11D7-A287-4457-A46B-BA6944CF826A}"/>
    <cellStyle name="Note 14 13 2" xfId="35024" xr:uid="{59F64E39-09B0-483E-9976-49E931F87897}"/>
    <cellStyle name="Note 14 13 3" xfId="35025" xr:uid="{B52755EF-0559-42C8-B4BF-F00707091B0A}"/>
    <cellStyle name="Note 14 14" xfId="35026" xr:uid="{79A58FAC-C0A7-4A56-99DD-3969C86FFB64}"/>
    <cellStyle name="Note 14 15" xfId="35027" xr:uid="{676CC124-B8FB-46A9-9A58-D5F441D77675}"/>
    <cellStyle name="Note 14 16" xfId="35028" xr:uid="{98C56A43-CF7F-4A49-B6DB-FA3B6C62B6E5}"/>
    <cellStyle name="Note 14 17" xfId="35029" xr:uid="{1557A211-7700-45A6-B098-8475A4A6EEF2}"/>
    <cellStyle name="Note 14 2" xfId="35030" xr:uid="{208B6333-E557-4185-B398-0943E96D67CD}"/>
    <cellStyle name="Note 14 2 10" xfId="35031" xr:uid="{219617B5-4015-4D46-B550-8DECADDA0F2D}"/>
    <cellStyle name="Note 14 2 10 2" xfId="35032" xr:uid="{CB105725-68D7-4132-AE03-B1F8267CDB77}"/>
    <cellStyle name="Note 14 2 10 3" xfId="35033" xr:uid="{61CC4EF2-2CB2-41F5-BB08-A226200EADAE}"/>
    <cellStyle name="Note 14 2 11" xfId="35034" xr:uid="{CCC24956-F323-4CA1-9B7F-8AA30BDD613D}"/>
    <cellStyle name="Note 14 2 11 2" xfId="35035" xr:uid="{61695811-D215-45FE-A807-28E0D81F9B02}"/>
    <cellStyle name="Note 14 2 11 3" xfId="35036" xr:uid="{168C7DD8-6012-4790-9B80-4EB4F7D4B7FD}"/>
    <cellStyle name="Note 14 2 12" xfId="35037" xr:uid="{DBDCE74F-9316-4626-9786-5BF1C0F1F97C}"/>
    <cellStyle name="Note 14 2 13" xfId="35038" xr:uid="{BF47202B-8C3A-45FD-9D11-F92F7EC152A7}"/>
    <cellStyle name="Note 14 2 14" xfId="35039" xr:uid="{3B9CC5DC-8A77-431A-ACF2-3DE2FC34AC04}"/>
    <cellStyle name="Note 14 2 15" xfId="35040" xr:uid="{832692A3-BAA0-4D59-BEC7-ECD2B1B2D89C}"/>
    <cellStyle name="Note 14 2 16" xfId="35041" xr:uid="{511AE96C-A603-4205-965F-0525AF40C561}"/>
    <cellStyle name="Note 14 2 2" xfId="35042" xr:uid="{FB9832DE-2BFF-444E-97C3-795FBEC77FD0}"/>
    <cellStyle name="Note 14 2 2 2" xfId="35043" xr:uid="{6827D1E4-0AE2-45DA-AD1A-B50D026CB1CB}"/>
    <cellStyle name="Note 14 2 2 3" xfId="35044" xr:uid="{C0253684-B0C7-40D1-A7F8-0D8FE7D3E0C0}"/>
    <cellStyle name="Note 14 2 3" xfId="35045" xr:uid="{5FB54D52-F543-48F4-B913-77B5F1E4AAA4}"/>
    <cellStyle name="Note 14 2 3 2" xfId="35046" xr:uid="{0AD76440-48FD-4966-B52C-951FF002ACEA}"/>
    <cellStyle name="Note 14 2 3 3" xfId="35047" xr:uid="{FCC65884-8069-4419-A8AD-F337402B69D0}"/>
    <cellStyle name="Note 14 2 4" xfId="35048" xr:uid="{08CF9135-8622-4845-B96B-D6ACE3C012DC}"/>
    <cellStyle name="Note 14 2 4 2" xfId="35049" xr:uid="{5B3B941F-89F2-4BC6-B294-A9F79BC7BE72}"/>
    <cellStyle name="Note 14 2 4 3" xfId="35050" xr:uid="{E1E14CA0-DFC9-4CB5-8D62-BBED75BC2825}"/>
    <cellStyle name="Note 14 2 5" xfId="35051" xr:uid="{F773D028-AA8D-4065-A2D8-A422470B0010}"/>
    <cellStyle name="Note 14 2 5 2" xfId="35052" xr:uid="{EFE03438-4EF5-464A-B810-858A6C82ADC1}"/>
    <cellStyle name="Note 14 2 5 3" xfId="35053" xr:uid="{05B8AA86-BBDA-441A-AA14-485AB8B43887}"/>
    <cellStyle name="Note 14 2 6" xfId="35054" xr:uid="{F87A9C94-8B27-499C-8A9B-EBC40F714FE1}"/>
    <cellStyle name="Note 14 2 6 2" xfId="35055" xr:uid="{A995C2D2-FD67-413B-BB61-6134E88BA9CE}"/>
    <cellStyle name="Note 14 2 6 3" xfId="35056" xr:uid="{8F00FF63-9FCF-42E9-AC92-CF028B31ED3F}"/>
    <cellStyle name="Note 14 2 7" xfId="35057" xr:uid="{0A8AD4CF-B3D0-4D42-99BD-9BDB5CEED08D}"/>
    <cellStyle name="Note 14 2 7 2" xfId="35058" xr:uid="{8147775C-0C66-4FB2-82C4-FC0916F868C4}"/>
    <cellStyle name="Note 14 2 7 3" xfId="35059" xr:uid="{E5421C85-A758-4AE0-B048-E7E3D131D9B9}"/>
    <cellStyle name="Note 14 2 8" xfId="35060" xr:uid="{BD9C61EE-D4AA-4894-BCAD-486A1E0142C4}"/>
    <cellStyle name="Note 14 2 8 2" xfId="35061" xr:uid="{9B81909E-E69D-4999-9268-36CBE28BF28E}"/>
    <cellStyle name="Note 14 2 8 3" xfId="35062" xr:uid="{0C225626-35C6-4A6F-853B-C6B52BE6FBAA}"/>
    <cellStyle name="Note 14 2 9" xfId="35063" xr:uid="{DB320BDF-C6B8-48F6-B8C3-4862AF9229E8}"/>
    <cellStyle name="Note 14 2 9 2" xfId="35064" xr:uid="{24D4F8E8-2C73-475B-9431-1422CFBCC74B}"/>
    <cellStyle name="Note 14 2 9 3" xfId="35065" xr:uid="{0B02E04E-D383-4E1D-9A3A-5D10002879FB}"/>
    <cellStyle name="Note 14 3" xfId="35066" xr:uid="{562C697B-B54B-41D4-94C2-9D3EBB6EC624}"/>
    <cellStyle name="Note 14 3 10" xfId="35067" xr:uid="{58AF059D-508E-4237-B238-903FFB4D4474}"/>
    <cellStyle name="Note 14 3 10 2" xfId="35068" xr:uid="{6A49BB1F-8F70-4FE8-A88D-825599BAE3B3}"/>
    <cellStyle name="Note 14 3 10 3" xfId="35069" xr:uid="{630A619E-0ECE-4C00-955B-265C30397B2A}"/>
    <cellStyle name="Note 14 3 11" xfId="35070" xr:uid="{AD66AF85-050D-4411-BC58-B1DDB6D700AC}"/>
    <cellStyle name="Note 14 3 11 2" xfId="35071" xr:uid="{68EAC0EF-69AE-49CC-BD8F-662EC71FC337}"/>
    <cellStyle name="Note 14 3 11 3" xfId="35072" xr:uid="{61C43618-7F1F-4227-B983-5085A4FD51A7}"/>
    <cellStyle name="Note 14 3 12" xfId="35073" xr:uid="{F4ECAD11-30FC-4536-8F84-31F43D5D791D}"/>
    <cellStyle name="Note 14 3 13" xfId="35074" xr:uid="{7146C21E-9A08-41CD-BDA4-98EFF014242E}"/>
    <cellStyle name="Note 14 3 14" xfId="35075" xr:uid="{7744D166-E8F9-4EDB-9348-0CA01E48BD26}"/>
    <cellStyle name="Note 14 3 15" xfId="35076" xr:uid="{F30D99E5-3DCC-4293-B28F-F968B6F25015}"/>
    <cellStyle name="Note 14 3 16" xfId="35077" xr:uid="{C00CA2F9-FAF9-4E62-928B-118F3145D389}"/>
    <cellStyle name="Note 14 3 2" xfId="35078" xr:uid="{AB55E195-BE6D-4CFB-8AD6-072FFA21C85E}"/>
    <cellStyle name="Note 14 3 2 2" xfId="35079" xr:uid="{5FD650CB-B89B-4D65-997F-046B2EEDD279}"/>
    <cellStyle name="Note 14 3 2 3" xfId="35080" xr:uid="{8BF06BD6-1DDE-4A63-942C-08745510A30E}"/>
    <cellStyle name="Note 14 3 3" xfId="35081" xr:uid="{57E118F2-F8E3-4812-B591-B081841FC868}"/>
    <cellStyle name="Note 14 3 3 2" xfId="35082" xr:uid="{E47E4A2C-5B93-4A4E-98E1-4906E016C61B}"/>
    <cellStyle name="Note 14 3 3 3" xfId="35083" xr:uid="{DF844B03-06F9-444E-8D73-7FE8A709B3FB}"/>
    <cellStyle name="Note 14 3 4" xfId="35084" xr:uid="{0A25CF4E-BF5F-41C9-A39B-2D5E7EB000B8}"/>
    <cellStyle name="Note 14 3 4 2" xfId="35085" xr:uid="{CCDAB3A6-222E-452B-99DD-992DE841D6D3}"/>
    <cellStyle name="Note 14 3 4 3" xfId="35086" xr:uid="{979309EF-2112-49C6-AFEC-A1B789689E14}"/>
    <cellStyle name="Note 14 3 5" xfId="35087" xr:uid="{3843829E-4EB5-4366-920E-902D73A1524A}"/>
    <cellStyle name="Note 14 3 5 2" xfId="35088" xr:uid="{620221E5-8E72-41B3-A61F-8AF5E7C2A423}"/>
    <cellStyle name="Note 14 3 5 3" xfId="35089" xr:uid="{C23C62B4-875C-4F4E-B2FB-D40D6797A018}"/>
    <cellStyle name="Note 14 3 6" xfId="35090" xr:uid="{7E3836FA-B5CC-41F9-8A1E-211C11B77CA2}"/>
    <cellStyle name="Note 14 3 6 2" xfId="35091" xr:uid="{EDF198D2-CC49-40B9-A961-CCBACC282400}"/>
    <cellStyle name="Note 14 3 6 3" xfId="35092" xr:uid="{D2049B14-A1BA-4781-A356-71BAECBAE1A3}"/>
    <cellStyle name="Note 14 3 7" xfId="35093" xr:uid="{BC490CB4-FBAC-4D74-A523-E3CD2AB2AB09}"/>
    <cellStyle name="Note 14 3 7 2" xfId="35094" xr:uid="{09A36DDC-61C8-4FD2-AA12-86DABDDC3F78}"/>
    <cellStyle name="Note 14 3 7 3" xfId="35095" xr:uid="{C78CB09A-E109-403E-B65F-DE1C155DF521}"/>
    <cellStyle name="Note 14 3 8" xfId="35096" xr:uid="{EDA797FA-D271-4549-A0B7-ED9335E51982}"/>
    <cellStyle name="Note 14 3 8 2" xfId="35097" xr:uid="{CB4F58B8-79C1-4324-83F4-19519AB49F7E}"/>
    <cellStyle name="Note 14 3 8 3" xfId="35098" xr:uid="{73A3E7DC-0E22-4200-A437-16FEBBED41B7}"/>
    <cellStyle name="Note 14 3 9" xfId="35099" xr:uid="{0C1D2511-38D1-42AC-96B0-822446D8F318}"/>
    <cellStyle name="Note 14 3 9 2" xfId="35100" xr:uid="{CB392E0C-8E63-45A6-8225-D35011E44C2F}"/>
    <cellStyle name="Note 14 3 9 3" xfId="35101" xr:uid="{6EBF6B20-4965-4AD2-B570-A2944EC37C46}"/>
    <cellStyle name="Note 14 4" xfId="35102" xr:uid="{2D95B932-0BE2-44BE-B8CF-093AE134CCA2}"/>
    <cellStyle name="Note 14 4 2" xfId="35103" xr:uid="{02017E22-B307-4D01-896F-D3446D4F7471}"/>
    <cellStyle name="Note 14 4 3" xfId="35104" xr:uid="{050A35AB-13C0-4E20-B17F-FB8C7B0250F3}"/>
    <cellStyle name="Note 14 5" xfId="35105" xr:uid="{9D6D05D1-2161-479F-81F2-FA3D52770FF6}"/>
    <cellStyle name="Note 14 5 2" xfId="35106" xr:uid="{4A39106E-24AB-4B07-836B-EE009EED367B}"/>
    <cellStyle name="Note 14 5 3" xfId="35107" xr:uid="{95B4370C-D95A-4793-80EB-6BC4B4F34B52}"/>
    <cellStyle name="Note 14 6" xfId="35108" xr:uid="{8CF78B61-072C-44CB-9913-22BA9037F9B5}"/>
    <cellStyle name="Note 14 6 2" xfId="35109" xr:uid="{4DAB25FC-E4BE-4842-9D14-706875D6AF06}"/>
    <cellStyle name="Note 14 6 3" xfId="35110" xr:uid="{A2DB3CB5-F607-4FF6-8829-517F2CF30182}"/>
    <cellStyle name="Note 14 7" xfId="35111" xr:uid="{F10128E8-9C44-48AD-BDB4-D6D47D1C30C0}"/>
    <cellStyle name="Note 14 7 2" xfId="35112" xr:uid="{06274312-89ED-4DE7-A134-F453E2563100}"/>
    <cellStyle name="Note 14 7 3" xfId="35113" xr:uid="{837439FF-4831-4F37-922E-B887ED82E76D}"/>
    <cellStyle name="Note 14 8" xfId="35114" xr:uid="{F35AF192-F860-4566-88C8-26105659695C}"/>
    <cellStyle name="Note 14 8 2" xfId="35115" xr:uid="{FFC5B444-27CE-406D-845A-4C642DC9FE8B}"/>
    <cellStyle name="Note 14 8 3" xfId="35116" xr:uid="{CC172C13-1D38-47FC-A40E-0BE913C27740}"/>
    <cellStyle name="Note 14 9" xfId="35117" xr:uid="{ACF5FDA8-5E02-43FA-A1AB-6B64D7626B01}"/>
    <cellStyle name="Note 14 9 2" xfId="35118" xr:uid="{5C613975-3E42-4A83-B7E6-0DC4F3D5A62B}"/>
    <cellStyle name="Note 14 9 3" xfId="35119" xr:uid="{DC974C19-27C5-44C3-8130-508B5D87D525}"/>
    <cellStyle name="Note 14_Revalue 4950_ที่ดิน &amp; ส่วนปป.ที่ดิน_Q 2'52" xfId="35120" xr:uid="{AF84289E-00AC-468E-86BE-710244A1654F}"/>
    <cellStyle name="Note 15" xfId="35121" xr:uid="{1BF2F149-DFB2-4DFA-A804-61727E93DCB8}"/>
    <cellStyle name="Note 15 10" xfId="35122" xr:uid="{0D64E31D-06CF-4D88-A18E-FD51C152E3DB}"/>
    <cellStyle name="Note 15 10 2" xfId="35123" xr:uid="{A9D6D6D1-148E-4EED-A658-D91A269851E6}"/>
    <cellStyle name="Note 15 10 3" xfId="35124" xr:uid="{FA027A57-66B5-45D4-B635-C9C7476314F6}"/>
    <cellStyle name="Note 15 11" xfId="35125" xr:uid="{20C8CAC6-8A22-4E3F-ACFA-8AA0D9E9CBF2}"/>
    <cellStyle name="Note 15 11 2" xfId="35126" xr:uid="{904A34D0-9975-482C-8EEC-B41B9136C8F0}"/>
    <cellStyle name="Note 15 11 3" xfId="35127" xr:uid="{8F7E25D4-887C-4AF3-B3AE-3FEED2D794CF}"/>
    <cellStyle name="Note 15 12" xfId="35128" xr:uid="{B6BD79BF-9D90-4E90-92EA-430F8D8708A7}"/>
    <cellStyle name="Note 15 12 2" xfId="35129" xr:uid="{08804615-B141-4764-B2F6-EB918FD54968}"/>
    <cellStyle name="Note 15 12 3" xfId="35130" xr:uid="{AFCC6B81-D8DB-4DC8-98BA-08B024FFAEB4}"/>
    <cellStyle name="Note 15 13" xfId="35131" xr:uid="{081C0B13-74F9-43DA-A0DF-F1B5ABF95BB4}"/>
    <cellStyle name="Note 15 13 2" xfId="35132" xr:uid="{367E5716-4D55-45DE-9120-7B42D1158F31}"/>
    <cellStyle name="Note 15 13 3" xfId="35133" xr:uid="{7CFF72D3-2ADC-4E2D-A889-1AA2D7BAE06B}"/>
    <cellStyle name="Note 15 14" xfId="35134" xr:uid="{CC21F065-1A5F-4AE5-A1FE-F40D2F3B082D}"/>
    <cellStyle name="Note 15 15" xfId="35135" xr:uid="{C6DAC557-4762-457A-918A-0EA45BAE68C1}"/>
    <cellStyle name="Note 15 16" xfId="35136" xr:uid="{235D5BA1-302E-4991-B36F-A9EA9AE4CEBA}"/>
    <cellStyle name="Note 15 17" xfId="35137" xr:uid="{4CC258D0-DFC0-4E32-AB3A-C38972A036CE}"/>
    <cellStyle name="Note 15 2" xfId="35138" xr:uid="{2E51FE88-E656-4229-9853-C971A8CB6095}"/>
    <cellStyle name="Note 15 2 10" xfId="35139" xr:uid="{3DC47C82-3500-4ED7-8AD7-2ADD051031D9}"/>
    <cellStyle name="Note 15 2 10 2" xfId="35140" xr:uid="{CB8B5C8A-B30F-41C6-9BFC-35B6DAE176B1}"/>
    <cellStyle name="Note 15 2 10 3" xfId="35141" xr:uid="{FF4C35F1-F119-45BB-AF97-CF643EFB1C55}"/>
    <cellStyle name="Note 15 2 11" xfId="35142" xr:uid="{0E191135-61BD-4796-8199-79ECA2B7EACF}"/>
    <cellStyle name="Note 15 2 11 2" xfId="35143" xr:uid="{585CD96E-8EA1-4F21-9E3C-17B98252EFC7}"/>
    <cellStyle name="Note 15 2 11 3" xfId="35144" xr:uid="{DDCD8A58-0524-4BC8-869E-08F2C4CE23E4}"/>
    <cellStyle name="Note 15 2 12" xfId="35145" xr:uid="{4F1179EC-597B-42D7-B779-FD50F2517366}"/>
    <cellStyle name="Note 15 2 13" xfId="35146" xr:uid="{5609744D-CDBB-457F-AA1B-58369F284352}"/>
    <cellStyle name="Note 15 2 14" xfId="35147" xr:uid="{26EC7149-13F5-409D-B9C0-1D31B6CF3151}"/>
    <cellStyle name="Note 15 2 15" xfId="35148" xr:uid="{6C436F72-A58A-440C-A0D5-3EB707AF0CF4}"/>
    <cellStyle name="Note 15 2 16" xfId="35149" xr:uid="{A3DBA6FE-4F28-4B7A-9854-E786F1541CF9}"/>
    <cellStyle name="Note 15 2 2" xfId="35150" xr:uid="{83395F98-C0D4-4FD3-996D-ED352BA6880E}"/>
    <cellStyle name="Note 15 2 2 2" xfId="35151" xr:uid="{A0C1FD78-C196-4D01-BD81-9E37925ABD81}"/>
    <cellStyle name="Note 15 2 2 3" xfId="35152" xr:uid="{41D9897F-9D05-4151-BE44-8D4385CFAFF6}"/>
    <cellStyle name="Note 15 2 3" xfId="35153" xr:uid="{52796819-B1AB-4A29-AC4E-D8187CD09757}"/>
    <cellStyle name="Note 15 2 3 2" xfId="35154" xr:uid="{61A1ACE3-1E1C-4BB1-982B-B7B94E09CE86}"/>
    <cellStyle name="Note 15 2 3 3" xfId="35155" xr:uid="{7334F736-9420-4E85-A28E-6C65BA3EE957}"/>
    <cellStyle name="Note 15 2 4" xfId="35156" xr:uid="{76D10675-6600-46FD-B834-F985CD8C5AB8}"/>
    <cellStyle name="Note 15 2 4 2" xfId="35157" xr:uid="{FA11E578-B5C9-478E-BC79-3616994DEF96}"/>
    <cellStyle name="Note 15 2 4 3" xfId="35158" xr:uid="{217D8875-3D51-4880-A702-AA4CAEBA6E6A}"/>
    <cellStyle name="Note 15 2 5" xfId="35159" xr:uid="{66AA2007-D198-49AF-850E-7D0B18A28F43}"/>
    <cellStyle name="Note 15 2 5 2" xfId="35160" xr:uid="{6924199D-A477-494B-8FDA-3918743F5956}"/>
    <cellStyle name="Note 15 2 5 3" xfId="35161" xr:uid="{98F45231-1CFA-4CD9-9D19-E64E72DB4941}"/>
    <cellStyle name="Note 15 2 6" xfId="35162" xr:uid="{964832CD-21B1-43CD-BE73-9B52A60053AB}"/>
    <cellStyle name="Note 15 2 6 2" xfId="35163" xr:uid="{119DFFA6-80BB-425A-AD30-8F8D24053FD9}"/>
    <cellStyle name="Note 15 2 6 3" xfId="35164" xr:uid="{FF7EF555-162F-4770-9B4E-934A475B78AA}"/>
    <cellStyle name="Note 15 2 7" xfId="35165" xr:uid="{5A3355BF-C5BB-4AB8-AD04-DC7450B272DA}"/>
    <cellStyle name="Note 15 2 7 2" xfId="35166" xr:uid="{0F3D3C49-9A6B-48AA-A4C9-C210D689360B}"/>
    <cellStyle name="Note 15 2 7 3" xfId="35167" xr:uid="{00F3DF0A-B664-4E34-A145-69CBE399EBD8}"/>
    <cellStyle name="Note 15 2 8" xfId="35168" xr:uid="{78BCF47D-0E5A-4E92-9FB9-262D560504EF}"/>
    <cellStyle name="Note 15 2 8 2" xfId="35169" xr:uid="{77A82C28-A618-41E8-B6B1-37410687CA36}"/>
    <cellStyle name="Note 15 2 8 3" xfId="35170" xr:uid="{B7C9C763-0AB4-4F0B-9C23-C75FC654D968}"/>
    <cellStyle name="Note 15 2 9" xfId="35171" xr:uid="{BEE8847C-BA5A-4701-8ADF-D34B79B59EB1}"/>
    <cellStyle name="Note 15 2 9 2" xfId="35172" xr:uid="{3CE4194E-BB11-44C1-A029-25CD8014A9D7}"/>
    <cellStyle name="Note 15 2 9 3" xfId="35173" xr:uid="{55165D7F-4D83-4AF0-AF74-2F091A8F636F}"/>
    <cellStyle name="Note 15 3" xfId="35174" xr:uid="{C1C9C64D-4930-49B4-B1D5-02B3406F7A94}"/>
    <cellStyle name="Note 15 3 10" xfId="35175" xr:uid="{426730BA-7AC0-4E6F-B95C-9892C17CA30A}"/>
    <cellStyle name="Note 15 3 10 2" xfId="35176" xr:uid="{E2AFEF97-C46E-4E82-B2E3-EC30160C19FE}"/>
    <cellStyle name="Note 15 3 10 3" xfId="35177" xr:uid="{FC779BFC-F3B6-4DD5-ABB8-B2F3F6C1BA8E}"/>
    <cellStyle name="Note 15 3 11" xfId="35178" xr:uid="{AC4E546B-B2F1-4967-859C-4D791B0E0A75}"/>
    <cellStyle name="Note 15 3 11 2" xfId="35179" xr:uid="{56133247-265A-4D46-BEC8-2F870BDBAA3B}"/>
    <cellStyle name="Note 15 3 11 3" xfId="35180" xr:uid="{DC66FA4E-F7FC-4598-BBB2-08DC22A9EF1A}"/>
    <cellStyle name="Note 15 3 12" xfId="35181" xr:uid="{42A10788-2280-4B3B-8C83-985541899D31}"/>
    <cellStyle name="Note 15 3 13" xfId="35182" xr:uid="{B614BCE8-49F4-4395-899E-72C4D3DFD4D6}"/>
    <cellStyle name="Note 15 3 14" xfId="35183" xr:uid="{941950F8-2EEA-42CE-ADA0-867C7B3C9A96}"/>
    <cellStyle name="Note 15 3 15" xfId="35184" xr:uid="{A5E5CF92-54A1-4D4B-911E-ACC80DC7502A}"/>
    <cellStyle name="Note 15 3 16" xfId="35185" xr:uid="{DEA38B6A-09B9-4CDA-A310-6972DE55E44C}"/>
    <cellStyle name="Note 15 3 2" xfId="35186" xr:uid="{4CA845BE-57D3-4DEF-A7C7-4AB16D3332D3}"/>
    <cellStyle name="Note 15 3 2 2" xfId="35187" xr:uid="{DCAD04E6-54C3-4860-BD48-A25998E9B1F8}"/>
    <cellStyle name="Note 15 3 2 3" xfId="35188" xr:uid="{57C3F673-5E0C-43D6-A947-C438F73E7E12}"/>
    <cellStyle name="Note 15 3 3" xfId="35189" xr:uid="{8A09EF39-A8F7-4684-BE1F-275B63419BD5}"/>
    <cellStyle name="Note 15 3 3 2" xfId="35190" xr:uid="{B997E569-75C9-4D4F-AAA4-5CB285EA1CDE}"/>
    <cellStyle name="Note 15 3 3 3" xfId="35191" xr:uid="{06603D04-05CF-4146-8BE7-42CF881C99A7}"/>
    <cellStyle name="Note 15 3 4" xfId="35192" xr:uid="{B055B951-6492-48BD-AFBB-0929762240C7}"/>
    <cellStyle name="Note 15 3 4 2" xfId="35193" xr:uid="{CA237181-006F-4BC9-91E3-385F5AA7D438}"/>
    <cellStyle name="Note 15 3 4 3" xfId="35194" xr:uid="{26766D3F-756A-411D-81A4-714728334C3A}"/>
    <cellStyle name="Note 15 3 5" xfId="35195" xr:uid="{A5E317B1-31D1-4DC9-98BC-63BAC1BB4635}"/>
    <cellStyle name="Note 15 3 5 2" xfId="35196" xr:uid="{A5E8A2EE-AF9E-450A-97B9-06E36C1A7016}"/>
    <cellStyle name="Note 15 3 5 3" xfId="35197" xr:uid="{73E04272-D906-4E28-AE8D-A93880F6D0A1}"/>
    <cellStyle name="Note 15 3 6" xfId="35198" xr:uid="{B08A6294-9F43-4DCF-B342-27182B4AC58F}"/>
    <cellStyle name="Note 15 3 6 2" xfId="35199" xr:uid="{CB5A169F-442E-4CE9-9C72-9CE735C92117}"/>
    <cellStyle name="Note 15 3 6 3" xfId="35200" xr:uid="{6C92D2D4-38F9-4719-8526-95ADB6960C32}"/>
    <cellStyle name="Note 15 3 7" xfId="35201" xr:uid="{96110C99-5F89-4B7A-A359-CA8270EA4846}"/>
    <cellStyle name="Note 15 3 7 2" xfId="35202" xr:uid="{30274984-A43A-4BFD-AFC3-B4E99DE3385E}"/>
    <cellStyle name="Note 15 3 7 3" xfId="35203" xr:uid="{D6C797E9-822B-49CC-B9E1-BFBC88919EF7}"/>
    <cellStyle name="Note 15 3 8" xfId="35204" xr:uid="{4BC80C1C-BBDC-43DB-9CE6-50DFE3F98B58}"/>
    <cellStyle name="Note 15 3 8 2" xfId="35205" xr:uid="{5F1ADDC5-11CC-47EC-A0FF-74E1ADCEE9A4}"/>
    <cellStyle name="Note 15 3 8 3" xfId="35206" xr:uid="{8168A42C-01DE-4D9F-A0F6-0C0735604189}"/>
    <cellStyle name="Note 15 3 9" xfId="35207" xr:uid="{334C2E17-F92C-4704-AFFF-71F3DA5E31DA}"/>
    <cellStyle name="Note 15 3 9 2" xfId="35208" xr:uid="{A6930473-A39A-406F-9230-B1492484033E}"/>
    <cellStyle name="Note 15 3 9 3" xfId="35209" xr:uid="{5EA09CF0-0846-415F-88CF-51A6E2627019}"/>
    <cellStyle name="Note 15 4" xfId="35210" xr:uid="{EFC8C4CA-BDB3-4764-984B-83B830713A61}"/>
    <cellStyle name="Note 15 4 2" xfId="35211" xr:uid="{24AAC54B-C755-4E11-8E70-C54B50D9496C}"/>
    <cellStyle name="Note 15 4 3" xfId="35212" xr:uid="{F7B5C403-9690-4D75-96BE-4CF62284BE57}"/>
    <cellStyle name="Note 15 5" xfId="35213" xr:uid="{2C238357-0DEF-437E-9D7E-A33E00C8A81C}"/>
    <cellStyle name="Note 15 5 2" xfId="35214" xr:uid="{636D5C9D-DCAA-407F-8329-36BBF2414FB0}"/>
    <cellStyle name="Note 15 5 3" xfId="35215" xr:uid="{8455C3F0-0C9E-4723-84C3-403A9B0A9BA1}"/>
    <cellStyle name="Note 15 6" xfId="35216" xr:uid="{85C9DB24-BF03-4A42-A168-055EA0A0B372}"/>
    <cellStyle name="Note 15 6 2" xfId="35217" xr:uid="{EA59BB27-E305-4553-8E7D-D7E0416A11F8}"/>
    <cellStyle name="Note 15 6 3" xfId="35218" xr:uid="{4B4E0A7F-31B3-4002-9E7E-E9584109427A}"/>
    <cellStyle name="Note 15 7" xfId="35219" xr:uid="{0305A902-A010-47C8-85F1-E482020D6719}"/>
    <cellStyle name="Note 15 7 2" xfId="35220" xr:uid="{8AD5F407-AB5E-43FD-AB58-CAB785619ED1}"/>
    <cellStyle name="Note 15 7 3" xfId="35221" xr:uid="{31C8119E-ADE2-4389-8F06-313EA8311C39}"/>
    <cellStyle name="Note 15 8" xfId="35222" xr:uid="{5AD63CB1-1C58-4F0A-AE35-803D38F7329B}"/>
    <cellStyle name="Note 15 8 2" xfId="35223" xr:uid="{D58C434C-54B6-4C3D-B4A3-85167D359493}"/>
    <cellStyle name="Note 15 8 3" xfId="35224" xr:uid="{5EB34D7A-1DF3-497D-8BCA-7948EBF1A2F3}"/>
    <cellStyle name="Note 15 9" xfId="35225" xr:uid="{E9ABA422-BFE2-4B7F-9C9C-D6E829879B01}"/>
    <cellStyle name="Note 15 9 2" xfId="35226" xr:uid="{A5CBDBC0-AA90-4AAF-924F-ABB7E20BB503}"/>
    <cellStyle name="Note 15 9 3" xfId="35227" xr:uid="{AD08A918-87D8-469F-83D8-71A17D90D69E}"/>
    <cellStyle name="Note 15_Revalue 4950_ที่ดิน &amp; ส่วนปป.ที่ดิน_Q 2'52" xfId="35228" xr:uid="{6B04A2F7-280E-4813-AD22-8A3B21A1565E}"/>
    <cellStyle name="Note 16" xfId="35229" xr:uid="{82619317-6199-4C89-AA84-0288BCF3ED89}"/>
    <cellStyle name="Note 16 10" xfId="35230" xr:uid="{8717DE23-9A62-423D-8405-114257250611}"/>
    <cellStyle name="Note 16 10 2" xfId="35231" xr:uid="{7A3874E7-506F-4BB0-B004-900D955C8C1D}"/>
    <cellStyle name="Note 16 10 3" xfId="35232" xr:uid="{98B6EFB0-6F11-46D7-A09B-33E7C9793E2E}"/>
    <cellStyle name="Note 16 11" xfId="35233" xr:uid="{C9678C33-9652-4DCC-A509-80573E97300F}"/>
    <cellStyle name="Note 16 11 2" xfId="35234" xr:uid="{6A19B8DC-6A6F-4C6E-8DA1-E2DF148E8621}"/>
    <cellStyle name="Note 16 11 3" xfId="35235" xr:uid="{9D1F00FB-8F46-4605-97C2-AC625CB2E668}"/>
    <cellStyle name="Note 16 12" xfId="35236" xr:uid="{76544E6F-6601-4E41-A80D-E2061C09638F}"/>
    <cellStyle name="Note 16 12 2" xfId="35237" xr:uid="{D23428C3-13C9-46B5-93B5-32E695F6C77E}"/>
    <cellStyle name="Note 16 12 3" xfId="35238" xr:uid="{34056F71-1B2B-433A-AEAB-FE6C8BEE9902}"/>
    <cellStyle name="Note 16 13" xfId="35239" xr:uid="{A6C416DF-E032-47D5-8561-4573CC416627}"/>
    <cellStyle name="Note 16 13 2" xfId="35240" xr:uid="{79467E6B-C635-40A9-B370-8F774CC71DF5}"/>
    <cellStyle name="Note 16 13 3" xfId="35241" xr:uid="{293E32D8-D745-4F9B-BAEA-A4C30323B52F}"/>
    <cellStyle name="Note 16 14" xfId="35242" xr:uid="{62629E24-92DA-44E7-9423-74FA411B5BBC}"/>
    <cellStyle name="Note 16 15" xfId="35243" xr:uid="{6568A5D6-DEB5-4FE8-8B27-7CCB90778833}"/>
    <cellStyle name="Note 16 16" xfId="35244" xr:uid="{8D648CC6-6744-4EDB-B1CE-E5A6A117AFD2}"/>
    <cellStyle name="Note 16 17" xfId="35245" xr:uid="{AE8FDF6E-B06A-4EF3-AB73-142A27FE48B2}"/>
    <cellStyle name="Note 16 2" xfId="35246" xr:uid="{EEF66E35-1727-43F9-8C26-273FD1931D4A}"/>
    <cellStyle name="Note 16 2 10" xfId="35247" xr:uid="{D3520554-E4E7-4495-A7A1-AC91204A197B}"/>
    <cellStyle name="Note 16 2 10 2" xfId="35248" xr:uid="{F7CEF094-87B4-4D11-AEB5-E6A0177BBFE9}"/>
    <cellStyle name="Note 16 2 10 3" xfId="35249" xr:uid="{C41DD502-B7D1-4ED9-BF23-7442790FE712}"/>
    <cellStyle name="Note 16 2 11" xfId="35250" xr:uid="{D730B8E0-2E07-4626-9490-4B3C7D2E93CE}"/>
    <cellStyle name="Note 16 2 11 2" xfId="35251" xr:uid="{01EC2211-F034-4362-BF6B-D0D0C4885E38}"/>
    <cellStyle name="Note 16 2 11 3" xfId="35252" xr:uid="{3118D8D4-D05F-4191-B56E-3AB3055858B3}"/>
    <cellStyle name="Note 16 2 12" xfId="35253" xr:uid="{7E7E25BF-9923-4FA1-B732-9F71AC72A88B}"/>
    <cellStyle name="Note 16 2 13" xfId="35254" xr:uid="{20247416-2B3B-4DB1-B077-445CAD2CC3B1}"/>
    <cellStyle name="Note 16 2 14" xfId="35255" xr:uid="{831DAD9B-0D82-42CD-B711-0F3F77A64D74}"/>
    <cellStyle name="Note 16 2 15" xfId="35256" xr:uid="{644CEB8F-F6BF-4F98-B83A-850673289B73}"/>
    <cellStyle name="Note 16 2 16" xfId="35257" xr:uid="{3E729ACC-2534-45A8-9B2F-5094427FFB62}"/>
    <cellStyle name="Note 16 2 2" xfId="35258" xr:uid="{09AFD24B-7D2E-4991-B050-10DF0ED83E58}"/>
    <cellStyle name="Note 16 2 2 2" xfId="35259" xr:uid="{9759C100-11AC-4C20-AAF8-0B151827D822}"/>
    <cellStyle name="Note 16 2 2 3" xfId="35260" xr:uid="{D2CE80C8-AE7C-43E1-9C3C-D60AFF4E2B80}"/>
    <cellStyle name="Note 16 2 3" xfId="35261" xr:uid="{ADA0AD03-7ACB-4025-B27B-CA244C462F65}"/>
    <cellStyle name="Note 16 2 3 2" xfId="35262" xr:uid="{D45A81A4-225B-4DC2-87B4-6224A0ECB23E}"/>
    <cellStyle name="Note 16 2 3 3" xfId="35263" xr:uid="{B61F29AA-8E46-44FC-A6E8-9DFD66797813}"/>
    <cellStyle name="Note 16 2 4" xfId="35264" xr:uid="{01C3AE0E-5B66-4757-AB9F-52AD5B263168}"/>
    <cellStyle name="Note 16 2 4 2" xfId="35265" xr:uid="{BB43F7FD-686E-4E1D-A9AA-F24EB8190957}"/>
    <cellStyle name="Note 16 2 4 3" xfId="35266" xr:uid="{32C7C9E7-7DE0-4DFA-911F-555138DC6C54}"/>
    <cellStyle name="Note 16 2 5" xfId="35267" xr:uid="{14B22B59-AC6F-4279-9B47-0F61B710994B}"/>
    <cellStyle name="Note 16 2 5 2" xfId="35268" xr:uid="{2C790920-4BBD-477A-BB67-3522B8E64C40}"/>
    <cellStyle name="Note 16 2 5 3" xfId="35269" xr:uid="{C8BB282B-CB7F-427F-B8DB-91050347ADA9}"/>
    <cellStyle name="Note 16 2 6" xfId="35270" xr:uid="{4ADBA3B0-2C1C-4983-9D2F-CCDD196A0B70}"/>
    <cellStyle name="Note 16 2 6 2" xfId="35271" xr:uid="{328BB8AC-2141-401B-8784-5C3194016ADE}"/>
    <cellStyle name="Note 16 2 6 3" xfId="35272" xr:uid="{8B4A44A4-7E79-4D03-9C3E-702FB8639149}"/>
    <cellStyle name="Note 16 2 7" xfId="35273" xr:uid="{1DCF1006-501F-4A5B-AD36-DF372CFAB35D}"/>
    <cellStyle name="Note 16 2 7 2" xfId="35274" xr:uid="{59C59DFC-2EAB-4171-ABF2-768E4A3A574E}"/>
    <cellStyle name="Note 16 2 7 3" xfId="35275" xr:uid="{ED18132F-9B73-4D4C-A7BF-B5142CA77B17}"/>
    <cellStyle name="Note 16 2 8" xfId="35276" xr:uid="{951BC56A-34B9-4181-905B-E0EF4C62F0B5}"/>
    <cellStyle name="Note 16 2 8 2" xfId="35277" xr:uid="{CA4016D1-9014-43C6-897C-E1B445030D9F}"/>
    <cellStyle name="Note 16 2 8 3" xfId="35278" xr:uid="{5278BFE4-37F4-481B-8E0B-D4CD59DDAC8A}"/>
    <cellStyle name="Note 16 2 9" xfId="35279" xr:uid="{9E0038A1-306B-48DC-B433-618EA3C75901}"/>
    <cellStyle name="Note 16 2 9 2" xfId="35280" xr:uid="{124B411A-135F-465C-8EA6-580253B87BE6}"/>
    <cellStyle name="Note 16 2 9 3" xfId="35281" xr:uid="{B42826F5-0A4C-454B-B8A5-7D4CA3DDA782}"/>
    <cellStyle name="Note 16 3" xfId="35282" xr:uid="{232B1CB3-6D01-4214-9177-A8AE88B4E0EB}"/>
    <cellStyle name="Note 16 3 10" xfId="35283" xr:uid="{7A2B0551-A872-4FB8-B4D0-3656EC44B181}"/>
    <cellStyle name="Note 16 3 10 2" xfId="35284" xr:uid="{147BC504-A1E0-4441-AE57-D71D848B7DC8}"/>
    <cellStyle name="Note 16 3 10 3" xfId="35285" xr:uid="{125DF811-44AE-4E3C-A4D2-9C18DD92A89A}"/>
    <cellStyle name="Note 16 3 11" xfId="35286" xr:uid="{160849C7-0105-4318-832E-9B32FDDA6207}"/>
    <cellStyle name="Note 16 3 11 2" xfId="35287" xr:uid="{E8FC2C98-EDDB-478B-92D2-FA4A62E9BF35}"/>
    <cellStyle name="Note 16 3 11 3" xfId="35288" xr:uid="{ECD8EE14-D548-41AA-87A2-330788997C8E}"/>
    <cellStyle name="Note 16 3 12" xfId="35289" xr:uid="{8EDE132E-AEDF-4BD2-B23E-101B6F22F802}"/>
    <cellStyle name="Note 16 3 13" xfId="35290" xr:uid="{6530012B-925A-49FC-8606-0E57217FBAE3}"/>
    <cellStyle name="Note 16 3 14" xfId="35291" xr:uid="{C2C7441A-D8EC-44D8-A41B-80DDD8B3A053}"/>
    <cellStyle name="Note 16 3 15" xfId="35292" xr:uid="{905F3F80-249B-406D-AA88-A845E3708555}"/>
    <cellStyle name="Note 16 3 16" xfId="35293" xr:uid="{2C337F6E-B415-48A0-A0D5-557E1AAFEF2E}"/>
    <cellStyle name="Note 16 3 2" xfId="35294" xr:uid="{27EDA5F7-0783-4BD1-B0C3-8B5FDD7FC974}"/>
    <cellStyle name="Note 16 3 2 2" xfId="35295" xr:uid="{F0496833-02C6-4646-8921-5EB21ABE9923}"/>
    <cellStyle name="Note 16 3 2 3" xfId="35296" xr:uid="{AD21467D-0D70-44C5-BED9-18CB18D4ACC6}"/>
    <cellStyle name="Note 16 3 3" xfId="35297" xr:uid="{9F70F71D-C188-4994-B933-51FC7F8CFC9D}"/>
    <cellStyle name="Note 16 3 3 2" xfId="35298" xr:uid="{17AE0A84-918C-46D0-BCFB-B31DB90706A7}"/>
    <cellStyle name="Note 16 3 3 3" xfId="35299" xr:uid="{5118B20B-4C89-4854-83E6-3C42042E8264}"/>
    <cellStyle name="Note 16 3 4" xfId="35300" xr:uid="{9592B178-98FE-4302-977F-BAABB21371D7}"/>
    <cellStyle name="Note 16 3 4 2" xfId="35301" xr:uid="{861DD2DC-D3B6-49B3-91FD-9A23FD58DEB9}"/>
    <cellStyle name="Note 16 3 4 3" xfId="35302" xr:uid="{4E8BEE8A-5911-44CE-AC41-5261CCC7777C}"/>
    <cellStyle name="Note 16 3 5" xfId="35303" xr:uid="{9957A925-5083-4BE4-A9AF-2B4C1AF3737C}"/>
    <cellStyle name="Note 16 3 5 2" xfId="35304" xr:uid="{63A504B7-72E8-4FED-9F59-750C456A9346}"/>
    <cellStyle name="Note 16 3 5 3" xfId="35305" xr:uid="{C263CD2A-69D7-4692-BBA4-9B7D9EADF5E3}"/>
    <cellStyle name="Note 16 3 6" xfId="35306" xr:uid="{A80699DD-C9CC-4553-BE5A-AE01CBE79119}"/>
    <cellStyle name="Note 16 3 6 2" xfId="35307" xr:uid="{5CCA0CC7-11F1-44E9-B1D2-1BFD227F55DC}"/>
    <cellStyle name="Note 16 3 6 3" xfId="35308" xr:uid="{CBAB8BDE-2291-4B4C-A816-5F4B2127EA8A}"/>
    <cellStyle name="Note 16 3 7" xfId="35309" xr:uid="{A3ECEE68-7556-477B-AB1A-0EC28D804BD5}"/>
    <cellStyle name="Note 16 3 7 2" xfId="35310" xr:uid="{9AAE5376-82BF-4903-B5FA-CACE6130247F}"/>
    <cellStyle name="Note 16 3 7 3" xfId="35311" xr:uid="{09B2D0B2-8E56-4EA9-87DC-17ED779EB67E}"/>
    <cellStyle name="Note 16 3 8" xfId="35312" xr:uid="{60EAB307-9DB5-421E-8E6E-09DAF5259F1A}"/>
    <cellStyle name="Note 16 3 8 2" xfId="35313" xr:uid="{4A844377-5298-46E4-BFC8-07B492560D90}"/>
    <cellStyle name="Note 16 3 8 3" xfId="35314" xr:uid="{20A95F8B-E80C-478E-97F5-71B7432DFDE1}"/>
    <cellStyle name="Note 16 3 9" xfId="35315" xr:uid="{AF3AA2C8-F1F5-4F01-898D-5A1EE0569EDC}"/>
    <cellStyle name="Note 16 3 9 2" xfId="35316" xr:uid="{DA6B3887-81E0-4C0A-BECF-6AD2F5BCF758}"/>
    <cellStyle name="Note 16 3 9 3" xfId="35317" xr:uid="{6E69460F-5760-4F6C-BBBD-DA6DFE79E08C}"/>
    <cellStyle name="Note 16 4" xfId="35318" xr:uid="{2998DE37-936E-406D-BAC2-D7038DDCFE28}"/>
    <cellStyle name="Note 16 4 2" xfId="35319" xr:uid="{4ED5707D-60A8-4F85-A2CE-0E5883D3E7DD}"/>
    <cellStyle name="Note 16 4 3" xfId="35320" xr:uid="{D187AF5A-B10A-49C1-8D15-C6DC50C3D576}"/>
    <cellStyle name="Note 16 5" xfId="35321" xr:uid="{5E485B68-A861-434D-B3A5-A9CD9F600077}"/>
    <cellStyle name="Note 16 5 2" xfId="35322" xr:uid="{A7914CCA-C31C-4A3E-83D2-8C3D6B14F6DF}"/>
    <cellStyle name="Note 16 5 3" xfId="35323" xr:uid="{16994743-3570-40C7-AC24-BF5BD6689133}"/>
    <cellStyle name="Note 16 6" xfId="35324" xr:uid="{6ED87A15-94D8-483C-B106-B8B662D32724}"/>
    <cellStyle name="Note 16 6 2" xfId="35325" xr:uid="{143118E7-E1B3-49A3-81D5-7F302350AA79}"/>
    <cellStyle name="Note 16 6 3" xfId="35326" xr:uid="{03B2C720-0B33-48EF-94F9-A47209B4B575}"/>
    <cellStyle name="Note 16 7" xfId="35327" xr:uid="{F64622B2-2F61-4DEC-8E59-C91D3D0826E2}"/>
    <cellStyle name="Note 16 7 2" xfId="35328" xr:uid="{127CCD95-680B-4427-9052-595203EB0686}"/>
    <cellStyle name="Note 16 7 3" xfId="35329" xr:uid="{05A611F5-4EE3-4386-B8BA-3BFAC21538E4}"/>
    <cellStyle name="Note 16 8" xfId="35330" xr:uid="{CADD545D-BB57-414A-8B9C-2C1AE5262D53}"/>
    <cellStyle name="Note 16 8 2" xfId="35331" xr:uid="{45646537-312C-4D48-AD2E-6323B73DE02C}"/>
    <cellStyle name="Note 16 8 3" xfId="35332" xr:uid="{BEE31ADC-F0AD-4A1E-8B1C-3D6098A88C1E}"/>
    <cellStyle name="Note 16 9" xfId="35333" xr:uid="{655FA3D3-F806-4911-AA22-0636ED92792C}"/>
    <cellStyle name="Note 16 9 2" xfId="35334" xr:uid="{F145192D-65B8-4075-BAE0-EA0F6BE11161}"/>
    <cellStyle name="Note 16 9 3" xfId="35335" xr:uid="{3BAC4346-53B8-4E01-8026-6E9267E73244}"/>
    <cellStyle name="Note 16_Revalue 4950_ที่ดิน &amp; ส่วนปป.ที่ดิน_Q 2'52" xfId="35336" xr:uid="{6ADE33A7-2CEE-4737-B9C9-A950FBEC6536}"/>
    <cellStyle name="Note 17" xfId="35337" xr:uid="{4385F876-D8F4-4C24-AAB2-29C9500B03D7}"/>
    <cellStyle name="Note 17 10" xfId="35338" xr:uid="{D2BFAD59-7C9B-4D34-B5A8-FC46C3899A45}"/>
    <cellStyle name="Note 17 10 2" xfId="35339" xr:uid="{71E7DE49-A2C2-41DE-8AC4-3B18F23926BC}"/>
    <cellStyle name="Note 17 10 3" xfId="35340" xr:uid="{5F11699A-9DD3-4758-8FC6-655136465745}"/>
    <cellStyle name="Note 17 11" xfId="35341" xr:uid="{DBD9EDA2-40E5-45C5-A686-D5D6C98BEF13}"/>
    <cellStyle name="Note 17 11 2" xfId="35342" xr:uid="{583F6E94-9604-4CD7-8A14-A31116E8421E}"/>
    <cellStyle name="Note 17 11 3" xfId="35343" xr:uid="{FF2D54BD-6AE9-43B1-AFEE-5236EF07558B}"/>
    <cellStyle name="Note 17 12" xfId="35344" xr:uid="{C3E05905-38C6-40A6-92CE-81930EDE8A74}"/>
    <cellStyle name="Note 17 12 2" xfId="35345" xr:uid="{7594E488-ABFC-4CD6-B748-97FE35A6EB45}"/>
    <cellStyle name="Note 17 12 3" xfId="35346" xr:uid="{49B7E660-E058-458F-A31A-D9440C1CDB80}"/>
    <cellStyle name="Note 17 13" xfId="35347" xr:uid="{DD2BD7A6-5962-469A-8C75-FE73E9A64824}"/>
    <cellStyle name="Note 17 13 2" xfId="35348" xr:uid="{DC04E079-6343-44E7-908F-AC8E3C69809C}"/>
    <cellStyle name="Note 17 13 3" xfId="35349" xr:uid="{2374CCF9-D37A-46EB-A91F-A1779A68A31E}"/>
    <cellStyle name="Note 17 14" xfId="35350" xr:uid="{0409DD6F-F535-4DED-89AE-AB812BD1DD60}"/>
    <cellStyle name="Note 17 15" xfId="35351" xr:uid="{B13AC278-6FCC-422E-8404-7C2DADD3D320}"/>
    <cellStyle name="Note 17 16" xfId="35352" xr:uid="{015D4F8A-49B6-4090-B1DF-68FDD1F41812}"/>
    <cellStyle name="Note 17 17" xfId="35353" xr:uid="{60126E18-CB84-4215-A452-B17497A40F9F}"/>
    <cellStyle name="Note 17 2" xfId="35354" xr:uid="{9A6ACD9A-12A9-4108-BC2D-58397B6BCE5A}"/>
    <cellStyle name="Note 17 2 10" xfId="35355" xr:uid="{F1643AE9-83E7-4138-B474-140F6BFE7526}"/>
    <cellStyle name="Note 17 2 10 2" xfId="35356" xr:uid="{64A76E4A-C547-4D3A-A032-480FBDECCEDB}"/>
    <cellStyle name="Note 17 2 10 3" xfId="35357" xr:uid="{87F855FD-5E4A-4970-A1E9-5B5E8AC3BA66}"/>
    <cellStyle name="Note 17 2 11" xfId="35358" xr:uid="{57BAF5B4-C6E4-4021-BCD4-2F22C56D1B7E}"/>
    <cellStyle name="Note 17 2 11 2" xfId="35359" xr:uid="{14870CC8-CF68-4F18-98A2-02721BD4E977}"/>
    <cellStyle name="Note 17 2 11 3" xfId="35360" xr:uid="{960347E2-77C6-4ED5-8FF4-FADD4755982E}"/>
    <cellStyle name="Note 17 2 12" xfId="35361" xr:uid="{DD802553-73E5-410C-A838-D458A945E642}"/>
    <cellStyle name="Note 17 2 13" xfId="35362" xr:uid="{1B125BC5-02A0-4A46-91EC-DDD85E922931}"/>
    <cellStyle name="Note 17 2 14" xfId="35363" xr:uid="{F5976D8F-483C-4B96-8882-BB95F0369B47}"/>
    <cellStyle name="Note 17 2 15" xfId="35364" xr:uid="{7C013F1D-63B4-4F1A-BBEB-F5BB832AC97B}"/>
    <cellStyle name="Note 17 2 16" xfId="35365" xr:uid="{86230F93-EF34-4909-922A-B308B47176DA}"/>
    <cellStyle name="Note 17 2 2" xfId="35366" xr:uid="{0624F9D5-1380-48D7-89A5-BFA8DD4A8E50}"/>
    <cellStyle name="Note 17 2 2 2" xfId="35367" xr:uid="{153EA75D-F848-49B5-B682-78E1D08BFCFF}"/>
    <cellStyle name="Note 17 2 2 3" xfId="35368" xr:uid="{EC4ACB1C-92E3-46FD-B6F7-F6683F5157A6}"/>
    <cellStyle name="Note 17 2 3" xfId="35369" xr:uid="{028BE1E3-C7DD-406E-BA13-8292348D792F}"/>
    <cellStyle name="Note 17 2 3 2" xfId="35370" xr:uid="{1338EAE9-2A6D-4CA6-AA98-E6503B70BD9D}"/>
    <cellStyle name="Note 17 2 3 3" xfId="35371" xr:uid="{33FDBFC6-C22D-4E62-83EF-A2D3723EF964}"/>
    <cellStyle name="Note 17 2 4" xfId="35372" xr:uid="{B75D62A5-3ECE-44A6-887A-5F05A585F6C4}"/>
    <cellStyle name="Note 17 2 4 2" xfId="35373" xr:uid="{45597372-79DF-4F59-885D-A324EC924164}"/>
    <cellStyle name="Note 17 2 4 3" xfId="35374" xr:uid="{796B400A-2890-432F-A93C-A7FEA612192F}"/>
    <cellStyle name="Note 17 2 5" xfId="35375" xr:uid="{81837990-4CB5-4F1F-92D8-8D91B37EDE4B}"/>
    <cellStyle name="Note 17 2 5 2" xfId="35376" xr:uid="{5E447AFC-2073-4856-9713-D8A905575F00}"/>
    <cellStyle name="Note 17 2 5 3" xfId="35377" xr:uid="{A81CF22C-C931-4E13-87F6-E5ECA0D38E37}"/>
    <cellStyle name="Note 17 2 6" xfId="35378" xr:uid="{2FEECAC5-19C0-41EB-B462-64272C1288A4}"/>
    <cellStyle name="Note 17 2 6 2" xfId="35379" xr:uid="{26FE1EEA-A5C6-404E-97D4-873B14E76ED5}"/>
    <cellStyle name="Note 17 2 6 3" xfId="35380" xr:uid="{27510EE3-EC40-4C88-9531-7659B3AD1C4B}"/>
    <cellStyle name="Note 17 2 7" xfId="35381" xr:uid="{F2C233FC-9217-4217-824A-3A56F44E8CD0}"/>
    <cellStyle name="Note 17 2 7 2" xfId="35382" xr:uid="{B0E20E8E-9E8A-400D-963B-314871977DC5}"/>
    <cellStyle name="Note 17 2 7 3" xfId="35383" xr:uid="{4774F99D-D241-4D68-A942-B4980FA141BA}"/>
    <cellStyle name="Note 17 2 8" xfId="35384" xr:uid="{D584EF1D-5F95-4406-BA00-3A5C1FE62A6F}"/>
    <cellStyle name="Note 17 2 8 2" xfId="35385" xr:uid="{CB76D2D2-CF1D-4D83-8009-D2553BD142E4}"/>
    <cellStyle name="Note 17 2 8 3" xfId="35386" xr:uid="{316411BB-3A7E-4541-9517-8C0CF6DC0EE2}"/>
    <cellStyle name="Note 17 2 9" xfId="35387" xr:uid="{6CE279D9-4B46-4C79-9FD8-74E829AA416E}"/>
    <cellStyle name="Note 17 2 9 2" xfId="35388" xr:uid="{B628FC44-9C4B-4337-B8CD-1C2251745E0A}"/>
    <cellStyle name="Note 17 2 9 3" xfId="35389" xr:uid="{1ACB3EBC-C580-48F4-BDA8-CA69FDC93938}"/>
    <cellStyle name="Note 17 3" xfId="35390" xr:uid="{C6BBD619-3F6D-4D59-82B9-4EF8BE12B8B2}"/>
    <cellStyle name="Note 17 3 10" xfId="35391" xr:uid="{B6935A3C-B4F5-4FCE-B21B-14B18091EA87}"/>
    <cellStyle name="Note 17 3 10 2" xfId="35392" xr:uid="{A36FDDD4-A612-40C0-8858-E8F057324106}"/>
    <cellStyle name="Note 17 3 10 3" xfId="35393" xr:uid="{6D3BE661-1694-415B-B487-23CB1D535CE9}"/>
    <cellStyle name="Note 17 3 11" xfId="35394" xr:uid="{B6DCFA03-3076-4DA5-AD93-BDF58A5A6DC7}"/>
    <cellStyle name="Note 17 3 11 2" xfId="35395" xr:uid="{62DE9F51-21E5-484A-9AFC-3B75E0701609}"/>
    <cellStyle name="Note 17 3 11 3" xfId="35396" xr:uid="{467017F1-10DB-4082-96E3-25DFAF686385}"/>
    <cellStyle name="Note 17 3 12" xfId="35397" xr:uid="{B095020E-AB09-4149-922E-DA1C7C4B43B9}"/>
    <cellStyle name="Note 17 3 13" xfId="35398" xr:uid="{C1935A9F-1063-4D09-B918-9ED93273D4A9}"/>
    <cellStyle name="Note 17 3 14" xfId="35399" xr:uid="{2EEF482D-4CAD-4414-8EF2-8E0D8ECCC7CC}"/>
    <cellStyle name="Note 17 3 15" xfId="35400" xr:uid="{EBEAA394-6AB6-4512-8058-B9BCFC7D3C50}"/>
    <cellStyle name="Note 17 3 16" xfId="35401" xr:uid="{5556FC05-90C0-484D-BD83-23F8247EFF26}"/>
    <cellStyle name="Note 17 3 2" xfId="35402" xr:uid="{E1936886-4505-47BD-BABB-3C14D53C1C76}"/>
    <cellStyle name="Note 17 3 2 2" xfId="35403" xr:uid="{1363B0D5-BBCA-49AD-B93B-7F5FFC6DCCDA}"/>
    <cellStyle name="Note 17 3 2 3" xfId="35404" xr:uid="{9F14BE0D-2394-4602-926A-6290F4818B30}"/>
    <cellStyle name="Note 17 3 3" xfId="35405" xr:uid="{A21EC09F-3705-4FC4-A4C2-EB5D64B676D0}"/>
    <cellStyle name="Note 17 3 3 2" xfId="35406" xr:uid="{A63317B1-F836-4A5A-B63E-EC0B7581BB24}"/>
    <cellStyle name="Note 17 3 3 3" xfId="35407" xr:uid="{0B0CCA8C-B718-437D-9F47-10914F099F53}"/>
    <cellStyle name="Note 17 3 4" xfId="35408" xr:uid="{56E8F8EE-CE36-435E-A5AF-11EC5EE43FE5}"/>
    <cellStyle name="Note 17 3 4 2" xfId="35409" xr:uid="{A73825A0-EDE4-4E99-8177-AE07203422F4}"/>
    <cellStyle name="Note 17 3 4 3" xfId="35410" xr:uid="{0068FDF3-9B62-45E3-8B96-9C75CC161936}"/>
    <cellStyle name="Note 17 3 5" xfId="35411" xr:uid="{09DE7EC2-212B-4DE2-A7B6-25DDCEF29833}"/>
    <cellStyle name="Note 17 3 5 2" xfId="35412" xr:uid="{262393D7-12FB-4E2A-AE92-AD267A9DCAB2}"/>
    <cellStyle name="Note 17 3 5 3" xfId="35413" xr:uid="{85A1A16D-370A-42A8-AE26-3155D242DC7B}"/>
    <cellStyle name="Note 17 3 6" xfId="35414" xr:uid="{DE10264E-2D7F-40C3-8F17-AAC86253FD33}"/>
    <cellStyle name="Note 17 3 6 2" xfId="35415" xr:uid="{9B2F5CA0-1E71-4B72-9E51-6DD5094E2FB2}"/>
    <cellStyle name="Note 17 3 6 3" xfId="35416" xr:uid="{3EEF9535-4BB9-413E-B3F6-397D745E736B}"/>
    <cellStyle name="Note 17 3 7" xfId="35417" xr:uid="{DCFC73C2-6573-426B-B368-9BA03E6A59A8}"/>
    <cellStyle name="Note 17 3 7 2" xfId="35418" xr:uid="{60468EBA-30F2-4646-A055-A5EF08676E5B}"/>
    <cellStyle name="Note 17 3 7 3" xfId="35419" xr:uid="{8090AB41-E77B-4203-A04A-BA2973B731DE}"/>
    <cellStyle name="Note 17 3 8" xfId="35420" xr:uid="{AF0D5AA8-9996-433B-A29B-B1C55DD67EF7}"/>
    <cellStyle name="Note 17 3 8 2" xfId="35421" xr:uid="{A5A3155F-7BE6-4BE1-A5FE-47F5EF2CB078}"/>
    <cellStyle name="Note 17 3 8 3" xfId="35422" xr:uid="{CDE1C19A-71D0-4AED-BF5B-6D6133F269F3}"/>
    <cellStyle name="Note 17 3 9" xfId="35423" xr:uid="{AE293E68-68B1-47B1-8299-1D9A30B0F83E}"/>
    <cellStyle name="Note 17 3 9 2" xfId="35424" xr:uid="{672A3751-3774-436C-9F3C-76E3B1517E84}"/>
    <cellStyle name="Note 17 3 9 3" xfId="35425" xr:uid="{80C088EB-0677-413B-9710-817BDDB5FDF8}"/>
    <cellStyle name="Note 17 4" xfId="35426" xr:uid="{71A9FFA8-A256-4CC5-A8D6-D895F67F081B}"/>
    <cellStyle name="Note 17 4 2" xfId="35427" xr:uid="{1544C5BE-2F37-469F-A56F-AE7D0E85C55E}"/>
    <cellStyle name="Note 17 4 3" xfId="35428" xr:uid="{678D739D-6603-4C98-8972-80BDA166E092}"/>
    <cellStyle name="Note 17 5" xfId="35429" xr:uid="{DC232E51-AE0D-4450-B6B3-C6942C451626}"/>
    <cellStyle name="Note 17 5 2" xfId="35430" xr:uid="{6BBA157A-62E6-40A8-B59E-C25C6BEEBA00}"/>
    <cellStyle name="Note 17 5 3" xfId="35431" xr:uid="{A59DB9DE-AEEE-49C0-8684-ED534B8193BC}"/>
    <cellStyle name="Note 17 6" xfId="35432" xr:uid="{2E106629-8935-4999-9515-F98543298BE6}"/>
    <cellStyle name="Note 17 6 2" xfId="35433" xr:uid="{1447002D-5C2B-4D4E-B104-A076752DF150}"/>
    <cellStyle name="Note 17 6 3" xfId="35434" xr:uid="{F0E0C7F2-AC5F-4589-8268-D1743F6799CA}"/>
    <cellStyle name="Note 17 7" xfId="35435" xr:uid="{F0E6578A-8CBC-4188-B411-0A1F1D976FB9}"/>
    <cellStyle name="Note 17 7 2" xfId="35436" xr:uid="{83A08F60-270C-45E6-97F8-2478A8ABBA76}"/>
    <cellStyle name="Note 17 7 3" xfId="35437" xr:uid="{B75A89C2-D4CA-4F9F-A0F2-54F0B4C58E87}"/>
    <cellStyle name="Note 17 8" xfId="35438" xr:uid="{65D7C5EC-F85D-4E35-AC36-EA223A706D1B}"/>
    <cellStyle name="Note 17 8 2" xfId="35439" xr:uid="{6534BE54-D50F-432D-9048-D58AEA574EC6}"/>
    <cellStyle name="Note 17 8 3" xfId="35440" xr:uid="{BDD85E91-91AE-4D35-9B89-D17DA28599DA}"/>
    <cellStyle name="Note 17 9" xfId="35441" xr:uid="{A113D97D-DB61-4AE1-8EA4-DDEBAB3E3E9E}"/>
    <cellStyle name="Note 17 9 2" xfId="35442" xr:uid="{A8A24000-2414-4C72-8265-053AD780B259}"/>
    <cellStyle name="Note 17 9 3" xfId="35443" xr:uid="{19929E36-4C2B-45EF-9B1C-01D7E94977A8}"/>
    <cellStyle name="Note 17_Revalue 4950_ที่ดิน &amp; ส่วนปป.ที่ดิน_Q 2'52" xfId="35444" xr:uid="{D4A72BAC-FCA8-411C-A174-8B284AC88492}"/>
    <cellStyle name="Note 18" xfId="35445" xr:uid="{F2237FBD-1BBF-480A-9094-9241DEBA6CF6}"/>
    <cellStyle name="Note 18 10" xfId="35446" xr:uid="{AF9332C3-92D1-488A-8EB6-F3E30A091129}"/>
    <cellStyle name="Note 18 10 2" xfId="35447" xr:uid="{C84D6786-3D8B-48B1-B6DA-897334CC1496}"/>
    <cellStyle name="Note 18 10 3" xfId="35448" xr:uid="{5E145C4F-E837-4E73-92F1-A2A49BC1C8E7}"/>
    <cellStyle name="Note 18 11" xfId="35449" xr:uid="{A52796A3-9E95-4745-BD9D-425EB9A23583}"/>
    <cellStyle name="Note 18 11 2" xfId="35450" xr:uid="{E5DB1B36-7BE5-4411-905B-AF10CFB8CACF}"/>
    <cellStyle name="Note 18 11 3" xfId="35451" xr:uid="{4050BEEA-56D3-453A-AD02-669C13B65297}"/>
    <cellStyle name="Note 18 12" xfId="35452" xr:uid="{3BBA2981-A4FC-45F2-AF90-11A3EE433649}"/>
    <cellStyle name="Note 18 12 2" xfId="35453" xr:uid="{80DD7D63-CAC8-4357-B10F-29D0456EFBDE}"/>
    <cellStyle name="Note 18 12 3" xfId="35454" xr:uid="{7A645AE5-F4A3-4479-A65D-8D147D402B6B}"/>
    <cellStyle name="Note 18 13" xfId="35455" xr:uid="{B57777CC-A3E9-4C28-BC32-AB978583D3ED}"/>
    <cellStyle name="Note 18 13 2" xfId="35456" xr:uid="{21F62D3C-9EFD-475E-872C-B8195950D67D}"/>
    <cellStyle name="Note 18 13 3" xfId="35457" xr:uid="{0EF808E8-18A7-4FAF-8446-878C6F5B391D}"/>
    <cellStyle name="Note 18 14" xfId="35458" xr:uid="{75D316C1-F64C-4F0E-A119-9A7098F5D1F6}"/>
    <cellStyle name="Note 18 15" xfId="35459" xr:uid="{350DF55C-E612-44E6-A6CC-16B7784C5706}"/>
    <cellStyle name="Note 18 16" xfId="35460" xr:uid="{62BEEA7B-F33A-4F84-B4B9-A2E6113ED1D4}"/>
    <cellStyle name="Note 18 17" xfId="35461" xr:uid="{CA61BEE6-F463-4377-94FD-BE771D25E56E}"/>
    <cellStyle name="Note 18 2" xfId="35462" xr:uid="{40C8523D-95AB-4A24-ACBD-6B5E302BFC7A}"/>
    <cellStyle name="Note 18 2 10" xfId="35463" xr:uid="{C203E230-3BD8-472D-A518-F166A695A460}"/>
    <cellStyle name="Note 18 2 10 2" xfId="35464" xr:uid="{2F15A234-FEAA-4A0F-8DB5-DCCA763DBD0A}"/>
    <cellStyle name="Note 18 2 10 3" xfId="35465" xr:uid="{69246091-C987-4879-940D-B7B84ED4BD74}"/>
    <cellStyle name="Note 18 2 11" xfId="35466" xr:uid="{B6139CC6-202E-44C3-A05A-7F5211A13613}"/>
    <cellStyle name="Note 18 2 11 2" xfId="35467" xr:uid="{1D88B284-A249-4534-A26A-FB6A05502A55}"/>
    <cellStyle name="Note 18 2 11 3" xfId="35468" xr:uid="{7F94DF8C-F833-472D-8D63-04259E6636D3}"/>
    <cellStyle name="Note 18 2 12" xfId="35469" xr:uid="{82C2A626-1097-4363-8FB3-F3BCC3AFD011}"/>
    <cellStyle name="Note 18 2 13" xfId="35470" xr:uid="{9B07859B-28DD-449B-90B8-CBA0DF9D3800}"/>
    <cellStyle name="Note 18 2 14" xfId="35471" xr:uid="{B472CBE6-6606-4B02-BF13-65AB96C2FCDB}"/>
    <cellStyle name="Note 18 2 15" xfId="35472" xr:uid="{B5B435F0-CAD6-47C6-9DE9-2B5A4B84170A}"/>
    <cellStyle name="Note 18 2 16" xfId="35473" xr:uid="{5EBEA2EB-BE0D-40CE-939E-01B95583339F}"/>
    <cellStyle name="Note 18 2 2" xfId="35474" xr:uid="{BF471E3B-F863-4FEA-83E0-C23DDF9A765A}"/>
    <cellStyle name="Note 18 2 2 2" xfId="35475" xr:uid="{898A1F02-00F9-4313-A9A4-3A4289B3DFE3}"/>
    <cellStyle name="Note 18 2 2 3" xfId="35476" xr:uid="{BE8D8246-F85D-4B62-830E-C0B00AA732CA}"/>
    <cellStyle name="Note 18 2 3" xfId="35477" xr:uid="{0E3A6F74-34AB-4786-8079-2D369AD0AEE2}"/>
    <cellStyle name="Note 18 2 3 2" xfId="35478" xr:uid="{5702E1FD-1B77-4F83-BC8D-06B82B987CDB}"/>
    <cellStyle name="Note 18 2 3 3" xfId="35479" xr:uid="{032A9971-A0E0-4E02-AAA0-143406478AA7}"/>
    <cellStyle name="Note 18 2 4" xfId="35480" xr:uid="{79F8155F-CCF3-4033-B638-A8377FCE9497}"/>
    <cellStyle name="Note 18 2 4 2" xfId="35481" xr:uid="{183EB8ED-8DB0-45D0-B201-2EE7397D4BBA}"/>
    <cellStyle name="Note 18 2 4 3" xfId="35482" xr:uid="{9842F1A9-B415-4F30-ACB2-703FB8DC641D}"/>
    <cellStyle name="Note 18 2 5" xfId="35483" xr:uid="{5FFFFD0C-0E0B-43E7-B8CD-5A93E7B0AAFA}"/>
    <cellStyle name="Note 18 2 5 2" xfId="35484" xr:uid="{88E335C4-C27A-433B-AF7F-F78477374D2E}"/>
    <cellStyle name="Note 18 2 5 3" xfId="35485" xr:uid="{E9E6A8C1-1027-4634-8422-A34EC7DEC7BA}"/>
    <cellStyle name="Note 18 2 6" xfId="35486" xr:uid="{C2E8B32D-E1B5-4C33-8067-E924F6CA01FB}"/>
    <cellStyle name="Note 18 2 6 2" xfId="35487" xr:uid="{2FBC1CE6-B7D4-4BAA-AE1F-CC9B7D5396F7}"/>
    <cellStyle name="Note 18 2 6 3" xfId="35488" xr:uid="{654853D7-D5CD-4C48-9DFD-BCA831F6618E}"/>
    <cellStyle name="Note 18 2 7" xfId="35489" xr:uid="{2762156F-A1EC-4379-B78E-966B1BFDC753}"/>
    <cellStyle name="Note 18 2 7 2" xfId="35490" xr:uid="{D68E39D7-8118-4E23-A4FB-D66E62332CDA}"/>
    <cellStyle name="Note 18 2 7 3" xfId="35491" xr:uid="{87FFDB74-8973-4004-9F69-FF6F17DE8AA4}"/>
    <cellStyle name="Note 18 2 8" xfId="35492" xr:uid="{02427B90-4CDD-4F7A-8686-B27CC87ED38F}"/>
    <cellStyle name="Note 18 2 8 2" xfId="35493" xr:uid="{07A2AF55-79F6-4752-9A75-2B03741AB524}"/>
    <cellStyle name="Note 18 2 8 3" xfId="35494" xr:uid="{9659204C-0BBE-4A1D-A0A0-6FCB21174469}"/>
    <cellStyle name="Note 18 2 9" xfId="35495" xr:uid="{AB9ACFF0-C3B1-4264-A0DB-193E84EA42E4}"/>
    <cellStyle name="Note 18 2 9 2" xfId="35496" xr:uid="{2B83AFFA-B25D-4D31-967A-38A5DAB13601}"/>
    <cellStyle name="Note 18 2 9 3" xfId="35497" xr:uid="{AF7E0676-A98B-4DDE-98A2-40D87480FB5B}"/>
    <cellStyle name="Note 18 3" xfId="35498" xr:uid="{30142744-171E-4CAF-943C-3C8754A0CA04}"/>
    <cellStyle name="Note 18 3 10" xfId="35499" xr:uid="{61A8A58D-F4A7-4319-B5CF-BB12B7C8BF25}"/>
    <cellStyle name="Note 18 3 10 2" xfId="35500" xr:uid="{0981A99C-CBCB-4F33-9BCC-07886A936307}"/>
    <cellStyle name="Note 18 3 10 3" xfId="35501" xr:uid="{E984F4B3-63D9-4422-A7BC-037D94C4BD77}"/>
    <cellStyle name="Note 18 3 11" xfId="35502" xr:uid="{493B28A6-45C0-4758-9AEA-C39F99961008}"/>
    <cellStyle name="Note 18 3 11 2" xfId="35503" xr:uid="{EC53E46B-4175-4764-A8A3-0692A17CFDC4}"/>
    <cellStyle name="Note 18 3 11 3" xfId="35504" xr:uid="{C21A5065-4EFD-4B77-8C03-FDEE9AB00FAD}"/>
    <cellStyle name="Note 18 3 12" xfId="35505" xr:uid="{26493F5D-D7FA-492D-A676-D46D0CA9B96C}"/>
    <cellStyle name="Note 18 3 13" xfId="35506" xr:uid="{8BB1EB65-3B8A-4F8D-B5AD-D6E7474C894C}"/>
    <cellStyle name="Note 18 3 14" xfId="35507" xr:uid="{D19B8D02-8FB0-48E6-8FAD-B4B1DA55B458}"/>
    <cellStyle name="Note 18 3 15" xfId="35508" xr:uid="{CDC4AB17-F683-4D0A-ABF5-8C76CE66AE82}"/>
    <cellStyle name="Note 18 3 16" xfId="35509" xr:uid="{0FBB5A8B-F56C-4DA8-9EDF-A793C9885A23}"/>
    <cellStyle name="Note 18 3 2" xfId="35510" xr:uid="{C30E918E-F84D-4F61-A663-4EFDD374F6E1}"/>
    <cellStyle name="Note 18 3 2 2" xfId="35511" xr:uid="{BA140A2B-A540-47CD-BE97-C5C37112CCC6}"/>
    <cellStyle name="Note 18 3 2 3" xfId="35512" xr:uid="{AA98CB02-9506-48A7-AD9C-CCA32C14CCB7}"/>
    <cellStyle name="Note 18 3 3" xfId="35513" xr:uid="{D3192456-5FE3-4792-83DA-D55B4F3D8451}"/>
    <cellStyle name="Note 18 3 3 2" xfId="35514" xr:uid="{EBDD510E-3ED2-4519-B0D5-DE0C738A75E3}"/>
    <cellStyle name="Note 18 3 3 3" xfId="35515" xr:uid="{ADCBCDB5-39CC-491B-9726-4CBC6F79D02C}"/>
    <cellStyle name="Note 18 3 4" xfId="35516" xr:uid="{B6DF1E76-A93B-4DB1-9397-F5A7C1442899}"/>
    <cellStyle name="Note 18 3 4 2" xfId="35517" xr:uid="{B72A21B4-A008-483E-B970-D785E972391C}"/>
    <cellStyle name="Note 18 3 4 3" xfId="35518" xr:uid="{7091F461-7DD3-4742-83C0-6A1EA6FE53FE}"/>
    <cellStyle name="Note 18 3 5" xfId="35519" xr:uid="{87923687-86F6-4753-ACE6-93A82B35349C}"/>
    <cellStyle name="Note 18 3 5 2" xfId="35520" xr:uid="{5D9E5ADB-4EBA-4748-AA15-2888E236850B}"/>
    <cellStyle name="Note 18 3 5 3" xfId="35521" xr:uid="{7672740D-70CC-4166-865E-F67234D75EF5}"/>
    <cellStyle name="Note 18 3 6" xfId="35522" xr:uid="{90EBC57C-8534-4DDE-A72A-E2934F53BF3D}"/>
    <cellStyle name="Note 18 3 6 2" xfId="35523" xr:uid="{51EDA155-3CBF-4276-8A7C-5A1C5D2301DE}"/>
    <cellStyle name="Note 18 3 6 3" xfId="35524" xr:uid="{F0F192E7-9F13-4BBA-BB5C-18C1A249B7A5}"/>
    <cellStyle name="Note 18 3 7" xfId="35525" xr:uid="{DB9EFFC9-39E2-4616-891D-DCECA288AAAD}"/>
    <cellStyle name="Note 18 3 7 2" xfId="35526" xr:uid="{D4EE694C-3B10-4D0A-8A84-2A7FE320665D}"/>
    <cellStyle name="Note 18 3 7 3" xfId="35527" xr:uid="{1BF526A9-54C8-4694-9EF8-B3614B140DED}"/>
    <cellStyle name="Note 18 3 8" xfId="35528" xr:uid="{B7BE70D5-0C14-4D60-9B7E-4CE701D61515}"/>
    <cellStyle name="Note 18 3 8 2" xfId="35529" xr:uid="{9C118404-121E-432B-93DA-4C8DA53158C3}"/>
    <cellStyle name="Note 18 3 8 3" xfId="35530" xr:uid="{3DBD51AC-EFC3-4958-85C6-690352AA32EE}"/>
    <cellStyle name="Note 18 3 9" xfId="35531" xr:uid="{B6936799-1096-42F3-99D3-D5A1E9D6EF15}"/>
    <cellStyle name="Note 18 3 9 2" xfId="35532" xr:uid="{399143F3-423E-4073-ABF5-CC472A996ABF}"/>
    <cellStyle name="Note 18 3 9 3" xfId="35533" xr:uid="{2974489B-E99C-44B4-99BF-F155E096F782}"/>
    <cellStyle name="Note 18 4" xfId="35534" xr:uid="{EDB2410D-4FD0-46E1-8075-994EDD0B296D}"/>
    <cellStyle name="Note 18 4 2" xfId="35535" xr:uid="{89AFBAEE-56A7-4680-A702-982192B174FA}"/>
    <cellStyle name="Note 18 4 3" xfId="35536" xr:uid="{67FE4E47-1E93-4354-A624-8B1EA55C2E4F}"/>
    <cellStyle name="Note 18 5" xfId="35537" xr:uid="{4A60D4E9-5206-4995-B4E4-DFA2B524149D}"/>
    <cellStyle name="Note 18 5 2" xfId="35538" xr:uid="{8B9603D9-1668-40DF-B28A-F16058767611}"/>
    <cellStyle name="Note 18 5 3" xfId="35539" xr:uid="{743684FA-4A0F-4563-97D7-7ED1611CF7E8}"/>
    <cellStyle name="Note 18 6" xfId="35540" xr:uid="{7E75C50D-8A1F-420F-88A7-300FAA6DBB95}"/>
    <cellStyle name="Note 18 6 2" xfId="35541" xr:uid="{C6EE7D16-A445-4C77-BA2E-FFA04EE3D0E5}"/>
    <cellStyle name="Note 18 6 3" xfId="35542" xr:uid="{B3E04C6A-5512-4BC5-BDC1-13701C537E3C}"/>
    <cellStyle name="Note 18 7" xfId="35543" xr:uid="{CACE6097-1811-427F-839A-203A4262EF5D}"/>
    <cellStyle name="Note 18 7 2" xfId="35544" xr:uid="{2880CF79-0FE7-45E0-B23E-12EA4F7A5E15}"/>
    <cellStyle name="Note 18 7 3" xfId="35545" xr:uid="{F3F66B38-A40B-49A9-A7CC-E41C76D14892}"/>
    <cellStyle name="Note 18 8" xfId="35546" xr:uid="{23377677-2E11-4EEF-BFE0-59EB622B2547}"/>
    <cellStyle name="Note 18 8 2" xfId="35547" xr:uid="{444232DE-9D69-41BA-8D97-D24364356465}"/>
    <cellStyle name="Note 18 8 3" xfId="35548" xr:uid="{DC71FC20-6A72-4651-AC4F-BABE55D63733}"/>
    <cellStyle name="Note 18 9" xfId="35549" xr:uid="{C1260AD0-DFB4-4A5C-9AA9-4D2B26359D9E}"/>
    <cellStyle name="Note 18 9 2" xfId="35550" xr:uid="{87E1975F-B6EE-41A8-B3BF-6C006B2037EA}"/>
    <cellStyle name="Note 18 9 3" xfId="35551" xr:uid="{B9FB93D2-B857-4B61-8EE3-A49D23CA2ACB}"/>
    <cellStyle name="Note 18_Revalue 4950_ที่ดิน &amp; ส่วนปป.ที่ดิน_Q 2'52" xfId="35552" xr:uid="{4C909CC0-60D0-40E1-8415-168EDB34915F}"/>
    <cellStyle name="Note 19" xfId="35553" xr:uid="{9096D136-CE5A-4020-B22D-2FEC9B088210}"/>
    <cellStyle name="Note 19 10" xfId="35554" xr:uid="{91FA1A0D-40B5-45F1-B39A-227EA8860676}"/>
    <cellStyle name="Note 19 10 2" xfId="35555" xr:uid="{85393EC0-9AB5-4549-AD46-CF629DB710AF}"/>
    <cellStyle name="Note 19 10 3" xfId="35556" xr:uid="{AFE67AAD-57FF-41C5-B551-70E160CFF417}"/>
    <cellStyle name="Note 19 11" xfId="35557" xr:uid="{3D71ABCF-344E-4C00-BCC5-25260179E0C5}"/>
    <cellStyle name="Note 19 11 2" xfId="35558" xr:uid="{E1EDAECD-E3EC-4DA8-94C2-237627DFAD3C}"/>
    <cellStyle name="Note 19 11 3" xfId="35559" xr:uid="{A959AB88-BFE3-47B5-8614-CB25FAF39788}"/>
    <cellStyle name="Note 19 12" xfId="35560" xr:uid="{F6B86736-6364-4A65-870C-70302146FBCB}"/>
    <cellStyle name="Note 19 12 2" xfId="35561" xr:uid="{444DD341-164A-4288-8B2A-AE15700407BF}"/>
    <cellStyle name="Note 19 12 3" xfId="35562" xr:uid="{47F502E9-3E4D-4CFC-8BC0-E6CF6459F6DC}"/>
    <cellStyle name="Note 19 13" xfId="35563" xr:uid="{9FAEFE30-DBE4-4355-9F68-1DAF936698AC}"/>
    <cellStyle name="Note 19 13 2" xfId="35564" xr:uid="{9AFCC3B9-8C53-40BF-8518-D6DA2D9B48D3}"/>
    <cellStyle name="Note 19 13 3" xfId="35565" xr:uid="{DA61FE11-1D68-4072-A90D-287625498D93}"/>
    <cellStyle name="Note 19 14" xfId="35566" xr:uid="{85359352-8735-43A2-B8B7-F10ED570FB15}"/>
    <cellStyle name="Note 19 15" xfId="35567" xr:uid="{12F1B4A0-58C0-4574-9CCD-3B75567D4EEA}"/>
    <cellStyle name="Note 19 16" xfId="35568" xr:uid="{1478DE57-1D09-45E3-8667-12B0FD5622E4}"/>
    <cellStyle name="Note 19 17" xfId="35569" xr:uid="{598824F6-1A98-46D9-8516-A9874D4D8F9A}"/>
    <cellStyle name="Note 19 2" xfId="35570" xr:uid="{4D151BEA-9E12-425D-9998-C8F255C05F52}"/>
    <cellStyle name="Note 19 2 10" xfId="35571" xr:uid="{CDD5DE7B-399C-4107-84F9-DA1048F687C9}"/>
    <cellStyle name="Note 19 2 10 2" xfId="35572" xr:uid="{60EB4F37-EFF7-4100-891B-A70D41972D7C}"/>
    <cellStyle name="Note 19 2 10 3" xfId="35573" xr:uid="{CE32ABF7-DDA5-4630-85F2-83408A0A9D36}"/>
    <cellStyle name="Note 19 2 11" xfId="35574" xr:uid="{CC4EBF06-DDBD-41DF-BFCA-CB6D1DB66448}"/>
    <cellStyle name="Note 19 2 11 2" xfId="35575" xr:uid="{7737B8E0-4A79-4BBD-876C-8F763FA4CADB}"/>
    <cellStyle name="Note 19 2 11 3" xfId="35576" xr:uid="{F7E0BA69-9C54-463A-AC0B-D5189A3D66D5}"/>
    <cellStyle name="Note 19 2 12" xfId="35577" xr:uid="{27FD0AF8-4C73-4FBE-AD73-97E9A82A90B4}"/>
    <cellStyle name="Note 19 2 13" xfId="35578" xr:uid="{88F67104-16C6-4CD9-BE0B-10BC98AABF31}"/>
    <cellStyle name="Note 19 2 14" xfId="35579" xr:uid="{14486217-6055-45CA-9A77-0B0EA076EBB0}"/>
    <cellStyle name="Note 19 2 15" xfId="35580" xr:uid="{67CB0DF1-2347-445D-83CD-55B85F4A9E89}"/>
    <cellStyle name="Note 19 2 16" xfId="35581" xr:uid="{8626D777-407E-4805-A9E3-94EC8B20144B}"/>
    <cellStyle name="Note 19 2 2" xfId="35582" xr:uid="{480E8EA0-A179-4EF8-943B-2AE8E810B15F}"/>
    <cellStyle name="Note 19 2 2 2" xfId="35583" xr:uid="{430F9BCB-9A5F-4136-A809-DB935A6DD653}"/>
    <cellStyle name="Note 19 2 2 3" xfId="35584" xr:uid="{BA7FFE6C-579F-4DF2-BF82-216959BC422E}"/>
    <cellStyle name="Note 19 2 3" xfId="35585" xr:uid="{DA70C524-BEDA-4064-9574-191CC81B8AE8}"/>
    <cellStyle name="Note 19 2 3 2" xfId="35586" xr:uid="{E1EF93C8-DE7B-4FAF-96A4-8A2FB1D12871}"/>
    <cellStyle name="Note 19 2 3 3" xfId="35587" xr:uid="{47C05E47-E146-43D5-9DB5-8D9FDF1387DE}"/>
    <cellStyle name="Note 19 2 4" xfId="35588" xr:uid="{D6CEC243-262E-46A9-9C82-05A7A9EB2CFA}"/>
    <cellStyle name="Note 19 2 4 2" xfId="35589" xr:uid="{1584E775-4F1A-4FF2-A0D7-D71E069FEA1F}"/>
    <cellStyle name="Note 19 2 4 3" xfId="35590" xr:uid="{7FA91D23-EF9C-45F2-92C2-A61C63FD4223}"/>
    <cellStyle name="Note 19 2 5" xfId="35591" xr:uid="{CC488C8E-135F-468B-B006-0587DF7788EB}"/>
    <cellStyle name="Note 19 2 5 2" xfId="35592" xr:uid="{6C1987F4-8DED-49C6-A12E-A2885B1BA6DC}"/>
    <cellStyle name="Note 19 2 5 3" xfId="35593" xr:uid="{F1FDF03C-7E02-4513-BAA1-19D9C5837E6D}"/>
    <cellStyle name="Note 19 2 6" xfId="35594" xr:uid="{64639CE5-D017-4555-88F7-DA195F3D00A9}"/>
    <cellStyle name="Note 19 2 6 2" xfId="35595" xr:uid="{CE639EBE-FAD3-4870-B70B-B8E41E1AB965}"/>
    <cellStyle name="Note 19 2 6 3" xfId="35596" xr:uid="{392DE517-69FF-4EA1-9E11-9089B76A1366}"/>
    <cellStyle name="Note 19 2 7" xfId="35597" xr:uid="{875B7592-34E9-4A54-8637-3E85767A8614}"/>
    <cellStyle name="Note 19 2 7 2" xfId="35598" xr:uid="{39186D32-28B6-4523-9ACC-90C8D2E1C2A9}"/>
    <cellStyle name="Note 19 2 7 3" xfId="35599" xr:uid="{1CA7365A-E2FD-4A57-A2A2-04487C338686}"/>
    <cellStyle name="Note 19 2 8" xfId="35600" xr:uid="{1818FDD2-4540-4F6D-B08E-74CAEAE09E9A}"/>
    <cellStyle name="Note 19 2 8 2" xfId="35601" xr:uid="{869B21BD-5570-44D5-93F5-93179589E0F7}"/>
    <cellStyle name="Note 19 2 8 3" xfId="35602" xr:uid="{CE4ECD79-587F-4148-B0A8-F8C563A81ECD}"/>
    <cellStyle name="Note 19 2 9" xfId="35603" xr:uid="{4EC90EDC-E479-47E4-B80B-E3638E75AEAF}"/>
    <cellStyle name="Note 19 2 9 2" xfId="35604" xr:uid="{D96C724F-1C51-4B9B-9ADC-009D84E476AB}"/>
    <cellStyle name="Note 19 2 9 3" xfId="35605" xr:uid="{1B32292A-B4A7-457E-A534-234E4B43AD6E}"/>
    <cellStyle name="Note 19 3" xfId="35606" xr:uid="{199D1557-A0FA-41AA-AF5C-C5EF21A1E8A5}"/>
    <cellStyle name="Note 19 3 10" xfId="35607" xr:uid="{9283F5A1-0A9E-4CD4-B1AC-050784404B46}"/>
    <cellStyle name="Note 19 3 10 2" xfId="35608" xr:uid="{23A29E43-0EAF-4766-AC95-7B5555771921}"/>
    <cellStyle name="Note 19 3 10 3" xfId="35609" xr:uid="{37771ACD-0146-4770-9971-5242ACA27284}"/>
    <cellStyle name="Note 19 3 11" xfId="35610" xr:uid="{DB0CC5B3-C0D7-4950-A74C-0F90DF35C5E0}"/>
    <cellStyle name="Note 19 3 11 2" xfId="35611" xr:uid="{383E2BC1-5934-4676-AE9C-7384BA7B3227}"/>
    <cellStyle name="Note 19 3 11 3" xfId="35612" xr:uid="{7D2C2E24-DECC-4419-BC05-67A5375FF6DA}"/>
    <cellStyle name="Note 19 3 12" xfId="35613" xr:uid="{A3A09633-F2DE-4073-8388-3AF635163EFD}"/>
    <cellStyle name="Note 19 3 13" xfId="35614" xr:uid="{1E8175A3-E143-4B21-ABFE-73527175EE66}"/>
    <cellStyle name="Note 19 3 14" xfId="35615" xr:uid="{3102C882-7014-48C5-824E-187F85C54DC5}"/>
    <cellStyle name="Note 19 3 15" xfId="35616" xr:uid="{ACE52D8F-F160-4BF8-BC46-FBE97BBA4B90}"/>
    <cellStyle name="Note 19 3 16" xfId="35617" xr:uid="{12F2E6F1-7C3B-4D97-A072-8950302F685B}"/>
    <cellStyle name="Note 19 3 2" xfId="35618" xr:uid="{5FA6E182-615F-4338-A052-AEC0AC8D4148}"/>
    <cellStyle name="Note 19 3 2 2" xfId="35619" xr:uid="{23B5F5BF-F360-4B6A-9094-E4014DE7B6CD}"/>
    <cellStyle name="Note 19 3 2 3" xfId="35620" xr:uid="{243675D6-3A4D-43AB-A36D-099A0AC63844}"/>
    <cellStyle name="Note 19 3 3" xfId="35621" xr:uid="{45696B4E-5916-4FC2-851C-ABEB2CCD1612}"/>
    <cellStyle name="Note 19 3 3 2" xfId="35622" xr:uid="{2DD1DD6E-BA55-4A0D-8A43-08ED20D043BD}"/>
    <cellStyle name="Note 19 3 3 3" xfId="35623" xr:uid="{AD3F1D36-9456-499C-A634-92BE42269E34}"/>
    <cellStyle name="Note 19 3 4" xfId="35624" xr:uid="{FA35A6E6-F8F2-4EA6-B875-C8C126C2C62A}"/>
    <cellStyle name="Note 19 3 4 2" xfId="35625" xr:uid="{1694E264-9D07-4F4F-B318-7CC1BB11196B}"/>
    <cellStyle name="Note 19 3 4 3" xfId="35626" xr:uid="{F2422B03-19AE-453A-87BD-1706D9D89A2C}"/>
    <cellStyle name="Note 19 3 5" xfId="35627" xr:uid="{D9EBD15E-3508-48C4-B5B7-3B61F623EA4D}"/>
    <cellStyle name="Note 19 3 5 2" xfId="35628" xr:uid="{6D14D944-3C20-4BC3-BF81-B25D35930223}"/>
    <cellStyle name="Note 19 3 5 3" xfId="35629" xr:uid="{25781E18-5572-4E7C-9E8D-7897C9F3FB80}"/>
    <cellStyle name="Note 19 3 6" xfId="35630" xr:uid="{69282BC6-5E09-4D01-9836-4ABA93B3B739}"/>
    <cellStyle name="Note 19 3 6 2" xfId="35631" xr:uid="{A2C55469-9FE9-48C9-AE85-5864828C1F88}"/>
    <cellStyle name="Note 19 3 6 3" xfId="35632" xr:uid="{A5ED5439-48DF-4985-B6EE-C01FBC091FFE}"/>
    <cellStyle name="Note 19 3 7" xfId="35633" xr:uid="{2960DB5F-C1F7-45F8-A812-B0115E91ED0E}"/>
    <cellStyle name="Note 19 3 7 2" xfId="35634" xr:uid="{9EDB0BAF-FD6F-45C9-A61A-CC6D3250ED1F}"/>
    <cellStyle name="Note 19 3 7 3" xfId="35635" xr:uid="{2470D9FD-C81B-4988-941D-82202F879B4C}"/>
    <cellStyle name="Note 19 3 8" xfId="35636" xr:uid="{351D5E47-4D75-49BE-B58F-90CBE43A05BF}"/>
    <cellStyle name="Note 19 3 8 2" xfId="35637" xr:uid="{C1B2223E-035F-4AB2-811B-EFAD2F0C0FC7}"/>
    <cellStyle name="Note 19 3 8 3" xfId="35638" xr:uid="{7D940D73-558E-4B37-A0CE-C6D6E7BEE67F}"/>
    <cellStyle name="Note 19 3 9" xfId="35639" xr:uid="{749CDA51-3FEE-4376-9DFC-A255ECFDDFAC}"/>
    <cellStyle name="Note 19 3 9 2" xfId="35640" xr:uid="{BB304A5F-30A3-41A8-989A-8BDCF2E97002}"/>
    <cellStyle name="Note 19 3 9 3" xfId="35641" xr:uid="{545C8942-F5B3-4625-AEF5-43DC55E9FE4B}"/>
    <cellStyle name="Note 19 4" xfId="35642" xr:uid="{76077272-6712-4A96-B4A2-EA8F5FAC1C81}"/>
    <cellStyle name="Note 19 4 2" xfId="35643" xr:uid="{08EAC498-0720-4FA4-8278-6C3C892A3B18}"/>
    <cellStyle name="Note 19 4 3" xfId="35644" xr:uid="{4A6FCC5C-C8CF-4775-8E82-74D5A260A6D6}"/>
    <cellStyle name="Note 19 5" xfId="35645" xr:uid="{6F6101D1-A10A-4C0F-87A9-A3F149DCA240}"/>
    <cellStyle name="Note 19 5 2" xfId="35646" xr:uid="{F0D1B341-76F9-4EF1-A874-B41CD52EDC8F}"/>
    <cellStyle name="Note 19 5 3" xfId="35647" xr:uid="{474B4D42-F232-4E96-9D02-439E550A9CF8}"/>
    <cellStyle name="Note 19 6" xfId="35648" xr:uid="{E666B83A-DCE1-4C27-ABF3-41486742AC6F}"/>
    <cellStyle name="Note 19 6 2" xfId="35649" xr:uid="{AFB865C0-3DC0-458D-8FFC-5B4318284598}"/>
    <cellStyle name="Note 19 6 3" xfId="35650" xr:uid="{06BF5768-8B2D-4920-883B-33204C8B9852}"/>
    <cellStyle name="Note 19 7" xfId="35651" xr:uid="{D87A80F5-986E-48D1-8892-E66445F93170}"/>
    <cellStyle name="Note 19 7 2" xfId="35652" xr:uid="{B87A0222-0638-4E25-9FBC-138C90F5FA70}"/>
    <cellStyle name="Note 19 7 3" xfId="35653" xr:uid="{6BA0174E-7DEF-4867-AEED-AB5D8AD059F1}"/>
    <cellStyle name="Note 19 8" xfId="35654" xr:uid="{7A9ADD88-515A-4F8A-ABCE-008042F6FBCC}"/>
    <cellStyle name="Note 19 8 2" xfId="35655" xr:uid="{9065107E-F927-4062-8E56-14335F38D59D}"/>
    <cellStyle name="Note 19 8 3" xfId="35656" xr:uid="{BE67C8F9-6748-4314-93C2-E4A0980A0A0F}"/>
    <cellStyle name="Note 19 9" xfId="35657" xr:uid="{CD0200F7-1985-4CBB-A23D-223918FB49ED}"/>
    <cellStyle name="Note 19 9 2" xfId="35658" xr:uid="{2B525F86-9F04-4991-AEC7-78EC0539517A}"/>
    <cellStyle name="Note 19 9 3" xfId="35659" xr:uid="{2C949898-A49D-4887-B511-D694851B4BC6}"/>
    <cellStyle name="Note 19_Revalue 4950_ที่ดิน &amp; ส่วนปป.ที่ดิน_Q 2'52" xfId="35660" xr:uid="{06A8FE69-FDD5-4D4F-B1D7-D17C2564B94A}"/>
    <cellStyle name="Note 2" xfId="194" xr:uid="{9E849790-476D-4635-9303-1A2DBE4F4486}"/>
    <cellStyle name="Note 2 10" xfId="922" xr:uid="{AE6F804E-BA15-4BD0-AFB0-59C8F8B10E46}"/>
    <cellStyle name="Note 2 10 2" xfId="58594" xr:uid="{B5314B2A-1CD7-4436-B966-ACF70C30A31D}"/>
    <cellStyle name="Note 2 10 3" xfId="35662" xr:uid="{2E8B7A19-4960-4C48-B229-D10B233D5C03}"/>
    <cellStyle name="Note 2 11" xfId="35663" xr:uid="{0130E65A-F5E1-4657-8F97-D2779506BEA9}"/>
    <cellStyle name="Note 2 11 2" xfId="58595" xr:uid="{6CC8A0AB-D3D8-467D-8876-4CA69B06EB79}"/>
    <cellStyle name="Note 2 12" xfId="35664" xr:uid="{7ADB1B26-F2DA-466C-B61D-F04818C63F08}"/>
    <cellStyle name="Note 2 12 2" xfId="58597" xr:uid="{10219626-630E-4EF2-A624-DB42150423F3}"/>
    <cellStyle name="Note 2 12 2 2" xfId="58598" xr:uid="{94AC75C9-45EA-4209-B039-F7254D30B204}"/>
    <cellStyle name="Note 2 12 2 2 2" xfId="58599" xr:uid="{4B5E8FE1-775E-4F43-9DB7-8DC2347A8EB3}"/>
    <cellStyle name="Note 2 12 3" xfId="58596" xr:uid="{92F13833-7C24-4C40-A43A-C252ADA4DAE9}"/>
    <cellStyle name="Note 2 13" xfId="35665" xr:uid="{C5A5CD9E-63DC-4061-B0EB-8D9541C0DB9D}"/>
    <cellStyle name="Note 2 13 2" xfId="58601" xr:uid="{E520A352-A65B-4CFC-8044-40D81673BAC9}"/>
    <cellStyle name="Note 2 13 3" xfId="58600" xr:uid="{4B2DBA8E-11A0-4F92-A5CF-F888E9B5A408}"/>
    <cellStyle name="Note 2 14" xfId="35666" xr:uid="{8DA26690-F795-46CF-96B8-090BEC78B58D}"/>
    <cellStyle name="Note 2 14 2" xfId="58602" xr:uid="{880D119C-3644-4B07-92F6-5B8DFF68B09A}"/>
    <cellStyle name="Note 2 15" xfId="35661" xr:uid="{78CA3912-29AB-47FF-8185-96D8BF68D6EB}"/>
    <cellStyle name="Note 2 16" xfId="1206" xr:uid="{8E6B34B9-37E5-4EEE-99A5-C2E161EE93C8}"/>
    <cellStyle name="Note 2 2" xfId="328" xr:uid="{1B997F6F-22C7-48B5-B5AF-AD83F8A23ED0}"/>
    <cellStyle name="Note 2 2 10" xfId="35668" xr:uid="{F75EEDFB-CFCF-4593-AC0F-58C7684EB1B6}"/>
    <cellStyle name="Note 2 2 10 2" xfId="35669" xr:uid="{78C11914-C3E8-4152-A07C-B00A831C12CC}"/>
    <cellStyle name="Note 2 2 10 3" xfId="35670" xr:uid="{630811CB-EB4A-46AD-BABC-A77DA97E49C3}"/>
    <cellStyle name="Note 2 2 11" xfId="35671" xr:uid="{97685210-D540-429F-902E-D3FBB968AE06}"/>
    <cellStyle name="Note 2 2 11 2" xfId="35672" xr:uid="{A158F345-2B27-479B-BD0E-609B5E525C0B}"/>
    <cellStyle name="Note 2 2 11 3" xfId="35673" xr:uid="{BE3C3D86-86FF-4DDF-9FDB-325A1C22BC01}"/>
    <cellStyle name="Note 2 2 12" xfId="35674" xr:uid="{DAC3837A-79D6-44BC-8BC0-60388A474D4E}"/>
    <cellStyle name="Note 2 2 13" xfId="35675" xr:uid="{D4C0EEBC-A345-417A-83F6-B1621F257BA7}"/>
    <cellStyle name="Note 2 2 14" xfId="35676" xr:uid="{1F2C1AD7-FC31-41E0-B78B-71E0C8003FF9}"/>
    <cellStyle name="Note 2 2 15" xfId="35677" xr:uid="{820D7FAF-1FA0-4C6F-865F-C16C072439A5}"/>
    <cellStyle name="Note 2 2 16" xfId="58603" xr:uid="{77EEADFB-7109-4D9B-8F91-39E5C4C20AFC}"/>
    <cellStyle name="Note 2 2 17" xfId="35667" xr:uid="{1FAB811B-1286-4B5A-8626-50FB01099A04}"/>
    <cellStyle name="Note 2 2 2" xfId="397" xr:uid="{160CAD67-501D-4F6E-BBE4-BBC25D3B6BBD}"/>
    <cellStyle name="Note 2 2 2 2" xfId="521" xr:uid="{A352FC20-C50E-45BB-A208-83635547B89B}"/>
    <cellStyle name="Note 2 2 2 2 2" xfId="35680" xr:uid="{AA2CBD1A-DBE4-4308-A2DF-D77987AE3609}"/>
    <cellStyle name="Note 2 2 2 2 2 2" xfId="35681" xr:uid="{8E1D758C-A891-4301-A3A3-4A5FB1C1FBBD}"/>
    <cellStyle name="Note 2 2 2 2 2 2 2" xfId="58608" xr:uid="{138F5EFB-D83F-43B3-8F5C-502EF881458F}"/>
    <cellStyle name="Note 2 2 2 2 2 2 3" xfId="58607" xr:uid="{D52B97EF-7186-4F9C-8076-A7A8A4A812C9}"/>
    <cellStyle name="Note 2 2 2 2 2 3" xfId="58606" xr:uid="{97503A2F-8509-4EA7-82A0-6D29579CA272}"/>
    <cellStyle name="Note 2 2 2 2 3" xfId="35682" xr:uid="{CBF187CF-D666-4958-AD95-E748C5E33A54}"/>
    <cellStyle name="Note 2 2 2 2 3 2" xfId="58609" xr:uid="{D7BA1983-F07C-4B05-B1EA-48A9A8FD5DD5}"/>
    <cellStyle name="Note 2 2 2 2 4" xfId="35683" xr:uid="{3C625F0E-50DB-4919-9426-0260ABDB9B61}"/>
    <cellStyle name="Note 2 2 2 2 5" xfId="35684" xr:uid="{90650F1F-3825-48F7-B7E0-B05E58878FFF}"/>
    <cellStyle name="Note 2 2 2 2 6" xfId="58605" xr:uid="{1E4D7F22-58B1-469C-A2AC-67158CD0F855}"/>
    <cellStyle name="Note 2 2 2 2 7" xfId="35679" xr:uid="{9C9FF81A-4652-4C68-8979-DAC3560DBDE6}"/>
    <cellStyle name="Note 2 2 2 3" xfId="644" xr:uid="{7353175C-8C2D-4D68-98C1-4E89B3D4F4D0}"/>
    <cellStyle name="Note 2 2 2 3 2" xfId="35686" xr:uid="{7A9D242E-7C40-47C5-88FA-B0711C2CEFEB}"/>
    <cellStyle name="Note 2 2 2 3 2 2" xfId="58611" xr:uid="{5846E0B3-A353-41F2-B431-2B4498970114}"/>
    <cellStyle name="Note 2 2 2 3 3" xfId="58610" xr:uid="{14348C4E-59EC-4890-A231-2BE9540816C9}"/>
    <cellStyle name="Note 2 2 2 3 4" xfId="35685" xr:uid="{8B71EBB4-FB51-46FB-863A-422B2F9604B2}"/>
    <cellStyle name="Note 2 2 2 4" xfId="35687" xr:uid="{D8E0EAAB-FEC8-4BF4-84CD-515C52216F19}"/>
    <cellStyle name="Note 2 2 2 4 2" xfId="58612" xr:uid="{6BA29169-8CC6-4B12-B9D7-E3C16ADDE6BA}"/>
    <cellStyle name="Note 2 2 2 5" xfId="58604" xr:uid="{4EFC201D-958A-4871-AF8D-0AB68F15C6C0}"/>
    <cellStyle name="Note 2 2 2 6" xfId="35678" xr:uid="{87EBCA29-5A47-4983-B8A3-F40D121BE9D5}"/>
    <cellStyle name="Note 2 2 3" xfId="460" xr:uid="{DD382DE0-4457-4330-AAE0-3198BEF0867D}"/>
    <cellStyle name="Note 2 2 3 2" xfId="35689" xr:uid="{157A8C47-6140-41A5-A433-0E797AC76909}"/>
    <cellStyle name="Note 2 2 3 2 2" xfId="35690" xr:uid="{CBCCE943-5C8B-4B49-B610-6BA0C1FB2229}"/>
    <cellStyle name="Note 2 2 3 2 2 2" xfId="35691" xr:uid="{BE1C3713-570A-4794-9B4C-FB4991FFDC12}"/>
    <cellStyle name="Note 2 2 3 3" xfId="35692" xr:uid="{DFDAC198-3489-44FA-8067-3D0CB7E8E0E6}"/>
    <cellStyle name="Note 2 2 3 3 2" xfId="35693" xr:uid="{B70CE25F-D8FE-499E-BEFD-15D78E4DBC00}"/>
    <cellStyle name="Note 2 2 3 4" xfId="35694" xr:uid="{D2B96E94-93B1-4334-A6A3-FE263885DC88}"/>
    <cellStyle name="Note 2 2 3 5" xfId="58613" xr:uid="{4B5F57F0-B6C6-4BC3-870D-18F6F34DEE13}"/>
    <cellStyle name="Note 2 2 3 6" xfId="35688" xr:uid="{777343C0-E2A9-4FA4-B26D-150EA2BEA5C4}"/>
    <cellStyle name="Note 2 2 4" xfId="583" xr:uid="{94C8A4AF-397D-48BD-AC63-D961FEE270D1}"/>
    <cellStyle name="Note 2 2 4 2" xfId="35696" xr:uid="{9A5EDF69-AB72-4FF1-B774-B3DE85069E34}"/>
    <cellStyle name="Note 2 2 4 2 2" xfId="35697" xr:uid="{D5C4BD90-9503-41A0-BF4C-FFB515B31154}"/>
    <cellStyle name="Note 2 2 4 2 2 2" xfId="35698" xr:uid="{A0A0DABC-262B-45D6-82AA-9E0DBA2E8ACB}"/>
    <cellStyle name="Note 2 2 4 3" xfId="35699" xr:uid="{44AD6B8A-A815-4A81-A32A-B89BA08819B7}"/>
    <cellStyle name="Note 2 2 4 3 2" xfId="35700" xr:uid="{05C2EBC9-B57D-4DC9-B13D-2E71BEB757D5}"/>
    <cellStyle name="Note 2 2 4 4" xfId="35701" xr:uid="{867D87DD-4DF7-4296-B491-F2D8AE23E816}"/>
    <cellStyle name="Note 2 2 4 5" xfId="58614" xr:uid="{C9C73EF8-0A76-4EE3-8828-6E84E8E9FB2D}"/>
    <cellStyle name="Note 2 2 4 6" xfId="35695" xr:uid="{766C3DCE-2F79-4053-AA9E-1F23C8B10057}"/>
    <cellStyle name="Note 2 2 5" xfId="35702" xr:uid="{DE14FB56-0C2B-4C90-8E90-1DEAA89BA900}"/>
    <cellStyle name="Note 2 2 5 2" xfId="35703" xr:uid="{B8592006-E666-4A35-A15C-ED12641BAB56}"/>
    <cellStyle name="Note 2 2 5 2 2" xfId="35704" xr:uid="{DFAD9D83-4126-4C0D-AB87-6B1333D7C98E}"/>
    <cellStyle name="Note 2 2 5 3" xfId="35705" xr:uid="{F90E9893-D33A-4E03-8278-6CFC50EA10C3}"/>
    <cellStyle name="Note 2 2 5 4" xfId="35706" xr:uid="{18F54C75-A05D-4051-AD4C-93445A510DAA}"/>
    <cellStyle name="Note 2 2 5 5" xfId="58615" xr:uid="{E618C6AE-6951-4A59-88A0-D120286EA3AD}"/>
    <cellStyle name="Note 2 2 6" xfId="35707" xr:uid="{D19952FA-77D0-4EB8-8459-EBF319ACD114}"/>
    <cellStyle name="Note 2 2 6 2" xfId="35708" xr:uid="{3C329950-D697-4994-9183-8433361B5CAA}"/>
    <cellStyle name="Note 2 2 6 2 2" xfId="58618" xr:uid="{200659CF-E3A9-497B-B943-6FC8BC28F729}"/>
    <cellStyle name="Note 2 2 6 2 2 2" xfId="58619" xr:uid="{EDB2B8B2-E440-4CFF-B5B4-24F4C1BC49AD}"/>
    <cellStyle name="Note 2 2 6 2 3" xfId="58617" xr:uid="{C65E7092-F906-477E-9FC9-EEB445F047BC}"/>
    <cellStyle name="Note 2 2 6 3" xfId="35709" xr:uid="{2D3B8A07-5C9A-4599-B0B8-6C3562D5655C}"/>
    <cellStyle name="Note 2 2 6 4" xfId="35710" xr:uid="{E6020A98-AE12-4E87-B4CE-4E5B8D4A09D9}"/>
    <cellStyle name="Note 2 2 6 5" xfId="58616" xr:uid="{96F44D96-8AD3-4E7F-A6D0-A69007CCD10F}"/>
    <cellStyle name="Note 2 2 7" xfId="35711" xr:uid="{0F4E5190-849D-43B2-B149-955FA6C78C9F}"/>
    <cellStyle name="Note 2 2 7 2" xfId="35712" xr:uid="{622450DC-932F-43FC-97B5-7A66671FBD19}"/>
    <cellStyle name="Note 2 2 7 2 2" xfId="58621" xr:uid="{E71E661C-2280-4084-8BA4-D7979904443E}"/>
    <cellStyle name="Note 2 2 7 3" xfId="35713" xr:uid="{9470FC73-354F-4B80-9ED9-5C3F66B4EF3D}"/>
    <cellStyle name="Note 2 2 7 4" xfId="35714" xr:uid="{E52FD1FE-5B81-4669-91EB-919925B944EC}"/>
    <cellStyle name="Note 2 2 7 5" xfId="58620" xr:uid="{2A98F78F-AD9E-4E3B-9BFD-CCA20C66A88C}"/>
    <cellStyle name="Note 2 2 8" xfId="35715" xr:uid="{D49B5DC8-7819-49BE-80C3-A3A63EECCF5F}"/>
    <cellStyle name="Note 2 2 8 2" xfId="35716" xr:uid="{67B0126C-6290-4E8C-A899-B12FDAE3949D}"/>
    <cellStyle name="Note 2 2 8 3" xfId="35717" xr:uid="{97E36A5A-C4DF-46E5-9A2D-8DF6216D9D5D}"/>
    <cellStyle name="Note 2 2 8 4" xfId="58622" xr:uid="{3A4C618D-C36B-4762-A66A-A124DBBC3AE8}"/>
    <cellStyle name="Note 2 2 9" xfId="35718" xr:uid="{5F35F3D0-3AC8-4151-9347-C2A52E432900}"/>
    <cellStyle name="Note 2 2 9 2" xfId="35719" xr:uid="{691E9B8A-047D-43CD-8946-5F0BD9DD589B}"/>
    <cellStyle name="Note 2 2 9 3" xfId="35720" xr:uid="{CF6EED2F-1357-4456-B453-0A7A57A0846B}"/>
    <cellStyle name="Note 2 2_Fixed Asset  Revalue  M B L  as  Q2 Audit" xfId="35721" xr:uid="{6B71530A-BD8F-4654-9E62-454403F9C5B6}"/>
    <cellStyle name="Note 2 3" xfId="396" xr:uid="{66F8AE55-4B67-4E62-A502-84C357A499A1}"/>
    <cellStyle name="Note 2 3 10" xfId="35723" xr:uid="{D519C417-AA8B-45F7-A1D8-6F0ACCE2FC0A}"/>
    <cellStyle name="Note 2 3 10 2" xfId="35724" xr:uid="{481BD755-0C4A-4646-967C-17FA20901330}"/>
    <cellStyle name="Note 2 3 10 3" xfId="35725" xr:uid="{7FA2DA14-145E-4396-AE8F-D4261E008EA3}"/>
    <cellStyle name="Note 2 3 11" xfId="35726" xr:uid="{6C75B0DB-8BBB-4349-AEE0-78D19920795B}"/>
    <cellStyle name="Note 2 3 11 2" xfId="35727" xr:uid="{2E3549FA-44D7-4CB4-94E5-CDF7F9702A47}"/>
    <cellStyle name="Note 2 3 11 3" xfId="35728" xr:uid="{80C06A36-C97F-4463-ADA1-CED10E6738D9}"/>
    <cellStyle name="Note 2 3 12" xfId="35729" xr:uid="{1FFF74CA-35E6-46D4-A173-E18A53105A37}"/>
    <cellStyle name="Note 2 3 13" xfId="35730" xr:uid="{735889C7-C35E-4794-B103-AD59EE57CF85}"/>
    <cellStyle name="Note 2 3 14" xfId="35731" xr:uid="{591C75C6-D0E9-4CDC-A844-22887DBFD1E2}"/>
    <cellStyle name="Note 2 3 15" xfId="35732" xr:uid="{1F52A693-F88F-4588-BB51-36009F961D4E}"/>
    <cellStyle name="Note 2 3 16" xfId="35733" xr:uid="{5A127867-5B0D-4FB6-9175-A6B68055A2B1}"/>
    <cellStyle name="Note 2 3 17" xfId="58623" xr:uid="{9A8E26E5-7982-49A9-A03C-E22CD70CD1CF}"/>
    <cellStyle name="Note 2 3 18" xfId="35722" xr:uid="{43FE3835-EDAA-43F4-B983-3B84C7000630}"/>
    <cellStyle name="Note 2 3 2" xfId="520" xr:uid="{6EECAFF9-F0DE-4E6A-9CC8-983AA27EB084}"/>
    <cellStyle name="Note 2 3 2 2" xfId="35735" xr:uid="{0EA001D6-4211-4024-BDD9-F1C0148CC811}"/>
    <cellStyle name="Note 2 3 2 2 2" xfId="35736" xr:uid="{52D1CC4D-4712-4E43-93A6-0337F00F8CA9}"/>
    <cellStyle name="Note 2 3 2 3" xfId="35737" xr:uid="{4021E9EE-16DB-448F-8497-66C2897ACF67}"/>
    <cellStyle name="Note 2 3 2 4" xfId="35738" xr:uid="{1D9D4D84-0D8F-477A-9B4C-F0BEAADBA1FB}"/>
    <cellStyle name="Note 2 3 2 5" xfId="35734" xr:uid="{DB1DB666-4725-477A-A186-1A8C09CFAA65}"/>
    <cellStyle name="Note 2 3 3" xfId="643" xr:uid="{E177745C-5460-49C5-AB66-41172C36921A}"/>
    <cellStyle name="Note 2 3 3 2" xfId="35740" xr:uid="{F1E4EF78-92E8-463F-A95F-C13BDB88C3BD}"/>
    <cellStyle name="Note 2 3 3 3" xfId="35741" xr:uid="{23805117-E222-4314-9D2F-56BB4B2E101E}"/>
    <cellStyle name="Note 2 3 3 4" xfId="35742" xr:uid="{16E5251E-FFB8-4757-B550-D5F65E5E21FD}"/>
    <cellStyle name="Note 2 3 3 5" xfId="35739" xr:uid="{DFCFBB76-C687-40F3-AD77-D4F4ECEEBDFC}"/>
    <cellStyle name="Note 2 3 4" xfId="35743" xr:uid="{D6F1BB5E-3E21-4B38-BB55-D844F2C13328}"/>
    <cellStyle name="Note 2 3 4 2" xfId="35744" xr:uid="{C57B822F-4082-4148-8F2F-A6E8274C32D1}"/>
    <cellStyle name="Note 2 3 4 3" xfId="35745" xr:uid="{25CA78F6-229E-41AD-9C13-85B5D2BC27B3}"/>
    <cellStyle name="Note 2 3 4 4" xfId="35746" xr:uid="{AAE17F04-6277-4F1A-B148-C2F36FB7A6DE}"/>
    <cellStyle name="Note 2 3 5" xfId="35747" xr:uid="{16B564E2-8C07-4057-9E12-C3BBDB7D7C2A}"/>
    <cellStyle name="Note 2 3 5 2" xfId="35748" xr:uid="{22A0C2AC-F030-475D-ADDF-E0AF29A714CD}"/>
    <cellStyle name="Note 2 3 5 3" xfId="35749" xr:uid="{93DFB463-0E85-4406-8052-191C94F0488F}"/>
    <cellStyle name="Note 2 3 6" xfId="35750" xr:uid="{1376241C-043C-4D8F-87E9-24380FACC9FB}"/>
    <cellStyle name="Note 2 3 6 2" xfId="35751" xr:uid="{950B2B78-36DF-4098-A8F4-90B7AB70DF45}"/>
    <cellStyle name="Note 2 3 6 3" xfId="35752" xr:uid="{59F5507A-06C2-4BF4-ADBB-71BA70158895}"/>
    <cellStyle name="Note 2 3 7" xfId="35753" xr:uid="{F691E22D-0252-4723-BD68-2418280B7375}"/>
    <cellStyle name="Note 2 3 7 2" xfId="35754" xr:uid="{6CA8399D-40B1-4A1C-8D2F-706542432FF4}"/>
    <cellStyle name="Note 2 3 7 3" xfId="35755" xr:uid="{0D2FE7DF-9A02-40B5-86BD-A5166029466A}"/>
    <cellStyle name="Note 2 3 8" xfId="35756" xr:uid="{DD55A6CD-74E3-4D19-B51D-1EE01973A4FE}"/>
    <cellStyle name="Note 2 3 8 2" xfId="35757" xr:uid="{87B5DDF6-8501-4755-B9E5-7B8092EE451E}"/>
    <cellStyle name="Note 2 3 8 3" xfId="35758" xr:uid="{B3A472F7-6001-43F9-8719-DEFF876C282B}"/>
    <cellStyle name="Note 2 3 9" xfId="35759" xr:uid="{7D496A9C-D575-4B16-A0D3-80D64C6A803E}"/>
    <cellStyle name="Note 2 3 9 2" xfId="35760" xr:uid="{32466132-7026-488B-B4A1-AD9209206062}"/>
    <cellStyle name="Note 2 3 9 3" xfId="35761" xr:uid="{AAEF7A8D-6D2F-4BCD-A21A-991C29300608}"/>
    <cellStyle name="Note 2 4" xfId="459" xr:uid="{3459464C-D5B1-4199-B1ED-2D51C286F7CF}"/>
    <cellStyle name="Note 2 4 2" xfId="35763" xr:uid="{F1CE9612-D1ED-46AA-883C-2AF3E3529637}"/>
    <cellStyle name="Note 2 4 2 2" xfId="35764" xr:uid="{1CDB669F-D654-4F61-AE81-8668EC3EE00B}"/>
    <cellStyle name="Note 2 4 2 2 2" xfId="35765" xr:uid="{4A7AEA11-5E1B-4036-BBB0-A36082DD4D79}"/>
    <cellStyle name="Note 2 4 3" xfId="35766" xr:uid="{540DF800-564D-43F1-AB6D-B93C2FC8D515}"/>
    <cellStyle name="Note 2 4 4" xfId="58624" xr:uid="{53BCF2A7-9A03-42E6-BEB0-2BC30E06CA7A}"/>
    <cellStyle name="Note 2 4 5" xfId="35762" xr:uid="{177A1340-C731-4AF4-B61A-0EC50797AA2D}"/>
    <cellStyle name="Note 2 5" xfId="582" xr:uid="{5D8CE4FC-BE03-4B1C-832D-C320C417978A}"/>
    <cellStyle name="Note 2 5 2" xfId="35768" xr:uid="{AE2B5B91-A3F2-451B-B4C7-DA525317BF8E}"/>
    <cellStyle name="Note 2 5 2 2" xfId="35769" xr:uid="{6EB3E0E1-3265-45D2-A003-AA3D049500E4}"/>
    <cellStyle name="Note 2 5 2 2 2" xfId="35770" xr:uid="{84864E14-6F39-41E5-A727-6B4BF3F8CB88}"/>
    <cellStyle name="Note 2 5 3" xfId="35771" xr:uid="{5BEB3683-48DE-4AB6-B0CE-1F511BAECE09}"/>
    <cellStyle name="Note 2 5 3 2" xfId="35772" xr:uid="{274E706A-7940-44A9-83D5-8FB510576A0A}"/>
    <cellStyle name="Note 2 5 4" xfId="35773" xr:uid="{AB9DF378-2859-4D7A-8D64-E6A63C79488A}"/>
    <cellStyle name="Note 2 5 5" xfId="35774" xr:uid="{7FBF1EF3-3C4F-41E7-861B-A00D5D976130}"/>
    <cellStyle name="Note 2 5 6" xfId="58625" xr:uid="{AD9D09D9-2CBE-45AA-87E9-55026DCA073E}"/>
    <cellStyle name="Note 2 5 7" xfId="35767" xr:uid="{992B82B0-CC82-42E7-975D-19EE12DBC3E1}"/>
    <cellStyle name="Note 2 6" xfId="327" xr:uid="{56C59E5C-3279-47CE-B509-2EC6A11925FC}"/>
    <cellStyle name="Note 2 6 2" xfId="35776" xr:uid="{4D895B41-B7CC-43C9-A071-92EC0D633EC8}"/>
    <cellStyle name="Note 2 6 2 2" xfId="35777" xr:uid="{C8071BC1-EB6C-4EA8-850D-AD19DAB18E63}"/>
    <cellStyle name="Note 2 6 3" xfId="35778" xr:uid="{3EA4884A-AFBD-466B-87FB-8E1C15B0C290}"/>
    <cellStyle name="Note 2 6 4" xfId="35779" xr:uid="{12565FAC-FCFF-49DB-B77D-C7E2F64F75BC}"/>
    <cellStyle name="Note 2 6 5" xfId="35780" xr:uid="{9DE6CADE-3A28-4D1B-9FDD-576904E5E85D}"/>
    <cellStyle name="Note 2 6 6" xfId="58626" xr:uid="{01362774-5E51-4728-B712-91EFF1654B34}"/>
    <cellStyle name="Note 2 6 7" xfId="35775" xr:uid="{D6FC5DB0-21DF-4879-97DF-102A22DAEAFD}"/>
    <cellStyle name="Note 2 7" xfId="686" xr:uid="{4256C66C-0466-4DD1-AEC3-67400C94A7FC}"/>
    <cellStyle name="Note 2 7 2" xfId="855" xr:uid="{D186763F-142B-435F-8CAB-FF8CACD54202}"/>
    <cellStyle name="Note 2 7 2 2" xfId="950" xr:uid="{B21DE1D6-0D08-4C50-9D74-EB44E636BB70}"/>
    <cellStyle name="Note 2 7 2 3" xfId="35782" xr:uid="{A4AFA67E-CC9C-4463-86EE-8409C99751A4}"/>
    <cellStyle name="Note 2 7 3" xfId="838" xr:uid="{546F8864-36C8-400C-874F-07120CEAE44A}"/>
    <cellStyle name="Note 2 7 3 2" xfId="945" xr:uid="{9DBEC682-E5B6-4F33-A40D-CAA3E70267E6}"/>
    <cellStyle name="Note 2 7 3 3" xfId="35783" xr:uid="{03CFABF5-762B-46CD-B73B-C339C626E8DA}"/>
    <cellStyle name="Note 2 7 4" xfId="930" xr:uid="{7A41F028-AFC1-4858-A0D8-1FAD2D801A16}"/>
    <cellStyle name="Note 2 7 4 2" xfId="35784" xr:uid="{8A1A6E40-0611-4488-814D-743379616B07}"/>
    <cellStyle name="Note 2 7 5" xfId="35785" xr:uid="{66DA58AF-7DD2-4938-8AE5-14BBEAA2468E}"/>
    <cellStyle name="Note 2 7 6" xfId="58627" xr:uid="{D7BC3EDE-181C-4295-ACBA-BF4590930300}"/>
    <cellStyle name="Note 2 7 7" xfId="35781" xr:uid="{AD6742AB-2024-4827-92A2-8C2DDD262425}"/>
    <cellStyle name="Note 2 8" xfId="691" xr:uid="{4467D455-F975-4DE5-A02D-788E427C3313}"/>
    <cellStyle name="Note 2 8 2" xfId="860" xr:uid="{62B1D00C-4A35-473C-A2AB-4D2382C05BC0}"/>
    <cellStyle name="Note 2 8 2 2" xfId="955" xr:uid="{D33D8105-AE00-41D0-8CAC-7B7002484BB8}"/>
    <cellStyle name="Note 2 8 2 3" xfId="35787" xr:uid="{F0DC0C5A-1537-4B7C-ABEE-6BAA046A2044}"/>
    <cellStyle name="Note 2 8 3" xfId="935" xr:uid="{F72F3BA3-9F15-4052-B5B6-1E14CBCF3511}"/>
    <cellStyle name="Note 2 8 3 2" xfId="35788" xr:uid="{BAAEC4DC-01AA-4127-A479-82ED808A724E}"/>
    <cellStyle name="Note 2 8 4" xfId="35789" xr:uid="{27387568-D1EC-4A50-84C2-DDC510A9B364}"/>
    <cellStyle name="Note 2 8 5" xfId="35790" xr:uid="{A0679CAE-22B2-4478-957D-6F4C42D4163F}"/>
    <cellStyle name="Note 2 8 6" xfId="58628" xr:uid="{BCA93E6C-CF5C-4FC2-B1F1-8A625EEB900E}"/>
    <cellStyle name="Note 2 8 7" xfId="35786" xr:uid="{91B6BB86-DF7B-4C1D-A442-7714947808BE}"/>
    <cellStyle name="Note 2 9" xfId="707" xr:uid="{7E6B4182-907C-4CAD-B991-BF03C261BAFF}"/>
    <cellStyle name="Note 2 9 2" xfId="940" xr:uid="{F71A772C-4A92-48EC-8D3C-65B33889B139}"/>
    <cellStyle name="Note 2 9 2 2" xfId="58631" xr:uid="{ED15FB25-64D1-4181-8E9C-0918369E2CFB}"/>
    <cellStyle name="Note 2 9 2 2 2" xfId="58632" xr:uid="{B2A77C70-E974-4B40-A39A-3AE541010824}"/>
    <cellStyle name="Note 2 9 2 3" xfId="58630" xr:uid="{725942BB-B53F-479A-9FD5-4273E759F488}"/>
    <cellStyle name="Note 2 9 2 4" xfId="35792" xr:uid="{C1B55AD7-BFBE-4AA9-A894-E424BE2D57C8}"/>
    <cellStyle name="Note 2 9 3" xfId="58633" xr:uid="{F3015D3E-4DB9-4791-A42D-D1D9CC23076C}"/>
    <cellStyle name="Note 2 9 4" xfId="58634" xr:uid="{9FB2EC03-B27B-4C06-975C-D16A1B899E57}"/>
    <cellStyle name="Note 2 9 5" xfId="58629" xr:uid="{97245F48-106D-4080-9A58-578F91A5A94E}"/>
    <cellStyle name="Note 2 9 6" xfId="35791" xr:uid="{924DA1D3-05B1-48EA-840C-54551DD073E0}"/>
    <cellStyle name="Note 2_Revalue 4950_ที่ดิน &amp; ส่วนปป.ที่ดิน_Q 2'52" xfId="35793" xr:uid="{35E8B6E7-9BBF-4F3A-ABF4-E81236A2D7F9}"/>
    <cellStyle name="Note 20" xfId="35794" xr:uid="{A07DB3A6-1FA7-48FA-B9A4-B30FA36A0C98}"/>
    <cellStyle name="Note 20 10" xfId="35795" xr:uid="{0EF3488A-932B-4656-A02C-56998C64A26A}"/>
    <cellStyle name="Note 20 10 2" xfId="35796" xr:uid="{9BB7410B-8057-4F4F-9E24-5F152DAC02EA}"/>
    <cellStyle name="Note 20 10 3" xfId="35797" xr:uid="{246F578F-BBBD-4272-969E-FF0342990B6A}"/>
    <cellStyle name="Note 20 11" xfId="35798" xr:uid="{A75CD164-8E09-483C-AEAC-1105CBAC8A0E}"/>
    <cellStyle name="Note 20 11 2" xfId="35799" xr:uid="{AFC63561-F2DA-45D4-9364-3AE122F9F6D9}"/>
    <cellStyle name="Note 20 11 3" xfId="35800" xr:uid="{D6FAA2AD-EC1C-47D0-9306-39B7D952ADCD}"/>
    <cellStyle name="Note 20 12" xfId="35801" xr:uid="{ADB38EE2-1D22-4904-A984-3CB819A54B27}"/>
    <cellStyle name="Note 20 12 2" xfId="35802" xr:uid="{2312586E-0772-45AD-A61F-04BC2DCC2CA7}"/>
    <cellStyle name="Note 20 12 3" xfId="35803" xr:uid="{321765B8-037D-4204-B1BB-0C08EDCD9F4E}"/>
    <cellStyle name="Note 20 13" xfId="35804" xr:uid="{5D166692-42BD-479E-BDF5-ADE563F0183C}"/>
    <cellStyle name="Note 20 13 2" xfId="35805" xr:uid="{64168FA5-B400-46EF-AD3A-9753FE913CB5}"/>
    <cellStyle name="Note 20 13 3" xfId="35806" xr:uid="{9AE6066D-765C-40D1-B367-6CC28D528A1D}"/>
    <cellStyle name="Note 20 14" xfId="35807" xr:uid="{D31E3103-A2BD-40FB-9490-9FDA6FFA25DD}"/>
    <cellStyle name="Note 20 15" xfId="35808" xr:uid="{CDDA2028-4BA3-4BC1-A1B1-CBC585135212}"/>
    <cellStyle name="Note 20 16" xfId="35809" xr:uid="{0B47CB5E-1A8A-4118-BDF1-23DA399910E9}"/>
    <cellStyle name="Note 20 17" xfId="35810" xr:uid="{F1243D93-6A8D-4043-8C3E-46E17EB52669}"/>
    <cellStyle name="Note 20 2" xfId="35811" xr:uid="{529D35D7-8400-4E77-85BE-2EA13FB5602A}"/>
    <cellStyle name="Note 20 2 10" xfId="35812" xr:uid="{9C08C338-0755-4BDC-8A61-963383AC7E6C}"/>
    <cellStyle name="Note 20 2 10 2" xfId="35813" xr:uid="{508B202E-0933-450C-AF0E-702F78AB60B9}"/>
    <cellStyle name="Note 20 2 10 3" xfId="35814" xr:uid="{44E1A51D-B61A-46B8-895D-4548144393FC}"/>
    <cellStyle name="Note 20 2 11" xfId="35815" xr:uid="{966B2CFE-FBE8-439B-A21A-DF8794D5B22F}"/>
    <cellStyle name="Note 20 2 11 2" xfId="35816" xr:uid="{035CD81E-8F1E-423A-BBBD-973A3FC82992}"/>
    <cellStyle name="Note 20 2 11 3" xfId="35817" xr:uid="{382163E1-C0BE-411F-9E8C-D7B3B1A27089}"/>
    <cellStyle name="Note 20 2 12" xfId="35818" xr:uid="{AFF81269-580B-4D59-9482-4E0224387A91}"/>
    <cellStyle name="Note 20 2 13" xfId="35819" xr:uid="{4551B3E3-E344-4A22-8DFE-2CC82820FEA4}"/>
    <cellStyle name="Note 20 2 14" xfId="35820" xr:uid="{E63E64A5-2D6D-4DF6-9588-E07521950F36}"/>
    <cellStyle name="Note 20 2 15" xfId="35821" xr:uid="{6AE4E175-A2A3-4E64-861C-2291676FCBDB}"/>
    <cellStyle name="Note 20 2 16" xfId="35822" xr:uid="{E7D7F2D6-1017-4C85-94BC-86F5A589E34B}"/>
    <cellStyle name="Note 20 2 2" xfId="35823" xr:uid="{FC51373F-4C9E-45AE-AB44-9C4AFB799212}"/>
    <cellStyle name="Note 20 2 2 2" xfId="35824" xr:uid="{D0F9ECBD-033B-4628-8D3D-3400BD8B1D9D}"/>
    <cellStyle name="Note 20 2 2 3" xfId="35825" xr:uid="{C1248F18-D672-4952-B5E9-52846E07BE65}"/>
    <cellStyle name="Note 20 2 3" xfId="35826" xr:uid="{400B6711-D111-486C-B408-050349A20B0C}"/>
    <cellStyle name="Note 20 2 3 2" xfId="35827" xr:uid="{C68B535A-8544-4341-AD2C-E7EDFB706DF0}"/>
    <cellStyle name="Note 20 2 3 3" xfId="35828" xr:uid="{82B6F997-F817-4E00-8283-D22E023B48D6}"/>
    <cellStyle name="Note 20 2 4" xfId="35829" xr:uid="{F712B292-AA49-49BF-BA5C-2E29B4EFE29F}"/>
    <cellStyle name="Note 20 2 4 2" xfId="35830" xr:uid="{3863B730-5C64-4CD8-A075-31F397DFC537}"/>
    <cellStyle name="Note 20 2 4 3" xfId="35831" xr:uid="{ABCE4467-996E-45CB-B8B3-4799A7BBCB74}"/>
    <cellStyle name="Note 20 2 5" xfId="35832" xr:uid="{12821797-BE31-48FD-A0EF-8BCD5778C9CC}"/>
    <cellStyle name="Note 20 2 5 2" xfId="35833" xr:uid="{B5AF3D42-A050-4826-8F3E-A4D2C3E1B116}"/>
    <cellStyle name="Note 20 2 5 3" xfId="35834" xr:uid="{33679D95-18F8-44EF-A721-0AA1606C7C7C}"/>
    <cellStyle name="Note 20 2 6" xfId="35835" xr:uid="{A808A129-F2DA-48DA-8613-E22B8DB1DB44}"/>
    <cellStyle name="Note 20 2 6 2" xfId="35836" xr:uid="{CDA97ED4-D83D-4935-8831-008277C34929}"/>
    <cellStyle name="Note 20 2 6 3" xfId="35837" xr:uid="{E905D932-B8EE-45E0-81FB-8F72BE21979D}"/>
    <cellStyle name="Note 20 2 7" xfId="35838" xr:uid="{56206C9A-A491-4B32-B697-D7ECD5885069}"/>
    <cellStyle name="Note 20 2 7 2" xfId="35839" xr:uid="{C0BBE76F-7804-4686-B7BB-44EA03855823}"/>
    <cellStyle name="Note 20 2 7 3" xfId="35840" xr:uid="{79554072-2224-4E2A-8907-B95BA128DE95}"/>
    <cellStyle name="Note 20 2 8" xfId="35841" xr:uid="{F5DCBC13-1920-49A1-A245-6E8B964472EF}"/>
    <cellStyle name="Note 20 2 8 2" xfId="35842" xr:uid="{B82783CE-5A30-4053-8F69-BE7C342641D2}"/>
    <cellStyle name="Note 20 2 8 3" xfId="35843" xr:uid="{F14F5C3A-7897-4106-91FC-2C4F2BFCCC66}"/>
    <cellStyle name="Note 20 2 9" xfId="35844" xr:uid="{2130D27F-2CF5-43D9-A57A-EA9C8E4353A5}"/>
    <cellStyle name="Note 20 2 9 2" xfId="35845" xr:uid="{005FA776-24C9-44CE-9A1D-444205EC5771}"/>
    <cellStyle name="Note 20 2 9 3" xfId="35846" xr:uid="{D056EF63-F381-4736-B420-9E566B8C99C0}"/>
    <cellStyle name="Note 20 3" xfId="35847" xr:uid="{68E7C23B-5ACB-4CE7-AE92-6144BD2B63A4}"/>
    <cellStyle name="Note 20 3 10" xfId="35848" xr:uid="{0FDEF624-8EDD-4FB7-A5AB-D9ECC5056165}"/>
    <cellStyle name="Note 20 3 10 2" xfId="35849" xr:uid="{CED60F72-3326-4EA8-9D08-0796B261A49B}"/>
    <cellStyle name="Note 20 3 10 3" xfId="35850" xr:uid="{30B2E772-28DC-451A-83BF-444792568391}"/>
    <cellStyle name="Note 20 3 11" xfId="35851" xr:uid="{A4B03667-F2F3-4624-ACAD-B685B6631B17}"/>
    <cellStyle name="Note 20 3 11 2" xfId="35852" xr:uid="{EB0AE4B8-3231-43BA-ABB4-69388D2A9BD2}"/>
    <cellStyle name="Note 20 3 11 3" xfId="35853" xr:uid="{1EDE602E-97D1-4936-929F-C068D36A6C4B}"/>
    <cellStyle name="Note 20 3 12" xfId="35854" xr:uid="{8BD786D5-8CBA-43D8-A9B2-0FD89B226997}"/>
    <cellStyle name="Note 20 3 13" xfId="35855" xr:uid="{09AEA50C-30B4-4431-811E-C85C85C05125}"/>
    <cellStyle name="Note 20 3 14" xfId="35856" xr:uid="{9427ED4C-E4E8-4AFB-858C-82927AF209D3}"/>
    <cellStyle name="Note 20 3 15" xfId="35857" xr:uid="{CF790E62-7D54-4AC3-990E-8EA2220261BD}"/>
    <cellStyle name="Note 20 3 16" xfId="35858" xr:uid="{F4E0E76C-C370-4F4F-A4D7-9A497EB2CC4D}"/>
    <cellStyle name="Note 20 3 2" xfId="35859" xr:uid="{C1104DB1-C459-4D7F-99E6-58C7DB5767E0}"/>
    <cellStyle name="Note 20 3 2 2" xfId="35860" xr:uid="{F15A1038-6446-48F3-AF13-33EECF832510}"/>
    <cellStyle name="Note 20 3 2 3" xfId="35861" xr:uid="{99F1FAC9-6164-43A0-BAC7-AAFB3E43CAA5}"/>
    <cellStyle name="Note 20 3 3" xfId="35862" xr:uid="{0BC140C8-1485-4F82-8666-A17553FB380D}"/>
    <cellStyle name="Note 20 3 3 2" xfId="35863" xr:uid="{AEF48B91-C4C9-47DB-BB7E-EDD4BC4E3F29}"/>
    <cellStyle name="Note 20 3 3 3" xfId="35864" xr:uid="{8538D726-F4BF-43B3-9004-6AB056B90ECD}"/>
    <cellStyle name="Note 20 3 4" xfId="35865" xr:uid="{6E75545E-AC87-4179-9D52-A499BE5B5F8E}"/>
    <cellStyle name="Note 20 3 4 2" xfId="35866" xr:uid="{D496FF10-03AC-4FBA-8DD0-30B600BBAB29}"/>
    <cellStyle name="Note 20 3 4 3" xfId="35867" xr:uid="{D73E8F71-7C77-4C78-AA21-7BF603B8B9CA}"/>
    <cellStyle name="Note 20 3 5" xfId="35868" xr:uid="{8273FA9E-FAFF-498C-9301-8A952A7BB299}"/>
    <cellStyle name="Note 20 3 5 2" xfId="35869" xr:uid="{F7FF23B2-20C2-405F-A72B-F544CBFAC0DE}"/>
    <cellStyle name="Note 20 3 5 3" xfId="35870" xr:uid="{87D2D35D-16D8-480A-B387-92DB4448652D}"/>
    <cellStyle name="Note 20 3 6" xfId="35871" xr:uid="{DEAFB62E-C13B-4472-B913-56459A641B3A}"/>
    <cellStyle name="Note 20 3 6 2" xfId="35872" xr:uid="{C2BCD6AB-60F3-49AD-A519-EA14F93D4CD8}"/>
    <cellStyle name="Note 20 3 6 3" xfId="35873" xr:uid="{5EFE89B2-A9A8-4130-9544-39E95A60331B}"/>
    <cellStyle name="Note 20 3 7" xfId="35874" xr:uid="{F82E5B20-D5B2-494C-A339-1803E683E6C8}"/>
    <cellStyle name="Note 20 3 7 2" xfId="35875" xr:uid="{D8D93E48-3D28-4E98-BCA8-A74E84DF5ADE}"/>
    <cellStyle name="Note 20 3 7 3" xfId="35876" xr:uid="{7D3005FC-21FD-4F5B-8B67-1112EF90D664}"/>
    <cellStyle name="Note 20 3 8" xfId="35877" xr:uid="{B0D2041F-5EDB-4B1E-A821-C2152A75D780}"/>
    <cellStyle name="Note 20 3 8 2" xfId="35878" xr:uid="{2C7B185C-7ABF-4DC8-899D-F01DA0D227EE}"/>
    <cellStyle name="Note 20 3 8 3" xfId="35879" xr:uid="{98C022E9-748A-462D-A250-D3321496237D}"/>
    <cellStyle name="Note 20 3 9" xfId="35880" xr:uid="{76EF31FD-29A1-4D99-9FC1-9FFBE2957307}"/>
    <cellStyle name="Note 20 3 9 2" xfId="35881" xr:uid="{522F07DB-1E9C-4076-9877-0737D27BC50B}"/>
    <cellStyle name="Note 20 3 9 3" xfId="35882" xr:uid="{9F6DDECA-F73C-496A-A006-6C1FE243EBE5}"/>
    <cellStyle name="Note 20 4" xfId="35883" xr:uid="{FFD3AB63-489B-41F4-96E2-6B8F88C0AFE5}"/>
    <cellStyle name="Note 20 4 2" xfId="35884" xr:uid="{56A00EBD-4558-4F8B-8B04-933373C74B55}"/>
    <cellStyle name="Note 20 4 3" xfId="35885" xr:uid="{B7A0B9B1-7121-4A59-9461-55B3363BA412}"/>
    <cellStyle name="Note 20 5" xfId="35886" xr:uid="{C6FE9888-031B-46AA-BA7B-86A78A733EEA}"/>
    <cellStyle name="Note 20 5 2" xfId="35887" xr:uid="{3981CA60-F065-4F47-B143-2FB0F23671C7}"/>
    <cellStyle name="Note 20 5 3" xfId="35888" xr:uid="{21DACA4F-14BB-4952-B7D3-E353A1930E14}"/>
    <cellStyle name="Note 20 6" xfId="35889" xr:uid="{6640FD04-B39B-4B42-AE22-3FD0DFF55B4F}"/>
    <cellStyle name="Note 20 6 2" xfId="35890" xr:uid="{8C1AB248-3D99-4476-8415-C3BADD79F4D2}"/>
    <cellStyle name="Note 20 6 3" xfId="35891" xr:uid="{BD249B7F-D91F-4B7C-976A-7DAB990E652D}"/>
    <cellStyle name="Note 20 7" xfId="35892" xr:uid="{FF76AFB3-67E2-4CD0-A5A2-8A1A93F49847}"/>
    <cellStyle name="Note 20 7 2" xfId="35893" xr:uid="{F4F8B834-C859-4582-A8D6-BA9833DBAF56}"/>
    <cellStyle name="Note 20 7 3" xfId="35894" xr:uid="{8573FC0C-B9B5-41CA-8E4B-DCC84740621A}"/>
    <cellStyle name="Note 20 8" xfId="35895" xr:uid="{4702EDF3-8691-4C91-9C3C-1980679D1482}"/>
    <cellStyle name="Note 20 8 2" xfId="35896" xr:uid="{48F23B26-1B53-4685-8C5B-AECFDA0B5BFA}"/>
    <cellStyle name="Note 20 8 3" xfId="35897" xr:uid="{6D140F0D-892B-492D-B205-2542EF07A55E}"/>
    <cellStyle name="Note 20 9" xfId="35898" xr:uid="{9A42B7BC-BCE8-49C5-BDDF-D991A0902E0B}"/>
    <cellStyle name="Note 20 9 2" xfId="35899" xr:uid="{71AAE899-58DA-4661-B36E-BDD0B581BC91}"/>
    <cellStyle name="Note 20 9 3" xfId="35900" xr:uid="{C07430CF-0C1D-4C82-BD35-2ED6B7D7A47D}"/>
    <cellStyle name="Note 20_Revalue 4950_ที่ดิน &amp; ส่วนปป.ที่ดิน_Q 2'52" xfId="35901" xr:uid="{9CE2C835-FEBB-47DA-98D7-78C3877D8F56}"/>
    <cellStyle name="Note 21" xfId="35902" xr:uid="{2C105D78-300D-4245-A1D7-F924C350DD7E}"/>
    <cellStyle name="Note 21 10" xfId="35903" xr:uid="{7D63210E-AEF4-4541-A6EF-7F1ECE3AEEDF}"/>
    <cellStyle name="Note 21 10 2" xfId="35904" xr:uid="{C24CF76D-EE62-40D9-A0ED-FE85A65239F0}"/>
    <cellStyle name="Note 21 10 3" xfId="35905" xr:uid="{B5D0A341-59A6-4C46-AF6E-215661AF5EBB}"/>
    <cellStyle name="Note 21 11" xfId="35906" xr:uid="{DC80F0A2-9CD9-40EC-968B-2462A3CBC331}"/>
    <cellStyle name="Note 21 11 2" xfId="35907" xr:uid="{32DB4C39-14E1-4C01-BB3A-A455037777A5}"/>
    <cellStyle name="Note 21 11 3" xfId="35908" xr:uid="{C4B6BB6B-A5D0-4115-95E9-1FF2F85FCD9B}"/>
    <cellStyle name="Note 21 12" xfId="35909" xr:uid="{8C29C755-8DAC-4927-8F79-DA12B210D96A}"/>
    <cellStyle name="Note 21 12 2" xfId="35910" xr:uid="{E7F1E783-6E90-480B-BFD9-5259DAF6320D}"/>
    <cellStyle name="Note 21 12 3" xfId="35911" xr:uid="{EBF6678F-1364-49CC-B76A-7D1F75F07FDF}"/>
    <cellStyle name="Note 21 13" xfId="35912" xr:uid="{EFA27846-697B-4D7D-8002-C8900191A07D}"/>
    <cellStyle name="Note 21 13 2" xfId="35913" xr:uid="{47DC6616-F84C-44E6-8BE2-3AF4BD2F3370}"/>
    <cellStyle name="Note 21 13 3" xfId="35914" xr:uid="{2DE95966-5C71-4D21-B06D-AA93CDDF1290}"/>
    <cellStyle name="Note 21 14" xfId="35915" xr:uid="{550EC881-33C3-41D5-9C34-D60692EDE80C}"/>
    <cellStyle name="Note 21 15" xfId="35916" xr:uid="{2BC47DCF-DF35-4C9E-B13F-1D57C78A8864}"/>
    <cellStyle name="Note 21 16" xfId="35917" xr:uid="{7082ECF2-F6FB-4162-82E9-3BF822ACFA01}"/>
    <cellStyle name="Note 21 17" xfId="35918" xr:uid="{20CEEBCE-DFCF-4DCD-A2A8-ECCB216E3C3F}"/>
    <cellStyle name="Note 21 2" xfId="35919" xr:uid="{83550E1F-5E66-4D74-A842-139EDFD057E8}"/>
    <cellStyle name="Note 21 2 10" xfId="35920" xr:uid="{2CF7CED9-7AE8-4B68-AC2F-CBABA0581C41}"/>
    <cellStyle name="Note 21 2 10 2" xfId="35921" xr:uid="{8CFF43E2-FD8A-47D0-8246-C8E168F89B39}"/>
    <cellStyle name="Note 21 2 10 3" xfId="35922" xr:uid="{C8C918D0-B29D-4C25-94BA-915D9F4F174E}"/>
    <cellStyle name="Note 21 2 11" xfId="35923" xr:uid="{C6141A60-2873-4F30-9911-123BB55DA28B}"/>
    <cellStyle name="Note 21 2 11 2" xfId="35924" xr:uid="{F6A4604D-EC1F-43DF-B6D1-1DE21ABDE38D}"/>
    <cellStyle name="Note 21 2 11 3" xfId="35925" xr:uid="{49B63611-1E3C-4AC8-9F92-D04DC1DA5A1E}"/>
    <cellStyle name="Note 21 2 12" xfId="35926" xr:uid="{ABA034F3-9DD7-4BC6-8B0C-507FDF93D262}"/>
    <cellStyle name="Note 21 2 13" xfId="35927" xr:uid="{41D19681-6614-4639-A712-AB44ECCB32E0}"/>
    <cellStyle name="Note 21 2 14" xfId="35928" xr:uid="{9BF718ED-A141-4825-BC47-4E8944229E2C}"/>
    <cellStyle name="Note 21 2 15" xfId="35929" xr:uid="{30D1E0E1-16A7-45A5-BDF4-702BCB8A7459}"/>
    <cellStyle name="Note 21 2 16" xfId="35930" xr:uid="{F8413C43-2C36-4962-9020-39FEFC600B36}"/>
    <cellStyle name="Note 21 2 2" xfId="35931" xr:uid="{FC716261-B1B9-4CFD-9A60-C99BAEA7F05E}"/>
    <cellStyle name="Note 21 2 2 2" xfId="35932" xr:uid="{97CDEFCC-7DDD-4A43-AF52-3C210561D11E}"/>
    <cellStyle name="Note 21 2 2 3" xfId="35933" xr:uid="{1FFCC533-52D7-4C09-9A32-6C16F74DB4C5}"/>
    <cellStyle name="Note 21 2 3" xfId="35934" xr:uid="{D9DEF0EE-15AC-4117-9596-8EE8A07A03CC}"/>
    <cellStyle name="Note 21 2 3 2" xfId="35935" xr:uid="{B7C294D9-9075-474B-A3C2-0DCF8C6A6419}"/>
    <cellStyle name="Note 21 2 3 3" xfId="35936" xr:uid="{24231870-CE9D-427F-9B33-BD00A61694F1}"/>
    <cellStyle name="Note 21 2 4" xfId="35937" xr:uid="{65D6197E-A24B-4498-8691-2DD2C638C7AA}"/>
    <cellStyle name="Note 21 2 4 2" xfId="35938" xr:uid="{FCAC675D-A735-4CF0-96E4-D3C4B042393E}"/>
    <cellStyle name="Note 21 2 4 3" xfId="35939" xr:uid="{336F28E2-9F03-46F6-827E-1E61BDD11700}"/>
    <cellStyle name="Note 21 2 5" xfId="35940" xr:uid="{87D8B41E-52A9-4756-9A8B-301947FD8C5E}"/>
    <cellStyle name="Note 21 2 5 2" xfId="35941" xr:uid="{8E388107-2B1A-4253-ADB1-D36EE2B1C0FF}"/>
    <cellStyle name="Note 21 2 5 3" xfId="35942" xr:uid="{18B6C470-EF91-4924-A57D-008C51BB01D6}"/>
    <cellStyle name="Note 21 2 6" xfId="35943" xr:uid="{11816D34-457F-4C21-8DD7-CCF09FD5927B}"/>
    <cellStyle name="Note 21 2 6 2" xfId="35944" xr:uid="{B692CCA9-A2ED-4D9F-9EF2-AD4E396766D0}"/>
    <cellStyle name="Note 21 2 6 3" xfId="35945" xr:uid="{7C974978-D4CE-49A4-8A10-D655A94DF262}"/>
    <cellStyle name="Note 21 2 7" xfId="35946" xr:uid="{D608AA38-9519-44D1-9869-773E05487DA1}"/>
    <cellStyle name="Note 21 2 7 2" xfId="35947" xr:uid="{9E55C56D-CA4A-4296-B8E5-51251FE4A5FD}"/>
    <cellStyle name="Note 21 2 7 3" xfId="35948" xr:uid="{BF39E745-AA36-4A73-89EF-34C139404405}"/>
    <cellStyle name="Note 21 2 8" xfId="35949" xr:uid="{36B99ACC-FBA8-47A7-A0CD-E4DFC8AC6B46}"/>
    <cellStyle name="Note 21 2 8 2" xfId="35950" xr:uid="{C7CF9B09-BE66-440B-AB75-70DC491164B4}"/>
    <cellStyle name="Note 21 2 8 3" xfId="35951" xr:uid="{04535B7C-167B-4A17-A7C6-0B255345414F}"/>
    <cellStyle name="Note 21 2 9" xfId="35952" xr:uid="{46AD423A-D67B-463A-8B52-C05F93A6A8DF}"/>
    <cellStyle name="Note 21 2 9 2" xfId="35953" xr:uid="{584F1631-4D7B-489D-B617-E0B557816B35}"/>
    <cellStyle name="Note 21 2 9 3" xfId="35954" xr:uid="{50C24055-84A8-4C04-BFEC-907F35BD80C9}"/>
    <cellStyle name="Note 21 3" xfId="35955" xr:uid="{1B2864FB-C9D5-4F7B-9E7F-31D55F1E6FDD}"/>
    <cellStyle name="Note 21 3 10" xfId="35956" xr:uid="{FFB49A58-4A51-4748-815D-8B1A523BC47E}"/>
    <cellStyle name="Note 21 3 10 2" xfId="35957" xr:uid="{40C35BC5-418E-42F8-AFB4-583F1D6CEA67}"/>
    <cellStyle name="Note 21 3 10 3" xfId="35958" xr:uid="{E0A41330-CAD6-43D9-993A-BCF2AEEA422B}"/>
    <cellStyle name="Note 21 3 11" xfId="35959" xr:uid="{D8494713-6774-4B8C-9F0D-916D156B8AC0}"/>
    <cellStyle name="Note 21 3 11 2" xfId="35960" xr:uid="{D8389B86-5EB2-49B9-BC77-2AE31DA3BD42}"/>
    <cellStyle name="Note 21 3 11 3" xfId="35961" xr:uid="{E665919C-C217-419B-8746-56BBA8F725AC}"/>
    <cellStyle name="Note 21 3 12" xfId="35962" xr:uid="{E96588D1-FC9C-4BEB-9CC5-FACEA3807246}"/>
    <cellStyle name="Note 21 3 13" xfId="35963" xr:uid="{AF3A16F3-4E27-4E7E-94A9-BBFEECC7F69E}"/>
    <cellStyle name="Note 21 3 14" xfId="35964" xr:uid="{D1D2E265-44EB-4E7D-AB73-BFAC6BB366F4}"/>
    <cellStyle name="Note 21 3 15" xfId="35965" xr:uid="{42F14A75-9957-42B4-B384-5DCEE6C96D01}"/>
    <cellStyle name="Note 21 3 16" xfId="35966" xr:uid="{329F055F-19B0-44BF-9C05-910DBE8EA769}"/>
    <cellStyle name="Note 21 3 2" xfId="35967" xr:uid="{BFDFA71A-6451-43B2-841D-D7F32D0E51FC}"/>
    <cellStyle name="Note 21 3 2 2" xfId="35968" xr:uid="{E755C6C5-040F-40CA-B738-3D6A6A9B60D5}"/>
    <cellStyle name="Note 21 3 2 3" xfId="35969" xr:uid="{3FD0FECD-0650-46E5-98D9-B090C8097272}"/>
    <cellStyle name="Note 21 3 3" xfId="35970" xr:uid="{8F099D3F-CF49-4BC2-8107-B7FFDD264B2A}"/>
    <cellStyle name="Note 21 3 3 2" xfId="35971" xr:uid="{E64CBD10-716C-41ED-8F4C-3F90AF2284C8}"/>
    <cellStyle name="Note 21 3 3 3" xfId="35972" xr:uid="{66430343-9ACB-45C4-9FC7-C9BA6255546D}"/>
    <cellStyle name="Note 21 3 4" xfId="35973" xr:uid="{4F44564F-BFB6-420A-BDE8-24C2BA6D0C13}"/>
    <cellStyle name="Note 21 3 4 2" xfId="35974" xr:uid="{ED972B38-4F5A-4373-8204-8B545C997398}"/>
    <cellStyle name="Note 21 3 4 3" xfId="35975" xr:uid="{534879C7-6D44-49A2-8557-80C11CDF1BC1}"/>
    <cellStyle name="Note 21 3 5" xfId="35976" xr:uid="{2BBC4428-F4F6-43D2-8063-C9CD9BE7EE84}"/>
    <cellStyle name="Note 21 3 5 2" xfId="35977" xr:uid="{52D93971-8D0E-4D0D-B218-FD1A0D398A89}"/>
    <cellStyle name="Note 21 3 5 3" xfId="35978" xr:uid="{D40923DC-53E8-46F6-ACA0-1087C9DF6772}"/>
    <cellStyle name="Note 21 3 6" xfId="35979" xr:uid="{03ED75EC-1C29-4C97-99B6-26AC5E3A4802}"/>
    <cellStyle name="Note 21 3 6 2" xfId="35980" xr:uid="{AAB0A6BD-E8A7-45CD-B936-A973F8D4AD5B}"/>
    <cellStyle name="Note 21 3 6 3" xfId="35981" xr:uid="{2D4F5699-4312-4C3F-99FA-E3825BBF5B17}"/>
    <cellStyle name="Note 21 3 7" xfId="35982" xr:uid="{3D5E3EF5-CD09-4E3D-9D6C-0DB8F21C38A0}"/>
    <cellStyle name="Note 21 3 7 2" xfId="35983" xr:uid="{431A1AB6-5EEF-496F-B070-44CD3D64ED33}"/>
    <cellStyle name="Note 21 3 7 3" xfId="35984" xr:uid="{5C1A0FB0-2789-49FD-88F3-73E1A11993BB}"/>
    <cellStyle name="Note 21 3 8" xfId="35985" xr:uid="{D719F85A-97B8-4686-9DB0-9CD6D6EDAAF6}"/>
    <cellStyle name="Note 21 3 8 2" xfId="35986" xr:uid="{C94954F2-47EA-4B55-AEC3-A994DF9A25C1}"/>
    <cellStyle name="Note 21 3 8 3" xfId="35987" xr:uid="{D8E05364-33E5-4B51-83D1-5460D9EF9416}"/>
    <cellStyle name="Note 21 3 9" xfId="35988" xr:uid="{7BC59D0D-00E0-45FD-BB94-B3E54CA3FFFD}"/>
    <cellStyle name="Note 21 3 9 2" xfId="35989" xr:uid="{FDBCCBB0-43AB-4384-AC14-0BFF55D1A41C}"/>
    <cellStyle name="Note 21 3 9 3" xfId="35990" xr:uid="{6C2B4285-DF29-4B86-AE2A-A6FFAA265B87}"/>
    <cellStyle name="Note 21 4" xfId="35991" xr:uid="{091D33C7-C047-433A-9EC0-2977BFC1FE0E}"/>
    <cellStyle name="Note 21 4 2" xfId="35992" xr:uid="{57989DE0-B271-4887-AB2C-E1E742A0F1EB}"/>
    <cellStyle name="Note 21 4 3" xfId="35993" xr:uid="{50060360-0B94-4B65-8B90-C7E50BA33055}"/>
    <cellStyle name="Note 21 5" xfId="35994" xr:uid="{E6CCE432-539A-46EA-9E66-21E41A3A6C62}"/>
    <cellStyle name="Note 21 5 2" xfId="35995" xr:uid="{D733AD4F-B606-4582-9445-0BC0092C8287}"/>
    <cellStyle name="Note 21 5 3" xfId="35996" xr:uid="{6AA0307E-A8B4-40F9-B1DD-563B6BDF1A61}"/>
    <cellStyle name="Note 21 6" xfId="35997" xr:uid="{31A596D5-EF4B-487C-B17A-69AD57A1AFC8}"/>
    <cellStyle name="Note 21 6 2" xfId="35998" xr:uid="{F4BD2A61-F869-4334-96CF-001DB96DF851}"/>
    <cellStyle name="Note 21 6 3" xfId="35999" xr:uid="{7AD879BD-B69D-4670-9BF7-ED4D263E9170}"/>
    <cellStyle name="Note 21 7" xfId="36000" xr:uid="{3DF915BB-F4E9-4800-AC6E-3A85A54A1515}"/>
    <cellStyle name="Note 21 7 2" xfId="36001" xr:uid="{77FDA87F-0FB1-4C3D-AF3A-40D108B781D1}"/>
    <cellStyle name="Note 21 7 3" xfId="36002" xr:uid="{B902C507-5B56-4741-AFD7-AC8A30BC1177}"/>
    <cellStyle name="Note 21 8" xfId="36003" xr:uid="{AD766573-2C09-4E53-A424-409C759FEEFE}"/>
    <cellStyle name="Note 21 8 2" xfId="36004" xr:uid="{F8F569AE-4DF8-4A71-B5FE-7EDF4EECB622}"/>
    <cellStyle name="Note 21 8 3" xfId="36005" xr:uid="{945DC54B-26AA-448A-8BFC-E0C762E54A65}"/>
    <cellStyle name="Note 21 9" xfId="36006" xr:uid="{3B2A469C-AC8E-4CAF-A6B4-A5857E521404}"/>
    <cellStyle name="Note 21 9 2" xfId="36007" xr:uid="{5A86024B-1A7F-487C-A36C-432D6741B33B}"/>
    <cellStyle name="Note 21 9 3" xfId="36008" xr:uid="{B439E02C-209F-4CFB-A58B-0CD977B84B27}"/>
    <cellStyle name="Note 21_Revalue 4950_ที่ดิน &amp; ส่วนปป.ที่ดิน_Q 2'52" xfId="36009" xr:uid="{1ECC83C9-84C1-425A-BE20-224B850823F2}"/>
    <cellStyle name="Note 22" xfId="36010" xr:uid="{83D7D0EB-05BC-47E4-A58B-E7DCAF3CEB54}"/>
    <cellStyle name="Note 22 10" xfId="36011" xr:uid="{E431BEF9-22EE-414D-AA81-D08AC34A6CBE}"/>
    <cellStyle name="Note 22 10 2" xfId="36012" xr:uid="{9EEB2C47-DF22-4A18-8686-50D80144E1AD}"/>
    <cellStyle name="Note 22 10 3" xfId="36013" xr:uid="{4969A8AB-5AB9-4FD6-8DD1-BF4D7F00AEA5}"/>
    <cellStyle name="Note 22 11" xfId="36014" xr:uid="{BE89908B-1209-4C0B-8EAF-8885E63AF4AE}"/>
    <cellStyle name="Note 22 11 2" xfId="36015" xr:uid="{D8E14DE9-44F8-4DAC-8B30-44F42750E631}"/>
    <cellStyle name="Note 22 11 3" xfId="36016" xr:uid="{BC9E7153-C86C-452C-8AA2-7F0D8872BE94}"/>
    <cellStyle name="Note 22 12" xfId="36017" xr:uid="{3879F48F-0E7C-47F0-84B7-E595D6AB66F5}"/>
    <cellStyle name="Note 22 12 2" xfId="36018" xr:uid="{626B57B0-39E9-4A19-AA8B-C6924F9C89E6}"/>
    <cellStyle name="Note 22 12 3" xfId="36019" xr:uid="{1E5A775B-DA39-4968-8956-3C2B527B11AF}"/>
    <cellStyle name="Note 22 13" xfId="36020" xr:uid="{44B3502A-BFFF-4DEA-B359-30806926DB62}"/>
    <cellStyle name="Note 22 13 2" xfId="36021" xr:uid="{97808328-B511-4EF3-B991-C60715576CB2}"/>
    <cellStyle name="Note 22 13 3" xfId="36022" xr:uid="{4C86FDCC-6A7F-4B2C-9791-C3B6A2EE73D3}"/>
    <cellStyle name="Note 22 14" xfId="36023" xr:uid="{6CC4BFA3-8821-426C-8EAC-163562379D81}"/>
    <cellStyle name="Note 22 15" xfId="36024" xr:uid="{EE124A67-B313-4B8A-B635-AA2DFF795D56}"/>
    <cellStyle name="Note 22 16" xfId="36025" xr:uid="{F40626E9-0293-4588-9589-F09F9ADCA337}"/>
    <cellStyle name="Note 22 17" xfId="36026" xr:uid="{B040338F-C2EC-4AEA-AAC7-49B15B9FCE40}"/>
    <cellStyle name="Note 22 2" xfId="36027" xr:uid="{F3A5727D-22AC-49D4-BBB5-9D3A78FAA4A6}"/>
    <cellStyle name="Note 22 2 10" xfId="36028" xr:uid="{D094F4C8-8B10-4E2A-9792-63439F4036FE}"/>
    <cellStyle name="Note 22 2 10 2" xfId="36029" xr:uid="{55176796-263F-4B10-80B7-C5F77F11D1B3}"/>
    <cellStyle name="Note 22 2 10 3" xfId="36030" xr:uid="{94E2AF5F-63A6-429D-BC62-40C88AAD84B7}"/>
    <cellStyle name="Note 22 2 11" xfId="36031" xr:uid="{AC855238-8232-49FA-A427-719900267E6C}"/>
    <cellStyle name="Note 22 2 11 2" xfId="36032" xr:uid="{0773DD71-168B-4E22-BF5C-55E24368BB8A}"/>
    <cellStyle name="Note 22 2 11 3" xfId="36033" xr:uid="{D5FB5A01-A5B0-4F09-A61A-E79B302DF88C}"/>
    <cellStyle name="Note 22 2 12" xfId="36034" xr:uid="{1C5343CD-EDE1-491D-B58E-1382B046B685}"/>
    <cellStyle name="Note 22 2 13" xfId="36035" xr:uid="{8778002F-E409-424F-99A7-F62D735C38ED}"/>
    <cellStyle name="Note 22 2 14" xfId="36036" xr:uid="{73901081-F762-402F-9C7A-B4896D2362E5}"/>
    <cellStyle name="Note 22 2 15" xfId="36037" xr:uid="{A3FDE9BF-2A3D-4755-88C4-1A890BD94041}"/>
    <cellStyle name="Note 22 2 16" xfId="36038" xr:uid="{203551FD-FFDB-45F2-83F4-71D645EC9269}"/>
    <cellStyle name="Note 22 2 2" xfId="36039" xr:uid="{FA2CCE54-DA83-4206-B3DF-AA597A145876}"/>
    <cellStyle name="Note 22 2 2 2" xfId="36040" xr:uid="{295A86C3-9664-4A41-8BCD-E7463AE72D93}"/>
    <cellStyle name="Note 22 2 2 3" xfId="36041" xr:uid="{1E404E27-60B9-4DFE-B9A7-6F9E668511CF}"/>
    <cellStyle name="Note 22 2 3" xfId="36042" xr:uid="{B188109C-3B68-4DE8-8ACE-C9797AEFCA3D}"/>
    <cellStyle name="Note 22 2 3 2" xfId="36043" xr:uid="{556226C2-877D-41DB-814D-165A7DEE6012}"/>
    <cellStyle name="Note 22 2 3 3" xfId="36044" xr:uid="{431F6911-9B18-4AFA-B2CB-1444911B911E}"/>
    <cellStyle name="Note 22 2 4" xfId="36045" xr:uid="{1BF6B5A0-42F8-4246-B644-8EB762A85396}"/>
    <cellStyle name="Note 22 2 4 2" xfId="36046" xr:uid="{FAD90469-C951-4B89-8E8C-36FD6A8F5CE9}"/>
    <cellStyle name="Note 22 2 4 3" xfId="36047" xr:uid="{2A11903B-0231-40B7-90B8-2BD0D0774AB5}"/>
    <cellStyle name="Note 22 2 5" xfId="36048" xr:uid="{09D1D369-4CBB-4CAC-9FA0-DE5C661F0E79}"/>
    <cellStyle name="Note 22 2 5 2" xfId="36049" xr:uid="{F5AFDC9C-3367-495A-B7A6-406E54945079}"/>
    <cellStyle name="Note 22 2 5 3" xfId="36050" xr:uid="{D94895B8-374D-4E10-92E6-FB552C1371E4}"/>
    <cellStyle name="Note 22 2 6" xfId="36051" xr:uid="{18BA2085-4910-4279-AA4A-03AE9AC4C54A}"/>
    <cellStyle name="Note 22 2 6 2" xfId="36052" xr:uid="{F238D79B-8C0A-4880-97A2-825D040330D5}"/>
    <cellStyle name="Note 22 2 6 3" xfId="36053" xr:uid="{0003AFA0-F622-49CC-8F54-FAB89A637661}"/>
    <cellStyle name="Note 22 2 7" xfId="36054" xr:uid="{419975F3-D794-4ADB-BC67-8FB7CEE53A3E}"/>
    <cellStyle name="Note 22 2 7 2" xfId="36055" xr:uid="{A80D8E39-9F44-4BE8-B012-09E464005B8C}"/>
    <cellStyle name="Note 22 2 7 3" xfId="36056" xr:uid="{F58025DF-C60A-4701-A31C-A761F6B8CBD0}"/>
    <cellStyle name="Note 22 2 8" xfId="36057" xr:uid="{4A1C40F7-E611-47D2-857B-2120A86D1A05}"/>
    <cellStyle name="Note 22 2 8 2" xfId="36058" xr:uid="{5407DC9B-5444-4C12-AF9C-28ED22863AB0}"/>
    <cellStyle name="Note 22 2 8 3" xfId="36059" xr:uid="{24A9A1AD-3ECC-48C2-ABF0-6B1A0081DF05}"/>
    <cellStyle name="Note 22 2 9" xfId="36060" xr:uid="{8E8479AC-1D33-4D7E-A389-DE77C73E43C8}"/>
    <cellStyle name="Note 22 2 9 2" xfId="36061" xr:uid="{1B02D51B-8FC9-41A4-BD6B-D151E0AEF030}"/>
    <cellStyle name="Note 22 2 9 3" xfId="36062" xr:uid="{A69C73E3-225E-4543-827D-BDB6B7B62331}"/>
    <cellStyle name="Note 22 3" xfId="36063" xr:uid="{BD5ED62C-2233-4951-8EEF-42714F3CDFD8}"/>
    <cellStyle name="Note 22 3 10" xfId="36064" xr:uid="{C48E3EBA-F8BF-4F5D-B176-EBB9D488062B}"/>
    <cellStyle name="Note 22 3 10 2" xfId="36065" xr:uid="{92145391-C270-4583-A5F9-57FEBEDA08DE}"/>
    <cellStyle name="Note 22 3 10 3" xfId="36066" xr:uid="{2CCD952F-243A-416B-8E37-182196C1090E}"/>
    <cellStyle name="Note 22 3 11" xfId="36067" xr:uid="{092CEB11-C6F5-4579-83B4-EEC3C2D6ECF3}"/>
    <cellStyle name="Note 22 3 11 2" xfId="36068" xr:uid="{1C8E7523-5A1D-4125-A45E-9D51F0929BA1}"/>
    <cellStyle name="Note 22 3 11 3" xfId="36069" xr:uid="{0690CF64-9886-4A36-8188-6671033000AC}"/>
    <cellStyle name="Note 22 3 12" xfId="36070" xr:uid="{91B51813-4B71-4234-ABBF-3B0B6C664113}"/>
    <cellStyle name="Note 22 3 13" xfId="36071" xr:uid="{914C55B5-86A8-4EA4-B2E1-02E6EE2E6CB7}"/>
    <cellStyle name="Note 22 3 14" xfId="36072" xr:uid="{368E69B5-3A02-435E-B659-A8D53458CED8}"/>
    <cellStyle name="Note 22 3 15" xfId="36073" xr:uid="{7CF2A168-2BDB-4B07-920B-DF7C9077087C}"/>
    <cellStyle name="Note 22 3 16" xfId="36074" xr:uid="{AD2C913A-ADD2-40AB-B686-DD8725505344}"/>
    <cellStyle name="Note 22 3 2" xfId="36075" xr:uid="{E8E440CE-6F6B-4394-A05A-A0B9C3D03A7F}"/>
    <cellStyle name="Note 22 3 2 2" xfId="36076" xr:uid="{176BD57B-AA1D-4E0D-AFE3-2371257BB8B6}"/>
    <cellStyle name="Note 22 3 2 3" xfId="36077" xr:uid="{6A8C0E94-061A-4D2E-9FC3-CD82C7314371}"/>
    <cellStyle name="Note 22 3 3" xfId="36078" xr:uid="{08F3B270-758A-4F94-BDC3-63E7EEF448E5}"/>
    <cellStyle name="Note 22 3 3 2" xfId="36079" xr:uid="{595863D8-4478-482F-BACC-CAE51BBEA341}"/>
    <cellStyle name="Note 22 3 3 3" xfId="36080" xr:uid="{5E735961-4A1B-4736-88FE-FDB2C4748047}"/>
    <cellStyle name="Note 22 3 4" xfId="36081" xr:uid="{513B1F82-C659-46D7-BE5A-0793BA3EC0E4}"/>
    <cellStyle name="Note 22 3 4 2" xfId="36082" xr:uid="{6E68F707-6EAE-40D8-9BA8-76AC32C259EA}"/>
    <cellStyle name="Note 22 3 4 3" xfId="36083" xr:uid="{CB54646F-C449-4C8D-B628-0FA8B3A596FE}"/>
    <cellStyle name="Note 22 3 5" xfId="36084" xr:uid="{1B3AB0E4-C52D-492F-B617-EFAE5D99B2C5}"/>
    <cellStyle name="Note 22 3 5 2" xfId="36085" xr:uid="{52587312-2DA3-4E1F-BC90-3A1D9808F884}"/>
    <cellStyle name="Note 22 3 5 3" xfId="36086" xr:uid="{58790AAB-39EB-4C53-8BE7-0231D9F8CB9C}"/>
    <cellStyle name="Note 22 3 6" xfId="36087" xr:uid="{EF5BD9DC-60D5-44DF-8C2D-945A386EFEC9}"/>
    <cellStyle name="Note 22 3 6 2" xfId="36088" xr:uid="{D4C75F80-96E5-41D3-9A90-00E791C2A331}"/>
    <cellStyle name="Note 22 3 6 3" xfId="36089" xr:uid="{3B78AB64-79C7-49F5-8F78-2DD2235A7A35}"/>
    <cellStyle name="Note 22 3 7" xfId="36090" xr:uid="{139A74C5-8D87-4F69-BED7-0298D7308CB4}"/>
    <cellStyle name="Note 22 3 7 2" xfId="36091" xr:uid="{BEF60D87-D5C6-4F0E-8216-D41DEB67C56E}"/>
    <cellStyle name="Note 22 3 7 3" xfId="36092" xr:uid="{52BADF1E-24A8-4A6A-820C-CD8291EA46A0}"/>
    <cellStyle name="Note 22 3 8" xfId="36093" xr:uid="{7E205BE0-9E5C-42C5-9F0A-AE9739686513}"/>
    <cellStyle name="Note 22 3 8 2" xfId="36094" xr:uid="{AC4279C8-80B6-4467-B5DF-CFAED0E62E06}"/>
    <cellStyle name="Note 22 3 8 3" xfId="36095" xr:uid="{B8D6AAB8-DC38-44B9-8E8C-08E9C6AE7B7B}"/>
    <cellStyle name="Note 22 3 9" xfId="36096" xr:uid="{C08A2007-2BB6-4AAF-B985-81FB3F87920C}"/>
    <cellStyle name="Note 22 3 9 2" xfId="36097" xr:uid="{7DB1FF01-0D28-419A-9B2E-35163EF81EAF}"/>
    <cellStyle name="Note 22 3 9 3" xfId="36098" xr:uid="{555AB8A9-2939-4D99-A781-7AABBAEC6020}"/>
    <cellStyle name="Note 22 4" xfId="36099" xr:uid="{EFE5C556-58FA-4634-9D55-9558D2D17E08}"/>
    <cellStyle name="Note 22 4 2" xfId="36100" xr:uid="{8380D0F9-63BA-43DA-B7A9-35646C0B3B9F}"/>
    <cellStyle name="Note 22 4 3" xfId="36101" xr:uid="{0DC93E84-200C-43E0-B0B9-3721A5FC8D91}"/>
    <cellStyle name="Note 22 5" xfId="36102" xr:uid="{3A8C3014-8947-4F9A-8CFB-C7DD0F2B057F}"/>
    <cellStyle name="Note 22 5 2" xfId="36103" xr:uid="{F23FDC07-36B9-4824-8AEC-186CE8C561E3}"/>
    <cellStyle name="Note 22 5 3" xfId="36104" xr:uid="{AC5B7066-FD08-4F54-B1F7-9372EFCC24EC}"/>
    <cellStyle name="Note 22 6" xfId="36105" xr:uid="{29A12972-9295-4B46-8084-0B0739984D23}"/>
    <cellStyle name="Note 22 6 2" xfId="36106" xr:uid="{643F258E-5EC2-4281-8C1C-836F7BDE64E8}"/>
    <cellStyle name="Note 22 6 3" xfId="36107" xr:uid="{D3604412-0660-4352-A497-83033EE714DB}"/>
    <cellStyle name="Note 22 7" xfId="36108" xr:uid="{6D612286-A6EE-4F65-8EAC-C1880EF11E4F}"/>
    <cellStyle name="Note 22 7 2" xfId="36109" xr:uid="{E59D058A-A600-4D89-A45C-A2893A42872A}"/>
    <cellStyle name="Note 22 7 3" xfId="36110" xr:uid="{07EFDDEF-A2DB-491E-8D45-40F54CF56731}"/>
    <cellStyle name="Note 22 8" xfId="36111" xr:uid="{375F5581-EAC9-4C86-8CEB-2660383629AE}"/>
    <cellStyle name="Note 22 8 2" xfId="36112" xr:uid="{CE6A5250-F817-436A-87E9-0F1FAB759D93}"/>
    <cellStyle name="Note 22 8 3" xfId="36113" xr:uid="{45FC4336-1F7F-4AA2-A802-FAA3922F5F46}"/>
    <cellStyle name="Note 22 9" xfId="36114" xr:uid="{ED7274FE-0958-4E6C-A4D2-BC137E297A27}"/>
    <cellStyle name="Note 22 9 2" xfId="36115" xr:uid="{F2A2847A-AC16-4AB4-84DF-05458A3EDD8A}"/>
    <cellStyle name="Note 22 9 3" xfId="36116" xr:uid="{03A3C494-147C-4B36-BF8A-3C7C17B3B6E8}"/>
    <cellStyle name="Note 22_Revalue 4950_ที่ดิน &amp; ส่วนปป.ที่ดิน_Q 2'52" xfId="36117" xr:uid="{04179C15-C085-4C40-9FF5-8BD037775D35}"/>
    <cellStyle name="Note 23" xfId="36118" xr:uid="{DEE80F28-C6E3-494C-82B5-E06977A71F4E}"/>
    <cellStyle name="Note 23 10" xfId="36119" xr:uid="{472A9575-2271-49EF-BF37-62CEB9BDF9EA}"/>
    <cellStyle name="Note 23 10 2" xfId="36120" xr:uid="{6AE4AF28-18DB-4F8A-8DC9-4B93603C72C3}"/>
    <cellStyle name="Note 23 10 3" xfId="36121" xr:uid="{D2824F63-B77C-4B24-A149-27A460251665}"/>
    <cellStyle name="Note 23 11" xfId="36122" xr:uid="{3F8B16E0-6DBD-4769-BA1D-FBD9E748F888}"/>
    <cellStyle name="Note 23 11 2" xfId="36123" xr:uid="{0FD1D343-8F55-4F33-ADFA-730261C6847A}"/>
    <cellStyle name="Note 23 11 3" xfId="36124" xr:uid="{AEDB8501-7EEC-4C74-9770-72067D944C6A}"/>
    <cellStyle name="Note 23 12" xfId="36125" xr:uid="{1CB81769-4733-4C92-8468-FD789AC895E5}"/>
    <cellStyle name="Note 23 12 2" xfId="36126" xr:uid="{6DEB8CC8-1226-41F2-91B2-7CC6D3BF6B41}"/>
    <cellStyle name="Note 23 12 3" xfId="36127" xr:uid="{33B9FF26-28D7-4F4D-9CB1-2D80AE6F0B8A}"/>
    <cellStyle name="Note 23 13" xfId="36128" xr:uid="{B7E129E1-31A6-466C-B249-D7AE8BC56AFB}"/>
    <cellStyle name="Note 23 13 2" xfId="36129" xr:uid="{A4FB75F5-7199-44F0-B3AD-3D62F0D8474C}"/>
    <cellStyle name="Note 23 13 3" xfId="36130" xr:uid="{906CD846-AE92-43C6-A2E9-D005B45B41A3}"/>
    <cellStyle name="Note 23 14" xfId="36131" xr:uid="{F3DA6B3E-8727-4A29-803A-9D705F8E1B5E}"/>
    <cellStyle name="Note 23 15" xfId="36132" xr:uid="{598F17A1-9931-4757-A007-E27C207B59D4}"/>
    <cellStyle name="Note 23 16" xfId="36133" xr:uid="{CB4630A4-D138-4700-8AEF-364FF05B44DC}"/>
    <cellStyle name="Note 23 17" xfId="36134" xr:uid="{C044D3F8-F9B1-4870-B4E9-38E5FFBE4273}"/>
    <cellStyle name="Note 23 2" xfId="36135" xr:uid="{637F6B53-9E90-47C5-BD44-D34D34ECD35E}"/>
    <cellStyle name="Note 23 2 10" xfId="36136" xr:uid="{83932234-0EB8-415E-918C-760658B22BDA}"/>
    <cellStyle name="Note 23 2 10 2" xfId="36137" xr:uid="{E1821205-142E-4F5F-B72F-35EF6E87DB60}"/>
    <cellStyle name="Note 23 2 10 3" xfId="36138" xr:uid="{8744BE8B-CE72-4D8A-94BB-0AF35562EE45}"/>
    <cellStyle name="Note 23 2 11" xfId="36139" xr:uid="{EDC62A98-5A58-4A8F-9C60-315190138066}"/>
    <cellStyle name="Note 23 2 11 2" xfId="36140" xr:uid="{D3288871-1708-4F63-8AD9-2535100E9434}"/>
    <cellStyle name="Note 23 2 11 3" xfId="36141" xr:uid="{FA0E472D-01B4-493C-9F64-43433739F415}"/>
    <cellStyle name="Note 23 2 12" xfId="36142" xr:uid="{5EA6C6B3-3BE7-49A4-99D6-947C9175DB17}"/>
    <cellStyle name="Note 23 2 13" xfId="36143" xr:uid="{5CD18213-E12F-4E77-859C-5782094B1048}"/>
    <cellStyle name="Note 23 2 14" xfId="36144" xr:uid="{DE12A0EA-1E60-4971-BE18-996B5333B6EA}"/>
    <cellStyle name="Note 23 2 15" xfId="36145" xr:uid="{1D1759BA-EB3F-4A6E-A5AF-BA01659B4199}"/>
    <cellStyle name="Note 23 2 16" xfId="36146" xr:uid="{085D47E6-0E18-4AB9-8143-E133366E7737}"/>
    <cellStyle name="Note 23 2 2" xfId="36147" xr:uid="{41C90CF3-024F-49C1-A653-2D1F2F50B5AD}"/>
    <cellStyle name="Note 23 2 2 2" xfId="36148" xr:uid="{F81E7293-41DE-41DB-B35C-881CDAA14EA7}"/>
    <cellStyle name="Note 23 2 2 3" xfId="36149" xr:uid="{9B1F8F20-4D5E-4F62-9E45-3033C77652C4}"/>
    <cellStyle name="Note 23 2 3" xfId="36150" xr:uid="{99EE229F-9F75-47BB-A493-AEE5613E85BC}"/>
    <cellStyle name="Note 23 2 3 2" xfId="36151" xr:uid="{B1A4D3D4-DA5D-475E-8A1D-B0B369974D97}"/>
    <cellStyle name="Note 23 2 3 3" xfId="36152" xr:uid="{92C7554E-88D9-45A8-B103-1D823103EBDA}"/>
    <cellStyle name="Note 23 2 4" xfId="36153" xr:uid="{609F47B7-174B-4E0B-B649-6EA821BCEBE4}"/>
    <cellStyle name="Note 23 2 4 2" xfId="36154" xr:uid="{C5088E8F-BBB9-479F-AFEE-FCB34E9FE8E2}"/>
    <cellStyle name="Note 23 2 4 3" xfId="36155" xr:uid="{3D9DFCE6-639F-4DF3-A8CF-28A192A435C5}"/>
    <cellStyle name="Note 23 2 5" xfId="36156" xr:uid="{E0717ADA-E524-40CD-825D-3A8E107F21B6}"/>
    <cellStyle name="Note 23 2 5 2" xfId="36157" xr:uid="{D8AF2978-A6BF-4855-BCC3-BA0FDFC6207C}"/>
    <cellStyle name="Note 23 2 5 3" xfId="36158" xr:uid="{4E3CAC10-6361-4678-99F3-551F9A729A5D}"/>
    <cellStyle name="Note 23 2 6" xfId="36159" xr:uid="{571F79C6-F038-4E88-A26A-B3BE38147F1A}"/>
    <cellStyle name="Note 23 2 6 2" xfId="36160" xr:uid="{B1216406-4840-41B6-B4F9-7704D811D244}"/>
    <cellStyle name="Note 23 2 6 3" xfId="36161" xr:uid="{14B0EE07-D319-44D2-B4DC-65143FFAA60F}"/>
    <cellStyle name="Note 23 2 7" xfId="36162" xr:uid="{FE0B29C3-47D3-405B-B8A0-7843B4F77EA4}"/>
    <cellStyle name="Note 23 2 7 2" xfId="36163" xr:uid="{742DCCB3-C334-4D11-B7C5-3FA59C7D3606}"/>
    <cellStyle name="Note 23 2 7 3" xfId="36164" xr:uid="{F7F13575-113F-472E-AAAD-331AE2B89D6A}"/>
    <cellStyle name="Note 23 2 8" xfId="36165" xr:uid="{F5093030-34C3-4668-9253-A7C4751A9A51}"/>
    <cellStyle name="Note 23 2 8 2" xfId="36166" xr:uid="{70EC9EFB-A57B-4FED-83D8-1179AADA8616}"/>
    <cellStyle name="Note 23 2 8 3" xfId="36167" xr:uid="{1B9F7369-9640-45DC-B10D-DC55669175C0}"/>
    <cellStyle name="Note 23 2 9" xfId="36168" xr:uid="{1BD575F5-76C3-4D76-A131-9CCFB00A4333}"/>
    <cellStyle name="Note 23 2 9 2" xfId="36169" xr:uid="{AF00BCCF-17CD-4D5B-95DD-5921883687B5}"/>
    <cellStyle name="Note 23 2 9 3" xfId="36170" xr:uid="{86ED3BF7-6A2C-4018-BAB6-067B6998BE56}"/>
    <cellStyle name="Note 23 3" xfId="36171" xr:uid="{DED06EC9-D309-4B3E-9284-E64441276760}"/>
    <cellStyle name="Note 23 3 10" xfId="36172" xr:uid="{863E930D-EC11-4762-8B53-A8A7DF8E7809}"/>
    <cellStyle name="Note 23 3 10 2" xfId="36173" xr:uid="{A9FC6D90-3E1E-43BB-9A8C-2934CF94D8A9}"/>
    <cellStyle name="Note 23 3 10 3" xfId="36174" xr:uid="{14A6097C-2B1A-4514-895F-401F3381A630}"/>
    <cellStyle name="Note 23 3 11" xfId="36175" xr:uid="{70859793-658A-4307-8AB8-9FF30CF34457}"/>
    <cellStyle name="Note 23 3 11 2" xfId="36176" xr:uid="{9B6D46E6-0430-48F3-8E0D-C218F9B0D1CC}"/>
    <cellStyle name="Note 23 3 11 3" xfId="36177" xr:uid="{99874E45-667E-469F-8728-22FC7453AB05}"/>
    <cellStyle name="Note 23 3 12" xfId="36178" xr:uid="{AC29A9AF-CA26-42B0-AD78-75E94EFD6261}"/>
    <cellStyle name="Note 23 3 13" xfId="36179" xr:uid="{10E9A78B-E7DD-4BE1-BDB4-3CE837F1B76E}"/>
    <cellStyle name="Note 23 3 14" xfId="36180" xr:uid="{B503996D-DEBC-4D1F-ABD1-D171A8F35C50}"/>
    <cellStyle name="Note 23 3 15" xfId="36181" xr:uid="{6D2A50BC-BC25-44C0-8A27-9367EEF69EBB}"/>
    <cellStyle name="Note 23 3 16" xfId="36182" xr:uid="{9991220A-E3A5-49DD-B92D-F0C224EEFF4A}"/>
    <cellStyle name="Note 23 3 2" xfId="36183" xr:uid="{D97D5595-54FD-4C5C-BC5F-2C22242A933E}"/>
    <cellStyle name="Note 23 3 2 2" xfId="36184" xr:uid="{2CB1D6F1-F05D-48B9-8E2E-B764315019FE}"/>
    <cellStyle name="Note 23 3 2 3" xfId="36185" xr:uid="{32A5E994-EFB5-436B-A408-CBF86802E9B6}"/>
    <cellStyle name="Note 23 3 3" xfId="36186" xr:uid="{103A119F-C8BF-4CA5-8308-07A96E8517E4}"/>
    <cellStyle name="Note 23 3 3 2" xfId="36187" xr:uid="{5AA0963F-65AA-4089-8996-2E688F352A37}"/>
    <cellStyle name="Note 23 3 3 3" xfId="36188" xr:uid="{A6CAA885-4BEB-4A7E-9469-C48D790A3B11}"/>
    <cellStyle name="Note 23 3 4" xfId="36189" xr:uid="{0D037ED7-5CD4-4B2D-8DD6-AF2E7040F7CE}"/>
    <cellStyle name="Note 23 3 4 2" xfId="36190" xr:uid="{F611701A-BB7F-4EE3-B1EF-4636D9E3EF64}"/>
    <cellStyle name="Note 23 3 4 3" xfId="36191" xr:uid="{0A15CBF1-5BD7-42A1-8D33-A46CB77ECD26}"/>
    <cellStyle name="Note 23 3 5" xfId="36192" xr:uid="{94D1CF71-C94B-4B1A-819D-8175B22D7AE1}"/>
    <cellStyle name="Note 23 3 5 2" xfId="36193" xr:uid="{23999EB3-7E5B-4E4A-941F-3B15A3DB198F}"/>
    <cellStyle name="Note 23 3 5 3" xfId="36194" xr:uid="{C30C2EBB-10D0-464B-9EF7-B1D8B0DF8EF6}"/>
    <cellStyle name="Note 23 3 6" xfId="36195" xr:uid="{AE45FCF1-6647-4EED-9CFC-C29116609C16}"/>
    <cellStyle name="Note 23 3 6 2" xfId="36196" xr:uid="{812221F4-5B19-45B4-96C0-61C76A68CFBB}"/>
    <cellStyle name="Note 23 3 6 3" xfId="36197" xr:uid="{A1115869-8FE5-40AD-96E3-3ABCFAF5578F}"/>
    <cellStyle name="Note 23 3 7" xfId="36198" xr:uid="{D3A97F7A-E96C-4F8E-AB74-357928505D6B}"/>
    <cellStyle name="Note 23 3 7 2" xfId="36199" xr:uid="{24FA7E36-0CDB-4B54-9E60-3A4D358CE6F7}"/>
    <cellStyle name="Note 23 3 7 3" xfId="36200" xr:uid="{4E9F9E54-A652-40C9-81F1-F852B7A41886}"/>
    <cellStyle name="Note 23 3 8" xfId="36201" xr:uid="{C369EE14-240E-4D20-BD96-B4DF124CAB36}"/>
    <cellStyle name="Note 23 3 8 2" xfId="36202" xr:uid="{B4D8B28A-8701-493D-8504-90F848AC010F}"/>
    <cellStyle name="Note 23 3 8 3" xfId="36203" xr:uid="{FE83A1E3-3C81-44DE-A853-E8122AE3D307}"/>
    <cellStyle name="Note 23 3 9" xfId="36204" xr:uid="{991AB605-8ADB-4A47-80BA-82B12E53A363}"/>
    <cellStyle name="Note 23 3 9 2" xfId="36205" xr:uid="{146F799D-C467-443B-BB5A-947650682AF1}"/>
    <cellStyle name="Note 23 3 9 3" xfId="36206" xr:uid="{AC9490C5-6AEE-46F3-9838-7466F330AF21}"/>
    <cellStyle name="Note 23 4" xfId="36207" xr:uid="{C9EFCE8D-4810-4F48-9828-04065D2CBC11}"/>
    <cellStyle name="Note 23 4 2" xfId="36208" xr:uid="{A7ABDFD4-334C-4A73-89F0-7D3232B186E4}"/>
    <cellStyle name="Note 23 4 3" xfId="36209" xr:uid="{B95ACF70-BEC2-4891-9132-F62EE27ED58C}"/>
    <cellStyle name="Note 23 5" xfId="36210" xr:uid="{0FC7D418-EAEF-4064-9818-2F1098DDB3B3}"/>
    <cellStyle name="Note 23 5 2" xfId="36211" xr:uid="{2B7F1D4E-E6E1-460D-9C32-5E6C7871339C}"/>
    <cellStyle name="Note 23 5 3" xfId="36212" xr:uid="{B1F15E31-F2AC-4919-BEDF-75B3292CDF89}"/>
    <cellStyle name="Note 23 6" xfId="36213" xr:uid="{C5D67607-4450-429F-BDEF-FE9F5018D79D}"/>
    <cellStyle name="Note 23 6 2" xfId="36214" xr:uid="{2E1EF2D1-0383-4DB4-97B3-BD1630D40E61}"/>
    <cellStyle name="Note 23 6 3" xfId="36215" xr:uid="{9BD862FA-017B-4A75-A90B-2D58BD64490B}"/>
    <cellStyle name="Note 23 7" xfId="36216" xr:uid="{F6B6BC05-C11C-4A02-A3CB-734FCAD010C4}"/>
    <cellStyle name="Note 23 7 2" xfId="36217" xr:uid="{51628A69-7647-4A23-8EA2-D879ED95B2AC}"/>
    <cellStyle name="Note 23 7 3" xfId="36218" xr:uid="{40A1BD40-42CF-4C2A-B35D-C643D3DF0559}"/>
    <cellStyle name="Note 23 8" xfId="36219" xr:uid="{6294E4D0-D889-4339-B0D5-2663A20AF41C}"/>
    <cellStyle name="Note 23 8 2" xfId="36220" xr:uid="{94EA81BB-0899-4750-ACB2-C94FB416746E}"/>
    <cellStyle name="Note 23 8 3" xfId="36221" xr:uid="{361D26F9-35C7-4091-B099-55DDC6272C00}"/>
    <cellStyle name="Note 23 9" xfId="36222" xr:uid="{BE081FCE-802E-420E-AD81-9282351FD493}"/>
    <cellStyle name="Note 23 9 2" xfId="36223" xr:uid="{E3B489BB-F096-4DE3-9ECD-DE5161F52E89}"/>
    <cellStyle name="Note 23 9 3" xfId="36224" xr:uid="{254D9DFC-61F3-413B-8BE2-26488CB242E5}"/>
    <cellStyle name="Note 23_Revalue 4950_ที่ดิน &amp; ส่วนปป.ที่ดิน_Q 2'52" xfId="36225" xr:uid="{92358468-C4FF-44EC-8B03-E3CCB10A0B3E}"/>
    <cellStyle name="Note 24" xfId="36226" xr:uid="{B9FDD0B6-1095-4658-9D37-58B56EB43EE4}"/>
    <cellStyle name="Note 24 10" xfId="36227" xr:uid="{677B67E1-3656-46AF-8B33-8337184DCAE4}"/>
    <cellStyle name="Note 24 10 2" xfId="36228" xr:uid="{E6B155E2-B309-4A03-9F5D-E837F411642E}"/>
    <cellStyle name="Note 24 10 3" xfId="36229" xr:uid="{7F582CFD-345D-4D19-91F5-846A910FD0E3}"/>
    <cellStyle name="Note 24 11" xfId="36230" xr:uid="{45F4119B-6030-44FE-A8CC-8A1463FA96EA}"/>
    <cellStyle name="Note 24 11 2" xfId="36231" xr:uid="{23A07231-2253-44AD-9156-FF4DFF2ED50C}"/>
    <cellStyle name="Note 24 11 3" xfId="36232" xr:uid="{43826A23-C3CB-40C8-8FF5-0371089FAB61}"/>
    <cellStyle name="Note 24 12" xfId="36233" xr:uid="{61DEAA7A-96AD-4521-9E79-AE5E8345AFF8}"/>
    <cellStyle name="Note 24 12 2" xfId="36234" xr:uid="{E77D8A9F-848C-46FE-9368-56C89A628C45}"/>
    <cellStyle name="Note 24 12 3" xfId="36235" xr:uid="{EEAAD478-3496-41AF-81FA-2EA1E193C49D}"/>
    <cellStyle name="Note 24 13" xfId="36236" xr:uid="{BDE4F34A-D8E6-460D-8857-44C74FE7E471}"/>
    <cellStyle name="Note 24 13 2" xfId="36237" xr:uid="{512D76F2-4E69-4582-97BF-6D5E235690BB}"/>
    <cellStyle name="Note 24 13 3" xfId="36238" xr:uid="{7877F201-05B6-4607-BB1D-EA41A32681DD}"/>
    <cellStyle name="Note 24 14" xfId="36239" xr:uid="{D6A33AD3-2497-46C0-B227-8DCFC3868302}"/>
    <cellStyle name="Note 24 15" xfId="36240" xr:uid="{918DBDAC-C4A7-41E0-98ED-8AB3560188D8}"/>
    <cellStyle name="Note 24 16" xfId="36241" xr:uid="{CEAE738B-1F78-4BDB-AAB0-35588F02B05B}"/>
    <cellStyle name="Note 24 17" xfId="36242" xr:uid="{D57EF702-B337-4162-A195-6E7BB78EC0C4}"/>
    <cellStyle name="Note 24 2" xfId="36243" xr:uid="{EAC2D29F-65DA-49C6-91B2-1BAB549727EB}"/>
    <cellStyle name="Note 24 2 10" xfId="36244" xr:uid="{D6B0D937-DD79-4BDA-AA2D-E3135EEFC523}"/>
    <cellStyle name="Note 24 2 10 2" xfId="36245" xr:uid="{43B6E51F-1596-4296-993E-E460D52098C4}"/>
    <cellStyle name="Note 24 2 10 3" xfId="36246" xr:uid="{A4B18FB9-F969-458E-BF6E-DFE3895C85F0}"/>
    <cellStyle name="Note 24 2 11" xfId="36247" xr:uid="{FE4C459C-EADE-44BA-AD2F-5732CEB30EFA}"/>
    <cellStyle name="Note 24 2 11 2" xfId="36248" xr:uid="{DD4D90D2-26AC-478E-86B4-684C8ECB88CA}"/>
    <cellStyle name="Note 24 2 11 3" xfId="36249" xr:uid="{EE1A7F80-2949-4A2D-8BC1-34D64526CB45}"/>
    <cellStyle name="Note 24 2 12" xfId="36250" xr:uid="{AAACCD64-BE39-4B7A-8002-3AFD5DF62280}"/>
    <cellStyle name="Note 24 2 13" xfId="36251" xr:uid="{8D4ACBDE-DC4E-4BA2-8D67-505848091B62}"/>
    <cellStyle name="Note 24 2 14" xfId="36252" xr:uid="{B3B330A7-101F-4233-8352-72CE2442365B}"/>
    <cellStyle name="Note 24 2 15" xfId="36253" xr:uid="{A5220F33-2CE8-428D-845F-7622C869150E}"/>
    <cellStyle name="Note 24 2 16" xfId="36254" xr:uid="{F009F092-1ED8-43C9-82C9-3F7CBB1E58BD}"/>
    <cellStyle name="Note 24 2 2" xfId="36255" xr:uid="{0E6FFC68-B4CF-491D-A90E-9E81B29C0E1E}"/>
    <cellStyle name="Note 24 2 2 2" xfId="36256" xr:uid="{9F3D7C68-AF4C-4D13-87B9-725C78AC2DCA}"/>
    <cellStyle name="Note 24 2 2 3" xfId="36257" xr:uid="{F1CBC639-2D30-4FFF-92C0-CC6802F0EE79}"/>
    <cellStyle name="Note 24 2 3" xfId="36258" xr:uid="{3507E71A-0BC5-43F6-B6FE-6F6114FAA74D}"/>
    <cellStyle name="Note 24 2 3 2" xfId="36259" xr:uid="{06585CC4-FF1B-4B4E-A3EF-4C3C982D1121}"/>
    <cellStyle name="Note 24 2 3 3" xfId="36260" xr:uid="{11C19EF0-2CF0-4760-95FC-AAD4D4177724}"/>
    <cellStyle name="Note 24 2 4" xfId="36261" xr:uid="{0D5F4968-2C96-42BC-AF26-086349A65A87}"/>
    <cellStyle name="Note 24 2 4 2" xfId="36262" xr:uid="{81493A7F-4FC8-430B-A714-6AC818545A88}"/>
    <cellStyle name="Note 24 2 4 3" xfId="36263" xr:uid="{D42BF7FD-F94E-4A31-93E6-DFD7FDCAC044}"/>
    <cellStyle name="Note 24 2 5" xfId="36264" xr:uid="{FB32D43F-3510-4180-B535-2B07AEE4B8EB}"/>
    <cellStyle name="Note 24 2 5 2" xfId="36265" xr:uid="{5C3EB1CE-A730-47AE-878C-933AEDCFF148}"/>
    <cellStyle name="Note 24 2 5 3" xfId="36266" xr:uid="{905BD63B-3FF4-4D4C-9D79-69D2715AEA1E}"/>
    <cellStyle name="Note 24 2 6" xfId="36267" xr:uid="{AC84B173-49DB-46BD-939C-C889A723B37E}"/>
    <cellStyle name="Note 24 2 6 2" xfId="36268" xr:uid="{5BF81D26-AEA5-4F2D-A68B-C655DC3B3152}"/>
    <cellStyle name="Note 24 2 6 3" xfId="36269" xr:uid="{3FFEBCE4-B6F1-4811-9B0B-E519F0C7B691}"/>
    <cellStyle name="Note 24 2 7" xfId="36270" xr:uid="{F2D70FC4-D0E4-4F9A-AB23-F9B2877D4CA1}"/>
    <cellStyle name="Note 24 2 7 2" xfId="36271" xr:uid="{7BE3E1CA-A05E-4968-BD67-A7FBAD55723B}"/>
    <cellStyle name="Note 24 2 7 3" xfId="36272" xr:uid="{2EF62766-BD99-4DD2-9169-A3977DAA5E53}"/>
    <cellStyle name="Note 24 2 8" xfId="36273" xr:uid="{8DA78E0B-DBC5-44A3-82BD-DEE3561D943D}"/>
    <cellStyle name="Note 24 2 8 2" xfId="36274" xr:uid="{90C4F432-59BE-4943-995E-65D137B869D2}"/>
    <cellStyle name="Note 24 2 8 3" xfId="36275" xr:uid="{570FE545-82F7-4C75-A93C-1D35A4C5EE1A}"/>
    <cellStyle name="Note 24 2 9" xfId="36276" xr:uid="{4C07E5C4-0CB8-4B9F-98B0-3E3072F65EE0}"/>
    <cellStyle name="Note 24 2 9 2" xfId="36277" xr:uid="{6C07C378-B69A-4933-A379-3959D0C4B905}"/>
    <cellStyle name="Note 24 2 9 3" xfId="36278" xr:uid="{4089A263-6DF6-41AA-ADD7-52C525A30E48}"/>
    <cellStyle name="Note 24 3" xfId="36279" xr:uid="{5920BB52-30CF-46C0-9228-6CAD237BCBE4}"/>
    <cellStyle name="Note 24 3 10" xfId="36280" xr:uid="{C17224B4-DA92-4EA2-822C-DEB9FDCC0780}"/>
    <cellStyle name="Note 24 3 10 2" xfId="36281" xr:uid="{42BB5078-3C58-4948-81D1-358B58AF286E}"/>
    <cellStyle name="Note 24 3 10 3" xfId="36282" xr:uid="{A8A0DEEE-8A51-44A5-8CFF-5BDC0764F9BE}"/>
    <cellStyle name="Note 24 3 11" xfId="36283" xr:uid="{E831B3A0-E698-4307-B278-02A7C31BF11E}"/>
    <cellStyle name="Note 24 3 11 2" xfId="36284" xr:uid="{AA7DE3DF-BAF0-401A-9290-FDABFDD884B4}"/>
    <cellStyle name="Note 24 3 11 3" xfId="36285" xr:uid="{FAF08D8A-698C-40D3-B3BA-4045A5FDDEAF}"/>
    <cellStyle name="Note 24 3 12" xfId="36286" xr:uid="{384553BD-5AB2-4C5F-8BD3-15355CD911C2}"/>
    <cellStyle name="Note 24 3 13" xfId="36287" xr:uid="{4630EE80-499D-461A-AA94-EC57538E66B9}"/>
    <cellStyle name="Note 24 3 14" xfId="36288" xr:uid="{04CE4F94-44CB-466F-9383-1AC9D1453B6D}"/>
    <cellStyle name="Note 24 3 15" xfId="36289" xr:uid="{DC9D6D4F-8621-4DBB-AF62-A26A10CE3346}"/>
    <cellStyle name="Note 24 3 16" xfId="36290" xr:uid="{42390369-A12A-4E1B-B540-A3E5E641AB37}"/>
    <cellStyle name="Note 24 3 2" xfId="36291" xr:uid="{ECFB9558-10D1-49A7-A4BB-FA87AA1E64A0}"/>
    <cellStyle name="Note 24 3 2 2" xfId="36292" xr:uid="{76BEF8AE-3CEE-41C7-A818-600070A5556E}"/>
    <cellStyle name="Note 24 3 2 3" xfId="36293" xr:uid="{9990E0CC-6DC7-4ADC-B7F9-7C1098207308}"/>
    <cellStyle name="Note 24 3 3" xfId="36294" xr:uid="{84CB1B89-D995-4568-9956-D33B3AC818C1}"/>
    <cellStyle name="Note 24 3 3 2" xfId="36295" xr:uid="{3672C306-B9B6-40B8-8C44-D1CA0DAC6374}"/>
    <cellStyle name="Note 24 3 3 3" xfId="36296" xr:uid="{63B9873D-40A5-4E56-AFC0-77E918871921}"/>
    <cellStyle name="Note 24 3 4" xfId="36297" xr:uid="{F83643E2-0EAA-442F-B00E-DC27E14CA01D}"/>
    <cellStyle name="Note 24 3 4 2" xfId="36298" xr:uid="{1F2A9C00-A7F5-4B54-8A72-8199CFF6CE38}"/>
    <cellStyle name="Note 24 3 4 3" xfId="36299" xr:uid="{9E367EE7-4E1C-4BF0-9262-CFB0480B7816}"/>
    <cellStyle name="Note 24 3 5" xfId="36300" xr:uid="{432319CA-277C-4A2F-A992-8B678C713E60}"/>
    <cellStyle name="Note 24 3 5 2" xfId="36301" xr:uid="{9049D6B2-CA0B-4707-9FA9-A9952022D0C4}"/>
    <cellStyle name="Note 24 3 5 3" xfId="36302" xr:uid="{258F46FA-2921-4656-97C8-BA17BFE192C1}"/>
    <cellStyle name="Note 24 3 6" xfId="36303" xr:uid="{550585E5-50D8-4A08-92C9-65BD1F4B8E43}"/>
    <cellStyle name="Note 24 3 6 2" xfId="36304" xr:uid="{FE666F16-9855-4777-813D-D0D2DD08DB0A}"/>
    <cellStyle name="Note 24 3 6 3" xfId="36305" xr:uid="{EA1C23A2-3831-4806-A9F4-E6865F84D40C}"/>
    <cellStyle name="Note 24 3 7" xfId="36306" xr:uid="{0FFF83D5-24C3-4D07-9C6F-3490C6D161E4}"/>
    <cellStyle name="Note 24 3 7 2" xfId="36307" xr:uid="{8BC142B9-ED99-4C8A-905F-E71C9276D4F4}"/>
    <cellStyle name="Note 24 3 7 3" xfId="36308" xr:uid="{76513EB2-C88E-4AF9-89D4-796A9084D2D3}"/>
    <cellStyle name="Note 24 3 8" xfId="36309" xr:uid="{434C1C89-CC75-402C-BE3A-1C7AEEAEF31F}"/>
    <cellStyle name="Note 24 3 8 2" xfId="36310" xr:uid="{8E69469E-6EE2-4091-8D5C-94435F0B2328}"/>
    <cellStyle name="Note 24 3 8 3" xfId="36311" xr:uid="{15114AA4-4778-4636-BAAA-691179FBE24F}"/>
    <cellStyle name="Note 24 3 9" xfId="36312" xr:uid="{C378F8ED-E8AB-476B-B565-EBCC54319715}"/>
    <cellStyle name="Note 24 3 9 2" xfId="36313" xr:uid="{92249455-497B-4FE5-9FB2-618C916CA4D9}"/>
    <cellStyle name="Note 24 3 9 3" xfId="36314" xr:uid="{0B021844-2391-4BD4-9874-F0C27557FBEF}"/>
    <cellStyle name="Note 24 4" xfId="36315" xr:uid="{1C80716F-F7AB-42B1-91D8-F4F893E41376}"/>
    <cellStyle name="Note 24 4 2" xfId="36316" xr:uid="{CDF8324E-B45A-4719-8396-0F3C39733C34}"/>
    <cellStyle name="Note 24 4 3" xfId="36317" xr:uid="{87096B47-6807-446C-95E8-7B34E64934D0}"/>
    <cellStyle name="Note 24 5" xfId="36318" xr:uid="{198F2364-0E4A-4ABE-B27E-3400161186B4}"/>
    <cellStyle name="Note 24 5 2" xfId="36319" xr:uid="{C3E4965F-B4C6-43B0-AA60-D4DF0E3D6277}"/>
    <cellStyle name="Note 24 5 3" xfId="36320" xr:uid="{B84D3F5A-638D-42E8-B868-1B63A9AFCA91}"/>
    <cellStyle name="Note 24 6" xfId="36321" xr:uid="{AF4E8095-732E-4103-B40A-D0E87818E00E}"/>
    <cellStyle name="Note 24 6 2" xfId="36322" xr:uid="{E48019BB-9260-4A51-B6D7-548091D04CE7}"/>
    <cellStyle name="Note 24 6 3" xfId="36323" xr:uid="{9C4876CD-DADD-4C91-B479-EE0E956E2324}"/>
    <cellStyle name="Note 24 7" xfId="36324" xr:uid="{7B904516-050B-4640-A07D-4E2E620F8E58}"/>
    <cellStyle name="Note 24 7 2" xfId="36325" xr:uid="{29E99F12-9158-4DC9-8178-3B0ED763AC21}"/>
    <cellStyle name="Note 24 7 3" xfId="36326" xr:uid="{FB631572-0BCA-40B4-B9A8-9717EE6907AE}"/>
    <cellStyle name="Note 24 8" xfId="36327" xr:uid="{BC6C464E-3959-413E-B22B-6CF1F5DF7638}"/>
    <cellStyle name="Note 24 8 2" xfId="36328" xr:uid="{0776CB43-0D39-4C54-9374-F747D78FE877}"/>
    <cellStyle name="Note 24 8 3" xfId="36329" xr:uid="{5940F6E6-D458-4EA9-B3DF-8FA1C41A37C5}"/>
    <cellStyle name="Note 24 9" xfId="36330" xr:uid="{FADE01E9-4685-45D8-B136-FC7715BC10BB}"/>
    <cellStyle name="Note 24 9 2" xfId="36331" xr:uid="{604CDE64-D97E-48C9-B1AD-C91933131D9C}"/>
    <cellStyle name="Note 24 9 3" xfId="36332" xr:uid="{46B7D706-A76B-4CC0-9294-56F0B189C899}"/>
    <cellStyle name="Note 24_Revalue 4950_ที่ดิน &amp; ส่วนปป.ที่ดิน_Q 2'52" xfId="36333" xr:uid="{8EDFB65E-9D3F-4E2A-90EE-98D51899FA05}"/>
    <cellStyle name="Note 25" xfId="36334" xr:uid="{25BC1C12-C044-495B-9028-5205E9910ABD}"/>
    <cellStyle name="Note 25 10" xfId="36335" xr:uid="{756884DF-41D9-4FA3-8829-A1978ADA825F}"/>
    <cellStyle name="Note 25 10 2" xfId="36336" xr:uid="{56753676-D310-4F4B-A11A-CC4D90C6A5E5}"/>
    <cellStyle name="Note 25 10 3" xfId="36337" xr:uid="{DE1EAA87-02E9-42B0-8AD5-9FC57352AA7B}"/>
    <cellStyle name="Note 25 11" xfId="36338" xr:uid="{841D06D2-A5AC-4144-B66D-BDAD95FF55AB}"/>
    <cellStyle name="Note 25 11 2" xfId="36339" xr:uid="{330D3095-6ADF-46E4-BAA7-0AD5D291B02F}"/>
    <cellStyle name="Note 25 11 3" xfId="36340" xr:uid="{969D2507-9A1F-4B6D-8956-E96A352D821C}"/>
    <cellStyle name="Note 25 12" xfId="36341" xr:uid="{487BB333-2338-4C46-AD6E-E40BA08E43B1}"/>
    <cellStyle name="Note 25 12 2" xfId="36342" xr:uid="{9D3023BF-F52F-45A6-8B17-E471037D8EC8}"/>
    <cellStyle name="Note 25 12 3" xfId="36343" xr:uid="{9C2D035A-3D10-4498-B970-C01163211B02}"/>
    <cellStyle name="Note 25 13" xfId="36344" xr:uid="{4B944FAD-1751-4AA3-9BAB-32F773907617}"/>
    <cellStyle name="Note 25 13 2" xfId="36345" xr:uid="{83C84915-B24C-4D93-8A2A-2E1DA4B9D01A}"/>
    <cellStyle name="Note 25 13 3" xfId="36346" xr:uid="{6A653D20-A5DA-4613-853F-347326D16B50}"/>
    <cellStyle name="Note 25 14" xfId="36347" xr:uid="{F6DA6CA4-1E2A-4BB6-97CB-61C8E2A2162C}"/>
    <cellStyle name="Note 25 15" xfId="36348" xr:uid="{FDAE6F9F-9DCF-486A-8A8F-53ED97C42146}"/>
    <cellStyle name="Note 25 16" xfId="36349" xr:uid="{B2B7AD36-8B06-49E5-911E-C68826E2E376}"/>
    <cellStyle name="Note 25 17" xfId="36350" xr:uid="{702AA51A-84D5-4B10-908C-B13B56DD223F}"/>
    <cellStyle name="Note 25 2" xfId="36351" xr:uid="{93965FC0-9195-4279-A4DB-DE015DC674B2}"/>
    <cellStyle name="Note 25 2 10" xfId="36352" xr:uid="{CF62B244-FE58-4013-8C48-39A91FD7C280}"/>
    <cellStyle name="Note 25 2 10 2" xfId="36353" xr:uid="{9F2E5AD4-56F8-4EA6-9190-81AB97B8442D}"/>
    <cellStyle name="Note 25 2 10 3" xfId="36354" xr:uid="{64FFCC80-1AB5-4D91-8ACD-4158DDA679E7}"/>
    <cellStyle name="Note 25 2 11" xfId="36355" xr:uid="{E9C488AA-BF35-4E2B-9570-68E87E7AEE45}"/>
    <cellStyle name="Note 25 2 11 2" xfId="36356" xr:uid="{D65255D1-B07A-45D4-8F32-5F0414132D04}"/>
    <cellStyle name="Note 25 2 11 3" xfId="36357" xr:uid="{D7BD20E8-681C-43D5-8612-369B83A4629B}"/>
    <cellStyle name="Note 25 2 12" xfId="36358" xr:uid="{133F8EBB-F921-464D-9461-88A0E615E285}"/>
    <cellStyle name="Note 25 2 13" xfId="36359" xr:uid="{74F70AE1-BD2A-4A8A-B2F1-2340EF533A00}"/>
    <cellStyle name="Note 25 2 14" xfId="36360" xr:uid="{E2BD2FDE-9AD8-41F9-9B3F-B16188A33B8B}"/>
    <cellStyle name="Note 25 2 15" xfId="36361" xr:uid="{AD67973E-E822-48DE-984B-BCEDCAE9D0A3}"/>
    <cellStyle name="Note 25 2 16" xfId="36362" xr:uid="{02CDBD9F-7518-40F1-890F-3B322BAB1DB5}"/>
    <cellStyle name="Note 25 2 2" xfId="36363" xr:uid="{270CE8BC-9DE7-4B97-8444-8125996064E4}"/>
    <cellStyle name="Note 25 2 2 2" xfId="36364" xr:uid="{65108989-523F-45DB-8B08-E8158B5BB63E}"/>
    <cellStyle name="Note 25 2 2 3" xfId="36365" xr:uid="{4BC07BD4-566F-4C3E-9860-C467E897C588}"/>
    <cellStyle name="Note 25 2 3" xfId="36366" xr:uid="{9B82B894-6DBF-4AEE-A3A5-7F41CA1F3952}"/>
    <cellStyle name="Note 25 2 3 2" xfId="36367" xr:uid="{6C9C81A5-0836-4B70-A725-A7A27568D4D9}"/>
    <cellStyle name="Note 25 2 3 3" xfId="36368" xr:uid="{4CADAA9D-CF0E-4BCC-93CA-8B53CCA384BA}"/>
    <cellStyle name="Note 25 2 4" xfId="36369" xr:uid="{3963D5B2-80E5-4014-96C1-5D81E92776E6}"/>
    <cellStyle name="Note 25 2 4 2" xfId="36370" xr:uid="{5F358E02-9624-45C4-8F5C-2FF5ED1D8E5F}"/>
    <cellStyle name="Note 25 2 4 3" xfId="36371" xr:uid="{C728D69B-201D-499D-A8DF-A2EAF4E3408C}"/>
    <cellStyle name="Note 25 2 5" xfId="36372" xr:uid="{DE0E3E20-0150-4141-BB88-484926EAD9E9}"/>
    <cellStyle name="Note 25 2 5 2" xfId="36373" xr:uid="{D1A6A895-A6DD-4759-A224-16D7352F71E4}"/>
    <cellStyle name="Note 25 2 5 3" xfId="36374" xr:uid="{C6864A78-A544-4C61-A892-F3452E1C3A5A}"/>
    <cellStyle name="Note 25 2 6" xfId="36375" xr:uid="{E073A284-5486-4324-B3EF-AE0F09FE5226}"/>
    <cellStyle name="Note 25 2 6 2" xfId="36376" xr:uid="{CA2D5A23-01B6-48C5-9780-A657056FA3A5}"/>
    <cellStyle name="Note 25 2 6 3" xfId="36377" xr:uid="{55D6278B-5073-4952-A484-BB087A09A5AB}"/>
    <cellStyle name="Note 25 2 7" xfId="36378" xr:uid="{DABFDFE4-FB3E-4C0F-AEB5-7BC301A94395}"/>
    <cellStyle name="Note 25 2 7 2" xfId="36379" xr:uid="{00C54C7D-6438-45A2-B8FB-3DDF2D3F1319}"/>
    <cellStyle name="Note 25 2 7 3" xfId="36380" xr:uid="{7266BFEC-6F87-4257-B4A7-D12FBB348DBF}"/>
    <cellStyle name="Note 25 2 8" xfId="36381" xr:uid="{3AAD7D7F-0F9B-4735-B165-12B37360CD6E}"/>
    <cellStyle name="Note 25 2 8 2" xfId="36382" xr:uid="{8EAED521-A4D3-4BB9-9E02-C4665EEC1A2A}"/>
    <cellStyle name="Note 25 2 8 3" xfId="36383" xr:uid="{0B043B95-9FF3-425E-ACB6-85273E43BA08}"/>
    <cellStyle name="Note 25 2 9" xfId="36384" xr:uid="{E7CEA4A0-D56B-4F74-A5EA-3712CBCCAA99}"/>
    <cellStyle name="Note 25 2 9 2" xfId="36385" xr:uid="{1BFF9B8E-EC43-4663-B353-5A0041E2ECB4}"/>
    <cellStyle name="Note 25 2 9 3" xfId="36386" xr:uid="{22A903E0-6808-4573-9426-D34E3431A176}"/>
    <cellStyle name="Note 25 3" xfId="36387" xr:uid="{B2A3C86A-E660-41FC-846C-0F5093536AA5}"/>
    <cellStyle name="Note 25 3 10" xfId="36388" xr:uid="{FBC71825-F11C-4302-9961-58F4412A5126}"/>
    <cellStyle name="Note 25 3 10 2" xfId="36389" xr:uid="{BA3B6881-7761-4C2C-897F-259E37530D2F}"/>
    <cellStyle name="Note 25 3 10 3" xfId="36390" xr:uid="{24A3340C-CF67-482D-A535-1C93439DED3F}"/>
    <cellStyle name="Note 25 3 11" xfId="36391" xr:uid="{67776F66-166A-4D05-9658-89A5879EDA18}"/>
    <cellStyle name="Note 25 3 11 2" xfId="36392" xr:uid="{E971A933-F001-4A4E-B943-4A58D46CD764}"/>
    <cellStyle name="Note 25 3 11 3" xfId="36393" xr:uid="{26C00A8C-B1CC-405F-B725-96E063FAA9DA}"/>
    <cellStyle name="Note 25 3 12" xfId="36394" xr:uid="{3303B0DF-A0E7-436E-9177-6C1C4336A60F}"/>
    <cellStyle name="Note 25 3 13" xfId="36395" xr:uid="{95A524E1-45E2-4DB3-9F47-892F5567CA35}"/>
    <cellStyle name="Note 25 3 14" xfId="36396" xr:uid="{92FA5871-52B0-4285-907C-D47502B976D4}"/>
    <cellStyle name="Note 25 3 15" xfId="36397" xr:uid="{09B18D60-DA95-492F-844E-754AC075FF88}"/>
    <cellStyle name="Note 25 3 16" xfId="36398" xr:uid="{9568C44B-966E-49D2-AA43-6B5E4F18CA6B}"/>
    <cellStyle name="Note 25 3 2" xfId="36399" xr:uid="{7881D851-E7EE-4B98-8962-084A052CD882}"/>
    <cellStyle name="Note 25 3 2 2" xfId="36400" xr:uid="{E838FD88-A798-489C-924E-EBE5F3CDEAAC}"/>
    <cellStyle name="Note 25 3 2 3" xfId="36401" xr:uid="{DF79C14F-E326-41EB-93BB-6F316B308895}"/>
    <cellStyle name="Note 25 3 3" xfId="36402" xr:uid="{0B8EE2B0-F217-4EE2-86CC-128B4E4B914F}"/>
    <cellStyle name="Note 25 3 3 2" xfId="36403" xr:uid="{4C8CD1D3-A9D6-479D-99C4-F983EDA1AEBA}"/>
    <cellStyle name="Note 25 3 3 3" xfId="36404" xr:uid="{1A10AFC4-97A5-48BF-B4FC-5F1931091ED5}"/>
    <cellStyle name="Note 25 3 4" xfId="36405" xr:uid="{0CEDE1C4-13D7-417B-91D1-8E7FDA7C9E4A}"/>
    <cellStyle name="Note 25 3 4 2" xfId="36406" xr:uid="{4F089D84-09D3-46A3-9183-34F7810A3523}"/>
    <cellStyle name="Note 25 3 4 3" xfId="36407" xr:uid="{3ACAB578-2EB4-4D92-9CF8-DEA505F30A9B}"/>
    <cellStyle name="Note 25 3 5" xfId="36408" xr:uid="{1780207E-4635-47D5-A07A-97A672C43D13}"/>
    <cellStyle name="Note 25 3 5 2" xfId="36409" xr:uid="{0ED69C24-7975-4424-BB22-E007EBDA9CBB}"/>
    <cellStyle name="Note 25 3 5 3" xfId="36410" xr:uid="{32AF8DDA-2ECE-4E04-BED0-D71A19C93878}"/>
    <cellStyle name="Note 25 3 6" xfId="36411" xr:uid="{A02C491A-A824-49A1-AEC7-4E2FF6DE32D6}"/>
    <cellStyle name="Note 25 3 6 2" xfId="36412" xr:uid="{BF937964-9A31-453F-A032-A8E893404671}"/>
    <cellStyle name="Note 25 3 6 3" xfId="36413" xr:uid="{EDED5C16-2D56-4748-9C43-C4E5002F387E}"/>
    <cellStyle name="Note 25 3 7" xfId="36414" xr:uid="{74DCF653-0779-4551-9067-ABD7C71C8990}"/>
    <cellStyle name="Note 25 3 7 2" xfId="36415" xr:uid="{55900634-1AFA-4430-92E6-23F553F8F2CF}"/>
    <cellStyle name="Note 25 3 7 3" xfId="36416" xr:uid="{4391FD91-0DE1-44FD-9DB0-4590F41A5E1D}"/>
    <cellStyle name="Note 25 3 8" xfId="36417" xr:uid="{A2EEB10E-1833-4E4A-A2F7-BEE2A6D538D3}"/>
    <cellStyle name="Note 25 3 8 2" xfId="36418" xr:uid="{68CE1687-4059-4940-A776-4B3B0AF8650F}"/>
    <cellStyle name="Note 25 3 8 3" xfId="36419" xr:uid="{1426643D-F9E4-403A-A48A-C34AC258D3CD}"/>
    <cellStyle name="Note 25 3 9" xfId="36420" xr:uid="{F361DCEC-B5BA-4328-81A0-FAE0B3E9ECF2}"/>
    <cellStyle name="Note 25 3 9 2" xfId="36421" xr:uid="{5839610F-7296-4856-876D-78838A9366B8}"/>
    <cellStyle name="Note 25 3 9 3" xfId="36422" xr:uid="{95CF7AA4-56FB-4174-8FBF-00980D452C03}"/>
    <cellStyle name="Note 25 4" xfId="36423" xr:uid="{8766AD3F-301A-48BB-BE59-50E22F018292}"/>
    <cellStyle name="Note 25 4 2" xfId="36424" xr:uid="{D6C34DB8-26C6-47D9-9324-371D613B28F8}"/>
    <cellStyle name="Note 25 4 3" xfId="36425" xr:uid="{945E0151-C0E3-426D-AD29-5AD05E192B8C}"/>
    <cellStyle name="Note 25 5" xfId="36426" xr:uid="{6F570889-2B05-4372-9522-4FF31E1028BA}"/>
    <cellStyle name="Note 25 5 2" xfId="36427" xr:uid="{D221F802-2390-40E5-9D45-F4EC5D397627}"/>
    <cellStyle name="Note 25 5 3" xfId="36428" xr:uid="{CD62AD84-397D-4852-A296-8F6B09E1F1D9}"/>
    <cellStyle name="Note 25 6" xfId="36429" xr:uid="{7C61F884-A0E8-44D0-826E-3887A0C56BA2}"/>
    <cellStyle name="Note 25 6 2" xfId="36430" xr:uid="{EC50D64F-1A54-4396-BDEB-BE61F8F85E74}"/>
    <cellStyle name="Note 25 6 3" xfId="36431" xr:uid="{10BBBA71-610B-48C9-B05E-449B903E4136}"/>
    <cellStyle name="Note 25 7" xfId="36432" xr:uid="{B36D67F0-F362-4AC3-92CC-BBAEB159CCBA}"/>
    <cellStyle name="Note 25 7 2" xfId="36433" xr:uid="{235C7DAB-78AB-4EBF-A05A-58580267414D}"/>
    <cellStyle name="Note 25 7 3" xfId="36434" xr:uid="{C6DD4A7E-33F3-4D8A-A747-A6A15051BB5A}"/>
    <cellStyle name="Note 25 8" xfId="36435" xr:uid="{B54C6F70-0295-418A-8C73-C8662B85D1FA}"/>
    <cellStyle name="Note 25 8 2" xfId="36436" xr:uid="{F93182A2-6E59-40EE-ACEE-DB0098D18256}"/>
    <cellStyle name="Note 25 8 3" xfId="36437" xr:uid="{F65D3199-101B-4714-8D62-42E0010BE922}"/>
    <cellStyle name="Note 25 9" xfId="36438" xr:uid="{C1F76C2A-7B7A-404F-B954-F10A82ACF0A2}"/>
    <cellStyle name="Note 25 9 2" xfId="36439" xr:uid="{D6F0CCD5-B918-4038-943B-D17A06197979}"/>
    <cellStyle name="Note 25 9 3" xfId="36440" xr:uid="{F64F2555-5ECE-4300-9C74-AD9D65C4382C}"/>
    <cellStyle name="Note 25_Revalue 4950_ที่ดิน &amp; ส่วนปป.ที่ดิน_Q 2'52" xfId="36441" xr:uid="{DA7B5E07-C14E-463B-95E4-444F40463FA6}"/>
    <cellStyle name="Note 26" xfId="36442" xr:uid="{CD019708-7F03-4F48-8415-69E50215BC23}"/>
    <cellStyle name="Note 26 10" xfId="36443" xr:uid="{F83856A2-C7BF-41F2-880F-9A85F7014984}"/>
    <cellStyle name="Note 26 10 2" xfId="36444" xr:uid="{2849ACC4-809E-4B79-B2DC-152971DFA774}"/>
    <cellStyle name="Note 26 10 3" xfId="36445" xr:uid="{AD6D9542-87B8-4F76-BD2F-6BD4308F655E}"/>
    <cellStyle name="Note 26 11" xfId="36446" xr:uid="{B40738F5-2EB8-4E7D-B880-A2404CF76380}"/>
    <cellStyle name="Note 26 11 2" xfId="36447" xr:uid="{3F6F642E-86DD-425E-B87D-BC8A5B85E451}"/>
    <cellStyle name="Note 26 11 3" xfId="36448" xr:uid="{E139A72D-20BD-4591-9CF2-8286A6AC5784}"/>
    <cellStyle name="Note 26 12" xfId="36449" xr:uid="{DD678D0C-48F3-430B-977D-2A954AE6A454}"/>
    <cellStyle name="Note 26 12 2" xfId="36450" xr:uid="{49ED8D09-9630-4D2F-A199-FC9F64A5C9B8}"/>
    <cellStyle name="Note 26 12 3" xfId="36451" xr:uid="{42B80BE6-4078-4E87-A817-839E09CCBB4E}"/>
    <cellStyle name="Note 26 13" xfId="36452" xr:uid="{D72BC8E3-08EC-441C-A195-F078AC1859C1}"/>
    <cellStyle name="Note 26 13 2" xfId="36453" xr:uid="{761BE288-E003-4F6E-806F-3A8C660F3619}"/>
    <cellStyle name="Note 26 13 3" xfId="36454" xr:uid="{54773BD1-6B3D-4975-B9CB-8F7BDAFA96A5}"/>
    <cellStyle name="Note 26 14" xfId="36455" xr:uid="{35A6ACAB-CB71-4584-98F1-EB34D2C2037D}"/>
    <cellStyle name="Note 26 15" xfId="36456" xr:uid="{1F250531-D4EB-4780-B65A-D15596F98847}"/>
    <cellStyle name="Note 26 16" xfId="36457" xr:uid="{054FB24D-61F1-4D04-95D4-8EF6861C8169}"/>
    <cellStyle name="Note 26 17" xfId="36458" xr:uid="{4D5240CA-972E-4002-8E50-03024ABFBE73}"/>
    <cellStyle name="Note 26 2" xfId="36459" xr:uid="{72681163-6DD7-4952-B8FB-6D2B483103EA}"/>
    <cellStyle name="Note 26 2 10" xfId="36460" xr:uid="{745F84B7-14F9-4E51-A1CC-2347FB2864E0}"/>
    <cellStyle name="Note 26 2 10 2" xfId="36461" xr:uid="{D29984F7-8EA5-4DFE-8614-E2D6E6B33000}"/>
    <cellStyle name="Note 26 2 10 3" xfId="36462" xr:uid="{E65D11F8-9E10-4766-857C-2A1FF552403E}"/>
    <cellStyle name="Note 26 2 11" xfId="36463" xr:uid="{B6A793AA-FF77-4922-A52D-0606DA052523}"/>
    <cellStyle name="Note 26 2 11 2" xfId="36464" xr:uid="{49373912-A549-4CB8-90FC-9629E9282D8C}"/>
    <cellStyle name="Note 26 2 11 3" xfId="36465" xr:uid="{9913AFCC-A009-4D2A-8B0F-BAB23FFEEB0C}"/>
    <cellStyle name="Note 26 2 12" xfId="36466" xr:uid="{7650604C-70A6-46BF-8348-DA228C620E18}"/>
    <cellStyle name="Note 26 2 13" xfId="36467" xr:uid="{616705E3-D2D3-4E17-8D06-92FE83EDABFA}"/>
    <cellStyle name="Note 26 2 14" xfId="36468" xr:uid="{C568FE29-C307-4E51-8892-29DC788BD8F0}"/>
    <cellStyle name="Note 26 2 15" xfId="36469" xr:uid="{FEB8D031-3A75-4127-9768-B746E6E5A6DC}"/>
    <cellStyle name="Note 26 2 16" xfId="36470" xr:uid="{7D109487-1182-4794-A5A4-DA5F509CF1FE}"/>
    <cellStyle name="Note 26 2 2" xfId="36471" xr:uid="{CED1900E-648B-4141-85C3-21E2F63782AA}"/>
    <cellStyle name="Note 26 2 2 2" xfId="36472" xr:uid="{ED8A42E5-5B4C-4781-A704-A36486E242DF}"/>
    <cellStyle name="Note 26 2 2 3" xfId="36473" xr:uid="{599A1385-0F84-4874-8887-EFFD6EE7A4D2}"/>
    <cellStyle name="Note 26 2 3" xfId="36474" xr:uid="{D584523A-3773-4D54-B025-532C83F8E553}"/>
    <cellStyle name="Note 26 2 3 2" xfId="36475" xr:uid="{E6613658-7D53-47D1-AF46-A45E32FF3704}"/>
    <cellStyle name="Note 26 2 3 3" xfId="36476" xr:uid="{7CA81146-8474-4F2C-B7DD-373997D37523}"/>
    <cellStyle name="Note 26 2 4" xfId="36477" xr:uid="{F47D8314-99B3-42F9-9E57-045067FB6192}"/>
    <cellStyle name="Note 26 2 4 2" xfId="36478" xr:uid="{E7789B86-0A77-4A6B-978A-FBF98CC5A35B}"/>
    <cellStyle name="Note 26 2 4 3" xfId="36479" xr:uid="{CBA8CA8B-8D18-4755-8728-BC369A3EB86D}"/>
    <cellStyle name="Note 26 2 5" xfId="36480" xr:uid="{02F0BADB-F8F4-4AD9-88BB-450083CE630F}"/>
    <cellStyle name="Note 26 2 5 2" xfId="36481" xr:uid="{27BF6B87-40DD-452D-8896-6195714C3B03}"/>
    <cellStyle name="Note 26 2 5 3" xfId="36482" xr:uid="{F33B9ABC-68DE-480B-A6BD-FF4A44BD0EF4}"/>
    <cellStyle name="Note 26 2 6" xfId="36483" xr:uid="{A5E48005-12BA-48FB-985E-8BAB35CA964E}"/>
    <cellStyle name="Note 26 2 6 2" xfId="36484" xr:uid="{116F1714-8F35-40B9-9E52-DFB001690D6A}"/>
    <cellStyle name="Note 26 2 6 3" xfId="36485" xr:uid="{862F1950-AFEB-4BA6-A273-D8AFF4C08E74}"/>
    <cellStyle name="Note 26 2 7" xfId="36486" xr:uid="{19816BD4-4337-4C2A-A777-22368121561E}"/>
    <cellStyle name="Note 26 2 7 2" xfId="36487" xr:uid="{7AD51166-695A-42AD-A1F4-A0B2329422C3}"/>
    <cellStyle name="Note 26 2 7 3" xfId="36488" xr:uid="{80273F86-61A2-4114-90EF-11CBA908D954}"/>
    <cellStyle name="Note 26 2 8" xfId="36489" xr:uid="{946B8038-E501-458C-B03D-AD906312D35E}"/>
    <cellStyle name="Note 26 2 8 2" xfId="36490" xr:uid="{44089D99-4B0A-4AC2-B5D0-5ACE399EC096}"/>
    <cellStyle name="Note 26 2 8 3" xfId="36491" xr:uid="{2E3AC9B5-9A29-4809-A7F1-0AEE7DACB230}"/>
    <cellStyle name="Note 26 2 9" xfId="36492" xr:uid="{BDFBE2F5-7EE4-4F9F-A3BB-B65BCB428DF2}"/>
    <cellStyle name="Note 26 2 9 2" xfId="36493" xr:uid="{EF18D0A2-E872-4746-8F28-D41ED213C33B}"/>
    <cellStyle name="Note 26 2 9 3" xfId="36494" xr:uid="{2BFE1D84-A21F-439E-BA3B-B4E83777E1F9}"/>
    <cellStyle name="Note 26 3" xfId="36495" xr:uid="{04A72461-9245-4047-8CCB-22DB3AE2A8F5}"/>
    <cellStyle name="Note 26 3 10" xfId="36496" xr:uid="{73A3ED62-C7E1-4BA0-8E6C-704BE26660CC}"/>
    <cellStyle name="Note 26 3 10 2" xfId="36497" xr:uid="{E9283A22-7F17-4442-B8A3-F088B4EE644F}"/>
    <cellStyle name="Note 26 3 10 3" xfId="36498" xr:uid="{8CF51879-5E74-40C3-9D84-45629E3C74C0}"/>
    <cellStyle name="Note 26 3 11" xfId="36499" xr:uid="{27709141-ADDB-4F8E-A303-70E8CD7ACF9C}"/>
    <cellStyle name="Note 26 3 11 2" xfId="36500" xr:uid="{3D310EE3-9B16-433E-AD56-B42ACA26151B}"/>
    <cellStyle name="Note 26 3 11 3" xfId="36501" xr:uid="{6A3319AB-5DEF-48D1-A904-1C419ADE64A5}"/>
    <cellStyle name="Note 26 3 12" xfId="36502" xr:uid="{99B0D9B4-F934-4F31-A906-8C43167B25F2}"/>
    <cellStyle name="Note 26 3 13" xfId="36503" xr:uid="{B2EAA785-1297-4B5C-ADE2-8E7D078D273A}"/>
    <cellStyle name="Note 26 3 14" xfId="36504" xr:uid="{9A62B38F-EC91-456A-A118-DB82614CCBA5}"/>
    <cellStyle name="Note 26 3 15" xfId="36505" xr:uid="{78DF4D54-E9DD-47A7-A646-D2D7AA1BF0C9}"/>
    <cellStyle name="Note 26 3 16" xfId="36506" xr:uid="{CCAD12FA-7B9B-4E85-85E7-3D5EB83AFAFE}"/>
    <cellStyle name="Note 26 3 2" xfId="36507" xr:uid="{89B3AD97-43D6-49F8-830C-FBB028EEFAA7}"/>
    <cellStyle name="Note 26 3 2 2" xfId="36508" xr:uid="{0D55745F-F4D9-4E55-BCDE-82206B1C2780}"/>
    <cellStyle name="Note 26 3 2 3" xfId="36509" xr:uid="{6445B000-18E4-4D63-B9E9-D59DFD44EA91}"/>
    <cellStyle name="Note 26 3 3" xfId="36510" xr:uid="{AA3204F2-D003-4945-BBF9-69788C7ED34F}"/>
    <cellStyle name="Note 26 3 3 2" xfId="36511" xr:uid="{7E18B7FF-21B4-427F-9F64-468ACE48E625}"/>
    <cellStyle name="Note 26 3 3 3" xfId="36512" xr:uid="{A55CA249-4C1E-49A9-8F80-DE20CF4FF817}"/>
    <cellStyle name="Note 26 3 4" xfId="36513" xr:uid="{04FF110F-EBBC-47DF-9FBA-97B3DEC27BAB}"/>
    <cellStyle name="Note 26 3 4 2" xfId="36514" xr:uid="{F0E9670D-163F-449B-B4BC-4E21228FC727}"/>
    <cellStyle name="Note 26 3 4 3" xfId="36515" xr:uid="{A2C7D212-06B9-4AFB-888F-C5748F297902}"/>
    <cellStyle name="Note 26 3 5" xfId="36516" xr:uid="{419BD042-547F-49F2-9F96-DF9EA28D3198}"/>
    <cellStyle name="Note 26 3 5 2" xfId="36517" xr:uid="{993E28BE-31E1-45F3-9C58-908A7576FD2C}"/>
    <cellStyle name="Note 26 3 5 3" xfId="36518" xr:uid="{896575CD-A124-4F32-AA27-2B71DF776D55}"/>
    <cellStyle name="Note 26 3 6" xfId="36519" xr:uid="{3A101978-E74E-4425-BB48-03D008ADD50F}"/>
    <cellStyle name="Note 26 3 6 2" xfId="36520" xr:uid="{902118AC-052A-4AA4-AAAE-76BAC5E08D3C}"/>
    <cellStyle name="Note 26 3 6 3" xfId="36521" xr:uid="{9A73BF1D-2998-4CC4-8C8F-875131BA8E2D}"/>
    <cellStyle name="Note 26 3 7" xfId="36522" xr:uid="{3F088F85-3BD4-4DC3-9B1E-81F885CF7BB1}"/>
    <cellStyle name="Note 26 3 7 2" xfId="36523" xr:uid="{DD6EC5AF-197B-4EDB-B50F-FEC6DA0C7C58}"/>
    <cellStyle name="Note 26 3 7 3" xfId="36524" xr:uid="{D6513CE5-E26E-4A72-BF7A-B9731E40237B}"/>
    <cellStyle name="Note 26 3 8" xfId="36525" xr:uid="{8BB2F1F9-265F-4E51-B69F-F4DA21C9218F}"/>
    <cellStyle name="Note 26 3 8 2" xfId="36526" xr:uid="{38621155-BFF3-45EE-A7AF-572530A17CB6}"/>
    <cellStyle name="Note 26 3 8 3" xfId="36527" xr:uid="{FCD698C1-1832-4FC3-A88B-66706CB68E35}"/>
    <cellStyle name="Note 26 3 9" xfId="36528" xr:uid="{0AE32449-CC07-4A8E-AD39-5457E9D868DB}"/>
    <cellStyle name="Note 26 3 9 2" xfId="36529" xr:uid="{C01F7360-CCF7-4FC4-BD41-8C9EBF22E0B7}"/>
    <cellStyle name="Note 26 3 9 3" xfId="36530" xr:uid="{DC7DC610-0A30-4501-AC5E-F37B0205C235}"/>
    <cellStyle name="Note 26 4" xfId="36531" xr:uid="{D9281016-2EEF-4CF5-8078-86129B2A239E}"/>
    <cellStyle name="Note 26 4 2" xfId="36532" xr:uid="{BE301D3D-0009-4FC0-95F2-E91530EA9553}"/>
    <cellStyle name="Note 26 4 3" xfId="36533" xr:uid="{930993C9-B22B-46D0-8696-AB95210AA182}"/>
    <cellStyle name="Note 26 5" xfId="36534" xr:uid="{520750BA-033F-4270-B7CC-9088E615CDC9}"/>
    <cellStyle name="Note 26 5 2" xfId="36535" xr:uid="{A9D02F18-F754-4A88-8B64-E14C30671DFF}"/>
    <cellStyle name="Note 26 5 3" xfId="36536" xr:uid="{13220197-722C-4E50-B5DD-2C91EFA80FC7}"/>
    <cellStyle name="Note 26 6" xfId="36537" xr:uid="{184E8F5F-14E4-4771-B221-5252629F6CFE}"/>
    <cellStyle name="Note 26 6 2" xfId="36538" xr:uid="{E9403631-2839-41CF-BB23-81595053387F}"/>
    <cellStyle name="Note 26 6 3" xfId="36539" xr:uid="{4092D97B-E1D4-4722-B74D-BCC3EFF0A121}"/>
    <cellStyle name="Note 26 7" xfId="36540" xr:uid="{7B46FE72-64CD-43B6-8278-8A670E98D1F7}"/>
    <cellStyle name="Note 26 7 2" xfId="36541" xr:uid="{91F5DB0A-944C-4DD3-96D4-8B96DD89F009}"/>
    <cellStyle name="Note 26 7 3" xfId="36542" xr:uid="{11F7ADDC-B459-4897-B907-C3FAC84D6896}"/>
    <cellStyle name="Note 26 8" xfId="36543" xr:uid="{EE9FACFC-381B-4D3D-83FD-50BE171B0F59}"/>
    <cellStyle name="Note 26 8 2" xfId="36544" xr:uid="{14901636-DE93-4152-A73D-A82CE974C757}"/>
    <cellStyle name="Note 26 8 3" xfId="36545" xr:uid="{C4BAAF74-1C39-4BD9-A154-C9AEFEB4F44B}"/>
    <cellStyle name="Note 26 9" xfId="36546" xr:uid="{22DF6B14-339F-4FF8-B534-2EBBE8F53604}"/>
    <cellStyle name="Note 26 9 2" xfId="36547" xr:uid="{E4EE8A66-96F3-4096-A4B7-6F7CA1DED719}"/>
    <cellStyle name="Note 26 9 3" xfId="36548" xr:uid="{B51393BF-3D67-4894-A62A-D4CF19895201}"/>
    <cellStyle name="Note 26_Revalue 4950_ที่ดิน &amp; ส่วนปป.ที่ดิน_Q 2'52" xfId="36549" xr:uid="{F0206602-5F8A-4BDE-9301-CAB5BF2800AC}"/>
    <cellStyle name="Note 27" xfId="36550" xr:uid="{3AA0699C-C120-4CA2-83C4-BE2E46745442}"/>
    <cellStyle name="Note 27 10" xfId="36551" xr:uid="{73F889F3-4365-4D65-9B19-13DA2B95F922}"/>
    <cellStyle name="Note 27 10 2" xfId="36552" xr:uid="{68F63E2B-CFED-4970-A0F9-BA90178B9BDE}"/>
    <cellStyle name="Note 27 10 3" xfId="36553" xr:uid="{87BCC81A-E7B8-470D-8485-24C136A6843D}"/>
    <cellStyle name="Note 27 11" xfId="36554" xr:uid="{8F0E477E-B3A1-4172-87F6-662E3A281852}"/>
    <cellStyle name="Note 27 11 2" xfId="36555" xr:uid="{67A0720D-59A6-4BCA-8572-21BDEF6C99EC}"/>
    <cellStyle name="Note 27 11 3" xfId="36556" xr:uid="{36D2E852-307C-4FA3-AD57-3DFABB933EEC}"/>
    <cellStyle name="Note 27 12" xfId="36557" xr:uid="{40218763-BD2C-4E5E-B253-46B9499BC53D}"/>
    <cellStyle name="Note 27 12 2" xfId="36558" xr:uid="{0492ED8E-9D81-4D46-B69C-4C1C5FE1BC33}"/>
    <cellStyle name="Note 27 12 3" xfId="36559" xr:uid="{AA0D109B-4AF9-4BE7-95F5-BA3FDEDF4E6B}"/>
    <cellStyle name="Note 27 13" xfId="36560" xr:uid="{B8D2FCE6-0E0D-434A-ACEF-53541B940AE8}"/>
    <cellStyle name="Note 27 13 2" xfId="36561" xr:uid="{A5BAD16D-7398-455B-AC75-E72CEF1CCF98}"/>
    <cellStyle name="Note 27 13 3" xfId="36562" xr:uid="{EC314838-C866-4664-B8BE-2C97465AB4CB}"/>
    <cellStyle name="Note 27 14" xfId="36563" xr:uid="{074D1647-C12B-404D-B870-D615F3A4B021}"/>
    <cellStyle name="Note 27 15" xfId="36564" xr:uid="{8FCF967E-E8B7-4946-A8A1-96B4C219E751}"/>
    <cellStyle name="Note 27 16" xfId="36565" xr:uid="{3628125D-A27D-4916-B678-63898442F24C}"/>
    <cellStyle name="Note 27 17" xfId="36566" xr:uid="{6EE2D32B-41D5-4768-89A4-871F37919B9B}"/>
    <cellStyle name="Note 27 2" xfId="36567" xr:uid="{227E78ED-4D0E-45F2-892A-1A78C9119ADD}"/>
    <cellStyle name="Note 27 2 10" xfId="36568" xr:uid="{EDF08919-2735-4938-93F6-1A07E635600D}"/>
    <cellStyle name="Note 27 2 10 2" xfId="36569" xr:uid="{63A5D18C-CE76-448A-A7AB-31C16ABAA8F1}"/>
    <cellStyle name="Note 27 2 10 3" xfId="36570" xr:uid="{E6E93704-2976-49C4-9B68-C58819B6BCBC}"/>
    <cellStyle name="Note 27 2 11" xfId="36571" xr:uid="{F94D316C-7014-47AC-86C3-7ACF74E5FDED}"/>
    <cellStyle name="Note 27 2 11 2" xfId="36572" xr:uid="{3C668EC8-3E6F-4791-A95C-35A95A44C9B9}"/>
    <cellStyle name="Note 27 2 11 3" xfId="36573" xr:uid="{3DB7C5C4-630E-4DF4-9C11-9659DBBB447A}"/>
    <cellStyle name="Note 27 2 12" xfId="36574" xr:uid="{9289F5F0-F12D-4382-9AB7-970D83B815A5}"/>
    <cellStyle name="Note 27 2 13" xfId="36575" xr:uid="{2DB8E31F-2965-482C-BEE4-D156C3D9D801}"/>
    <cellStyle name="Note 27 2 14" xfId="36576" xr:uid="{B6457060-763A-415A-B42C-75AABFDA30F6}"/>
    <cellStyle name="Note 27 2 15" xfId="36577" xr:uid="{7CD3CFA8-188A-4025-A4E4-26A25B000CA8}"/>
    <cellStyle name="Note 27 2 16" xfId="36578" xr:uid="{DF5E24F8-A56C-45A1-9861-120E1E560ADF}"/>
    <cellStyle name="Note 27 2 2" xfId="36579" xr:uid="{177984CB-870E-4A3D-865F-CB41AD17E8ED}"/>
    <cellStyle name="Note 27 2 2 2" xfId="36580" xr:uid="{A6634CA0-D225-4703-BFC3-B840F7FF2A2F}"/>
    <cellStyle name="Note 27 2 2 3" xfId="36581" xr:uid="{5053603F-1749-4747-878C-DC73B1404084}"/>
    <cellStyle name="Note 27 2 3" xfId="36582" xr:uid="{DD370241-D952-4700-85F8-B4BD7F7E6F26}"/>
    <cellStyle name="Note 27 2 3 2" xfId="36583" xr:uid="{82E93CCE-E270-41D5-A318-D8D232B4E34B}"/>
    <cellStyle name="Note 27 2 3 3" xfId="36584" xr:uid="{A3F5AF54-A4BC-49CB-AC0A-798E934F9687}"/>
    <cellStyle name="Note 27 2 4" xfId="36585" xr:uid="{272A969C-004E-4EBF-B3E9-CF7843DA9A2A}"/>
    <cellStyle name="Note 27 2 4 2" xfId="36586" xr:uid="{01EADC99-CC99-4CCA-ACFF-CFF509EE57DC}"/>
    <cellStyle name="Note 27 2 4 3" xfId="36587" xr:uid="{61378F1B-3BA5-47BB-903B-26339AFC30EA}"/>
    <cellStyle name="Note 27 2 5" xfId="36588" xr:uid="{A3F58138-E00C-477F-AF5E-8E10418D2433}"/>
    <cellStyle name="Note 27 2 5 2" xfId="36589" xr:uid="{F11C9A07-53BD-44BB-8A96-D070ED3CFC9F}"/>
    <cellStyle name="Note 27 2 5 3" xfId="36590" xr:uid="{B2BF97E8-7330-4DE8-98FA-1B9746BE53AD}"/>
    <cellStyle name="Note 27 2 6" xfId="36591" xr:uid="{9A416A35-2ED2-4AD8-94BA-C2C9241A4DD2}"/>
    <cellStyle name="Note 27 2 6 2" xfId="36592" xr:uid="{084D7720-6505-403E-A535-CE9EE7C41EAC}"/>
    <cellStyle name="Note 27 2 6 3" xfId="36593" xr:uid="{087A95B3-5337-4AD7-9B8F-DFA058E61990}"/>
    <cellStyle name="Note 27 2 7" xfId="36594" xr:uid="{C7ADF37C-15F8-45D8-92B1-AABDFC6D9275}"/>
    <cellStyle name="Note 27 2 7 2" xfId="36595" xr:uid="{36F1A940-09C5-49AE-BC57-4AE733E011D9}"/>
    <cellStyle name="Note 27 2 7 3" xfId="36596" xr:uid="{40C65D9D-E4F0-4FE1-8E20-30BB3D30A92B}"/>
    <cellStyle name="Note 27 2 8" xfId="36597" xr:uid="{ADC3DC58-1EE5-4110-A21C-FDCE555C75F7}"/>
    <cellStyle name="Note 27 2 8 2" xfId="36598" xr:uid="{B165D3A8-8553-48A8-BCC0-739FDE970215}"/>
    <cellStyle name="Note 27 2 8 3" xfId="36599" xr:uid="{FD3FAAFD-3A7A-4B36-87DC-626F718AB23C}"/>
    <cellStyle name="Note 27 2 9" xfId="36600" xr:uid="{3F2D2D20-44B2-4655-AFC9-1F615B08353E}"/>
    <cellStyle name="Note 27 2 9 2" xfId="36601" xr:uid="{E87AF180-C40B-447F-A68D-611B86000FC2}"/>
    <cellStyle name="Note 27 2 9 3" xfId="36602" xr:uid="{7C27707D-E2EA-465A-8726-85B496E7B9B8}"/>
    <cellStyle name="Note 27 3" xfId="36603" xr:uid="{FC882226-95F3-423A-9C5D-78E47775DDF7}"/>
    <cellStyle name="Note 27 3 10" xfId="36604" xr:uid="{D9DF659E-2D36-44F2-99A8-D070EFD3345C}"/>
    <cellStyle name="Note 27 3 10 2" xfId="36605" xr:uid="{7CD919A5-DDA2-4DDD-9241-05A9D989B01E}"/>
    <cellStyle name="Note 27 3 10 3" xfId="36606" xr:uid="{56A9AE2A-D801-4D03-9D85-A07F7489B028}"/>
    <cellStyle name="Note 27 3 11" xfId="36607" xr:uid="{0C5EB01D-2E53-4170-A823-4997D6712B7B}"/>
    <cellStyle name="Note 27 3 11 2" xfId="36608" xr:uid="{87FDC1B9-20EB-4B2B-ACDC-8820BC82141C}"/>
    <cellStyle name="Note 27 3 11 3" xfId="36609" xr:uid="{EC4FCC82-B2E0-44AA-B05A-A041BBD12088}"/>
    <cellStyle name="Note 27 3 12" xfId="36610" xr:uid="{41869FC1-CC28-4177-882B-D91ADC2B43B0}"/>
    <cellStyle name="Note 27 3 13" xfId="36611" xr:uid="{FAE4C78D-D6D0-4586-B2BC-2C3EEB70A20B}"/>
    <cellStyle name="Note 27 3 14" xfId="36612" xr:uid="{F80CE7D4-1C2F-44F3-A0F3-17A9B09183E2}"/>
    <cellStyle name="Note 27 3 15" xfId="36613" xr:uid="{9AEC4946-95CC-4BB7-9C03-7D970B7C2D7A}"/>
    <cellStyle name="Note 27 3 16" xfId="36614" xr:uid="{0EBF102B-E3CC-47A2-86B4-B10D5325F41A}"/>
    <cellStyle name="Note 27 3 2" xfId="36615" xr:uid="{3C73A9FB-07A9-4365-9FD2-1985F984B7CF}"/>
    <cellStyle name="Note 27 3 2 2" xfId="36616" xr:uid="{8CA6AA3A-A57B-4BD1-984B-2E374562E9AD}"/>
    <cellStyle name="Note 27 3 2 3" xfId="36617" xr:uid="{E66E2709-AF27-4D7B-89B8-44510EE1487A}"/>
    <cellStyle name="Note 27 3 3" xfId="36618" xr:uid="{9F481B96-886E-49A2-B215-B8C83D93A930}"/>
    <cellStyle name="Note 27 3 3 2" xfId="36619" xr:uid="{D20184F4-4E7A-45AF-B7A8-619C430DCA9C}"/>
    <cellStyle name="Note 27 3 3 3" xfId="36620" xr:uid="{B19F9D1E-BE85-41A4-A943-E6416600D40D}"/>
    <cellStyle name="Note 27 3 4" xfId="36621" xr:uid="{C9BE400C-F44B-4284-9CD1-05CE442A4253}"/>
    <cellStyle name="Note 27 3 4 2" xfId="36622" xr:uid="{9BF84924-3B31-4D3E-B6BD-83D68456B2F3}"/>
    <cellStyle name="Note 27 3 4 3" xfId="36623" xr:uid="{4B20390E-F811-4DD9-8DCD-9AD37DBE3A40}"/>
    <cellStyle name="Note 27 3 5" xfId="36624" xr:uid="{0304CBD6-6D2F-488F-A277-56617D4CAB13}"/>
    <cellStyle name="Note 27 3 5 2" xfId="36625" xr:uid="{8896ACBF-9973-4CF6-AA8D-70C141BEBCB2}"/>
    <cellStyle name="Note 27 3 5 3" xfId="36626" xr:uid="{606E4474-93E5-4FD3-83E9-4F240618410D}"/>
    <cellStyle name="Note 27 3 6" xfId="36627" xr:uid="{F3A70542-386D-435E-8C25-6A16FB4A138B}"/>
    <cellStyle name="Note 27 3 6 2" xfId="36628" xr:uid="{34C34A65-C875-44AA-9365-C0E49DD8A59F}"/>
    <cellStyle name="Note 27 3 6 3" xfId="36629" xr:uid="{8728766B-0581-4177-910F-3A7C91D3C2D3}"/>
    <cellStyle name="Note 27 3 7" xfId="36630" xr:uid="{13FF0408-997D-4DFB-B635-7ED17962E245}"/>
    <cellStyle name="Note 27 3 7 2" xfId="36631" xr:uid="{B617B37E-DCAC-4E98-964E-D95865C44D60}"/>
    <cellStyle name="Note 27 3 7 3" xfId="36632" xr:uid="{95632CD9-05A1-471B-ABF4-669F7F779385}"/>
    <cellStyle name="Note 27 3 8" xfId="36633" xr:uid="{464DD957-A617-49E9-B916-D7EF36BDF971}"/>
    <cellStyle name="Note 27 3 8 2" xfId="36634" xr:uid="{6759E211-8A3A-4E9E-AA14-4E92834E1209}"/>
    <cellStyle name="Note 27 3 8 3" xfId="36635" xr:uid="{4FD20790-4516-4F49-898F-56648DE206C8}"/>
    <cellStyle name="Note 27 3 9" xfId="36636" xr:uid="{827730D6-6326-40B1-B285-DA777F8D845A}"/>
    <cellStyle name="Note 27 3 9 2" xfId="36637" xr:uid="{39BAE6CC-1BFA-4EDC-A7BD-12FFCF0CD99C}"/>
    <cellStyle name="Note 27 3 9 3" xfId="36638" xr:uid="{A4195EFC-7CB5-4D26-97FA-B0E1B5968CA5}"/>
    <cellStyle name="Note 27 4" xfId="36639" xr:uid="{B490B048-0A94-445C-A360-0669AE50A8BC}"/>
    <cellStyle name="Note 27 4 2" xfId="36640" xr:uid="{AB2157F0-1237-4FA9-9EC3-70CF39BF8F00}"/>
    <cellStyle name="Note 27 4 3" xfId="36641" xr:uid="{AAAC98AF-B2E7-4A62-8E81-0EF6540C96AE}"/>
    <cellStyle name="Note 27 5" xfId="36642" xr:uid="{444329DC-F4F6-45C1-8E8C-DD73A6405620}"/>
    <cellStyle name="Note 27 5 2" xfId="36643" xr:uid="{CF7E72CF-D1B4-44C3-ABF4-B8615C87C4D3}"/>
    <cellStyle name="Note 27 5 3" xfId="36644" xr:uid="{CD0275E1-A888-423F-8098-A90DFF9FADEC}"/>
    <cellStyle name="Note 27 6" xfId="36645" xr:uid="{4BA52D1F-7C99-41A1-9989-3C993D1ACCE9}"/>
    <cellStyle name="Note 27 6 2" xfId="36646" xr:uid="{78A60505-BA03-4DE2-9A96-46D854B9D584}"/>
    <cellStyle name="Note 27 6 3" xfId="36647" xr:uid="{D8434063-9BDF-45D0-A638-645F5D70DA80}"/>
    <cellStyle name="Note 27 7" xfId="36648" xr:uid="{30238B45-ABE4-45EF-B7DF-759D3F8D79DB}"/>
    <cellStyle name="Note 27 7 2" xfId="36649" xr:uid="{5C57F305-3DFB-48CD-8F4B-E471E2167D12}"/>
    <cellStyle name="Note 27 7 3" xfId="36650" xr:uid="{A8EFF0F8-44A7-4D82-B7D9-29CF8F705928}"/>
    <cellStyle name="Note 27 8" xfId="36651" xr:uid="{9B3DCA2A-139C-4212-8389-929984DF1440}"/>
    <cellStyle name="Note 27 8 2" xfId="36652" xr:uid="{6D13C0F1-4D49-4902-AB3A-D4243BB73830}"/>
    <cellStyle name="Note 27 8 3" xfId="36653" xr:uid="{C3E80237-8941-4A98-9460-460240151455}"/>
    <cellStyle name="Note 27 9" xfId="36654" xr:uid="{08EA5C34-10CB-4904-BB9E-27D8872FBAE0}"/>
    <cellStyle name="Note 27 9 2" xfId="36655" xr:uid="{AB21B498-AE50-41FE-B4FC-8528CAC628C8}"/>
    <cellStyle name="Note 27 9 3" xfId="36656" xr:uid="{463B8EDE-6344-45C4-A420-6E3740B0CB08}"/>
    <cellStyle name="Note 27_Revalue 4950_ที่ดิน &amp; ส่วนปป.ที่ดิน_Q 2'52" xfId="36657" xr:uid="{CD9D1310-4120-4D7B-9804-02B18F55D3E7}"/>
    <cellStyle name="Note 28" xfId="36658" xr:uid="{3CDA0A4E-57B3-4575-AB94-03F3D0A4C0A5}"/>
    <cellStyle name="Note 28 10" xfId="36659" xr:uid="{8EF4CFF7-F48E-44CE-A972-155734877CB8}"/>
    <cellStyle name="Note 28 10 2" xfId="36660" xr:uid="{C17452FD-8A4D-4997-8ED2-4247230BAB12}"/>
    <cellStyle name="Note 28 10 3" xfId="36661" xr:uid="{0BD578E3-75FA-465B-8031-83A9BC3E4BD1}"/>
    <cellStyle name="Note 28 11" xfId="36662" xr:uid="{C557F396-EE8B-4980-B7F1-C5E0EDA896BB}"/>
    <cellStyle name="Note 28 11 2" xfId="36663" xr:uid="{6AC5377B-AA07-4A3D-B13E-B5B59CCDA15A}"/>
    <cellStyle name="Note 28 11 3" xfId="36664" xr:uid="{B29C538B-D446-4D6A-9D74-6CDE6A35FF4D}"/>
    <cellStyle name="Note 28 12" xfId="36665" xr:uid="{EF740D81-AE12-4896-AB4B-6E52AB48859A}"/>
    <cellStyle name="Note 28 12 2" xfId="36666" xr:uid="{4667CE6E-B3CF-44D4-85E2-898DF30F71A8}"/>
    <cellStyle name="Note 28 12 3" xfId="36667" xr:uid="{9C656F55-DBAF-4A10-91AC-2E4B3ADFCA92}"/>
    <cellStyle name="Note 28 13" xfId="36668" xr:uid="{5FFA1747-657B-4D4A-95F9-CF3C222F013D}"/>
    <cellStyle name="Note 28 13 2" xfId="36669" xr:uid="{C9731F0E-3905-445E-845C-D279440990C5}"/>
    <cellStyle name="Note 28 13 3" xfId="36670" xr:uid="{92E0774E-92C7-49FD-9237-B6C3FAC41C55}"/>
    <cellStyle name="Note 28 14" xfId="36671" xr:uid="{F1FE0D4B-4482-4860-A9D2-1C96931B1778}"/>
    <cellStyle name="Note 28 15" xfId="36672" xr:uid="{B6497578-83B4-4CB3-BD47-ADDA80E0964A}"/>
    <cellStyle name="Note 28 16" xfId="36673" xr:uid="{F837EDE7-EE12-42A6-8E26-5B428819F630}"/>
    <cellStyle name="Note 28 17" xfId="36674" xr:uid="{912B103A-9444-49A4-A394-BDEA9296EF7A}"/>
    <cellStyle name="Note 28 2" xfId="36675" xr:uid="{D57366F9-978D-4F3C-994D-FDDA4D0CF6AA}"/>
    <cellStyle name="Note 28 2 10" xfId="36676" xr:uid="{48BF9EFD-9680-47AA-922C-4F0283C09DC7}"/>
    <cellStyle name="Note 28 2 10 2" xfId="36677" xr:uid="{06543087-ABDF-40BA-A415-88B302449264}"/>
    <cellStyle name="Note 28 2 10 3" xfId="36678" xr:uid="{DA8AB396-EFC6-4248-95F7-45334E070699}"/>
    <cellStyle name="Note 28 2 11" xfId="36679" xr:uid="{3AB05A1C-265D-4A4B-AACF-FCB59E838CF4}"/>
    <cellStyle name="Note 28 2 11 2" xfId="36680" xr:uid="{D99CD30E-B222-4995-98AD-128768DF213D}"/>
    <cellStyle name="Note 28 2 11 3" xfId="36681" xr:uid="{C410EF70-274A-41F3-8144-0E3AC910F342}"/>
    <cellStyle name="Note 28 2 12" xfId="36682" xr:uid="{66EE23FA-0E49-429B-8713-A418446432A4}"/>
    <cellStyle name="Note 28 2 13" xfId="36683" xr:uid="{B981A765-7281-4DE4-8E54-EF9BDA555B07}"/>
    <cellStyle name="Note 28 2 14" xfId="36684" xr:uid="{836BAC4B-3EDF-43DE-8358-D1DE34F23D9E}"/>
    <cellStyle name="Note 28 2 15" xfId="36685" xr:uid="{261B211F-142A-4AB2-8948-F3A604425158}"/>
    <cellStyle name="Note 28 2 16" xfId="36686" xr:uid="{5C1FBEC0-8AA7-4106-B24B-F7405A2BC745}"/>
    <cellStyle name="Note 28 2 2" xfId="36687" xr:uid="{15ACAFFE-3030-4880-AEC4-4791924B23BE}"/>
    <cellStyle name="Note 28 2 2 2" xfId="36688" xr:uid="{B79D9453-5459-437A-B8D1-480E04D49418}"/>
    <cellStyle name="Note 28 2 2 3" xfId="36689" xr:uid="{921DD91B-F6DC-4BE3-9FC7-4DB7D6D52375}"/>
    <cellStyle name="Note 28 2 3" xfId="36690" xr:uid="{2FC09C2B-BF73-4261-94A5-666C81F07B8D}"/>
    <cellStyle name="Note 28 2 3 2" xfId="36691" xr:uid="{10676F31-B236-44A5-ABE7-77D24D233F5D}"/>
    <cellStyle name="Note 28 2 3 3" xfId="36692" xr:uid="{F5A89488-38F0-4931-A754-3CBE30BC0D1C}"/>
    <cellStyle name="Note 28 2 4" xfId="36693" xr:uid="{59D5CB6A-5ABD-40A4-B40D-DAFD1F0166DD}"/>
    <cellStyle name="Note 28 2 4 2" xfId="36694" xr:uid="{F3C842E3-4605-4A02-BB62-949CBBD1C53C}"/>
    <cellStyle name="Note 28 2 4 3" xfId="36695" xr:uid="{46E541F2-8967-45BF-987D-431EA4F1CA7C}"/>
    <cellStyle name="Note 28 2 5" xfId="36696" xr:uid="{768EB6B2-A5E4-40DF-8CE1-AB487399ED07}"/>
    <cellStyle name="Note 28 2 5 2" xfId="36697" xr:uid="{53CE78FC-EDB8-427A-9307-2B732384FFE3}"/>
    <cellStyle name="Note 28 2 5 3" xfId="36698" xr:uid="{28996EB6-8387-404D-A276-7D1EEE507618}"/>
    <cellStyle name="Note 28 2 6" xfId="36699" xr:uid="{D6B4E1A2-059D-448C-B949-AFAC4EA9AB69}"/>
    <cellStyle name="Note 28 2 6 2" xfId="36700" xr:uid="{53804CF8-39F0-4D9F-BC84-FA74B0CCB061}"/>
    <cellStyle name="Note 28 2 6 3" xfId="36701" xr:uid="{43FF4A94-2B14-496F-8B89-4863FA81D4FA}"/>
    <cellStyle name="Note 28 2 7" xfId="36702" xr:uid="{B3E7FC68-68E1-4F4B-859F-9F0E587A5EF8}"/>
    <cellStyle name="Note 28 2 7 2" xfId="36703" xr:uid="{76556B84-BC25-4273-AD0E-4C552AA76CEC}"/>
    <cellStyle name="Note 28 2 7 3" xfId="36704" xr:uid="{40648791-2DAC-4CF0-A60C-DB6C42A4DE31}"/>
    <cellStyle name="Note 28 2 8" xfId="36705" xr:uid="{D2EBAD7C-2514-4DCC-BAA0-070036E32C55}"/>
    <cellStyle name="Note 28 2 8 2" xfId="36706" xr:uid="{05202519-8212-488A-88DB-2A4D1CC3D833}"/>
    <cellStyle name="Note 28 2 8 3" xfId="36707" xr:uid="{C80ED316-35C3-47C4-9062-60ED8B789CC0}"/>
    <cellStyle name="Note 28 2 9" xfId="36708" xr:uid="{C98D8643-4BBA-44AD-8C02-2B3D2DE84928}"/>
    <cellStyle name="Note 28 2 9 2" xfId="36709" xr:uid="{EE33ABF0-CE8C-4420-8626-60033E1CA4DF}"/>
    <cellStyle name="Note 28 2 9 3" xfId="36710" xr:uid="{66864136-2352-4F38-A0FF-796683F7DD35}"/>
    <cellStyle name="Note 28 3" xfId="36711" xr:uid="{B8AD8DFE-3817-484B-8F2B-5A887763D155}"/>
    <cellStyle name="Note 28 3 10" xfId="36712" xr:uid="{EF11F1F3-9E28-48A4-883C-2AC7DC278F06}"/>
    <cellStyle name="Note 28 3 10 2" xfId="36713" xr:uid="{9161F771-D05B-438B-B532-9E075710BB92}"/>
    <cellStyle name="Note 28 3 10 3" xfId="36714" xr:uid="{50F5065B-4602-4E56-BEC7-3504715896AE}"/>
    <cellStyle name="Note 28 3 11" xfId="36715" xr:uid="{87761A34-D6AF-4753-BA5A-E31A0BD74D1E}"/>
    <cellStyle name="Note 28 3 11 2" xfId="36716" xr:uid="{9F1F54EC-EF01-465A-871A-0E48997963BD}"/>
    <cellStyle name="Note 28 3 11 3" xfId="36717" xr:uid="{730859F0-133C-4BF8-A0F5-F8981E905E08}"/>
    <cellStyle name="Note 28 3 12" xfId="36718" xr:uid="{2D723846-33BA-4FCA-8725-56373349C3F2}"/>
    <cellStyle name="Note 28 3 13" xfId="36719" xr:uid="{5ED57FA3-9589-4219-A3E9-1DD88B5C701F}"/>
    <cellStyle name="Note 28 3 14" xfId="36720" xr:uid="{61900C92-E46A-42BD-8FAF-AC3DA61ED940}"/>
    <cellStyle name="Note 28 3 15" xfId="36721" xr:uid="{E5F7F382-C8A8-4827-9B43-8A401BD9DB14}"/>
    <cellStyle name="Note 28 3 16" xfId="36722" xr:uid="{A059D299-D047-4DB2-AC28-469FDC1DDB92}"/>
    <cellStyle name="Note 28 3 2" xfId="36723" xr:uid="{3A82F23C-1C2A-454D-91F8-EBF11E0FC7EF}"/>
    <cellStyle name="Note 28 3 2 2" xfId="36724" xr:uid="{211625F0-1686-4B56-BFCD-90B8B50E0308}"/>
    <cellStyle name="Note 28 3 2 3" xfId="36725" xr:uid="{464EF25A-7BBF-4404-BA69-EB37451EAB94}"/>
    <cellStyle name="Note 28 3 3" xfId="36726" xr:uid="{785E894E-604F-4221-BCFD-EFBD1DCE91EE}"/>
    <cellStyle name="Note 28 3 3 2" xfId="36727" xr:uid="{7A345FF7-FD60-4A4F-9421-78FAC5C7F24C}"/>
    <cellStyle name="Note 28 3 3 3" xfId="36728" xr:uid="{E6A155A8-6A35-4323-A78F-4AD7E47C38AD}"/>
    <cellStyle name="Note 28 3 4" xfId="36729" xr:uid="{890C6F88-0055-410E-A469-69E3169CADD9}"/>
    <cellStyle name="Note 28 3 4 2" xfId="36730" xr:uid="{D743B7E7-26A0-4C32-BC3D-6860A326DDF0}"/>
    <cellStyle name="Note 28 3 4 3" xfId="36731" xr:uid="{33370273-8ABB-4B86-B271-C0CF59CCFBAD}"/>
    <cellStyle name="Note 28 3 5" xfId="36732" xr:uid="{B3E87B46-B04E-4BB1-9CD9-773D3D362D5E}"/>
    <cellStyle name="Note 28 3 5 2" xfId="36733" xr:uid="{01A31B48-3B27-44F6-8BFA-D45A5FA2FE2A}"/>
    <cellStyle name="Note 28 3 5 3" xfId="36734" xr:uid="{4A55C335-35AD-4BDA-B2C0-9A7AE59A5D5F}"/>
    <cellStyle name="Note 28 3 6" xfId="36735" xr:uid="{606374B3-DA97-42B1-B004-9F45B3217DED}"/>
    <cellStyle name="Note 28 3 6 2" xfId="36736" xr:uid="{3FB5F7B8-FDB1-49F8-A8BB-4E85E6D8DE30}"/>
    <cellStyle name="Note 28 3 6 3" xfId="36737" xr:uid="{98C2BDE2-0467-4778-8EFA-3E412EB8685A}"/>
    <cellStyle name="Note 28 3 7" xfId="36738" xr:uid="{8A284DB0-E215-4191-8290-CA90EC3A0DF4}"/>
    <cellStyle name="Note 28 3 7 2" xfId="36739" xr:uid="{DFE84B91-DC13-4A16-B3D5-EA3BD92FF967}"/>
    <cellStyle name="Note 28 3 7 3" xfId="36740" xr:uid="{3E2DB1B2-42C5-4458-B9C7-C929B7B4BE9A}"/>
    <cellStyle name="Note 28 3 8" xfId="36741" xr:uid="{CB67AD36-8B33-4592-B239-3DB3C9BBEE78}"/>
    <cellStyle name="Note 28 3 8 2" xfId="36742" xr:uid="{6976E353-DBAD-46D1-BCD5-63B60CC2EE61}"/>
    <cellStyle name="Note 28 3 8 3" xfId="36743" xr:uid="{457ABAC3-973C-4840-991D-2C8709F60478}"/>
    <cellStyle name="Note 28 3 9" xfId="36744" xr:uid="{F8365E64-6B18-4985-B0AE-8D2D4E896D69}"/>
    <cellStyle name="Note 28 3 9 2" xfId="36745" xr:uid="{A5225CAF-BBB6-45F0-BE44-797EA89DB963}"/>
    <cellStyle name="Note 28 3 9 3" xfId="36746" xr:uid="{704EF0D7-021C-4544-8C48-49DA654B8EF9}"/>
    <cellStyle name="Note 28 4" xfId="36747" xr:uid="{476FD482-42A5-4223-A654-0E7C543782FE}"/>
    <cellStyle name="Note 28 4 2" xfId="36748" xr:uid="{BE7B22B3-9B84-495F-B1F8-3F9BE9F77AFF}"/>
    <cellStyle name="Note 28 4 3" xfId="36749" xr:uid="{5A9A5C19-D8B8-4E90-8526-BE666BEB6E4C}"/>
    <cellStyle name="Note 28 5" xfId="36750" xr:uid="{74174A7D-95C8-4660-965A-009AF0784B23}"/>
    <cellStyle name="Note 28 5 2" xfId="36751" xr:uid="{AB9BBFD3-0C11-47E2-BD2B-FC5890659CAC}"/>
    <cellStyle name="Note 28 5 3" xfId="36752" xr:uid="{F52350F7-25A4-4FCA-8DD6-110E4DAC4BEE}"/>
    <cellStyle name="Note 28 6" xfId="36753" xr:uid="{4EB346C5-FD8F-4B5C-9F09-C1B23C213655}"/>
    <cellStyle name="Note 28 6 2" xfId="36754" xr:uid="{A42749D7-FB57-4227-BBA4-4F250CFE17E1}"/>
    <cellStyle name="Note 28 6 3" xfId="36755" xr:uid="{D7797CD0-CC65-4F8A-B1D7-69D0A6ACFCA6}"/>
    <cellStyle name="Note 28 7" xfId="36756" xr:uid="{2B80BF7B-BCD8-488B-B0AF-414A119C132D}"/>
    <cellStyle name="Note 28 7 2" xfId="36757" xr:uid="{FCC4BFE0-9ECB-4E55-9358-8FE67A7C7610}"/>
    <cellStyle name="Note 28 7 3" xfId="36758" xr:uid="{EF248F14-2489-44F4-8CF6-54AC08661C2C}"/>
    <cellStyle name="Note 28 8" xfId="36759" xr:uid="{471D7AEE-5AFE-4EBF-97D1-DC1A5D1C7B05}"/>
    <cellStyle name="Note 28 8 2" xfId="36760" xr:uid="{BB89F1AA-885B-4A7D-94A6-6E467D6B7A92}"/>
    <cellStyle name="Note 28 8 3" xfId="36761" xr:uid="{A61F05E8-4899-44B6-B16A-52ADCBF209F2}"/>
    <cellStyle name="Note 28 9" xfId="36762" xr:uid="{B0C1FB63-8BDD-40B4-B169-EB17546E6CA8}"/>
    <cellStyle name="Note 28 9 2" xfId="36763" xr:uid="{7844C68C-55BC-4546-9CF9-E0AF76B26878}"/>
    <cellStyle name="Note 28 9 3" xfId="36764" xr:uid="{94560486-6B11-422C-A120-73A39E13F31B}"/>
    <cellStyle name="Note 28_Revalue 4950_ที่ดิน &amp; ส่วนปป.ที่ดิน_Q 2'52" xfId="36765" xr:uid="{8A06811D-E290-4FB6-B5B4-CAA663EA63A4}"/>
    <cellStyle name="Note 29" xfId="36766" xr:uid="{53452D35-5457-4084-B394-41E0B963D096}"/>
    <cellStyle name="Note 29 10" xfId="36767" xr:uid="{22A16FE5-C80E-405F-A55B-D8A62B42CBD2}"/>
    <cellStyle name="Note 29 10 2" xfId="36768" xr:uid="{75360F5B-026E-4C64-B6FE-97EC78BB4ADF}"/>
    <cellStyle name="Note 29 10 3" xfId="36769" xr:uid="{47AF8F4E-7CD3-4B3A-A01B-72A0D7748D03}"/>
    <cellStyle name="Note 29 11" xfId="36770" xr:uid="{4E291A18-F6B1-47B1-A901-960475BC0B69}"/>
    <cellStyle name="Note 29 11 2" xfId="36771" xr:uid="{8BF59136-3148-4B4A-AE11-29A07332ABDE}"/>
    <cellStyle name="Note 29 11 3" xfId="36772" xr:uid="{F336C73C-2941-411B-A505-23A922F3D2F5}"/>
    <cellStyle name="Note 29 12" xfId="36773" xr:uid="{B93309FC-2E2D-442A-943C-87E6876A9D86}"/>
    <cellStyle name="Note 29 12 2" xfId="36774" xr:uid="{9670F897-728B-49D7-9AB2-1FD018F86D47}"/>
    <cellStyle name="Note 29 12 3" xfId="36775" xr:uid="{E476D0F0-E1AC-4754-A223-148571251D17}"/>
    <cellStyle name="Note 29 13" xfId="36776" xr:uid="{F61D45E3-ACC6-4999-AF0C-90DE2BDB79BA}"/>
    <cellStyle name="Note 29 13 2" xfId="36777" xr:uid="{162BDB47-477D-4D8A-B960-B98A44EB5F39}"/>
    <cellStyle name="Note 29 13 3" xfId="36778" xr:uid="{FD5D44EA-6B0E-47F9-B10C-200021EFEAF2}"/>
    <cellStyle name="Note 29 14" xfId="36779" xr:uid="{C3E0644D-3124-47E6-BBFC-8E527507BB32}"/>
    <cellStyle name="Note 29 15" xfId="36780" xr:uid="{4E40DA23-F5E7-4890-9C55-EF897A4335A1}"/>
    <cellStyle name="Note 29 16" xfId="36781" xr:uid="{BCFE58CC-FF21-4DD8-99AA-B4BCA34586D6}"/>
    <cellStyle name="Note 29 17" xfId="36782" xr:uid="{B7D8509C-F383-4482-A1F5-0AE30560055D}"/>
    <cellStyle name="Note 29 2" xfId="36783" xr:uid="{C9F723E6-BA3D-4C0C-AEB3-A177D0B4B857}"/>
    <cellStyle name="Note 29 2 10" xfId="36784" xr:uid="{F154C389-4AA2-4CF5-A2FA-A82FB46B4A3E}"/>
    <cellStyle name="Note 29 2 10 2" xfId="36785" xr:uid="{EF56A651-5E2E-477B-BA1D-DC5BCB88375B}"/>
    <cellStyle name="Note 29 2 10 3" xfId="36786" xr:uid="{8B59D0E8-3603-4092-949E-5CD8F3A6DEC4}"/>
    <cellStyle name="Note 29 2 11" xfId="36787" xr:uid="{B678F17D-8C9E-4786-A39B-4F6DF72EB78A}"/>
    <cellStyle name="Note 29 2 11 2" xfId="36788" xr:uid="{8E63A1FC-B0C1-4E96-9B32-DC1D396E19B2}"/>
    <cellStyle name="Note 29 2 11 3" xfId="36789" xr:uid="{FAACDBB8-875A-46C4-B1BC-E31A42556F1B}"/>
    <cellStyle name="Note 29 2 12" xfId="36790" xr:uid="{8B064424-F884-486A-8FA7-184594B7C290}"/>
    <cellStyle name="Note 29 2 13" xfId="36791" xr:uid="{C8AD7C37-DC2A-4996-9007-D9C01F109459}"/>
    <cellStyle name="Note 29 2 14" xfId="36792" xr:uid="{3CA00FF8-E3B6-48E9-AB99-323CAD2A7824}"/>
    <cellStyle name="Note 29 2 15" xfId="36793" xr:uid="{05D5ABCB-4C1D-499C-9FC3-FE02E36A5B4B}"/>
    <cellStyle name="Note 29 2 16" xfId="36794" xr:uid="{4B869A7A-AE49-4547-AC53-375969FCE5EB}"/>
    <cellStyle name="Note 29 2 2" xfId="36795" xr:uid="{ED85F585-1FA1-4F6B-9192-A568319884FE}"/>
    <cellStyle name="Note 29 2 2 2" xfId="36796" xr:uid="{527DB97C-F37A-431F-AB87-28547BF31E33}"/>
    <cellStyle name="Note 29 2 2 3" xfId="36797" xr:uid="{E1BD3C96-A822-4E5F-8BBB-EB1FE70744EB}"/>
    <cellStyle name="Note 29 2 3" xfId="36798" xr:uid="{EC852680-5D6C-4BAE-90FE-DEDF790DAF3F}"/>
    <cellStyle name="Note 29 2 3 2" xfId="36799" xr:uid="{E0FB60D7-CD44-4D7E-867F-8F409A1475B9}"/>
    <cellStyle name="Note 29 2 3 3" xfId="36800" xr:uid="{EB0B4670-F3F7-4199-952F-F505299AF679}"/>
    <cellStyle name="Note 29 2 4" xfId="36801" xr:uid="{04C8F196-30D6-4C3B-824A-555BE37DE2DB}"/>
    <cellStyle name="Note 29 2 4 2" xfId="36802" xr:uid="{198EAC3C-DF89-4480-8D83-58A89FB67E99}"/>
    <cellStyle name="Note 29 2 4 3" xfId="36803" xr:uid="{F4ED581E-9A91-42AD-9A5E-AFB4AA159824}"/>
    <cellStyle name="Note 29 2 5" xfId="36804" xr:uid="{CF2B1A07-8FA3-44BC-926B-B4D87E238B90}"/>
    <cellStyle name="Note 29 2 5 2" xfId="36805" xr:uid="{6158DC6F-0F2C-4BDA-B9A2-F88AC7C37A50}"/>
    <cellStyle name="Note 29 2 5 3" xfId="36806" xr:uid="{FE540020-90F6-44A0-A9B7-F85D55CB9CC2}"/>
    <cellStyle name="Note 29 2 6" xfId="36807" xr:uid="{AA027C23-09FD-49D8-BE18-AEDCE07BF3F9}"/>
    <cellStyle name="Note 29 2 6 2" xfId="36808" xr:uid="{76DDB516-6EDE-43A6-86D1-1C9FD7BBA356}"/>
    <cellStyle name="Note 29 2 6 3" xfId="36809" xr:uid="{4FED0477-AF2A-4730-9AC7-99F994538F0B}"/>
    <cellStyle name="Note 29 2 7" xfId="36810" xr:uid="{1B813D6C-8489-44F0-A4A4-4433FD1B23CA}"/>
    <cellStyle name="Note 29 2 7 2" xfId="36811" xr:uid="{D6BEB0A5-6D86-4E34-A0BB-4AAE707ACBB2}"/>
    <cellStyle name="Note 29 2 7 3" xfId="36812" xr:uid="{3E85A72A-3E84-4CE8-8AA1-0BBFE6898FD0}"/>
    <cellStyle name="Note 29 2 8" xfId="36813" xr:uid="{DB20408C-39DF-444B-BB1E-1B86DE238B4C}"/>
    <cellStyle name="Note 29 2 8 2" xfId="36814" xr:uid="{00CE821C-4715-4352-869B-0F59DC51B465}"/>
    <cellStyle name="Note 29 2 8 3" xfId="36815" xr:uid="{D2DF0FA2-0EC9-44D6-9395-6059A5BC64A2}"/>
    <cellStyle name="Note 29 2 9" xfId="36816" xr:uid="{402D0594-8EC0-45FF-A80E-F284A711C56A}"/>
    <cellStyle name="Note 29 2 9 2" xfId="36817" xr:uid="{6042FF45-B0E2-44EA-89B8-F0288C20B853}"/>
    <cellStyle name="Note 29 2 9 3" xfId="36818" xr:uid="{26E71CBB-F978-48FC-A33A-27C3824EC6AA}"/>
    <cellStyle name="Note 29 3" xfId="36819" xr:uid="{C23C0599-A73E-4AA0-AFDF-A041765D5969}"/>
    <cellStyle name="Note 29 3 10" xfId="36820" xr:uid="{4A71FDB9-0154-4337-93B5-BEA006E92179}"/>
    <cellStyle name="Note 29 3 10 2" xfId="36821" xr:uid="{F136F738-9ACC-4592-8873-B0FE4B14131B}"/>
    <cellStyle name="Note 29 3 10 3" xfId="36822" xr:uid="{F0A2F7DD-A66C-488A-A3E8-87AA7CE3D524}"/>
    <cellStyle name="Note 29 3 11" xfId="36823" xr:uid="{AD168FFA-5552-4B58-B847-958BE8514E1B}"/>
    <cellStyle name="Note 29 3 11 2" xfId="36824" xr:uid="{B77BE7FB-C1C1-4DB6-8E7B-2FFB05C4A58F}"/>
    <cellStyle name="Note 29 3 11 3" xfId="36825" xr:uid="{06F95713-1739-4BEB-A2F3-09A553C7C3A3}"/>
    <cellStyle name="Note 29 3 12" xfId="36826" xr:uid="{F12284B9-71B7-4B8E-829B-8B2A57DBB2EE}"/>
    <cellStyle name="Note 29 3 13" xfId="36827" xr:uid="{46FA2423-1285-4776-B747-28608DE4B4D6}"/>
    <cellStyle name="Note 29 3 14" xfId="36828" xr:uid="{17257105-D83A-413F-939F-64FE39A48BA1}"/>
    <cellStyle name="Note 29 3 15" xfId="36829" xr:uid="{C35DC028-BB80-4317-820A-6FA18B8F664C}"/>
    <cellStyle name="Note 29 3 16" xfId="36830" xr:uid="{A8940CC7-E2E3-40C4-9F00-6A4B8A5CDD59}"/>
    <cellStyle name="Note 29 3 2" xfId="36831" xr:uid="{254B1580-0D1A-4BD8-B36D-A64F29A8A07A}"/>
    <cellStyle name="Note 29 3 2 2" xfId="36832" xr:uid="{DB7A294E-9529-48EB-AA7F-69A9E5425F90}"/>
    <cellStyle name="Note 29 3 2 3" xfId="36833" xr:uid="{FBBF0DF2-5D92-4EB0-A020-9525C8EF7A77}"/>
    <cellStyle name="Note 29 3 3" xfId="36834" xr:uid="{19C80692-C9CC-4B97-944D-F5A965933573}"/>
    <cellStyle name="Note 29 3 3 2" xfId="36835" xr:uid="{DC924C34-734B-4C43-ABF4-328204E98866}"/>
    <cellStyle name="Note 29 3 3 3" xfId="36836" xr:uid="{18F775D0-8904-47DE-AFBD-941BE9C1DE59}"/>
    <cellStyle name="Note 29 3 4" xfId="36837" xr:uid="{2D61EDF4-08FF-4F44-9AE0-DF2579F2E8FF}"/>
    <cellStyle name="Note 29 3 4 2" xfId="36838" xr:uid="{16BB1BAF-1B91-40AE-BBA1-774385230ADB}"/>
    <cellStyle name="Note 29 3 4 3" xfId="36839" xr:uid="{C9A4197F-2B4D-49F1-8626-9F882A6FB3CB}"/>
    <cellStyle name="Note 29 3 5" xfId="36840" xr:uid="{84B79A61-5AA9-4A98-9FF0-CE888DD8A6C7}"/>
    <cellStyle name="Note 29 3 5 2" xfId="36841" xr:uid="{2BF5CE44-F8CF-400F-A462-F93A068EE7E5}"/>
    <cellStyle name="Note 29 3 5 3" xfId="36842" xr:uid="{DA50E86A-8B53-497F-8116-B6DDB66F5FA6}"/>
    <cellStyle name="Note 29 3 6" xfId="36843" xr:uid="{048FAAD1-6BBA-4B96-AE66-D829CF143359}"/>
    <cellStyle name="Note 29 3 6 2" xfId="36844" xr:uid="{9E81B1FC-10FD-4A26-A89B-2B178B1698F8}"/>
    <cellStyle name="Note 29 3 6 3" xfId="36845" xr:uid="{2FAF9CCB-DEB6-441F-B99C-943345425FC2}"/>
    <cellStyle name="Note 29 3 7" xfId="36846" xr:uid="{FBE30E0C-B2F2-4460-BEFA-48AB967167A2}"/>
    <cellStyle name="Note 29 3 7 2" xfId="36847" xr:uid="{0B7D3AEB-3D84-4CFA-AFA5-BBF21E69DACE}"/>
    <cellStyle name="Note 29 3 7 3" xfId="36848" xr:uid="{605BE803-53B5-4F94-89AF-9D33BC7611CC}"/>
    <cellStyle name="Note 29 3 8" xfId="36849" xr:uid="{8590DF50-7AAF-4E0D-A406-55AE471DCE88}"/>
    <cellStyle name="Note 29 3 8 2" xfId="36850" xr:uid="{A5ED5A7C-3CB3-4AD5-88DC-469516EE6E9D}"/>
    <cellStyle name="Note 29 3 8 3" xfId="36851" xr:uid="{50243ED3-5DF7-4210-BAF5-FF4898F26E93}"/>
    <cellStyle name="Note 29 3 9" xfId="36852" xr:uid="{2796C641-C39C-4515-854A-E83D856DD13F}"/>
    <cellStyle name="Note 29 3 9 2" xfId="36853" xr:uid="{D83E27B2-6EEC-4E66-81BA-381226FCC654}"/>
    <cellStyle name="Note 29 3 9 3" xfId="36854" xr:uid="{40DB0177-A578-4668-B1F4-0520EACC2B9C}"/>
    <cellStyle name="Note 29 4" xfId="36855" xr:uid="{4C3B6412-9E75-45BE-BDFC-0A8DE83BC3C0}"/>
    <cellStyle name="Note 29 4 2" xfId="36856" xr:uid="{AD275204-62C2-4BCC-8EC0-F87B8B10C7A5}"/>
    <cellStyle name="Note 29 4 3" xfId="36857" xr:uid="{1AC861ED-2BF2-442E-AF63-3369F145DE64}"/>
    <cellStyle name="Note 29 5" xfId="36858" xr:uid="{CCE30936-F297-4ACD-B01F-855B32807200}"/>
    <cellStyle name="Note 29 5 2" xfId="36859" xr:uid="{D1842189-1C4F-47DB-8A9D-432E729A238D}"/>
    <cellStyle name="Note 29 5 3" xfId="36860" xr:uid="{9CCF8D72-7433-4AF6-AA19-B3B3C2790FC1}"/>
    <cellStyle name="Note 29 6" xfId="36861" xr:uid="{E6E4923E-9BB0-48C1-869E-1C14F6D09C20}"/>
    <cellStyle name="Note 29 6 2" xfId="36862" xr:uid="{A56AF99A-ECEA-4CC0-B4CF-6937FC6E0886}"/>
    <cellStyle name="Note 29 6 3" xfId="36863" xr:uid="{959CEC1D-E818-4A95-99E8-17C1843EDA4B}"/>
    <cellStyle name="Note 29 7" xfId="36864" xr:uid="{272BFC4C-AD28-4A03-94F5-D64A8D568373}"/>
    <cellStyle name="Note 29 7 2" xfId="36865" xr:uid="{4D1E0E79-E449-4DD2-A1F8-B5BA0550B0B6}"/>
    <cellStyle name="Note 29 7 3" xfId="36866" xr:uid="{54BC952C-B56B-46D1-BA8C-0CC3B9486D60}"/>
    <cellStyle name="Note 29 8" xfId="36867" xr:uid="{B6FD2C93-8C19-4ED5-B829-825741E7EF20}"/>
    <cellStyle name="Note 29 8 2" xfId="36868" xr:uid="{FB7DA34B-AB46-432F-AFBB-7E3AD0549EC2}"/>
    <cellStyle name="Note 29 8 3" xfId="36869" xr:uid="{378E359F-EE6D-4977-99BE-91AEDDDCA35A}"/>
    <cellStyle name="Note 29 9" xfId="36870" xr:uid="{7EDA5714-6503-455D-B45B-9C5376ADDD36}"/>
    <cellStyle name="Note 29 9 2" xfId="36871" xr:uid="{8D90DFF6-BAA6-485B-B9B7-C4FB9505E675}"/>
    <cellStyle name="Note 29 9 3" xfId="36872" xr:uid="{B7654843-63BE-4FF8-868D-56904F3BB829}"/>
    <cellStyle name="Note 29_Revalue 4950_ที่ดิน &amp; ส่วนปป.ที่ดิน_Q 2'52" xfId="36873" xr:uid="{33DEC50C-208C-45D1-B247-5CD892A50D44}"/>
    <cellStyle name="Note 3" xfId="329" xr:uid="{D86A245A-0A4A-4377-8589-6D83A90EB08D}"/>
    <cellStyle name="Note 3 10" xfId="36875" xr:uid="{2E570599-59FC-4654-B1F7-9D0BAA41600F}"/>
    <cellStyle name="Note 3 10 2" xfId="36876" xr:uid="{C3B4EBCC-456F-4A49-8C34-E331A8B5E5A7}"/>
    <cellStyle name="Note 3 10 3" xfId="36877" xr:uid="{88F49AAA-D612-4309-9BBC-B4B31899E860}"/>
    <cellStyle name="Note 3 11" xfId="36878" xr:uid="{69E8451B-8760-4962-B37A-138E83277473}"/>
    <cellStyle name="Note 3 11 2" xfId="36879" xr:uid="{F9509324-B078-47FF-985A-28868638AF45}"/>
    <cellStyle name="Note 3 11 3" xfId="36880" xr:uid="{8F86CD51-80AD-4C23-8199-8534DB1237FC}"/>
    <cellStyle name="Note 3 12" xfId="36881" xr:uid="{FDA714AF-BD52-45D3-A8BB-8627F9FDDEDB}"/>
    <cellStyle name="Note 3 12 2" xfId="36882" xr:uid="{ABD9E4CB-5047-4B1D-B742-527A2A8FAD83}"/>
    <cellStyle name="Note 3 12 3" xfId="36883" xr:uid="{A5338C40-D657-4A0E-BDF0-A37B8F635FC1}"/>
    <cellStyle name="Note 3 13" xfId="36884" xr:uid="{C75A0A64-55F6-4B37-B3FD-C625A1142499}"/>
    <cellStyle name="Note 3 13 2" xfId="36885" xr:uid="{D0503050-3DC5-492D-A168-A81DA08AC29F}"/>
    <cellStyle name="Note 3 13 3" xfId="36886" xr:uid="{B73E0869-5E99-491D-8488-23501FDFEE28}"/>
    <cellStyle name="Note 3 14" xfId="36887" xr:uid="{A1E1EF04-8985-4070-8525-1DF184A9FA77}"/>
    <cellStyle name="Note 3 15" xfId="36888" xr:uid="{044089F6-C623-4F1F-BCBA-47D438D09C74}"/>
    <cellStyle name="Note 3 16" xfId="36889" xr:uid="{8D9F8D12-25BB-4C51-8D74-2956FD83E0FC}"/>
    <cellStyle name="Note 3 17" xfId="36890" xr:uid="{01A6B45E-66A7-44BB-9AC7-799D8C132E5A}"/>
    <cellStyle name="Note 3 18" xfId="36891" xr:uid="{F127CF45-33AE-48E7-B30F-DBED93C355E7}"/>
    <cellStyle name="Note 3 19" xfId="58635" xr:uid="{66EA2F42-17DB-456D-A813-4C2D98178936}"/>
    <cellStyle name="Note 3 2" xfId="330" xr:uid="{8EB36C11-CF3B-4C30-A9A7-EDA09D688412}"/>
    <cellStyle name="Note 3 2 10" xfId="36893" xr:uid="{C60F80B0-A771-4146-A82E-CA343708587E}"/>
    <cellStyle name="Note 3 2 10 2" xfId="36894" xr:uid="{4E0283DB-1E36-42F0-8159-DA1503CBDCA0}"/>
    <cellStyle name="Note 3 2 10 3" xfId="36895" xr:uid="{3265F553-1960-431A-A194-F2600B8E6537}"/>
    <cellStyle name="Note 3 2 11" xfId="36896" xr:uid="{D88EAB30-2C4D-4DCE-96D9-23C345BFE5EF}"/>
    <cellStyle name="Note 3 2 11 2" xfId="36897" xr:uid="{238EF2B9-B498-40A0-A255-33A9CB4158A3}"/>
    <cellStyle name="Note 3 2 11 3" xfId="36898" xr:uid="{EF03E1D8-90B8-41BA-90C2-E222B8E97326}"/>
    <cellStyle name="Note 3 2 12" xfId="36899" xr:uid="{23014266-0F9D-443D-AFE7-6F3006DEC76E}"/>
    <cellStyle name="Note 3 2 13" xfId="36900" xr:uid="{56851279-081A-434D-A030-AFD334E9D09C}"/>
    <cellStyle name="Note 3 2 14" xfId="36901" xr:uid="{A6FF2ACA-6855-413C-B995-DBA5B71210A3}"/>
    <cellStyle name="Note 3 2 15" xfId="36902" xr:uid="{7CAC468F-F8B4-4837-89A8-869B76DB5235}"/>
    <cellStyle name="Note 3 2 16" xfId="36903" xr:uid="{930D963C-E4D1-4DCB-AAB0-696EEA2DE5A4}"/>
    <cellStyle name="Note 3 2 17" xfId="58636" xr:uid="{3C361100-4BA9-4BF7-825D-494146BBBB40}"/>
    <cellStyle name="Note 3 2 18" xfId="36892" xr:uid="{0025E86C-8B75-4AB2-81F4-50D2B7D97FC3}"/>
    <cellStyle name="Note 3 2 2" xfId="399" xr:uid="{2D6C7F4D-A18E-439F-9EB5-CE79F77EDD85}"/>
    <cellStyle name="Note 3 2 2 2" xfId="523" xr:uid="{7A9C0935-7453-4BB6-8442-7047693971A7}"/>
    <cellStyle name="Note 3 2 2 2 2" xfId="36905" xr:uid="{58EE7085-660E-4842-BCF6-DD31F95BA79B}"/>
    <cellStyle name="Note 3 2 2 3" xfId="646" xr:uid="{DF9C9478-7F49-4EFC-9801-99345D2E40FF}"/>
    <cellStyle name="Note 3 2 2 3 2" xfId="36906" xr:uid="{84DC695B-2A03-436D-B465-819F8784EC7E}"/>
    <cellStyle name="Note 3 2 2 4" xfId="36904" xr:uid="{863343BC-840A-4B2B-9B4C-8578F3518A11}"/>
    <cellStyle name="Note 3 2 3" xfId="462" xr:uid="{7764E03F-9919-4ECE-80B8-E63002C23F02}"/>
    <cellStyle name="Note 3 2 3 2" xfId="36908" xr:uid="{10D2910E-D889-4104-8E60-8ACF3C81D6CD}"/>
    <cellStyle name="Note 3 2 3 3" xfId="36909" xr:uid="{59A342BC-5C30-48FF-8A09-A35CAD1B1FF4}"/>
    <cellStyle name="Note 3 2 3 4" xfId="36907" xr:uid="{2F2D0626-39B4-4FB0-9220-EBC28FABE569}"/>
    <cellStyle name="Note 3 2 4" xfId="585" xr:uid="{6A7949A2-9A7F-420C-B9A2-9E2E0FB1EFCD}"/>
    <cellStyle name="Note 3 2 4 2" xfId="36911" xr:uid="{28E9B006-61E6-4C0D-BE41-877C3A125BD2}"/>
    <cellStyle name="Note 3 2 4 3" xfId="36912" xr:uid="{1250481F-24B0-4D7D-8A34-F52C705343FB}"/>
    <cellStyle name="Note 3 2 4 4" xfId="36910" xr:uid="{31E31EE2-8012-469F-A916-08DEF0BD09B1}"/>
    <cellStyle name="Note 3 2 5" xfId="36913" xr:uid="{B91ABAF0-E3EA-4697-86B5-7D976E6EE646}"/>
    <cellStyle name="Note 3 2 5 2" xfId="36914" xr:uid="{A741B05B-8881-4779-AF9F-35D62ECA08E7}"/>
    <cellStyle name="Note 3 2 5 3" xfId="36915" xr:uid="{E2044996-B67C-4FDF-8EE9-A742E426D393}"/>
    <cellStyle name="Note 3 2 6" xfId="36916" xr:uid="{0FFB0582-C1DD-46FF-81EC-6C11FA81FCF1}"/>
    <cellStyle name="Note 3 2 6 2" xfId="36917" xr:uid="{FCF78020-3761-4F0E-96F0-464FC6F74DA4}"/>
    <cellStyle name="Note 3 2 6 3" xfId="36918" xr:uid="{7ECEE0DC-29CD-4AAF-A03A-5B0FB98CFE8A}"/>
    <cellStyle name="Note 3 2 7" xfId="36919" xr:uid="{A6959B5E-E6EA-4B8B-BCDC-849EF71734FB}"/>
    <cellStyle name="Note 3 2 7 2" xfId="36920" xr:uid="{5487A60A-F771-40C8-BDD0-DA5173E96E50}"/>
    <cellStyle name="Note 3 2 7 3" xfId="36921" xr:uid="{CFCDD8DC-55AB-42F2-A17B-E5DA4D727226}"/>
    <cellStyle name="Note 3 2 8" xfId="36922" xr:uid="{0C762503-F0B2-44F9-94DA-0CAC3E77D73A}"/>
    <cellStyle name="Note 3 2 8 2" xfId="36923" xr:uid="{28254DD6-8AB0-433A-A846-83C8A94C6E08}"/>
    <cellStyle name="Note 3 2 8 3" xfId="36924" xr:uid="{7254BF38-29B9-470D-9876-1B5B7DDE244F}"/>
    <cellStyle name="Note 3 2 9" xfId="36925" xr:uid="{AF834768-350A-4800-BB27-44BF7D5807BF}"/>
    <cellStyle name="Note 3 2 9 2" xfId="36926" xr:uid="{03121B39-21C6-45BE-BBD5-E016B0317729}"/>
    <cellStyle name="Note 3 2 9 3" xfId="36927" xr:uid="{C7089FAE-1D47-4DA1-A90B-0224113D26AB}"/>
    <cellStyle name="Note 3 20" xfId="36874" xr:uid="{215FE1DB-FB0D-4D1A-B261-2986D12127F0}"/>
    <cellStyle name="Note 3 3" xfId="398" xr:uid="{56FC9687-C3F4-4E65-B36C-574008BACC56}"/>
    <cellStyle name="Note 3 3 10" xfId="36929" xr:uid="{7660ED0F-8740-4CDB-AD34-CAB025E43114}"/>
    <cellStyle name="Note 3 3 10 2" xfId="36930" xr:uid="{38810EC5-9D89-43FA-9F52-F7F12198DDB0}"/>
    <cellStyle name="Note 3 3 10 3" xfId="36931" xr:uid="{6C5278AD-B311-4DA3-84FA-8160D4FCA1E2}"/>
    <cellStyle name="Note 3 3 11" xfId="36932" xr:uid="{BEBF6D2B-5F51-4070-85AA-9621AB97769A}"/>
    <cellStyle name="Note 3 3 11 2" xfId="36933" xr:uid="{66562FAB-07B9-4AD5-AB03-24202D38F4CC}"/>
    <cellStyle name="Note 3 3 11 3" xfId="36934" xr:uid="{6865D1C2-C35F-4F10-9C39-AEBE8C8B0B28}"/>
    <cellStyle name="Note 3 3 12" xfId="36935" xr:uid="{F677EF27-F8F2-4F8A-9038-810EF3DC9E08}"/>
    <cellStyle name="Note 3 3 13" xfId="36936" xr:uid="{1BD442C0-36A3-4748-A763-C8377703F6F6}"/>
    <cellStyle name="Note 3 3 14" xfId="36937" xr:uid="{D2C48EA3-D623-4B36-B84E-D9B4596F6E14}"/>
    <cellStyle name="Note 3 3 15" xfId="36938" xr:uid="{BFD6311A-D214-4794-B8D8-20EC43F3383A}"/>
    <cellStyle name="Note 3 3 16" xfId="36939" xr:uid="{C2771B62-6E2C-459D-BCC8-63E0405F5051}"/>
    <cellStyle name="Note 3 3 17" xfId="58637" xr:uid="{03987682-D2B2-48C5-B428-A14D451C4F63}"/>
    <cellStyle name="Note 3 3 18" xfId="36928" xr:uid="{2F23A61C-B010-45D4-8879-CDFDC0ADF3EA}"/>
    <cellStyle name="Note 3 3 2" xfId="522" xr:uid="{4CA52CF1-DDC8-4717-A241-F1F3DD65B9B6}"/>
    <cellStyle name="Note 3 3 2 2" xfId="36941" xr:uid="{8CB0801D-7CF2-48F4-94A2-6BA75DFB539E}"/>
    <cellStyle name="Note 3 3 2 3" xfId="36942" xr:uid="{C57F40D1-90A4-43BA-9236-7ABABC114F58}"/>
    <cellStyle name="Note 3 3 2 4" xfId="36940" xr:uid="{EC4C4251-6383-463C-BE25-D4F7F0904865}"/>
    <cellStyle name="Note 3 3 3" xfId="645" xr:uid="{A285AA11-9897-4D1E-B53F-E82A6A1A0DE3}"/>
    <cellStyle name="Note 3 3 3 2" xfId="36944" xr:uid="{CEBAB81E-B12F-44B6-B31B-1ED536E82F7E}"/>
    <cellStyle name="Note 3 3 3 3" xfId="36945" xr:uid="{778EC2A1-E2C2-4A25-83AF-063E89EC7E99}"/>
    <cellStyle name="Note 3 3 3 4" xfId="36943" xr:uid="{00BF30CA-1C9A-4FD0-B830-55B5A8E51C21}"/>
    <cellStyle name="Note 3 3 4" xfId="36946" xr:uid="{D00D42BF-9AF4-462D-8A05-15EBAA1249BA}"/>
    <cellStyle name="Note 3 3 4 2" xfId="36947" xr:uid="{10D5D521-3C56-4734-9B90-BC6DB1906958}"/>
    <cellStyle name="Note 3 3 4 3" xfId="36948" xr:uid="{181D7C67-AA79-48C9-AF9A-A16893CFA88A}"/>
    <cellStyle name="Note 3 3 5" xfId="36949" xr:uid="{56C09A38-D859-4D79-80D9-E7297FAF59B1}"/>
    <cellStyle name="Note 3 3 5 2" xfId="36950" xr:uid="{DC6BEF68-9598-4D50-AA72-63712EFD5E1E}"/>
    <cellStyle name="Note 3 3 5 3" xfId="36951" xr:uid="{D48EB4EA-052D-4253-A47B-BEAF7E48CE06}"/>
    <cellStyle name="Note 3 3 6" xfId="36952" xr:uid="{C774CD0A-8A7E-4281-92E4-ED9A935B1661}"/>
    <cellStyle name="Note 3 3 6 2" xfId="36953" xr:uid="{9D2D2E4F-941B-4427-A103-DFF7419F1D82}"/>
    <cellStyle name="Note 3 3 6 3" xfId="36954" xr:uid="{89508044-7BEF-42B9-AABD-99BF618362ED}"/>
    <cellStyle name="Note 3 3 7" xfId="36955" xr:uid="{C01DB012-B58B-46A1-8C8A-562A3063D4CE}"/>
    <cellStyle name="Note 3 3 7 2" xfId="36956" xr:uid="{813BA246-BCAD-4701-A8B4-BC6D73C8195B}"/>
    <cellStyle name="Note 3 3 7 3" xfId="36957" xr:uid="{B9933718-431D-4E8F-86CE-CC0C13CCDC07}"/>
    <cellStyle name="Note 3 3 8" xfId="36958" xr:uid="{DB347D11-D0E0-46C9-9298-497D735A827F}"/>
    <cellStyle name="Note 3 3 8 2" xfId="36959" xr:uid="{38510038-62D6-436F-B636-2859B05E0C02}"/>
    <cellStyle name="Note 3 3 8 3" xfId="36960" xr:uid="{B9898B5F-FA3D-4BF3-8AE4-5E16CA7AC17F}"/>
    <cellStyle name="Note 3 3 9" xfId="36961" xr:uid="{E228DE5E-28CE-4DB0-A9ED-71D43A7D02A8}"/>
    <cellStyle name="Note 3 3 9 2" xfId="36962" xr:uid="{3664CE39-A941-4035-9113-DB994B4F23CD}"/>
    <cellStyle name="Note 3 3 9 3" xfId="36963" xr:uid="{8B93D5BE-CAF8-4107-BAE1-617A60CC5A2F}"/>
    <cellStyle name="Note 3 4" xfId="461" xr:uid="{77C6B0F1-1E3B-4CF0-83DA-937F5EA5076B}"/>
    <cellStyle name="Note 3 4 2" xfId="36965" xr:uid="{75D74FD6-CEF5-427F-8D06-62B80249692D}"/>
    <cellStyle name="Note 3 4 3" xfId="36966" xr:uid="{86C40D68-71B0-4CC7-A9C6-07A0AA1B24CB}"/>
    <cellStyle name="Note 3 4 4" xfId="36967" xr:uid="{3D3C86BC-D478-4B0D-842D-2C85855CC22F}"/>
    <cellStyle name="Note 3 4 5" xfId="58638" xr:uid="{FC5771DC-FA98-4A7A-A73C-3E86718CAA82}"/>
    <cellStyle name="Note 3 4 6" xfId="36964" xr:uid="{163559BA-B1B5-4D15-8D09-792234BB051B}"/>
    <cellStyle name="Note 3 5" xfId="584" xr:uid="{62FF29E6-D2B0-4421-B203-26045769628C}"/>
    <cellStyle name="Note 3 5 2" xfId="36969" xr:uid="{3A592E1A-6917-4B94-BA6D-3387A4A0E721}"/>
    <cellStyle name="Note 3 5 3" xfId="36970" xr:uid="{29752067-8F11-4082-9462-E53C576F8E1D}"/>
    <cellStyle name="Note 3 5 4" xfId="36968" xr:uid="{A7C5FFD9-03CC-4152-95EA-A04B0C504599}"/>
    <cellStyle name="Note 3 6" xfId="36971" xr:uid="{5BC39340-0A98-428D-9577-2F23A879B53D}"/>
    <cellStyle name="Note 3 6 2" xfId="36972" xr:uid="{811ED191-DAD9-493C-868C-F6B5814129EE}"/>
    <cellStyle name="Note 3 6 3" xfId="36973" xr:uid="{58467D1F-8E09-43F5-8835-EA58066CF82D}"/>
    <cellStyle name="Note 3 7" xfId="36974" xr:uid="{304E6440-E511-4D89-B4BC-0D7FA8558368}"/>
    <cellStyle name="Note 3 7 2" xfId="36975" xr:uid="{D302FAF7-B2EC-45BC-AFFD-140C0ADEF63B}"/>
    <cellStyle name="Note 3 7 3" xfId="36976" xr:uid="{8A5789C2-AAD5-4F11-A514-A2BBE5D8B495}"/>
    <cellStyle name="Note 3 8" xfId="36977" xr:uid="{3E3C93E2-4D7F-4C40-BA69-2CF107C01963}"/>
    <cellStyle name="Note 3 8 2" xfId="36978" xr:uid="{965FBD23-22A0-4A2C-9051-22F37F0E9C20}"/>
    <cellStyle name="Note 3 8 3" xfId="36979" xr:uid="{E5CBF41B-184B-4FD6-A9FD-3CDA223ECC78}"/>
    <cellStyle name="Note 3 9" xfId="36980" xr:uid="{ABF7691C-C69A-434D-B09E-5E4CA8E6EED3}"/>
    <cellStyle name="Note 3 9 2" xfId="36981" xr:uid="{D24CE55C-A1A9-48C1-A4E1-83EF4B2363A1}"/>
    <cellStyle name="Note 3 9 3" xfId="36982" xr:uid="{DBB30B16-ECA7-4C2A-874E-511E40EDA4F8}"/>
    <cellStyle name="Note 3_Fixed Asset  Revalue  M B L  as  Q2 Audit" xfId="36983" xr:uid="{8FC3E117-8E2E-4CEE-AB66-6D36D944CFF1}"/>
    <cellStyle name="Note 30" xfId="36984" xr:uid="{309B1FE6-2A05-4DBB-95F6-D2CD270776C8}"/>
    <cellStyle name="Note 30 10" xfId="36985" xr:uid="{0C4D07EC-3880-4DC5-A2C1-5C4D5199A016}"/>
    <cellStyle name="Note 30 10 2" xfId="36986" xr:uid="{FEFFD93B-55CE-46C9-BF54-93C283908363}"/>
    <cellStyle name="Note 30 10 3" xfId="36987" xr:uid="{B7B6EC3C-33B5-4054-A25B-6E85D603F683}"/>
    <cellStyle name="Note 30 11" xfId="36988" xr:uid="{0EA3CEE4-1DC4-40B7-8518-5041F421232C}"/>
    <cellStyle name="Note 30 11 2" xfId="36989" xr:uid="{B8003DD1-FE0D-485E-BB92-6230DF0523B3}"/>
    <cellStyle name="Note 30 11 3" xfId="36990" xr:uid="{859730CA-E609-422F-B528-B72E77785F60}"/>
    <cellStyle name="Note 30 12" xfId="36991" xr:uid="{6060D3A4-DF00-4F32-B8F2-85E067460FD3}"/>
    <cellStyle name="Note 30 12 2" xfId="36992" xr:uid="{7634FA52-38D5-417C-8541-E215B3B3B31A}"/>
    <cellStyle name="Note 30 12 3" xfId="36993" xr:uid="{39B5858D-1D2B-4860-9D14-69A40B43EBA7}"/>
    <cellStyle name="Note 30 13" xfId="36994" xr:uid="{14636655-5158-4079-87E2-F92F746933F4}"/>
    <cellStyle name="Note 30 13 2" xfId="36995" xr:uid="{25B481EA-D131-463D-A7E5-5C31A82BABE0}"/>
    <cellStyle name="Note 30 13 3" xfId="36996" xr:uid="{DDFC9ADE-3AA0-4D76-96A8-91EE5FC883CA}"/>
    <cellStyle name="Note 30 14" xfId="36997" xr:uid="{BDDCB864-A79A-44E6-850E-7AAC0D367D7F}"/>
    <cellStyle name="Note 30 15" xfId="36998" xr:uid="{5BA4B521-746C-4EF8-80AF-58DB6CF1874F}"/>
    <cellStyle name="Note 30 16" xfId="36999" xr:uid="{7D5B80B8-EA97-44BB-8638-F1E1B0384A6A}"/>
    <cellStyle name="Note 30 17" xfId="37000" xr:uid="{1F8EFB5A-93C1-4C26-A064-A46DD8624C8B}"/>
    <cellStyle name="Note 30 2" xfId="37001" xr:uid="{D0FCD41C-C042-4928-8D60-A003DAE0DEFD}"/>
    <cellStyle name="Note 30 2 10" xfId="37002" xr:uid="{667BE720-00F6-4851-9715-3F71D542D374}"/>
    <cellStyle name="Note 30 2 10 2" xfId="37003" xr:uid="{CB1EF10D-2B00-41C6-97A4-5B092DFC6751}"/>
    <cellStyle name="Note 30 2 10 3" xfId="37004" xr:uid="{12B81F7C-2E15-4B83-B802-33FF9292DDA6}"/>
    <cellStyle name="Note 30 2 11" xfId="37005" xr:uid="{C2E2EE47-1345-437E-BA7F-CA2971A90482}"/>
    <cellStyle name="Note 30 2 11 2" xfId="37006" xr:uid="{CE0F551E-6943-43AD-AB54-08C6E3A220EC}"/>
    <cellStyle name="Note 30 2 11 3" xfId="37007" xr:uid="{13682FE8-3302-4D98-A5CD-9139FD246910}"/>
    <cellStyle name="Note 30 2 12" xfId="37008" xr:uid="{42FCFEA7-CC26-4D1A-B3E9-876879F67696}"/>
    <cellStyle name="Note 30 2 13" xfId="37009" xr:uid="{0268AE2A-EE23-4F2A-B575-B9B52E3C85A7}"/>
    <cellStyle name="Note 30 2 14" xfId="37010" xr:uid="{7202734F-340F-4BB1-94FB-451E3CCD85BF}"/>
    <cellStyle name="Note 30 2 15" xfId="37011" xr:uid="{4959EB37-2FF3-4B87-BE57-4F2F3CAD3631}"/>
    <cellStyle name="Note 30 2 16" xfId="37012" xr:uid="{B7CEA7AD-D9AF-4BC6-97C5-4BB1AE1CE03C}"/>
    <cellStyle name="Note 30 2 2" xfId="37013" xr:uid="{D0EF3A60-4889-4BD2-BB7E-D5D99D0F8207}"/>
    <cellStyle name="Note 30 2 2 2" xfId="37014" xr:uid="{7080557C-8175-49B9-BCAD-00305F77D2B9}"/>
    <cellStyle name="Note 30 2 2 3" xfId="37015" xr:uid="{0B30ED5B-EA37-4489-8179-57E346833F40}"/>
    <cellStyle name="Note 30 2 3" xfId="37016" xr:uid="{8F2039A5-FCB4-4E42-A23B-639733CF3686}"/>
    <cellStyle name="Note 30 2 3 2" xfId="37017" xr:uid="{399B1095-2F0B-429D-8722-092D80E9D85A}"/>
    <cellStyle name="Note 30 2 3 3" xfId="37018" xr:uid="{FCF76313-9CDE-402D-ABE4-D34C5C6B4FB3}"/>
    <cellStyle name="Note 30 2 4" xfId="37019" xr:uid="{8B02F33B-E8F2-411B-ADBD-DB34B09D331A}"/>
    <cellStyle name="Note 30 2 4 2" xfId="37020" xr:uid="{B9CA3FE9-46D1-4ADB-B87F-B0FCB0B520F9}"/>
    <cellStyle name="Note 30 2 4 3" xfId="37021" xr:uid="{9DE7031C-CA8E-42F4-B250-169D5669544D}"/>
    <cellStyle name="Note 30 2 5" xfId="37022" xr:uid="{8F2B9D5D-53F3-4203-AE7F-5AE49F27B429}"/>
    <cellStyle name="Note 30 2 5 2" xfId="37023" xr:uid="{E7849B70-6C5B-4E28-A3FF-1EDEBC3E0A83}"/>
    <cellStyle name="Note 30 2 5 3" xfId="37024" xr:uid="{BBCB12BC-98BA-4E53-98AD-940C441FB673}"/>
    <cellStyle name="Note 30 2 6" xfId="37025" xr:uid="{012C954D-DFBA-4BD6-A2AC-3835457E9338}"/>
    <cellStyle name="Note 30 2 6 2" xfId="37026" xr:uid="{5E5F36CD-AD5C-420D-99BE-7596EEC1F5EC}"/>
    <cellStyle name="Note 30 2 6 3" xfId="37027" xr:uid="{727C88BA-879A-41A1-801F-CF4DD1FEBF2A}"/>
    <cellStyle name="Note 30 2 7" xfId="37028" xr:uid="{05AACB9A-03AB-4569-B3E8-C54414525E5A}"/>
    <cellStyle name="Note 30 2 7 2" xfId="37029" xr:uid="{EC490919-515E-475F-A5EC-D8EF5D3D3B95}"/>
    <cellStyle name="Note 30 2 7 3" xfId="37030" xr:uid="{DEE96393-BCB8-44ED-B248-C8ADE9743613}"/>
    <cellStyle name="Note 30 2 8" xfId="37031" xr:uid="{D41BD4E5-959F-4172-93AB-B7E6BA715FB6}"/>
    <cellStyle name="Note 30 2 8 2" xfId="37032" xr:uid="{F8096217-69EF-4176-AFA3-643B4461E8F5}"/>
    <cellStyle name="Note 30 2 8 3" xfId="37033" xr:uid="{B8581121-8AA7-4057-9F74-C6BEFD1EAAA3}"/>
    <cellStyle name="Note 30 2 9" xfId="37034" xr:uid="{D8C4A331-D99E-4A03-B172-F17CDC5B0B92}"/>
    <cellStyle name="Note 30 2 9 2" xfId="37035" xr:uid="{D303299F-091E-4B0C-9630-E84E56B6CFE6}"/>
    <cellStyle name="Note 30 2 9 3" xfId="37036" xr:uid="{47D2FE33-D158-44A1-BBDE-E93F25C5C7A1}"/>
    <cellStyle name="Note 30 3" xfId="37037" xr:uid="{17BF830E-E9B3-45B6-86AD-4D463ED13446}"/>
    <cellStyle name="Note 30 3 10" xfId="37038" xr:uid="{D8E7C29C-D99F-47FF-BE73-3F77FF1A5AED}"/>
    <cellStyle name="Note 30 3 10 2" xfId="37039" xr:uid="{E9E263E7-2F15-4D63-BC93-8443951D575B}"/>
    <cellStyle name="Note 30 3 10 3" xfId="37040" xr:uid="{7698F37F-26F5-48C3-A36C-58626E0A01EF}"/>
    <cellStyle name="Note 30 3 11" xfId="37041" xr:uid="{4B880D6A-4BE0-472B-B2FA-44B8DD08F4BA}"/>
    <cellStyle name="Note 30 3 11 2" xfId="37042" xr:uid="{80F63AA2-9DBE-4CB9-9522-B0D83F5D701C}"/>
    <cellStyle name="Note 30 3 11 3" xfId="37043" xr:uid="{16D158C6-4DBE-439C-9B00-9238819FF9E3}"/>
    <cellStyle name="Note 30 3 12" xfId="37044" xr:uid="{5893B38D-68EF-43D4-B118-372C0282242C}"/>
    <cellStyle name="Note 30 3 13" xfId="37045" xr:uid="{8E08324E-7157-41B5-92E0-84E0B74CE2A0}"/>
    <cellStyle name="Note 30 3 14" xfId="37046" xr:uid="{96EBF7EE-47EF-45C8-900F-6F6EC087FBE2}"/>
    <cellStyle name="Note 30 3 15" xfId="37047" xr:uid="{084AAD09-3EF5-43BE-A73E-EBB5C1DDDB58}"/>
    <cellStyle name="Note 30 3 16" xfId="37048" xr:uid="{3E4C7C13-552D-4693-97FD-7E3ED3CBF6B3}"/>
    <cellStyle name="Note 30 3 2" xfId="37049" xr:uid="{D2307F19-91E0-4539-B85A-B4862A125661}"/>
    <cellStyle name="Note 30 3 2 2" xfId="37050" xr:uid="{8A3B147E-EB36-46D5-ADC0-71B7370D7A23}"/>
    <cellStyle name="Note 30 3 2 3" xfId="37051" xr:uid="{58BA8CD0-847E-4F04-B25F-6A621917A9F6}"/>
    <cellStyle name="Note 30 3 3" xfId="37052" xr:uid="{7F5EF211-8BE4-463B-BA04-99FFFEA457CB}"/>
    <cellStyle name="Note 30 3 3 2" xfId="37053" xr:uid="{D70AD861-A6D3-4482-9EC3-5458C3C98DDB}"/>
    <cellStyle name="Note 30 3 3 3" xfId="37054" xr:uid="{0E1B4D14-8AAD-4F7E-A84E-E78896C26F8A}"/>
    <cellStyle name="Note 30 3 4" xfId="37055" xr:uid="{F6033079-DBEA-4F9A-AE0B-0AD7A23077FD}"/>
    <cellStyle name="Note 30 3 4 2" xfId="37056" xr:uid="{D35EEBA9-4079-4C50-8EDC-493DB216ECEF}"/>
    <cellStyle name="Note 30 3 4 3" xfId="37057" xr:uid="{EC7BCBC2-B18C-46A2-9B98-C88F4D1840CE}"/>
    <cellStyle name="Note 30 3 5" xfId="37058" xr:uid="{43E463C3-2362-4042-A42D-50E01963D97A}"/>
    <cellStyle name="Note 30 3 5 2" xfId="37059" xr:uid="{0D0E29F3-B50F-429E-8D0D-D83EB8F74B08}"/>
    <cellStyle name="Note 30 3 5 3" xfId="37060" xr:uid="{098BC9BE-7DE2-49E3-8CF7-5E03EB1E8476}"/>
    <cellStyle name="Note 30 3 6" xfId="37061" xr:uid="{ED51A1E1-C3B0-4CC6-B65D-6CB422773991}"/>
    <cellStyle name="Note 30 3 6 2" xfId="37062" xr:uid="{B9C8C82B-7A17-45CC-B7FB-8E0DA98A62D3}"/>
    <cellStyle name="Note 30 3 6 3" xfId="37063" xr:uid="{8D162852-EF48-4B03-A391-201C259395F8}"/>
    <cellStyle name="Note 30 3 7" xfId="37064" xr:uid="{54A84F24-8BDD-4259-8F7A-70BE51EA18F1}"/>
    <cellStyle name="Note 30 3 7 2" xfId="37065" xr:uid="{914DD91C-DC95-4C57-8D43-DEF3F58D7834}"/>
    <cellStyle name="Note 30 3 7 3" xfId="37066" xr:uid="{4652DDB9-9E02-44A2-82FE-61A5EE7F5022}"/>
    <cellStyle name="Note 30 3 8" xfId="37067" xr:uid="{645DF55D-28EA-461F-B6FF-5122DC0091D6}"/>
    <cellStyle name="Note 30 3 8 2" xfId="37068" xr:uid="{A3862C12-73A9-4A9B-869C-57EC571C672B}"/>
    <cellStyle name="Note 30 3 8 3" xfId="37069" xr:uid="{7F221ED5-14DA-4E13-89F2-67126E0368CF}"/>
    <cellStyle name="Note 30 3 9" xfId="37070" xr:uid="{3324892C-9E6C-4BCD-BE25-7F85C63E3B54}"/>
    <cellStyle name="Note 30 3 9 2" xfId="37071" xr:uid="{F52A983F-89C5-4B92-8D35-51A1A211DF4C}"/>
    <cellStyle name="Note 30 3 9 3" xfId="37072" xr:uid="{EA67F960-9CDE-47F1-96FC-8D17F6D0467F}"/>
    <cellStyle name="Note 30 4" xfId="37073" xr:uid="{02E9BDB7-7879-4F65-AB78-6FC33FEE8244}"/>
    <cellStyle name="Note 30 4 2" xfId="37074" xr:uid="{95DD0278-2466-4E77-A1A6-4B3FF2245EC0}"/>
    <cellStyle name="Note 30 4 3" xfId="37075" xr:uid="{4015BF3D-48D0-4999-84AE-0A02C0BC399C}"/>
    <cellStyle name="Note 30 5" xfId="37076" xr:uid="{93C9EF6D-487A-40B6-BC29-13F0944EA3F4}"/>
    <cellStyle name="Note 30 5 2" xfId="37077" xr:uid="{30836AFF-43E0-472F-8072-257B0C88F74E}"/>
    <cellStyle name="Note 30 5 3" xfId="37078" xr:uid="{E3F06449-4A29-45C9-9ED0-47B9B7A82455}"/>
    <cellStyle name="Note 30 6" xfId="37079" xr:uid="{F47A17E9-DF60-4C36-98C3-ADF27AB9ECFB}"/>
    <cellStyle name="Note 30 6 2" xfId="37080" xr:uid="{CAEA01B8-C73A-4815-8724-1D7A8A932082}"/>
    <cellStyle name="Note 30 6 3" xfId="37081" xr:uid="{DFF0C5E6-4BF3-4ED6-ABF8-416F782E9BAE}"/>
    <cellStyle name="Note 30 7" xfId="37082" xr:uid="{5CD70F6B-9994-48D8-A51D-6FF76E351BFE}"/>
    <cellStyle name="Note 30 7 2" xfId="37083" xr:uid="{D6DB957B-6E44-40B6-8C87-5A5ACA817551}"/>
    <cellStyle name="Note 30 7 3" xfId="37084" xr:uid="{AA34C64C-19DA-49AA-808B-7650806228FA}"/>
    <cellStyle name="Note 30 8" xfId="37085" xr:uid="{A8B0C1F4-BCE8-4CC8-9117-B21365873E71}"/>
    <cellStyle name="Note 30 8 2" xfId="37086" xr:uid="{32A04F0A-469B-43BE-B599-D6B8D74D6740}"/>
    <cellStyle name="Note 30 8 3" xfId="37087" xr:uid="{6892DB2B-2F22-4B2C-AD94-09570F68FC80}"/>
    <cellStyle name="Note 30 9" xfId="37088" xr:uid="{97A11BF7-E1CF-4CD8-B076-C5D91C88E785}"/>
    <cellStyle name="Note 30 9 2" xfId="37089" xr:uid="{824356F4-097A-4E4F-A647-D0E635D74D20}"/>
    <cellStyle name="Note 30 9 3" xfId="37090" xr:uid="{357C7A27-6A55-448A-AB03-814BCAC1D3EF}"/>
    <cellStyle name="Note 30_Revalue 4950_ที่ดิน &amp; ส่วนปป.ที่ดิน_Q 2'52" xfId="37091" xr:uid="{6BAE78A2-4833-4014-A965-FFE6DCCCB06B}"/>
    <cellStyle name="Note 31" xfId="37092" xr:uid="{CFF196BF-7D65-4186-BC0D-A9F8F41CDD00}"/>
    <cellStyle name="Note 31 10" xfId="37093" xr:uid="{4423C637-BDBD-4EB9-A8EA-CBABDF83E7F9}"/>
    <cellStyle name="Note 31 10 2" xfId="37094" xr:uid="{C75D876A-AA27-4B4B-9C3A-627424E2383C}"/>
    <cellStyle name="Note 31 10 3" xfId="37095" xr:uid="{379B7B2D-5976-450B-B999-3F2305A2043E}"/>
    <cellStyle name="Note 31 11" xfId="37096" xr:uid="{ADF5E6FF-3B4C-4A10-857B-63CFCBDC3DA1}"/>
    <cellStyle name="Note 31 11 2" xfId="37097" xr:uid="{2EB18E75-1F50-404E-9542-98AAABDD28A3}"/>
    <cellStyle name="Note 31 11 3" xfId="37098" xr:uid="{F76F4285-BAAE-4107-8D03-32CEA99070AC}"/>
    <cellStyle name="Note 31 12" xfId="37099" xr:uid="{FC8C93C7-B703-4E6E-890D-808F6350F0CE}"/>
    <cellStyle name="Note 31 12 2" xfId="37100" xr:uid="{1008D613-F514-48FC-9CF0-B19DE90497DC}"/>
    <cellStyle name="Note 31 12 3" xfId="37101" xr:uid="{CCAB062B-26B6-4248-B226-E696748572F6}"/>
    <cellStyle name="Note 31 13" xfId="37102" xr:uid="{8D9141CA-89AB-40CB-9D9D-497810A458D1}"/>
    <cellStyle name="Note 31 13 2" xfId="37103" xr:uid="{4706C323-94C3-4B3E-9012-79D332A6C96B}"/>
    <cellStyle name="Note 31 13 3" xfId="37104" xr:uid="{D5EA06F6-1764-46B5-BBFD-3AEBF2596167}"/>
    <cellStyle name="Note 31 14" xfId="37105" xr:uid="{80C114A5-8A38-4245-979A-C159E318147B}"/>
    <cellStyle name="Note 31 15" xfId="37106" xr:uid="{E62FD571-3C0F-476F-87AB-FF6A1516F6AB}"/>
    <cellStyle name="Note 31 16" xfId="37107" xr:uid="{41005C12-A76F-4CFB-AC42-E75D0C2C0729}"/>
    <cellStyle name="Note 31 17" xfId="37108" xr:uid="{B748AAD0-9BBB-46C9-9C2D-2025D58E2025}"/>
    <cellStyle name="Note 31 2" xfId="37109" xr:uid="{507B034B-6F75-459A-A5A8-3BDEEB2E6CD6}"/>
    <cellStyle name="Note 31 2 10" xfId="37110" xr:uid="{75608CDF-9099-4173-A616-572517B859BA}"/>
    <cellStyle name="Note 31 2 10 2" xfId="37111" xr:uid="{2F7B7DF4-9BA6-4C81-8E3B-3D9C24418710}"/>
    <cellStyle name="Note 31 2 10 3" xfId="37112" xr:uid="{B5DB5365-74B2-446A-8678-B9ECA60E34E1}"/>
    <cellStyle name="Note 31 2 11" xfId="37113" xr:uid="{CEA755DF-D55D-48B4-8D42-3D38983E4BE4}"/>
    <cellStyle name="Note 31 2 11 2" xfId="37114" xr:uid="{9F1FA1FD-3AEB-4008-8551-35D8FAABE4C5}"/>
    <cellStyle name="Note 31 2 11 3" xfId="37115" xr:uid="{BE63D6DA-9679-41FB-8C19-C8700B47F24A}"/>
    <cellStyle name="Note 31 2 12" xfId="37116" xr:uid="{4A8D8DC4-7780-4A02-88FF-350C465136B8}"/>
    <cellStyle name="Note 31 2 13" xfId="37117" xr:uid="{9AEBB1A7-8214-4575-81AD-2DBBF3244D06}"/>
    <cellStyle name="Note 31 2 14" xfId="37118" xr:uid="{C986A0B0-2496-4B8F-B7DA-4FFA232D9ADC}"/>
    <cellStyle name="Note 31 2 15" xfId="37119" xr:uid="{9A86F919-3F9C-4456-A409-0BDAF582BB54}"/>
    <cellStyle name="Note 31 2 16" xfId="37120" xr:uid="{BCD548E9-B2BF-4392-A8F2-4373539F1B74}"/>
    <cellStyle name="Note 31 2 2" xfId="37121" xr:uid="{8308999B-980A-48B7-B3FF-B639CC106625}"/>
    <cellStyle name="Note 31 2 2 2" xfId="37122" xr:uid="{2C970087-9A19-4D35-8BF9-BF4285A59C4B}"/>
    <cellStyle name="Note 31 2 2 3" xfId="37123" xr:uid="{BACEDB21-6FAE-4AE7-8034-D0EB1EF58AB8}"/>
    <cellStyle name="Note 31 2 3" xfId="37124" xr:uid="{8CA3D78F-6C93-4A87-98CC-E46BE78E7A6C}"/>
    <cellStyle name="Note 31 2 3 2" xfId="37125" xr:uid="{DFEF24B2-061A-46B0-BF1B-3BCC4325364C}"/>
    <cellStyle name="Note 31 2 3 3" xfId="37126" xr:uid="{81979CE2-8834-4909-9B11-F30621E34938}"/>
    <cellStyle name="Note 31 2 4" xfId="37127" xr:uid="{AA2CAC67-BA89-4D6F-AE6E-0B4EAE457016}"/>
    <cellStyle name="Note 31 2 4 2" xfId="37128" xr:uid="{CB879885-2AFE-4600-8932-7723D786EDFD}"/>
    <cellStyle name="Note 31 2 4 3" xfId="37129" xr:uid="{5FA69D1E-B943-4E24-AC69-FBD278AC1B1F}"/>
    <cellStyle name="Note 31 2 5" xfId="37130" xr:uid="{53E227D8-A68D-4398-9820-EAFA8492D06C}"/>
    <cellStyle name="Note 31 2 5 2" xfId="37131" xr:uid="{AF7C2029-9746-4D80-8590-1D8C903E3A3C}"/>
    <cellStyle name="Note 31 2 5 3" xfId="37132" xr:uid="{C7E82E0F-AFBE-4B21-95E6-86389B4CA71C}"/>
    <cellStyle name="Note 31 2 6" xfId="37133" xr:uid="{D8CF5A92-7842-495B-B9F3-42BF05792E1E}"/>
    <cellStyle name="Note 31 2 6 2" xfId="37134" xr:uid="{E6025E8E-FEF3-41C9-97EB-4E1BF073B443}"/>
    <cellStyle name="Note 31 2 6 3" xfId="37135" xr:uid="{57A3A26F-6FBE-460C-AC1F-66CACC8EB3DE}"/>
    <cellStyle name="Note 31 2 7" xfId="37136" xr:uid="{2A7B0FDA-C53F-4EC4-9567-4C1F089A359C}"/>
    <cellStyle name="Note 31 2 7 2" xfId="37137" xr:uid="{9AC27E0E-F002-4EF8-BBED-640E04738D6E}"/>
    <cellStyle name="Note 31 2 7 3" xfId="37138" xr:uid="{7D92CF92-EDA8-4059-AFB2-DEDF7D84D04A}"/>
    <cellStyle name="Note 31 2 8" xfId="37139" xr:uid="{D9F225B9-D321-4B25-9A55-8201DFF44AE6}"/>
    <cellStyle name="Note 31 2 8 2" xfId="37140" xr:uid="{8DFED0F4-52A5-4EF8-B32B-F33574DFA563}"/>
    <cellStyle name="Note 31 2 8 3" xfId="37141" xr:uid="{B92AA24F-2C04-43FF-AE9B-116F8572B26E}"/>
    <cellStyle name="Note 31 2 9" xfId="37142" xr:uid="{2F632306-0E7C-45F1-A508-A850C59A6EE9}"/>
    <cellStyle name="Note 31 2 9 2" xfId="37143" xr:uid="{94C32DC2-6675-4043-8941-F15CB71C91AF}"/>
    <cellStyle name="Note 31 2 9 3" xfId="37144" xr:uid="{A4B48F8B-E716-43AC-813C-98A4D33EF115}"/>
    <cellStyle name="Note 31 3" xfId="37145" xr:uid="{7063C261-178F-4991-A038-3587AE28F81E}"/>
    <cellStyle name="Note 31 3 10" xfId="37146" xr:uid="{C7D4F065-CC77-439A-B578-B0D88FB117FF}"/>
    <cellStyle name="Note 31 3 10 2" xfId="37147" xr:uid="{59040B30-28AE-45C5-8B14-B3A0F002DA35}"/>
    <cellStyle name="Note 31 3 10 3" xfId="37148" xr:uid="{CF2A14A5-A37D-4BCB-AD5C-2BA248369784}"/>
    <cellStyle name="Note 31 3 11" xfId="37149" xr:uid="{0E29C005-C861-41EA-8F27-F8BCFA6660E9}"/>
    <cellStyle name="Note 31 3 11 2" xfId="37150" xr:uid="{8EA62C9B-8F6E-4DDB-9BAF-650D4AF31CE1}"/>
    <cellStyle name="Note 31 3 11 3" xfId="37151" xr:uid="{4A2BA413-E7B1-4293-91A7-C5A60DA8D0E3}"/>
    <cellStyle name="Note 31 3 12" xfId="37152" xr:uid="{C40BE2E0-102A-48DF-A9C5-1A5925616A81}"/>
    <cellStyle name="Note 31 3 13" xfId="37153" xr:uid="{0977F198-EC3A-42B8-8EC6-9B069565E567}"/>
    <cellStyle name="Note 31 3 14" xfId="37154" xr:uid="{97A40829-42E9-496E-B8AA-30D21D3559B3}"/>
    <cellStyle name="Note 31 3 15" xfId="37155" xr:uid="{739BC9C8-197A-4926-95B8-D05F5D617BB7}"/>
    <cellStyle name="Note 31 3 16" xfId="37156" xr:uid="{447442AD-4EAB-4B6F-9B73-566CEBBCF6C0}"/>
    <cellStyle name="Note 31 3 2" xfId="37157" xr:uid="{342612F8-E028-4E04-A4B7-7D1001648C7E}"/>
    <cellStyle name="Note 31 3 2 2" xfId="37158" xr:uid="{056ABF31-F3EE-4196-924B-76226317023D}"/>
    <cellStyle name="Note 31 3 2 3" xfId="37159" xr:uid="{EA434AB0-2C4D-4666-A4FC-53A6937CE5D5}"/>
    <cellStyle name="Note 31 3 3" xfId="37160" xr:uid="{1093380B-0CDC-429D-BC5E-0E7CD0A75C0A}"/>
    <cellStyle name="Note 31 3 3 2" xfId="37161" xr:uid="{3BCAAE9F-CD63-4E26-8C55-79CF4EA19DE2}"/>
    <cellStyle name="Note 31 3 3 3" xfId="37162" xr:uid="{FB336F0D-B7C9-417D-AC5D-758ED4BD0C55}"/>
    <cellStyle name="Note 31 3 4" xfId="37163" xr:uid="{ABCDD4A0-9231-4436-8D89-DC732DEB7FBF}"/>
    <cellStyle name="Note 31 3 4 2" xfId="37164" xr:uid="{954A5FA1-FF13-4A66-B781-2DE6CD4E2F8E}"/>
    <cellStyle name="Note 31 3 4 3" xfId="37165" xr:uid="{2678BEC0-1413-447D-B295-D973D652E3C4}"/>
    <cellStyle name="Note 31 3 5" xfId="37166" xr:uid="{D8076654-42C5-480C-B597-1F482597C4B7}"/>
    <cellStyle name="Note 31 3 5 2" xfId="37167" xr:uid="{11C9C6EB-478A-4B98-A517-FF9CF569F1ED}"/>
    <cellStyle name="Note 31 3 5 3" xfId="37168" xr:uid="{DB047CEE-26F1-4CC7-93A0-F4D0AC34DA9E}"/>
    <cellStyle name="Note 31 3 6" xfId="37169" xr:uid="{22A916FE-A245-4005-9355-46ED6FB32B77}"/>
    <cellStyle name="Note 31 3 6 2" xfId="37170" xr:uid="{029DD00F-623D-4274-A8B5-DF1B19E62FA7}"/>
    <cellStyle name="Note 31 3 6 3" xfId="37171" xr:uid="{7CEC618C-61E0-49BA-9A9B-F57A4DC3BA2D}"/>
    <cellStyle name="Note 31 3 7" xfId="37172" xr:uid="{CB6BA56B-0780-48EA-9A83-FB830ACBA6F4}"/>
    <cellStyle name="Note 31 3 7 2" xfId="37173" xr:uid="{470B2837-300D-4770-BE30-F2BC5F4ADF79}"/>
    <cellStyle name="Note 31 3 7 3" xfId="37174" xr:uid="{0CACF359-8D07-42E2-AB58-68878AD7998A}"/>
    <cellStyle name="Note 31 3 8" xfId="37175" xr:uid="{E30A89AE-3FC0-4DE6-868B-907C6CA089EF}"/>
    <cellStyle name="Note 31 3 8 2" xfId="37176" xr:uid="{B1B85E8C-E1D8-4761-BD04-4311487DD078}"/>
    <cellStyle name="Note 31 3 8 3" xfId="37177" xr:uid="{8EA99155-AB04-4C1E-B9D5-44D29E4D693E}"/>
    <cellStyle name="Note 31 3 9" xfId="37178" xr:uid="{EF4B3882-50EB-4FC5-84D0-42993D3786FD}"/>
    <cellStyle name="Note 31 3 9 2" xfId="37179" xr:uid="{F36648DE-1279-4DE8-B819-2ACDDB8282F4}"/>
    <cellStyle name="Note 31 3 9 3" xfId="37180" xr:uid="{A3D1424D-E1C1-4D4E-8F89-3CA6788772CE}"/>
    <cellStyle name="Note 31 4" xfId="37181" xr:uid="{7D7010FC-D468-4075-A073-424FCDF76A72}"/>
    <cellStyle name="Note 31 4 2" xfId="37182" xr:uid="{509F9C44-B4E7-48CB-AE32-EA24155483E6}"/>
    <cellStyle name="Note 31 4 3" xfId="37183" xr:uid="{ACE77C87-038E-4603-9B50-596403508B93}"/>
    <cellStyle name="Note 31 5" xfId="37184" xr:uid="{B9CC1E64-371F-4F4D-A9D4-B0B7C8A9A275}"/>
    <cellStyle name="Note 31 5 2" xfId="37185" xr:uid="{04899809-D1F7-4374-93CE-7062D23C53D0}"/>
    <cellStyle name="Note 31 5 3" xfId="37186" xr:uid="{113632C8-2F5B-4688-9454-A10DC5F8605C}"/>
    <cellStyle name="Note 31 6" xfId="37187" xr:uid="{677FBD6B-A016-44E8-8AA0-D483656ABC26}"/>
    <cellStyle name="Note 31 6 2" xfId="37188" xr:uid="{1B9D7B04-4AD0-454A-8B48-AFC060CF2459}"/>
    <cellStyle name="Note 31 6 3" xfId="37189" xr:uid="{87DCBBFB-DFB0-4A57-BC48-1912FD975291}"/>
    <cellStyle name="Note 31 7" xfId="37190" xr:uid="{C110E54F-714F-40D1-B50E-340060AF0735}"/>
    <cellStyle name="Note 31 7 2" xfId="37191" xr:uid="{69AEB031-633D-481F-8123-57B35DD8FFDA}"/>
    <cellStyle name="Note 31 7 3" xfId="37192" xr:uid="{B16B6CDF-ED6C-4622-8FF1-8C9B6361CBC3}"/>
    <cellStyle name="Note 31 8" xfId="37193" xr:uid="{DBB496D3-08EE-4B1F-AB54-3319173CD4B1}"/>
    <cellStyle name="Note 31 8 2" xfId="37194" xr:uid="{2FA4271C-A13F-4940-AE70-37301687D195}"/>
    <cellStyle name="Note 31 8 3" xfId="37195" xr:uid="{ADA218C6-8D2C-42AD-B016-1AC1FA5383D3}"/>
    <cellStyle name="Note 31 9" xfId="37196" xr:uid="{BF3F3052-CC11-4DAB-98CD-FC5A4489AA8B}"/>
    <cellStyle name="Note 31 9 2" xfId="37197" xr:uid="{A1EBA646-224B-4B03-92DF-296F9A6FF319}"/>
    <cellStyle name="Note 31 9 3" xfId="37198" xr:uid="{374C3A79-B182-4820-AE27-845ADC5A17D9}"/>
    <cellStyle name="Note 31_Revalue 4950_ที่ดิน &amp; ส่วนปป.ที่ดิน_Q 2'52" xfId="37199" xr:uid="{80F1938C-0D4D-4E8F-AC73-17AE09CD8CAD}"/>
    <cellStyle name="Note 32" xfId="37200" xr:uid="{A2A3CF64-7544-4CC7-9331-0DF90E528D6D}"/>
    <cellStyle name="Note 32 10" xfId="37201" xr:uid="{13B31883-A93D-4419-8B16-E289BA6246C3}"/>
    <cellStyle name="Note 32 10 2" xfId="37202" xr:uid="{C910B944-0DB9-40AC-A0CC-9F862012294E}"/>
    <cellStyle name="Note 32 10 3" xfId="37203" xr:uid="{C7D57F91-1D88-4FFF-8DA5-6A122DEF576F}"/>
    <cellStyle name="Note 32 11" xfId="37204" xr:uid="{EAC26C6D-8FED-4CF3-96CD-99EE5CE8E533}"/>
    <cellStyle name="Note 32 11 2" xfId="37205" xr:uid="{51598410-AE71-45C1-BE43-2E6C5566F3A9}"/>
    <cellStyle name="Note 32 11 3" xfId="37206" xr:uid="{093F3FA7-C0CA-43A7-94E2-79BD0B09A68C}"/>
    <cellStyle name="Note 32 12" xfId="37207" xr:uid="{A4FE1910-F05D-45F8-B7B6-8A5C866B8C8E}"/>
    <cellStyle name="Note 32 12 2" xfId="37208" xr:uid="{6739AF95-875C-4602-A322-A1A2A1B07164}"/>
    <cellStyle name="Note 32 12 3" xfId="37209" xr:uid="{6FF8819E-3FBB-4BE6-A16E-96FFF3F61D08}"/>
    <cellStyle name="Note 32 13" xfId="37210" xr:uid="{C1E9B77F-1CCF-48B9-B6F7-F3C90567A734}"/>
    <cellStyle name="Note 32 13 2" xfId="37211" xr:uid="{9D62BB89-38D3-43A7-915D-B0342B638560}"/>
    <cellStyle name="Note 32 13 3" xfId="37212" xr:uid="{CC40FAC9-16D9-4CAF-81C1-3D33672E35DD}"/>
    <cellStyle name="Note 32 14" xfId="37213" xr:uid="{93490DF3-E580-47C5-95A1-78FDA990FF7B}"/>
    <cellStyle name="Note 32 15" xfId="37214" xr:uid="{AA0A319B-9334-4A9B-AE20-918CEB5808C0}"/>
    <cellStyle name="Note 32 16" xfId="37215" xr:uid="{1E6EE707-A7F5-48CC-AC26-11549AD2A2B4}"/>
    <cellStyle name="Note 32 17" xfId="37216" xr:uid="{223D7831-6EB3-4953-B2F0-097AF565B0A5}"/>
    <cellStyle name="Note 32 2" xfId="37217" xr:uid="{AD69626D-AEF0-48B6-9BEB-074E2171DA7C}"/>
    <cellStyle name="Note 32 2 10" xfId="37218" xr:uid="{855B357F-A4F5-42A3-B130-C7DB2650C1F3}"/>
    <cellStyle name="Note 32 2 10 2" xfId="37219" xr:uid="{D025DF9B-7F06-437C-85E1-5C52D9F831E6}"/>
    <cellStyle name="Note 32 2 10 3" xfId="37220" xr:uid="{559392C0-2DC8-40F9-9718-3801F16A79D8}"/>
    <cellStyle name="Note 32 2 11" xfId="37221" xr:uid="{AF2FC66E-2FA2-4023-B87D-133336B4A301}"/>
    <cellStyle name="Note 32 2 11 2" xfId="37222" xr:uid="{EF851865-6742-4886-B739-797D7B865108}"/>
    <cellStyle name="Note 32 2 11 3" xfId="37223" xr:uid="{E2AB5A22-37DF-4C6F-813E-1503366D644C}"/>
    <cellStyle name="Note 32 2 12" xfId="37224" xr:uid="{8C9B215B-EE74-42D1-91ED-1F9086F5062B}"/>
    <cellStyle name="Note 32 2 13" xfId="37225" xr:uid="{5CB8EE0C-60E8-4DAA-BB7D-A240F5BC4CE6}"/>
    <cellStyle name="Note 32 2 14" xfId="37226" xr:uid="{C8D30379-8458-4106-9284-4CB90995D191}"/>
    <cellStyle name="Note 32 2 15" xfId="37227" xr:uid="{DDEBA209-D517-49A4-9C35-513C52883FFF}"/>
    <cellStyle name="Note 32 2 16" xfId="37228" xr:uid="{8BC0FE2B-870E-4569-AA86-7C35BC625AAA}"/>
    <cellStyle name="Note 32 2 2" xfId="37229" xr:uid="{754E37C5-CA64-4C7B-B100-E1FEDEEDBBB2}"/>
    <cellStyle name="Note 32 2 2 2" xfId="37230" xr:uid="{A06A366E-F4E4-4BBD-9EBB-7E2700AB5DE3}"/>
    <cellStyle name="Note 32 2 2 3" xfId="37231" xr:uid="{376E9AF8-BB27-4654-8236-C723C4686C42}"/>
    <cellStyle name="Note 32 2 3" xfId="37232" xr:uid="{54C65446-9083-4FD4-B295-EEDF14CA24BF}"/>
    <cellStyle name="Note 32 2 3 2" xfId="37233" xr:uid="{C2741A53-85CF-4CD8-99D3-89F720DA5D6F}"/>
    <cellStyle name="Note 32 2 3 3" xfId="37234" xr:uid="{C760DB4E-6AAA-40F8-ADEB-434FC5DF45E3}"/>
    <cellStyle name="Note 32 2 4" xfId="37235" xr:uid="{B0E80785-145D-413B-895D-5DB00ED2E9B1}"/>
    <cellStyle name="Note 32 2 4 2" xfId="37236" xr:uid="{90B3C854-EEE6-4E2D-BE3C-07AE6BE40795}"/>
    <cellStyle name="Note 32 2 4 3" xfId="37237" xr:uid="{67086D26-464E-4DA5-85D8-3DEEB21954AD}"/>
    <cellStyle name="Note 32 2 5" xfId="37238" xr:uid="{C7FB70D7-9B71-487A-9ED8-9BF5A55EC3C3}"/>
    <cellStyle name="Note 32 2 5 2" xfId="37239" xr:uid="{3932277B-9387-4572-B0FE-C66ED39B1757}"/>
    <cellStyle name="Note 32 2 5 3" xfId="37240" xr:uid="{3E8D694C-E18C-4A11-A9A8-00FD5AA18114}"/>
    <cellStyle name="Note 32 2 6" xfId="37241" xr:uid="{7A052C0D-575A-4741-A650-53FB10AFDB29}"/>
    <cellStyle name="Note 32 2 6 2" xfId="37242" xr:uid="{726F8530-BB91-4AAB-9D49-39A4648318F1}"/>
    <cellStyle name="Note 32 2 6 3" xfId="37243" xr:uid="{47A7363A-B5FA-4FBE-8E94-BC300C0C2492}"/>
    <cellStyle name="Note 32 2 7" xfId="37244" xr:uid="{926640EE-6731-44A0-8B77-67F98568AF0E}"/>
    <cellStyle name="Note 32 2 7 2" xfId="37245" xr:uid="{B0B19ABD-7FBF-45CE-A2B7-48560724595B}"/>
    <cellStyle name="Note 32 2 7 3" xfId="37246" xr:uid="{D0388857-B7AA-4DDC-9F18-1C5BCD5BE1BB}"/>
    <cellStyle name="Note 32 2 8" xfId="37247" xr:uid="{342877E9-CDE2-4CBA-9C2A-E61FCD17476E}"/>
    <cellStyle name="Note 32 2 8 2" xfId="37248" xr:uid="{CCB259F5-1B21-4342-A7AD-8C12867DA8C5}"/>
    <cellStyle name="Note 32 2 8 3" xfId="37249" xr:uid="{F3EFFF02-3FDC-4A97-9EA1-15CA01D64A87}"/>
    <cellStyle name="Note 32 2 9" xfId="37250" xr:uid="{324451C3-C2C5-471D-90B5-2474275A982E}"/>
    <cellStyle name="Note 32 2 9 2" xfId="37251" xr:uid="{CF24E09E-F2E6-4C6F-9D85-E1C187383CDD}"/>
    <cellStyle name="Note 32 2 9 3" xfId="37252" xr:uid="{4142C956-892E-4596-A6C6-89546EBC1E02}"/>
    <cellStyle name="Note 32 3" xfId="37253" xr:uid="{4EF20C86-D301-4DBF-AEB0-828FA0C7AE69}"/>
    <cellStyle name="Note 32 3 10" xfId="37254" xr:uid="{523FDCA4-1FBC-4C15-ADBC-5F30E14965EC}"/>
    <cellStyle name="Note 32 3 10 2" xfId="37255" xr:uid="{5B5BC968-E67C-4234-A6FF-9E0802F749D2}"/>
    <cellStyle name="Note 32 3 10 3" xfId="37256" xr:uid="{A82A26D0-212C-433B-8EAA-FBBE03CBB145}"/>
    <cellStyle name="Note 32 3 11" xfId="37257" xr:uid="{ED7EC48A-A140-4E72-9F08-8EDAB2DB442A}"/>
    <cellStyle name="Note 32 3 11 2" xfId="37258" xr:uid="{3D334683-84A6-4FF1-BE45-4712CD4B6580}"/>
    <cellStyle name="Note 32 3 11 3" xfId="37259" xr:uid="{0D3BE52E-C285-4F34-A6CC-88285F16CD3E}"/>
    <cellStyle name="Note 32 3 12" xfId="37260" xr:uid="{08188056-AAB9-432A-81E2-6FA4A5B92526}"/>
    <cellStyle name="Note 32 3 13" xfId="37261" xr:uid="{3B3A2135-448B-4B7B-80B8-16A4E76CD001}"/>
    <cellStyle name="Note 32 3 14" xfId="37262" xr:uid="{5DA2AF48-65A7-49E6-9A12-16DC4A5346D1}"/>
    <cellStyle name="Note 32 3 15" xfId="37263" xr:uid="{211F1E1A-B903-4F07-BC6C-1181C75C2418}"/>
    <cellStyle name="Note 32 3 16" xfId="37264" xr:uid="{CE544C6B-5A05-4B48-B2B0-6BA04A5A3880}"/>
    <cellStyle name="Note 32 3 2" xfId="37265" xr:uid="{FC6D951B-9742-469E-AAA4-D372095BD36F}"/>
    <cellStyle name="Note 32 3 2 2" xfId="37266" xr:uid="{9AD97F68-13FF-49CC-9F08-7E5B92AC816D}"/>
    <cellStyle name="Note 32 3 2 3" xfId="37267" xr:uid="{53A32959-86B4-4B35-A732-40504009808F}"/>
    <cellStyle name="Note 32 3 3" xfId="37268" xr:uid="{1533AAD4-1ECD-4AE1-8D88-0484B8638944}"/>
    <cellStyle name="Note 32 3 3 2" xfId="37269" xr:uid="{7A29C69B-D7BE-41EA-A988-C4B552E99CF7}"/>
    <cellStyle name="Note 32 3 3 3" xfId="37270" xr:uid="{F74810F3-3541-4E6B-BAC2-ED71F70BD364}"/>
    <cellStyle name="Note 32 3 4" xfId="37271" xr:uid="{21DF2A48-87EE-46F3-853C-26F5938AC2A2}"/>
    <cellStyle name="Note 32 3 4 2" xfId="37272" xr:uid="{6F8F92DC-E0B0-4F91-B6A8-36071138F2C7}"/>
    <cellStyle name="Note 32 3 4 3" xfId="37273" xr:uid="{9FFAE9D4-4311-4980-B16D-EA4677F44213}"/>
    <cellStyle name="Note 32 3 5" xfId="37274" xr:uid="{ABACB792-0699-4278-9ABA-01DA5ABD66BC}"/>
    <cellStyle name="Note 32 3 5 2" xfId="37275" xr:uid="{3F0C5F7F-0B73-4C7A-8D5C-6E821BA8A033}"/>
    <cellStyle name="Note 32 3 5 3" xfId="37276" xr:uid="{AA076ADE-1399-45F3-A532-F4EAA4CC1FA9}"/>
    <cellStyle name="Note 32 3 6" xfId="37277" xr:uid="{F7BAFAEF-EFA6-4AD4-BA93-3D2FA52FBD89}"/>
    <cellStyle name="Note 32 3 6 2" xfId="37278" xr:uid="{89428A39-D018-45EF-848B-F9A43BB8E21E}"/>
    <cellStyle name="Note 32 3 6 3" xfId="37279" xr:uid="{104DD8C4-62E8-4D98-AFB4-B91CE40886D7}"/>
    <cellStyle name="Note 32 3 7" xfId="37280" xr:uid="{9C8F46E6-F07C-4CA5-B433-1129984B700E}"/>
    <cellStyle name="Note 32 3 7 2" xfId="37281" xr:uid="{D9234FEA-208A-42E4-A8DC-AD75B86A6C5A}"/>
    <cellStyle name="Note 32 3 7 3" xfId="37282" xr:uid="{060774E4-02B2-4485-8743-B1E168EB6B5C}"/>
    <cellStyle name="Note 32 3 8" xfId="37283" xr:uid="{2BEF208A-A274-4AFD-AD92-7896E6370880}"/>
    <cellStyle name="Note 32 3 8 2" xfId="37284" xr:uid="{49333972-B524-4034-B335-63547AE9BC29}"/>
    <cellStyle name="Note 32 3 8 3" xfId="37285" xr:uid="{2E0D669B-AD87-4C65-8E72-A53A098A2DA7}"/>
    <cellStyle name="Note 32 3 9" xfId="37286" xr:uid="{CC8773B2-4C0D-4504-89D7-4244EB79798A}"/>
    <cellStyle name="Note 32 3 9 2" xfId="37287" xr:uid="{63728B18-E00F-4290-A21D-15FDCE011669}"/>
    <cellStyle name="Note 32 3 9 3" xfId="37288" xr:uid="{A725CE2E-957C-4ED0-B1DF-6F86AD1E2079}"/>
    <cellStyle name="Note 32 4" xfId="37289" xr:uid="{FCC5580F-E424-4A39-8679-BB1CBD0049D0}"/>
    <cellStyle name="Note 32 4 2" xfId="37290" xr:uid="{B42F615C-F604-475C-952F-F2611452C000}"/>
    <cellStyle name="Note 32 4 3" xfId="37291" xr:uid="{9F364441-BD58-4E1E-8BFD-6C045225012E}"/>
    <cellStyle name="Note 32 5" xfId="37292" xr:uid="{E0D3DA91-9317-41BC-AA90-5ED3FA840029}"/>
    <cellStyle name="Note 32 5 2" xfId="37293" xr:uid="{87C1A60F-14C0-4260-B852-ED84A5CAFAB2}"/>
    <cellStyle name="Note 32 5 3" xfId="37294" xr:uid="{E0857258-BF27-4840-93DA-CE6BD6226402}"/>
    <cellStyle name="Note 32 6" xfId="37295" xr:uid="{CF3691D9-F6EB-4DA4-9CAB-7CE003C3367E}"/>
    <cellStyle name="Note 32 6 2" xfId="37296" xr:uid="{BCA4E06A-E7CC-40DC-9553-9E47F7990D24}"/>
    <cellStyle name="Note 32 6 3" xfId="37297" xr:uid="{601A1B79-CEAE-46EC-93B8-3451E3A6E8B5}"/>
    <cellStyle name="Note 32 7" xfId="37298" xr:uid="{C1E2AE33-526B-4095-A207-909FC836BF0B}"/>
    <cellStyle name="Note 32 7 2" xfId="37299" xr:uid="{28D797A1-EF56-4B0F-852F-66A9B2451EEB}"/>
    <cellStyle name="Note 32 7 3" xfId="37300" xr:uid="{B35FF131-75CD-4F95-9805-5E94CBB394D7}"/>
    <cellStyle name="Note 32 8" xfId="37301" xr:uid="{02A6A51C-4C40-410E-8080-EA17305564E8}"/>
    <cellStyle name="Note 32 8 2" xfId="37302" xr:uid="{2E7F2BEE-141B-48A6-82F1-4F0A714D669D}"/>
    <cellStyle name="Note 32 8 3" xfId="37303" xr:uid="{F1FB682F-C09F-4D04-ACCB-6AADF98E84E4}"/>
    <cellStyle name="Note 32 9" xfId="37304" xr:uid="{AF03101E-E4DE-483F-B55B-BF501CCD42BC}"/>
    <cellStyle name="Note 32 9 2" xfId="37305" xr:uid="{2155E5F3-FB2E-4237-B3FF-412E521AFD0E}"/>
    <cellStyle name="Note 32 9 3" xfId="37306" xr:uid="{45D2C48B-EA32-4AA3-8899-1BF3E792D474}"/>
    <cellStyle name="Note 32_Revalue 4950_ที่ดิน &amp; ส่วนปป.ที่ดิน_Q 2'52" xfId="37307" xr:uid="{6EE1D086-5AE2-43BE-8FFB-D0139B1A9E48}"/>
    <cellStyle name="Note 33" xfId="37308" xr:uid="{52090700-A39C-4644-8D27-46EDB2A1BF8A}"/>
    <cellStyle name="Note 33 10" xfId="37309" xr:uid="{E67DA384-D1E9-4946-B605-9A633D27F7C7}"/>
    <cellStyle name="Note 33 10 2" xfId="37310" xr:uid="{47F74786-E914-4F82-BFA4-16529641C5EB}"/>
    <cellStyle name="Note 33 10 3" xfId="37311" xr:uid="{7C1DAFBF-2772-43AC-8828-FEC1C58CA10B}"/>
    <cellStyle name="Note 33 11" xfId="37312" xr:uid="{7A1333E7-4622-406F-A819-1CA7014CD587}"/>
    <cellStyle name="Note 33 11 2" xfId="37313" xr:uid="{0F5CA2C4-D490-47CC-8F5E-D7399CB6AFAE}"/>
    <cellStyle name="Note 33 11 3" xfId="37314" xr:uid="{F60EB2E6-4A67-46AE-8E2E-D6574B95ED99}"/>
    <cellStyle name="Note 33 12" xfId="37315" xr:uid="{91AD5C53-987A-4D5B-865F-A918A47F9647}"/>
    <cellStyle name="Note 33 12 2" xfId="37316" xr:uid="{C637B20D-A6D7-41DF-921B-3208E2059CEF}"/>
    <cellStyle name="Note 33 12 3" xfId="37317" xr:uid="{EF1A00B0-3D29-413F-8B19-A7A1062FBFAE}"/>
    <cellStyle name="Note 33 13" xfId="37318" xr:uid="{05CD1791-8645-4AB7-A41C-8E07A0C6461A}"/>
    <cellStyle name="Note 33 13 2" xfId="37319" xr:uid="{866A939C-3972-4DFE-B0EE-8AB1E2E87637}"/>
    <cellStyle name="Note 33 13 3" xfId="37320" xr:uid="{88091645-43D0-4467-BDC7-9FAA31EF7522}"/>
    <cellStyle name="Note 33 14" xfId="37321" xr:uid="{E7BD8504-2BC1-448E-B13D-CEF32800F915}"/>
    <cellStyle name="Note 33 15" xfId="37322" xr:uid="{7C1BFEAB-F8C5-4212-A4E5-61392295E554}"/>
    <cellStyle name="Note 33 16" xfId="37323" xr:uid="{7CC612DB-DA65-4B51-BF85-DBFCABEA4B50}"/>
    <cellStyle name="Note 33 17" xfId="37324" xr:uid="{BADACB1D-FA54-4225-8447-92C239BF76A4}"/>
    <cellStyle name="Note 33 2" xfId="37325" xr:uid="{0416261C-1D54-4308-9680-66A9F6AE8177}"/>
    <cellStyle name="Note 33 2 10" xfId="37326" xr:uid="{2EE99414-524D-44A6-BF05-806C91E3A450}"/>
    <cellStyle name="Note 33 2 10 2" xfId="37327" xr:uid="{42FE7D86-54D4-4A99-8A26-7A8000C4131A}"/>
    <cellStyle name="Note 33 2 10 3" xfId="37328" xr:uid="{18C0FB52-EE4E-4E37-8D71-B68385CF5702}"/>
    <cellStyle name="Note 33 2 11" xfId="37329" xr:uid="{FB548ACE-C981-413B-A6DB-4C78D23FBB8D}"/>
    <cellStyle name="Note 33 2 11 2" xfId="37330" xr:uid="{4495C88C-B826-45B5-9E6A-473641D0A15C}"/>
    <cellStyle name="Note 33 2 11 3" xfId="37331" xr:uid="{C5E7E7A0-0A48-430F-89C2-5738B981DB40}"/>
    <cellStyle name="Note 33 2 12" xfId="37332" xr:uid="{C436F749-78AB-4184-9BB6-9BA92D6287C2}"/>
    <cellStyle name="Note 33 2 13" xfId="37333" xr:uid="{350D17D7-4F43-4CF8-9359-415E39775703}"/>
    <cellStyle name="Note 33 2 14" xfId="37334" xr:uid="{401070A4-F082-47F7-AA58-7D0B07677634}"/>
    <cellStyle name="Note 33 2 15" xfId="37335" xr:uid="{E2988318-7106-4667-8355-6B4E754BFD2F}"/>
    <cellStyle name="Note 33 2 16" xfId="37336" xr:uid="{216CD289-A97D-418E-BFB9-C4E06FE6A657}"/>
    <cellStyle name="Note 33 2 2" xfId="37337" xr:uid="{C99D4F7D-5A7C-4991-B24F-F18EB3EDE082}"/>
    <cellStyle name="Note 33 2 2 2" xfId="37338" xr:uid="{AEF624F4-32EE-47C0-9454-28EE52E46EE9}"/>
    <cellStyle name="Note 33 2 2 3" xfId="37339" xr:uid="{CCE86B15-0885-4416-A544-5B4619EEA5BB}"/>
    <cellStyle name="Note 33 2 3" xfId="37340" xr:uid="{9751FE59-CA79-43B8-96A1-6A1A78A7EE57}"/>
    <cellStyle name="Note 33 2 3 2" xfId="37341" xr:uid="{C46FA1A2-AF0B-4F5F-B17A-AD526D71ED6D}"/>
    <cellStyle name="Note 33 2 3 3" xfId="37342" xr:uid="{60DAFF8D-632D-44B0-BCF3-00BCF959FA6B}"/>
    <cellStyle name="Note 33 2 4" xfId="37343" xr:uid="{A13CE439-9404-4F66-B37D-28B0CDEC3DA3}"/>
    <cellStyle name="Note 33 2 4 2" xfId="37344" xr:uid="{8C5FF819-1D00-420B-8230-D2F5A9777133}"/>
    <cellStyle name="Note 33 2 4 3" xfId="37345" xr:uid="{0DAB833D-F244-464D-B734-5EBAFCD7BF16}"/>
    <cellStyle name="Note 33 2 5" xfId="37346" xr:uid="{56F85D24-B90D-49A1-A34C-0256DC5CD01D}"/>
    <cellStyle name="Note 33 2 5 2" xfId="37347" xr:uid="{1C716C3F-C4FF-46FD-BAF6-4359CA536D98}"/>
    <cellStyle name="Note 33 2 5 3" xfId="37348" xr:uid="{E8541896-FC3F-493E-ADEA-9FFD88B8D194}"/>
    <cellStyle name="Note 33 2 6" xfId="37349" xr:uid="{472AAC93-4405-4135-BCA4-1FEFEC345C12}"/>
    <cellStyle name="Note 33 2 6 2" xfId="37350" xr:uid="{F883314B-7F76-4C22-B338-202BFD71E3E8}"/>
    <cellStyle name="Note 33 2 6 3" xfId="37351" xr:uid="{936B456E-CF30-41FF-BA0B-9C775FB80A7F}"/>
    <cellStyle name="Note 33 2 7" xfId="37352" xr:uid="{01E0332E-66EC-42E2-9DBF-E2BEA5F90840}"/>
    <cellStyle name="Note 33 2 7 2" xfId="37353" xr:uid="{022633FC-E5F1-4F07-8386-550D60989731}"/>
    <cellStyle name="Note 33 2 7 3" xfId="37354" xr:uid="{622560FE-F76F-4383-9C3C-1E5AF10AA3A9}"/>
    <cellStyle name="Note 33 2 8" xfId="37355" xr:uid="{8DB1A063-F6A8-4BA1-8B6C-029AC25B6D2A}"/>
    <cellStyle name="Note 33 2 8 2" xfId="37356" xr:uid="{889ADAE0-D9C9-4EC6-BE03-9548F562196E}"/>
    <cellStyle name="Note 33 2 8 3" xfId="37357" xr:uid="{9FA8E402-2586-4669-BD6D-1FE1EB3A4E35}"/>
    <cellStyle name="Note 33 2 9" xfId="37358" xr:uid="{5AA21850-7EB0-42B0-8B38-6E78AA6C4479}"/>
    <cellStyle name="Note 33 2 9 2" xfId="37359" xr:uid="{9836002E-3702-4543-B8EA-D9F7E9FA7245}"/>
    <cellStyle name="Note 33 2 9 3" xfId="37360" xr:uid="{299001FA-6472-4B67-A281-30E0400C6351}"/>
    <cellStyle name="Note 33 3" xfId="37361" xr:uid="{3E68032E-7FF3-44EA-A65E-D363D4D3F4BB}"/>
    <cellStyle name="Note 33 3 10" xfId="37362" xr:uid="{46B015C1-F808-448E-8389-7B0D240C4B48}"/>
    <cellStyle name="Note 33 3 10 2" xfId="37363" xr:uid="{52B2A02F-3522-46F3-8889-C060F52E9DB2}"/>
    <cellStyle name="Note 33 3 10 3" xfId="37364" xr:uid="{8747D957-CBF3-456E-84F9-6065B3D5FC4F}"/>
    <cellStyle name="Note 33 3 11" xfId="37365" xr:uid="{9E22081C-EEE7-48C1-8C62-D8BA276DFBF6}"/>
    <cellStyle name="Note 33 3 11 2" xfId="37366" xr:uid="{EB080E8D-39FF-44D3-BEBB-2B8D88A3CCC1}"/>
    <cellStyle name="Note 33 3 11 3" xfId="37367" xr:uid="{CB1ECDC8-0072-48E3-A238-9FD0A864FB9B}"/>
    <cellStyle name="Note 33 3 12" xfId="37368" xr:uid="{9E8E4232-9992-43FE-AE82-A4B4A8EB238D}"/>
    <cellStyle name="Note 33 3 13" xfId="37369" xr:uid="{F2C2D4D1-3112-4D36-A14A-3F4D1555BF5D}"/>
    <cellStyle name="Note 33 3 14" xfId="37370" xr:uid="{9EE7EEC8-C7E5-4226-A3B9-38BFDC01ECC0}"/>
    <cellStyle name="Note 33 3 15" xfId="37371" xr:uid="{2199AC7D-19B8-4CE9-968B-1F3657204A58}"/>
    <cellStyle name="Note 33 3 16" xfId="37372" xr:uid="{FD95C577-0EE7-440E-BC6E-406C3BD533E7}"/>
    <cellStyle name="Note 33 3 2" xfId="37373" xr:uid="{1D048D4C-CB1A-4678-ACC7-81F22CD09106}"/>
    <cellStyle name="Note 33 3 2 2" xfId="37374" xr:uid="{962AF102-C98D-45B7-816E-5BFAFED085CB}"/>
    <cellStyle name="Note 33 3 2 3" xfId="37375" xr:uid="{3C36BD37-CA06-4623-8253-198BA88311F1}"/>
    <cellStyle name="Note 33 3 3" xfId="37376" xr:uid="{48412122-72FD-4EDD-8183-FF339EA64B34}"/>
    <cellStyle name="Note 33 3 3 2" xfId="37377" xr:uid="{DAFEE70C-BDC2-4861-9981-47873BE7EC58}"/>
    <cellStyle name="Note 33 3 3 3" xfId="37378" xr:uid="{0AB49696-7F13-4647-BA98-3681A7CB9234}"/>
    <cellStyle name="Note 33 3 4" xfId="37379" xr:uid="{029C5113-F5DC-42AB-85C5-321822A09821}"/>
    <cellStyle name="Note 33 3 4 2" xfId="37380" xr:uid="{D16A4302-BADE-487B-852E-EE7398C52B65}"/>
    <cellStyle name="Note 33 3 4 3" xfId="37381" xr:uid="{972E6F89-F397-4698-9B18-443F00BD068F}"/>
    <cellStyle name="Note 33 3 5" xfId="37382" xr:uid="{8D7A981D-1C27-4B52-A3CE-B3B03DB98D0B}"/>
    <cellStyle name="Note 33 3 5 2" xfId="37383" xr:uid="{0E6618FF-3557-481D-AEF9-4D2CE6C79ADC}"/>
    <cellStyle name="Note 33 3 5 3" xfId="37384" xr:uid="{340DEF89-B8D9-42DD-82C7-82C1162EF1BB}"/>
    <cellStyle name="Note 33 3 6" xfId="37385" xr:uid="{A190560A-32DD-4E5C-9ECB-4C9B7074F91F}"/>
    <cellStyle name="Note 33 3 6 2" xfId="37386" xr:uid="{696558C5-4A40-4609-82B8-D94089A51F2C}"/>
    <cellStyle name="Note 33 3 6 3" xfId="37387" xr:uid="{D04A7B0F-0B11-4B4B-828B-A5B9CD62C155}"/>
    <cellStyle name="Note 33 3 7" xfId="37388" xr:uid="{9D432A9F-9971-4106-913B-F30C22BD4476}"/>
    <cellStyle name="Note 33 3 7 2" xfId="37389" xr:uid="{9F147EC8-997D-42C1-92BF-1D934D2F0D1C}"/>
    <cellStyle name="Note 33 3 7 3" xfId="37390" xr:uid="{C7AD170D-E46B-4F08-9BC0-7D04E35FE92A}"/>
    <cellStyle name="Note 33 3 8" xfId="37391" xr:uid="{D5E20E2E-504C-4BB9-A6C5-1C0CDBE84335}"/>
    <cellStyle name="Note 33 3 8 2" xfId="37392" xr:uid="{50139CA7-4388-41BD-AAFC-B8814FD209E7}"/>
    <cellStyle name="Note 33 3 8 3" xfId="37393" xr:uid="{BEB2BE2C-C1F9-4A0F-9D3C-2D6B86C8C3EF}"/>
    <cellStyle name="Note 33 3 9" xfId="37394" xr:uid="{5771DE95-3014-49EA-A4D6-4408A3F09384}"/>
    <cellStyle name="Note 33 3 9 2" xfId="37395" xr:uid="{A79A0109-9A77-4DE9-9701-CDAE1A8EFA64}"/>
    <cellStyle name="Note 33 3 9 3" xfId="37396" xr:uid="{3FC8952D-5364-4525-A000-F4977B61D907}"/>
    <cellStyle name="Note 33 4" xfId="37397" xr:uid="{0D2C879A-C370-4F26-A9E8-F8E8375FB527}"/>
    <cellStyle name="Note 33 4 2" xfId="37398" xr:uid="{CD7860AD-5D7D-43A6-87C3-3CFFED9A0FE1}"/>
    <cellStyle name="Note 33 4 3" xfId="37399" xr:uid="{A503BEA0-22F1-4F66-B721-7FFD412907C0}"/>
    <cellStyle name="Note 33 5" xfId="37400" xr:uid="{22FABDCF-94C4-4B12-9BAE-207339DBAC52}"/>
    <cellStyle name="Note 33 5 2" xfId="37401" xr:uid="{9F219C4F-7E9A-4BAB-9FC6-1E543076FCC9}"/>
    <cellStyle name="Note 33 5 3" xfId="37402" xr:uid="{7661B92F-000A-4450-AA72-EBABBB491180}"/>
    <cellStyle name="Note 33 6" xfId="37403" xr:uid="{E1E2ADF6-F2BB-4DCD-B77A-D65A48BCF116}"/>
    <cellStyle name="Note 33 6 2" xfId="37404" xr:uid="{A09B711F-B098-45B3-9064-913FF71C3779}"/>
    <cellStyle name="Note 33 6 3" xfId="37405" xr:uid="{2B44B585-1399-4129-977F-0CAD42FF4386}"/>
    <cellStyle name="Note 33 7" xfId="37406" xr:uid="{EB374591-2658-4612-B468-9A97ABB910D1}"/>
    <cellStyle name="Note 33 7 2" xfId="37407" xr:uid="{9214F25C-CFBB-4B44-A9C7-CF039FE84CC9}"/>
    <cellStyle name="Note 33 7 3" xfId="37408" xr:uid="{D9F741DE-EBDB-46BC-AAF2-C01B6261F02A}"/>
    <cellStyle name="Note 33 8" xfId="37409" xr:uid="{8E795C85-D2A8-4A8F-9637-54C6D0DFAEF7}"/>
    <cellStyle name="Note 33 8 2" xfId="37410" xr:uid="{C3E3EA4A-2E60-4AD5-9F8D-A3DE20F19568}"/>
    <cellStyle name="Note 33 8 3" xfId="37411" xr:uid="{512936DF-BF9E-486D-B16B-F9EDA1C181D2}"/>
    <cellStyle name="Note 33 9" xfId="37412" xr:uid="{8C9009A3-3B98-468F-8AA6-13AB2B1A81E2}"/>
    <cellStyle name="Note 33 9 2" xfId="37413" xr:uid="{3E1E02E6-E1CD-4D04-9970-BF656998FA3F}"/>
    <cellStyle name="Note 33 9 3" xfId="37414" xr:uid="{CEFF8632-CAFC-4023-9568-B3690867B1C4}"/>
    <cellStyle name="Note 33_Revalue 4950_ที่ดิน &amp; ส่วนปป.ที่ดิน_Q 2'52" xfId="37415" xr:uid="{B9E5383C-3AC7-4B12-9FD7-0F4CF9DEA541}"/>
    <cellStyle name="Note 34" xfId="37416" xr:uid="{D99E404B-652A-4015-B971-4A227B0C40FA}"/>
    <cellStyle name="Note 34 10" xfId="37417" xr:uid="{FA599714-59B8-4197-89F2-460910DB8D6B}"/>
    <cellStyle name="Note 34 10 2" xfId="37418" xr:uid="{B3D99A13-4BCF-4477-87E0-CB6E66AD14D7}"/>
    <cellStyle name="Note 34 10 3" xfId="37419" xr:uid="{95122DA8-9322-41D3-A526-B548204D466E}"/>
    <cellStyle name="Note 34 11" xfId="37420" xr:uid="{056D28DA-997F-4159-BF2E-46A33F62F0AA}"/>
    <cellStyle name="Note 34 11 2" xfId="37421" xr:uid="{354CCA0C-AE29-4AC5-8793-6CC26E576FA9}"/>
    <cellStyle name="Note 34 11 3" xfId="37422" xr:uid="{0B97A9A7-3BA1-4CED-AACB-2E31EDE3B52C}"/>
    <cellStyle name="Note 34 12" xfId="37423" xr:uid="{A5D05561-B4CD-4FB3-A8D4-1DCE629E108D}"/>
    <cellStyle name="Note 34 12 2" xfId="37424" xr:uid="{594A4302-1A2C-472A-9DF1-1175FF98EB78}"/>
    <cellStyle name="Note 34 12 3" xfId="37425" xr:uid="{6278308E-0E82-47EB-AEFD-E0538AE7276C}"/>
    <cellStyle name="Note 34 13" xfId="37426" xr:uid="{935F1732-D436-40B4-BE13-799C90D8B889}"/>
    <cellStyle name="Note 34 13 2" xfId="37427" xr:uid="{8B35D1AB-BEE5-4C25-9E4D-03CBFCF1055B}"/>
    <cellStyle name="Note 34 13 3" xfId="37428" xr:uid="{2B071777-279E-4153-B21B-94CED82DD398}"/>
    <cellStyle name="Note 34 14" xfId="37429" xr:uid="{54794551-40E2-462A-9C1A-E52121823309}"/>
    <cellStyle name="Note 34 15" xfId="37430" xr:uid="{62C502D1-2DC2-49B6-BE77-633586A1CDC8}"/>
    <cellStyle name="Note 34 16" xfId="37431" xr:uid="{4600B3F3-1B2F-4AAD-99A5-1E5A21BD5CF9}"/>
    <cellStyle name="Note 34 17" xfId="37432" xr:uid="{54FB604E-2005-43C4-B790-6D35A9E3EF64}"/>
    <cellStyle name="Note 34 2" xfId="37433" xr:uid="{CB140634-2590-4174-B1AE-654CC864AA4C}"/>
    <cellStyle name="Note 34 2 10" xfId="37434" xr:uid="{CC831033-34BF-48F3-96B8-479AB92AC648}"/>
    <cellStyle name="Note 34 2 10 2" xfId="37435" xr:uid="{6557E8E7-3027-4D16-AF90-D318D5ACD5DD}"/>
    <cellStyle name="Note 34 2 10 3" xfId="37436" xr:uid="{9FF0DAF4-EC0B-4F4F-B002-3C393170696A}"/>
    <cellStyle name="Note 34 2 11" xfId="37437" xr:uid="{96BA6EFF-E2D3-46F8-8551-ADECB2776B28}"/>
    <cellStyle name="Note 34 2 11 2" xfId="37438" xr:uid="{808A560B-10DF-4C7B-81D3-BBC15C35E97D}"/>
    <cellStyle name="Note 34 2 11 3" xfId="37439" xr:uid="{A9B6BEA3-3E5E-4A6D-9753-3A48E681CEA4}"/>
    <cellStyle name="Note 34 2 12" xfId="37440" xr:uid="{625D5C8E-E346-4EFB-A6F5-8F01A42F5CA6}"/>
    <cellStyle name="Note 34 2 13" xfId="37441" xr:uid="{4D557856-9F7C-4CEB-84FD-C15EDAA2EFB7}"/>
    <cellStyle name="Note 34 2 14" xfId="37442" xr:uid="{A1150A43-F37A-447F-9BCD-B21601CEC090}"/>
    <cellStyle name="Note 34 2 15" xfId="37443" xr:uid="{E646E3B5-83CC-4DDE-B9E5-A929CC4B2B3B}"/>
    <cellStyle name="Note 34 2 16" xfId="37444" xr:uid="{32E4A648-DA33-410E-8052-7AEBDAC32C9B}"/>
    <cellStyle name="Note 34 2 2" xfId="37445" xr:uid="{4031B9A2-2B2D-4993-BB84-114688E79357}"/>
    <cellStyle name="Note 34 2 2 2" xfId="37446" xr:uid="{B25A1101-94E4-4A3D-BADC-BBCDC055F59B}"/>
    <cellStyle name="Note 34 2 2 3" xfId="37447" xr:uid="{8C6BF685-EBCD-4CE1-A8CA-B2DB275592F4}"/>
    <cellStyle name="Note 34 2 3" xfId="37448" xr:uid="{18B123FC-8D29-4C54-8705-90B71CC53F35}"/>
    <cellStyle name="Note 34 2 3 2" xfId="37449" xr:uid="{59E9EF87-1086-4839-90A4-25AA4169967D}"/>
    <cellStyle name="Note 34 2 3 3" xfId="37450" xr:uid="{9955945A-753B-4649-9A43-9B84138044F6}"/>
    <cellStyle name="Note 34 2 4" xfId="37451" xr:uid="{5A03768D-E485-4064-AF3C-6048ECFDE4FA}"/>
    <cellStyle name="Note 34 2 4 2" xfId="37452" xr:uid="{5BD19096-AA83-40B1-BD90-C62B72D1FCDD}"/>
    <cellStyle name="Note 34 2 4 3" xfId="37453" xr:uid="{BBDA03A0-270E-4981-89C9-A411649D67AC}"/>
    <cellStyle name="Note 34 2 5" xfId="37454" xr:uid="{6998162A-0894-4EA5-882D-ED0D14C7510C}"/>
    <cellStyle name="Note 34 2 5 2" xfId="37455" xr:uid="{69B2D43E-1E55-4E09-B6D0-4BC12706956F}"/>
    <cellStyle name="Note 34 2 5 3" xfId="37456" xr:uid="{563B356A-AA91-4111-B89B-80D0B9B2E34F}"/>
    <cellStyle name="Note 34 2 6" xfId="37457" xr:uid="{671A3D91-DBF0-4E8D-9C5D-DB1EF4513BD1}"/>
    <cellStyle name="Note 34 2 6 2" xfId="37458" xr:uid="{44C8E05B-A23D-4C1B-90E3-A68AD742C1AD}"/>
    <cellStyle name="Note 34 2 6 3" xfId="37459" xr:uid="{4B355A0C-63CF-4311-994D-88EE050EE253}"/>
    <cellStyle name="Note 34 2 7" xfId="37460" xr:uid="{8E1D5439-FB14-4706-B1DF-8A48D1FD4B99}"/>
    <cellStyle name="Note 34 2 7 2" xfId="37461" xr:uid="{F80BE67D-FC94-4BE2-9A94-609DAEAE492A}"/>
    <cellStyle name="Note 34 2 7 3" xfId="37462" xr:uid="{DBAD2730-7A3A-43F7-BAFA-2EFFE67273FD}"/>
    <cellStyle name="Note 34 2 8" xfId="37463" xr:uid="{A3870883-6713-4AF9-B2A0-B4BADD12F50D}"/>
    <cellStyle name="Note 34 2 8 2" xfId="37464" xr:uid="{46636FBB-3204-44B6-859B-7F780E77F41B}"/>
    <cellStyle name="Note 34 2 8 3" xfId="37465" xr:uid="{502C91C3-C015-447F-9781-3F719D3E0517}"/>
    <cellStyle name="Note 34 2 9" xfId="37466" xr:uid="{C3770A41-201C-4D85-9D81-D6107537865E}"/>
    <cellStyle name="Note 34 2 9 2" xfId="37467" xr:uid="{020C1C4D-35D3-4B9A-86A0-60BFC31CC891}"/>
    <cellStyle name="Note 34 2 9 3" xfId="37468" xr:uid="{C04C8D76-F8E2-4879-A3CB-21F26614C9A3}"/>
    <cellStyle name="Note 34 3" xfId="37469" xr:uid="{8944F0C2-54BE-40AC-AAD7-940297439201}"/>
    <cellStyle name="Note 34 3 10" xfId="37470" xr:uid="{95CDFDBB-F1C8-476A-B4ED-59CFD980D377}"/>
    <cellStyle name="Note 34 3 10 2" xfId="37471" xr:uid="{54B0B396-D51A-44D3-A4D9-7514508CC5BA}"/>
    <cellStyle name="Note 34 3 10 3" xfId="37472" xr:uid="{763324EB-61FD-4A24-81EC-DADD4367A9F9}"/>
    <cellStyle name="Note 34 3 11" xfId="37473" xr:uid="{E70B02B8-9058-4F32-A0E7-66C8BC370F0E}"/>
    <cellStyle name="Note 34 3 11 2" xfId="37474" xr:uid="{EBD17E5B-8BD9-4DF8-B102-D931281784AB}"/>
    <cellStyle name="Note 34 3 11 3" xfId="37475" xr:uid="{A5B7CC78-742E-466A-9979-2732BF926954}"/>
    <cellStyle name="Note 34 3 12" xfId="37476" xr:uid="{A8129B29-0C0E-4274-9EE4-3D0DBA4212E4}"/>
    <cellStyle name="Note 34 3 13" xfId="37477" xr:uid="{63480033-47F5-433B-863F-825191D19EF3}"/>
    <cellStyle name="Note 34 3 14" xfId="37478" xr:uid="{8F9BF5EC-BBF0-4D12-B9F1-21C10FD9FE7C}"/>
    <cellStyle name="Note 34 3 15" xfId="37479" xr:uid="{D101BEF3-1AC9-443A-A946-D4F295ADAA1F}"/>
    <cellStyle name="Note 34 3 16" xfId="37480" xr:uid="{CBC76C52-8151-47C7-A7C3-056958C1016C}"/>
    <cellStyle name="Note 34 3 2" xfId="37481" xr:uid="{F6C72E4F-4834-4CF7-B992-A5DF7205BFEB}"/>
    <cellStyle name="Note 34 3 2 2" xfId="37482" xr:uid="{0E6E14CE-8819-4831-A3C3-9F1207694EC1}"/>
    <cellStyle name="Note 34 3 2 3" xfId="37483" xr:uid="{93D38916-1806-4A77-89AF-B6166CEBC2BB}"/>
    <cellStyle name="Note 34 3 3" xfId="37484" xr:uid="{C1224196-C423-4855-95AC-083B32105C15}"/>
    <cellStyle name="Note 34 3 3 2" xfId="37485" xr:uid="{A5704E78-6D94-47C3-830D-CE7E1F995B10}"/>
    <cellStyle name="Note 34 3 3 3" xfId="37486" xr:uid="{F057F655-1F24-4A8D-85C8-241A957C6853}"/>
    <cellStyle name="Note 34 3 4" xfId="37487" xr:uid="{AE71C6AA-5C8D-46B0-87A7-E49D5E1E29D6}"/>
    <cellStyle name="Note 34 3 4 2" xfId="37488" xr:uid="{8A921BE3-3EAA-4CFA-AF62-3805CD2FEFB4}"/>
    <cellStyle name="Note 34 3 4 3" xfId="37489" xr:uid="{60B411DE-FD8F-4021-96D9-6465C42165FB}"/>
    <cellStyle name="Note 34 3 5" xfId="37490" xr:uid="{574B749E-D67D-4550-B471-C87C05712DB1}"/>
    <cellStyle name="Note 34 3 5 2" xfId="37491" xr:uid="{248FFC3F-0765-48A2-BC14-27A7ED16D6DF}"/>
    <cellStyle name="Note 34 3 5 3" xfId="37492" xr:uid="{336AA0FA-CA20-4D24-B133-EE85EF96EBE4}"/>
    <cellStyle name="Note 34 3 6" xfId="37493" xr:uid="{B82E54F4-C067-440E-BA23-1016EB2106D6}"/>
    <cellStyle name="Note 34 3 6 2" xfId="37494" xr:uid="{F4D69B01-38A7-4E65-9001-E08A5EBC3B8B}"/>
    <cellStyle name="Note 34 3 6 3" xfId="37495" xr:uid="{55892256-FBF8-436D-896E-F3A2F03A2347}"/>
    <cellStyle name="Note 34 3 7" xfId="37496" xr:uid="{B1543187-9289-40D8-BEF4-FA15D2CD363F}"/>
    <cellStyle name="Note 34 3 7 2" xfId="37497" xr:uid="{35881C10-FBA8-46C1-8796-F0BEF40D3045}"/>
    <cellStyle name="Note 34 3 7 3" xfId="37498" xr:uid="{FD03D866-D53A-44D3-9D19-11B086E4BC8F}"/>
    <cellStyle name="Note 34 3 8" xfId="37499" xr:uid="{F4DE25EC-C218-4642-B725-D114D0B32AB9}"/>
    <cellStyle name="Note 34 3 8 2" xfId="37500" xr:uid="{268C7783-EBAE-4267-9408-5C8F1DECF1BC}"/>
    <cellStyle name="Note 34 3 8 3" xfId="37501" xr:uid="{9FAB5969-695B-4BB7-B295-142C156B5130}"/>
    <cellStyle name="Note 34 3 9" xfId="37502" xr:uid="{DBA1D76B-A28A-4F1E-B27E-32598A755DD3}"/>
    <cellStyle name="Note 34 3 9 2" xfId="37503" xr:uid="{7B14BFCC-601B-4D86-8774-B7A9780FA4AB}"/>
    <cellStyle name="Note 34 3 9 3" xfId="37504" xr:uid="{FDB2B1C2-27AA-426C-A330-5BB27DF51E5C}"/>
    <cellStyle name="Note 34 4" xfId="37505" xr:uid="{A3968BFD-87EA-44A7-B106-D533843DA4A3}"/>
    <cellStyle name="Note 34 4 2" xfId="37506" xr:uid="{2DBC2F1F-300A-4BD7-A0FD-00DBF84808E1}"/>
    <cellStyle name="Note 34 4 3" xfId="37507" xr:uid="{76384532-C58E-40E9-B51E-0A1DCB737687}"/>
    <cellStyle name="Note 34 5" xfId="37508" xr:uid="{2BBEB5C5-FA9B-4B12-B155-3372188CCA80}"/>
    <cellStyle name="Note 34 5 2" xfId="37509" xr:uid="{941A93B0-71C9-4BB3-9518-F07209889016}"/>
    <cellStyle name="Note 34 5 3" xfId="37510" xr:uid="{1ECBD82E-3FD5-4E80-940D-5B07A20B7F07}"/>
    <cellStyle name="Note 34 6" xfId="37511" xr:uid="{2DE57A18-9E33-4474-B04F-EE407A57CBBC}"/>
    <cellStyle name="Note 34 6 2" xfId="37512" xr:uid="{B79512BE-0B47-4D80-A1C7-6151B667DAE7}"/>
    <cellStyle name="Note 34 6 3" xfId="37513" xr:uid="{C20E1101-779C-4447-8C20-C7CFA1399E3C}"/>
    <cellStyle name="Note 34 7" xfId="37514" xr:uid="{D58448EC-0815-4C1E-B627-6A114E7588F7}"/>
    <cellStyle name="Note 34 7 2" xfId="37515" xr:uid="{15EB6946-B35D-4A12-9E45-6A8C6D45A045}"/>
    <cellStyle name="Note 34 7 3" xfId="37516" xr:uid="{CB15A28D-B14F-4B13-AC52-EC8C3FF216F7}"/>
    <cellStyle name="Note 34 8" xfId="37517" xr:uid="{BB6EA93D-818B-4BBF-BDE8-BB0B9AF0BEBE}"/>
    <cellStyle name="Note 34 8 2" xfId="37518" xr:uid="{D82F34A6-C841-4873-BC0C-F17AC4AD4398}"/>
    <cellStyle name="Note 34 8 3" xfId="37519" xr:uid="{95AC9DC0-DC26-4AEB-A33F-D71CEC87D5C0}"/>
    <cellStyle name="Note 34 9" xfId="37520" xr:uid="{CDF91814-89EC-450F-B88E-55C1C6C3DD7A}"/>
    <cellStyle name="Note 34 9 2" xfId="37521" xr:uid="{DE19243E-A5AF-4573-8448-D948ED3001F1}"/>
    <cellStyle name="Note 34 9 3" xfId="37522" xr:uid="{BE42ADF4-97B7-4688-B554-8458980E0560}"/>
    <cellStyle name="Note 34_Revalue 4950_ที่ดิน &amp; ส่วนปป.ที่ดิน_Q 2'52" xfId="37523" xr:uid="{CEB3C037-0C51-45E8-AF7C-47325FAB2DF9}"/>
    <cellStyle name="Note 35" xfId="37524" xr:uid="{821838BE-04A7-4336-B2B1-FB91DDC14711}"/>
    <cellStyle name="Note 35 10" xfId="37525" xr:uid="{21BCCEA7-C709-4542-BBE5-07B1FF78C043}"/>
    <cellStyle name="Note 35 10 2" xfId="37526" xr:uid="{646C9FE2-2B6A-467F-AEFF-464654DE7258}"/>
    <cellStyle name="Note 35 10 3" xfId="37527" xr:uid="{C49D1ECD-6726-4A1E-844A-EE90EE9E24DA}"/>
    <cellStyle name="Note 35 11" xfId="37528" xr:uid="{8995C7B5-B420-44FA-8366-065F16F63694}"/>
    <cellStyle name="Note 35 11 2" xfId="37529" xr:uid="{EA9F2B67-EDF2-41EE-98D0-9EEEE4ECAC12}"/>
    <cellStyle name="Note 35 11 3" xfId="37530" xr:uid="{D885ED3E-58AE-4E65-9111-74FABA1F28FF}"/>
    <cellStyle name="Note 35 12" xfId="37531" xr:uid="{F4B7574A-9158-4A1F-852E-0D931FD33253}"/>
    <cellStyle name="Note 35 12 2" xfId="37532" xr:uid="{CB620C22-ECF3-47D0-A3AC-3BA989AD72D8}"/>
    <cellStyle name="Note 35 12 3" xfId="37533" xr:uid="{5333F89D-289D-48E7-A86E-5FA6903054A9}"/>
    <cellStyle name="Note 35 13" xfId="37534" xr:uid="{07EA70EF-EFB1-483E-9FB3-587FE74D3EE5}"/>
    <cellStyle name="Note 35 13 2" xfId="37535" xr:uid="{C050E85A-D8AA-48E2-90A6-57804F4CC2C1}"/>
    <cellStyle name="Note 35 13 3" xfId="37536" xr:uid="{34CF7526-AD85-47D1-B688-4356E9912941}"/>
    <cellStyle name="Note 35 14" xfId="37537" xr:uid="{50D499AE-F447-4428-B5DA-75AAD1873473}"/>
    <cellStyle name="Note 35 15" xfId="37538" xr:uid="{A4EB5046-7E89-41EA-BCE7-A59CE55D9262}"/>
    <cellStyle name="Note 35 16" xfId="37539" xr:uid="{64ABF97F-3B34-42B7-BF45-73B794164A78}"/>
    <cellStyle name="Note 35 17" xfId="37540" xr:uid="{82B0AB76-7F6F-42C4-8BC9-CE80E82CBEA3}"/>
    <cellStyle name="Note 35 2" xfId="37541" xr:uid="{C84088D4-A399-4DDB-B51B-C248C47E97AA}"/>
    <cellStyle name="Note 35 2 10" xfId="37542" xr:uid="{DB80DE57-2B04-4FB3-BED3-4CE2492D18D8}"/>
    <cellStyle name="Note 35 2 10 2" xfId="37543" xr:uid="{42FBD33A-1248-49DB-A481-34B60E1BE216}"/>
    <cellStyle name="Note 35 2 10 3" xfId="37544" xr:uid="{F9986B80-3694-4AC3-AAFF-5E0B28893493}"/>
    <cellStyle name="Note 35 2 11" xfId="37545" xr:uid="{E578712F-C408-47AB-8E06-CE3A612DCCAD}"/>
    <cellStyle name="Note 35 2 11 2" xfId="37546" xr:uid="{8FF0633A-E3FE-4E99-BFF3-CA7FA1170CEC}"/>
    <cellStyle name="Note 35 2 11 3" xfId="37547" xr:uid="{7E676B4B-C4FB-4491-A71B-6EB96D2FFE66}"/>
    <cellStyle name="Note 35 2 12" xfId="37548" xr:uid="{81C4B57E-3409-4E54-88CE-D3EF021F66F7}"/>
    <cellStyle name="Note 35 2 13" xfId="37549" xr:uid="{80961EC7-D8E8-407D-AB9B-813B4BAAB5D9}"/>
    <cellStyle name="Note 35 2 14" xfId="37550" xr:uid="{D3BBAA40-A183-468E-8DFD-718E85FCC1CF}"/>
    <cellStyle name="Note 35 2 15" xfId="37551" xr:uid="{20078DF0-648B-440D-8D04-A2C78680D8D5}"/>
    <cellStyle name="Note 35 2 16" xfId="37552" xr:uid="{BEAB8996-0490-496D-B989-1E3B219F1DA6}"/>
    <cellStyle name="Note 35 2 2" xfId="37553" xr:uid="{A6066036-4A50-4FAC-B219-75144EB187B1}"/>
    <cellStyle name="Note 35 2 2 2" xfId="37554" xr:uid="{0F1571CD-91F9-4D8A-BD96-C5C02E93581C}"/>
    <cellStyle name="Note 35 2 2 3" xfId="37555" xr:uid="{18660E81-529A-4F1A-8A1D-4A9ED09F7B51}"/>
    <cellStyle name="Note 35 2 3" xfId="37556" xr:uid="{B4AD00CF-E95E-4618-B5F7-00686B4C4B2E}"/>
    <cellStyle name="Note 35 2 3 2" xfId="37557" xr:uid="{76E08872-F42E-4018-B8F4-DAEF355C806D}"/>
    <cellStyle name="Note 35 2 3 3" xfId="37558" xr:uid="{7CB48C66-2269-4793-874D-8FF8333BC5E3}"/>
    <cellStyle name="Note 35 2 4" xfId="37559" xr:uid="{B33DF149-C53D-42FC-974C-C548EA493141}"/>
    <cellStyle name="Note 35 2 4 2" xfId="37560" xr:uid="{C7FD4A23-5230-494B-A8FB-B0141DFDA541}"/>
    <cellStyle name="Note 35 2 4 3" xfId="37561" xr:uid="{E5DCD014-5754-44C2-ACFE-436A652DD92C}"/>
    <cellStyle name="Note 35 2 5" xfId="37562" xr:uid="{E8EBC492-F6E1-4F27-A6D7-FEC4765B8CBC}"/>
    <cellStyle name="Note 35 2 5 2" xfId="37563" xr:uid="{A98AF27B-54B6-4234-BE99-D24E47CE3020}"/>
    <cellStyle name="Note 35 2 5 3" xfId="37564" xr:uid="{FDC04654-7B84-471A-BCAB-4AB704DBB76C}"/>
    <cellStyle name="Note 35 2 6" xfId="37565" xr:uid="{C70686EC-FF28-4527-9A9B-2F287B00B925}"/>
    <cellStyle name="Note 35 2 6 2" xfId="37566" xr:uid="{130E8FF6-4C01-42F2-BE27-A9EC8FCD27BC}"/>
    <cellStyle name="Note 35 2 6 3" xfId="37567" xr:uid="{1DFF9AF3-96F1-4BD9-8D42-69132DC4AF65}"/>
    <cellStyle name="Note 35 2 7" xfId="37568" xr:uid="{19774A4D-9143-4E56-9E5F-8C0FDA632A97}"/>
    <cellStyle name="Note 35 2 7 2" xfId="37569" xr:uid="{A85E15A3-5A08-40DB-BC06-80E3C91843F8}"/>
    <cellStyle name="Note 35 2 7 3" xfId="37570" xr:uid="{DA67F507-E055-4653-80AB-E51C57C67626}"/>
    <cellStyle name="Note 35 2 8" xfId="37571" xr:uid="{5F7E62CC-B526-4BBB-B7FD-42600A866F46}"/>
    <cellStyle name="Note 35 2 8 2" xfId="37572" xr:uid="{22601997-095F-4151-8A6D-45767B280E54}"/>
    <cellStyle name="Note 35 2 8 3" xfId="37573" xr:uid="{7AB031B9-4620-45D7-9515-FD2F00B3C99B}"/>
    <cellStyle name="Note 35 2 9" xfId="37574" xr:uid="{026EB000-AE10-4B22-83CB-7DD80971F991}"/>
    <cellStyle name="Note 35 2 9 2" xfId="37575" xr:uid="{87C7F16F-B899-4CD2-AFC1-E14915C7DA15}"/>
    <cellStyle name="Note 35 2 9 3" xfId="37576" xr:uid="{62CE8050-29E8-4516-B779-5FB7267DA413}"/>
    <cellStyle name="Note 35 3" xfId="37577" xr:uid="{D16F8A72-31E0-48A2-857C-0A9119E1F996}"/>
    <cellStyle name="Note 35 3 10" xfId="37578" xr:uid="{11B92230-E02E-4FA3-83BC-0BB1026046A9}"/>
    <cellStyle name="Note 35 3 10 2" xfId="37579" xr:uid="{76B18924-E17E-4E2F-BFB1-21289DE5F464}"/>
    <cellStyle name="Note 35 3 10 3" xfId="37580" xr:uid="{77241BB7-0340-4123-803C-BCB5DD66E89F}"/>
    <cellStyle name="Note 35 3 11" xfId="37581" xr:uid="{4C7FD042-3F6F-4781-8F6E-07CE72BA6E85}"/>
    <cellStyle name="Note 35 3 11 2" xfId="37582" xr:uid="{48B34FDD-8560-4F9B-A824-C9369BCD0D19}"/>
    <cellStyle name="Note 35 3 11 3" xfId="37583" xr:uid="{497ED523-AADF-4D01-9F45-84E219611018}"/>
    <cellStyle name="Note 35 3 12" xfId="37584" xr:uid="{4974DBB8-E0C1-43BC-839B-CFEF1C54A63E}"/>
    <cellStyle name="Note 35 3 13" xfId="37585" xr:uid="{57B354FE-1C9A-41C0-83E2-48D844A140A3}"/>
    <cellStyle name="Note 35 3 14" xfId="37586" xr:uid="{048B0E63-B925-4AC4-8FC7-4CF3D89DEEF9}"/>
    <cellStyle name="Note 35 3 15" xfId="37587" xr:uid="{E908F276-0B40-480B-9A1D-1935A2108F3F}"/>
    <cellStyle name="Note 35 3 16" xfId="37588" xr:uid="{A3F3D89C-E91A-4D10-8863-235A446936BE}"/>
    <cellStyle name="Note 35 3 2" xfId="37589" xr:uid="{5E7F6DD1-3A59-4BC9-BA8E-6375D21D7901}"/>
    <cellStyle name="Note 35 3 2 2" xfId="37590" xr:uid="{416D8D77-0089-4964-9448-92B721262B88}"/>
    <cellStyle name="Note 35 3 2 3" xfId="37591" xr:uid="{D97CDE83-7482-4ECF-BEF9-55A198C48496}"/>
    <cellStyle name="Note 35 3 3" xfId="37592" xr:uid="{0C05A2E3-BDCD-4F16-9B1D-FA760D91964F}"/>
    <cellStyle name="Note 35 3 3 2" xfId="37593" xr:uid="{C5CF8272-E264-44F9-9489-DF94BAF21716}"/>
    <cellStyle name="Note 35 3 3 3" xfId="37594" xr:uid="{998DAB39-6A57-4C78-BA8F-F5F9BE022B62}"/>
    <cellStyle name="Note 35 3 4" xfId="37595" xr:uid="{6FC5EE84-2FC3-42AE-9BE0-68B07DE37D07}"/>
    <cellStyle name="Note 35 3 4 2" xfId="37596" xr:uid="{711AA403-D87C-42EE-B581-FC5F44A4309C}"/>
    <cellStyle name="Note 35 3 4 3" xfId="37597" xr:uid="{9928D510-B836-4C16-957A-50F32DCB5CE3}"/>
    <cellStyle name="Note 35 3 5" xfId="37598" xr:uid="{BF3AA979-CC04-41BA-BE1A-9D9081BE7765}"/>
    <cellStyle name="Note 35 3 5 2" xfId="37599" xr:uid="{25BFAA20-B0A1-4455-B3A8-752F5E47A6ED}"/>
    <cellStyle name="Note 35 3 5 3" xfId="37600" xr:uid="{4903D391-CA13-4BA3-AC82-9BCB3F1E08D0}"/>
    <cellStyle name="Note 35 3 6" xfId="37601" xr:uid="{F78AC35B-47DD-4CB3-851B-87CBCAD4A454}"/>
    <cellStyle name="Note 35 3 6 2" xfId="37602" xr:uid="{1F4D42DF-5E9F-4A6F-836A-6615ED54130F}"/>
    <cellStyle name="Note 35 3 6 3" xfId="37603" xr:uid="{50E4E301-542E-44E9-81E9-EACBEBA2CE7F}"/>
    <cellStyle name="Note 35 3 7" xfId="37604" xr:uid="{5A0D4F54-05FA-4AFE-A66E-BB19C3564C09}"/>
    <cellStyle name="Note 35 3 7 2" xfId="37605" xr:uid="{9580C5EB-6E42-4C32-B2D8-9CBDC20F11A3}"/>
    <cellStyle name="Note 35 3 7 3" xfId="37606" xr:uid="{6F50BA43-E2CD-49FD-B1CE-6722CAE65A1B}"/>
    <cellStyle name="Note 35 3 8" xfId="37607" xr:uid="{A2A3B774-96EB-486E-AF12-7913A6D0347A}"/>
    <cellStyle name="Note 35 3 8 2" xfId="37608" xr:uid="{A7F4215D-2209-43CE-BC39-30CEF07462B6}"/>
    <cellStyle name="Note 35 3 8 3" xfId="37609" xr:uid="{B67555C3-7D88-46BF-B61F-DFFDD20947F6}"/>
    <cellStyle name="Note 35 3 9" xfId="37610" xr:uid="{9511095C-663F-46C6-9E56-0AD405A198C7}"/>
    <cellStyle name="Note 35 3 9 2" xfId="37611" xr:uid="{1AACF1C5-C779-4723-95BA-483E096F8894}"/>
    <cellStyle name="Note 35 3 9 3" xfId="37612" xr:uid="{8265430D-78B3-4435-91D7-80E8935D4FD3}"/>
    <cellStyle name="Note 35 4" xfId="37613" xr:uid="{F5195DDF-7B21-4E63-AC42-128CA2FB0E7A}"/>
    <cellStyle name="Note 35 4 2" xfId="37614" xr:uid="{9E55AEE7-E66B-4D3A-9520-4C61D738B88D}"/>
    <cellStyle name="Note 35 4 3" xfId="37615" xr:uid="{6FDF08DE-B844-4CC0-9023-D227C32206DC}"/>
    <cellStyle name="Note 35 5" xfId="37616" xr:uid="{619AC7A9-B420-4ED9-BD94-3AB93A5CA9C5}"/>
    <cellStyle name="Note 35 5 2" xfId="37617" xr:uid="{C6027F80-83C5-4F96-94B7-205BC59E29FC}"/>
    <cellStyle name="Note 35 5 3" xfId="37618" xr:uid="{BF6A31B8-3B02-4025-8D2F-F14867C79345}"/>
    <cellStyle name="Note 35 6" xfId="37619" xr:uid="{06BD9053-ED86-4F39-BFFA-520D178DFCD9}"/>
    <cellStyle name="Note 35 6 2" xfId="37620" xr:uid="{C602F362-AFE5-4E61-BA34-8E87D9FDA3AD}"/>
    <cellStyle name="Note 35 6 3" xfId="37621" xr:uid="{64864637-B499-4386-AF35-5C6B6B4563A4}"/>
    <cellStyle name="Note 35 7" xfId="37622" xr:uid="{712A7421-65A4-4073-B11E-0137ACC943FD}"/>
    <cellStyle name="Note 35 7 2" xfId="37623" xr:uid="{01599A06-69D6-458B-872E-45C6482BD5FE}"/>
    <cellStyle name="Note 35 7 3" xfId="37624" xr:uid="{F458255E-0E1E-4552-B8A5-7B7F37565EBF}"/>
    <cellStyle name="Note 35 8" xfId="37625" xr:uid="{903D5D21-1BFE-4462-85F5-9E17B718322A}"/>
    <cellStyle name="Note 35 8 2" xfId="37626" xr:uid="{3809AEEF-5B74-4FF8-93E5-3383D6CE3BFA}"/>
    <cellStyle name="Note 35 8 3" xfId="37627" xr:uid="{45AA8113-906D-4A3F-B748-A6D2573CC47F}"/>
    <cellStyle name="Note 35 9" xfId="37628" xr:uid="{C6BEC11B-2762-41B3-8E61-9DD39CB4A702}"/>
    <cellStyle name="Note 35 9 2" xfId="37629" xr:uid="{7C070039-B0AB-4372-88B9-19C4381F6583}"/>
    <cellStyle name="Note 35 9 3" xfId="37630" xr:uid="{F8CF5FC7-BBD1-47CC-96A8-40599EDC8CDE}"/>
    <cellStyle name="Note 35_Revalue 4950_ที่ดิน &amp; ส่วนปป.ที่ดิน_Q 2'52" xfId="37631" xr:uid="{ED025C1E-0889-4C62-A16A-BBAB7AA5042B}"/>
    <cellStyle name="Note 36" xfId="37632" xr:uid="{3CD30A23-033C-49B1-88A2-5C5F60E57F7A}"/>
    <cellStyle name="Note 36 10" xfId="37633" xr:uid="{6DED1A05-DE1D-4A20-B7BA-00259865D72D}"/>
    <cellStyle name="Note 36 10 2" xfId="37634" xr:uid="{9B07AFA5-9C98-4A3D-B408-B24C359BEC4C}"/>
    <cellStyle name="Note 36 10 3" xfId="37635" xr:uid="{AC1BBE89-40D0-4EFB-A76A-A9C1E4985732}"/>
    <cellStyle name="Note 36 11" xfId="37636" xr:uid="{4EE7CBCE-68AA-48EB-9668-FA7A8A943D88}"/>
    <cellStyle name="Note 36 11 2" xfId="37637" xr:uid="{CD5CA1FD-3B27-49DB-BF10-2483B42A65AE}"/>
    <cellStyle name="Note 36 11 3" xfId="37638" xr:uid="{E202202E-123B-49A4-B806-4B01D383CDA0}"/>
    <cellStyle name="Note 36 12" xfId="37639" xr:uid="{0A44A440-6FD0-4151-861D-5C4098CBBF5F}"/>
    <cellStyle name="Note 36 13" xfId="37640" xr:uid="{82AD9D0B-B4AA-401C-B289-965481617BF7}"/>
    <cellStyle name="Note 36 14" xfId="37641" xr:uid="{5841CB06-C3BB-4BB2-AF83-EB9A2CCB4106}"/>
    <cellStyle name="Note 36 15" xfId="37642" xr:uid="{072AEB5E-295C-459E-AC2A-58ABF5997483}"/>
    <cellStyle name="Note 36 2" xfId="37643" xr:uid="{58CD1CF6-F809-414D-A8EE-399DB8138954}"/>
    <cellStyle name="Note 36 2 2" xfId="37644" xr:uid="{29AAD9B8-D7EE-4E70-AC65-706D71AF7466}"/>
    <cellStyle name="Note 36 2 3" xfId="37645" xr:uid="{6531BB3D-A401-4C89-88CF-409BA8F30FAE}"/>
    <cellStyle name="Note 36 3" xfId="37646" xr:uid="{54DBF0B1-0E55-48F8-B21B-32A2C8714EA1}"/>
    <cellStyle name="Note 36 3 2" xfId="37647" xr:uid="{5A8FC62E-9E2D-48D4-8667-FC52E6DFAD15}"/>
    <cellStyle name="Note 36 3 3" xfId="37648" xr:uid="{ABA4A37A-9308-4D7F-A012-6944F57DCABB}"/>
    <cellStyle name="Note 36 4" xfId="37649" xr:uid="{24063205-A635-4AC4-9564-E113A4841FDB}"/>
    <cellStyle name="Note 36 4 2" xfId="37650" xr:uid="{0F9D184C-5D15-424F-8C52-D18F449C21B9}"/>
    <cellStyle name="Note 36 4 3" xfId="37651" xr:uid="{78CE4072-6A69-4F1A-918F-A94995F1B86B}"/>
    <cellStyle name="Note 36 5" xfId="37652" xr:uid="{12C026D8-0A64-42A9-B053-7A6FCDFAFC0E}"/>
    <cellStyle name="Note 36 5 2" xfId="37653" xr:uid="{4DCDED6A-1897-452E-9986-1A9347632184}"/>
    <cellStyle name="Note 36 5 3" xfId="37654" xr:uid="{FD6D4345-104E-4AE3-9550-C37BEFA2FA28}"/>
    <cellStyle name="Note 36 6" xfId="37655" xr:uid="{74814763-7F7B-4DA6-9FA8-A9324DF04EA7}"/>
    <cellStyle name="Note 36 6 2" xfId="37656" xr:uid="{D84E0E9E-49AD-4C98-AE3C-97EF4A4E12F9}"/>
    <cellStyle name="Note 36 6 3" xfId="37657" xr:uid="{C571BF39-A4B8-4D0E-9A47-30FB4969093E}"/>
    <cellStyle name="Note 36 7" xfId="37658" xr:uid="{601187C7-A8E8-4E80-8304-D77C90481BC4}"/>
    <cellStyle name="Note 36 7 2" xfId="37659" xr:uid="{670B4CAD-B612-41AC-B8B4-2FEDADF87853}"/>
    <cellStyle name="Note 36 7 3" xfId="37660" xr:uid="{B7B7AD80-E1A8-46F2-9A14-B80A7A9B7620}"/>
    <cellStyle name="Note 36 8" xfId="37661" xr:uid="{F9D4AFCE-182E-45BB-835D-6D4E56E6D6A4}"/>
    <cellStyle name="Note 36 8 2" xfId="37662" xr:uid="{044CCF13-7BA6-4FBD-B239-A9B9316A3E82}"/>
    <cellStyle name="Note 36 8 3" xfId="37663" xr:uid="{941F337F-A337-4BD9-B16E-16E6B73B9FA1}"/>
    <cellStyle name="Note 36 9" xfId="37664" xr:uid="{25509E0A-45C7-419C-8F88-2D9CE67684F7}"/>
    <cellStyle name="Note 36 9 2" xfId="37665" xr:uid="{17D760F8-590F-4B89-B413-7115A5D903CD}"/>
    <cellStyle name="Note 36 9 3" xfId="37666" xr:uid="{9A0DAC60-BA5A-4164-8DA3-ECB65CEE0344}"/>
    <cellStyle name="Note 37" xfId="37667" xr:uid="{AA6CDE47-DFCD-4ACA-95F9-35CF2A58B953}"/>
    <cellStyle name="Note 37 10" xfId="37668" xr:uid="{18F6B61E-0D69-401A-9E9F-2CEA01E9C27F}"/>
    <cellStyle name="Note 37 10 2" xfId="37669" xr:uid="{FDCBF31C-2C3C-4489-90B9-B8E163F69A0D}"/>
    <cellStyle name="Note 37 10 3" xfId="37670" xr:uid="{71AF6B2C-4FC8-47E2-975F-E8911C7BC87F}"/>
    <cellStyle name="Note 37 11" xfId="37671" xr:uid="{11D29D4D-2DEF-431E-A7BB-791A61B4054E}"/>
    <cellStyle name="Note 37 11 2" xfId="37672" xr:uid="{F76E8874-6FE1-4773-AC29-28A9B01FDD97}"/>
    <cellStyle name="Note 37 11 3" xfId="37673" xr:uid="{22DD9FA4-9BB8-47FC-B84D-EFCE3EACA105}"/>
    <cellStyle name="Note 37 12" xfId="37674" xr:uid="{07812FC4-43D0-4AB8-9830-D6F6EFA59895}"/>
    <cellStyle name="Note 37 13" xfId="37675" xr:uid="{7CDF5451-97C7-4BBB-9239-80F9C8A78391}"/>
    <cellStyle name="Note 37 14" xfId="37676" xr:uid="{89563A29-78A0-4C34-B22B-BE1F9E07531D}"/>
    <cellStyle name="Note 37 15" xfId="37677" xr:uid="{5CC345C9-9355-410C-A378-3027BED69B09}"/>
    <cellStyle name="Note 37 2" xfId="37678" xr:uid="{A3EE817F-ABFD-4EAC-841E-78E23BAA29C9}"/>
    <cellStyle name="Note 37 2 2" xfId="37679" xr:uid="{1C031142-6644-4F6A-930F-0EE4B9CF3BDF}"/>
    <cellStyle name="Note 37 2 3" xfId="37680" xr:uid="{428891AC-4884-457A-B19A-F7EE1B17EAF2}"/>
    <cellStyle name="Note 37 3" xfId="37681" xr:uid="{D49B52C2-FABB-4B72-9CB4-7F4FE7499F64}"/>
    <cellStyle name="Note 37 3 2" xfId="37682" xr:uid="{8F2580B3-33F7-40D2-BEF0-541650E226DD}"/>
    <cellStyle name="Note 37 3 3" xfId="37683" xr:uid="{A6CA8F27-4EE2-4E80-B3FD-8D665A2B7AFC}"/>
    <cellStyle name="Note 37 4" xfId="37684" xr:uid="{D0F789C9-412D-4EB1-BFD0-7C5725E5860F}"/>
    <cellStyle name="Note 37 4 2" xfId="37685" xr:uid="{27067D4A-AF7E-48E0-8E3F-05B15240ACEB}"/>
    <cellStyle name="Note 37 4 3" xfId="37686" xr:uid="{1123063A-AB75-40AD-A42E-EFE55729D1C9}"/>
    <cellStyle name="Note 37 5" xfId="37687" xr:uid="{0AF15B53-C8AD-4C79-AD8F-3C92BBBF479F}"/>
    <cellStyle name="Note 37 5 2" xfId="37688" xr:uid="{296FAE2A-6D53-4616-B560-53CF739A33E0}"/>
    <cellStyle name="Note 37 5 3" xfId="37689" xr:uid="{728C7B69-AB31-48C7-8E42-DFA4AC0C0851}"/>
    <cellStyle name="Note 37 6" xfId="37690" xr:uid="{55B3F742-33F6-446F-B453-1B3E39B7F306}"/>
    <cellStyle name="Note 37 6 2" xfId="37691" xr:uid="{6B45E193-94F3-4C33-A0D0-9508D89993F3}"/>
    <cellStyle name="Note 37 6 3" xfId="37692" xr:uid="{66E28859-5AB9-450E-83F9-B06788F43F71}"/>
    <cellStyle name="Note 37 7" xfId="37693" xr:uid="{41513D1E-3550-4F31-8188-640A62594E6B}"/>
    <cellStyle name="Note 37 7 2" xfId="37694" xr:uid="{12089BA7-D884-4336-B3A2-13E058E596A2}"/>
    <cellStyle name="Note 37 7 3" xfId="37695" xr:uid="{A73A4566-1B6B-4D81-BFE4-7629CA4D9B35}"/>
    <cellStyle name="Note 37 8" xfId="37696" xr:uid="{6ADB03ED-9713-4CF9-9601-71051476F63E}"/>
    <cellStyle name="Note 37 8 2" xfId="37697" xr:uid="{6E15EA22-9314-4965-AE4C-DBFA71E0D241}"/>
    <cellStyle name="Note 37 8 3" xfId="37698" xr:uid="{B257FA11-607F-4ACE-BD48-0D09F8F6D226}"/>
    <cellStyle name="Note 37 9" xfId="37699" xr:uid="{7A9B9F07-0A45-4FD9-B952-865FB12A3A40}"/>
    <cellStyle name="Note 37 9 2" xfId="37700" xr:uid="{2A6A88CD-300E-41A2-8108-FB52AF12E129}"/>
    <cellStyle name="Note 37 9 3" xfId="37701" xr:uid="{B7CD190C-8FE5-432D-9FF5-AD9C5873C58D}"/>
    <cellStyle name="Note 38" xfId="37702" xr:uid="{89A4850A-00BF-4391-A6D9-4528D43ED2C6}"/>
    <cellStyle name="Note 38 10" xfId="37703" xr:uid="{2512B482-002D-49CE-AC78-3592F8F05B69}"/>
    <cellStyle name="Note 38 10 2" xfId="37704" xr:uid="{E828B390-A330-48CC-A869-5E98CBAB04B6}"/>
    <cellStyle name="Note 38 10 3" xfId="37705" xr:uid="{E57EA8D5-88C1-45BA-8524-9EC16ADD06CD}"/>
    <cellStyle name="Note 38 11" xfId="37706" xr:uid="{FC1AD8DA-A84D-4C61-97CD-F8D283BEE759}"/>
    <cellStyle name="Note 38 11 2" xfId="37707" xr:uid="{44F0F91D-A80E-4BB2-AE81-D563F34054F5}"/>
    <cellStyle name="Note 38 11 3" xfId="37708" xr:uid="{0641B342-2658-46A0-85F2-2C70715BA134}"/>
    <cellStyle name="Note 38 12" xfId="37709" xr:uid="{5CF7A0F0-1D27-4BE1-B9D7-ABD2E92E13BA}"/>
    <cellStyle name="Note 38 13" xfId="37710" xr:uid="{C6B7B89F-9E4C-41D5-911F-D08FCDDA023B}"/>
    <cellStyle name="Note 38 14" xfId="37711" xr:uid="{B5369124-D3A4-4A97-B303-093D5642BAFB}"/>
    <cellStyle name="Note 38 15" xfId="37712" xr:uid="{45C46B31-4A1E-4479-AEFF-C9D5C1584BDD}"/>
    <cellStyle name="Note 38 2" xfId="37713" xr:uid="{47012143-C07A-49F1-A7F0-DD825E976CCE}"/>
    <cellStyle name="Note 38 2 2" xfId="37714" xr:uid="{28499C6C-1A94-474E-BE26-244EF827BEE8}"/>
    <cellStyle name="Note 38 2 3" xfId="37715" xr:uid="{A91E6B2A-7EC2-424F-929C-C1B6E359EEC1}"/>
    <cellStyle name="Note 38 3" xfId="37716" xr:uid="{06FB9CD9-263E-41D4-8C00-4922554DBEA5}"/>
    <cellStyle name="Note 38 3 2" xfId="37717" xr:uid="{C125BDE1-5514-479F-856F-5A1D4C0FE196}"/>
    <cellStyle name="Note 38 3 3" xfId="37718" xr:uid="{4DC35E4E-1EB7-46FD-9DF1-C201E2FB70F3}"/>
    <cellStyle name="Note 38 4" xfId="37719" xr:uid="{8B73410F-CCCD-4F52-A09A-CBDF6D6A6969}"/>
    <cellStyle name="Note 38 4 2" xfId="37720" xr:uid="{77C9AB94-4B3B-40D7-8AA1-B7A61B7DDD3A}"/>
    <cellStyle name="Note 38 4 3" xfId="37721" xr:uid="{93C78AF9-45A5-4634-BDD5-84CEF020BA06}"/>
    <cellStyle name="Note 38 5" xfId="37722" xr:uid="{5D935C02-9DC3-49C2-9EDD-A4937C798A6F}"/>
    <cellStyle name="Note 38 5 2" xfId="37723" xr:uid="{64D0C9F2-415B-4BF6-A466-F052E99FB404}"/>
    <cellStyle name="Note 38 5 3" xfId="37724" xr:uid="{D200E583-FC8B-4EC2-B89F-3704489E5F01}"/>
    <cellStyle name="Note 38 6" xfId="37725" xr:uid="{1A07BADB-5269-495D-AB8A-920BABB0614B}"/>
    <cellStyle name="Note 38 6 2" xfId="37726" xr:uid="{25C97CFB-01EC-4AAF-BFF6-3ECF0AD93A49}"/>
    <cellStyle name="Note 38 6 3" xfId="37727" xr:uid="{4647A13A-F6AB-41E8-99CA-9401C279E21F}"/>
    <cellStyle name="Note 38 7" xfId="37728" xr:uid="{1B46B10E-9BCA-400A-87A0-9C9A0D759447}"/>
    <cellStyle name="Note 38 7 2" xfId="37729" xr:uid="{964FDE66-0BCE-495E-8CD2-CF5D36585756}"/>
    <cellStyle name="Note 38 7 3" xfId="37730" xr:uid="{13253CEB-AEB0-4469-A9A1-870A50FFFD39}"/>
    <cellStyle name="Note 38 8" xfId="37731" xr:uid="{FBC72379-3D38-4449-A673-7EE8CD7C3AEA}"/>
    <cellStyle name="Note 38 8 2" xfId="37732" xr:uid="{ACE354CE-E22A-4C24-BAC7-1B4CE0002EAA}"/>
    <cellStyle name="Note 38 8 3" xfId="37733" xr:uid="{45E90F44-9ED8-4274-98F4-7675F992C6A5}"/>
    <cellStyle name="Note 38 9" xfId="37734" xr:uid="{F776FC61-2BA8-4D5F-A271-4DAD9BD464B1}"/>
    <cellStyle name="Note 38 9 2" xfId="37735" xr:uid="{CFE22E6C-2F80-4C15-A5D1-E0334E110DD6}"/>
    <cellStyle name="Note 38 9 3" xfId="37736" xr:uid="{BC74505C-192F-44B0-AE93-BA6562A7CBB2}"/>
    <cellStyle name="Note 39" xfId="37737" xr:uid="{BDC17829-C96A-4DDB-BD96-92E8E11DE49A}"/>
    <cellStyle name="Note 39 10" xfId="37738" xr:uid="{2466482E-1CC2-409C-B411-7353DDF42B65}"/>
    <cellStyle name="Note 39 10 2" xfId="37739" xr:uid="{51BEEB48-66F5-490A-9DFE-B75751071531}"/>
    <cellStyle name="Note 39 10 3" xfId="37740" xr:uid="{C3E6CE19-BDB6-48EA-908C-727831F8DF03}"/>
    <cellStyle name="Note 39 11" xfId="37741" xr:uid="{E92A60BE-ECBB-4E18-A745-4AA007A11BB4}"/>
    <cellStyle name="Note 39 11 2" xfId="37742" xr:uid="{97D0E28E-13AA-4B9B-AAFF-3B5CDF6ACD3F}"/>
    <cellStyle name="Note 39 11 3" xfId="37743" xr:uid="{BE3E306F-89BE-453C-B1BE-F56017469341}"/>
    <cellStyle name="Note 39 12" xfId="37744" xr:uid="{DCF9F747-EF9F-4B83-A96A-5F68926B756C}"/>
    <cellStyle name="Note 39 13" xfId="37745" xr:uid="{16A8030B-EB63-44CF-BF3B-0E24775BD4D7}"/>
    <cellStyle name="Note 39 14" xfId="37746" xr:uid="{2325D215-22C5-405A-928B-AB7C3440A85C}"/>
    <cellStyle name="Note 39 15" xfId="37747" xr:uid="{79D4B0A4-EA8F-42A1-A18C-44C2FBDBD7AC}"/>
    <cellStyle name="Note 39 2" xfId="37748" xr:uid="{3285E1CE-7A2C-46DD-8CFC-8B264419F26C}"/>
    <cellStyle name="Note 39 2 2" xfId="37749" xr:uid="{A9D8E91B-2B00-497F-8E2E-DD1E48DC8054}"/>
    <cellStyle name="Note 39 2 3" xfId="37750" xr:uid="{C423D7EE-DF43-4BCD-89F5-AEDAB1EDD46D}"/>
    <cellStyle name="Note 39 3" xfId="37751" xr:uid="{3024A3DE-C71E-455B-AFC0-FA517AE08357}"/>
    <cellStyle name="Note 39 3 2" xfId="37752" xr:uid="{D795AC63-DA02-45FA-A0DA-37B9CA4C47A8}"/>
    <cellStyle name="Note 39 3 3" xfId="37753" xr:uid="{97D23FA1-2D63-410F-9C63-961DF05182C3}"/>
    <cellStyle name="Note 39 4" xfId="37754" xr:uid="{7211B0CD-3EA6-473F-9E03-D4AC1BB9AA8C}"/>
    <cellStyle name="Note 39 4 2" xfId="37755" xr:uid="{00E99AF4-AC72-4AF3-9B19-41D1BF5AB88B}"/>
    <cellStyle name="Note 39 4 3" xfId="37756" xr:uid="{75718642-7EB3-406A-9E1D-F8CE87449137}"/>
    <cellStyle name="Note 39 5" xfId="37757" xr:uid="{9D8197A5-F08A-48CA-A122-82C21C54CBCA}"/>
    <cellStyle name="Note 39 5 2" xfId="37758" xr:uid="{67C90A95-6F70-428F-B9A3-5D6509B19D7B}"/>
    <cellStyle name="Note 39 5 3" xfId="37759" xr:uid="{9C288274-0AC6-41FE-A5C3-0F4D12818D31}"/>
    <cellStyle name="Note 39 6" xfId="37760" xr:uid="{9319E2A7-6AF4-4219-BC4E-40018096FB38}"/>
    <cellStyle name="Note 39 6 2" xfId="37761" xr:uid="{BCAF4AF3-D241-4E39-A53E-0571F55B65EE}"/>
    <cellStyle name="Note 39 6 3" xfId="37762" xr:uid="{3C74BAC0-2CB7-4D79-AEF2-9866FBE126F0}"/>
    <cellStyle name="Note 39 7" xfId="37763" xr:uid="{1E2D63F4-A62C-4C1F-A55E-7297540E6820}"/>
    <cellStyle name="Note 39 7 2" xfId="37764" xr:uid="{C60BD708-E592-475B-ACA1-E22400C55FBA}"/>
    <cellStyle name="Note 39 7 3" xfId="37765" xr:uid="{CBBC9AE7-B581-4C56-9DF6-9B204438BDEF}"/>
    <cellStyle name="Note 39 8" xfId="37766" xr:uid="{B860E00D-D357-4FAF-B92B-DBA8C90C8E03}"/>
    <cellStyle name="Note 39 8 2" xfId="37767" xr:uid="{17C4CCD0-5EE6-4A51-86CE-E2076150C7B4}"/>
    <cellStyle name="Note 39 8 3" xfId="37768" xr:uid="{5EAACCE0-8A2E-45F8-9520-218BA58219D7}"/>
    <cellStyle name="Note 39 9" xfId="37769" xr:uid="{BD7BE925-F0A6-4F40-80AC-DF9148BE102D}"/>
    <cellStyle name="Note 39 9 2" xfId="37770" xr:uid="{EE9822A0-8626-47B6-AE0F-735C784A24E9}"/>
    <cellStyle name="Note 39 9 3" xfId="37771" xr:uid="{C2DF9866-0DA1-49D3-8334-378F868B2B00}"/>
    <cellStyle name="Note 4" xfId="37772" xr:uid="{F0E1D710-D7A1-4C61-B4A6-F4B7C449093B}"/>
    <cellStyle name="Note 4 10" xfId="37773" xr:uid="{99F911BA-4E3A-4E0D-BAF2-B2E3F8A1C5D4}"/>
    <cellStyle name="Note 4 10 2" xfId="37774" xr:uid="{55BDE5BD-4EFC-4173-870C-E30C03E52B76}"/>
    <cellStyle name="Note 4 10 3" xfId="37775" xr:uid="{F5306E07-1B03-4AE2-A2F5-907F22377211}"/>
    <cellStyle name="Note 4 11" xfId="37776" xr:uid="{6E8079CA-25FB-4CB7-BA94-A27B4DF01149}"/>
    <cellStyle name="Note 4 11 2" xfId="37777" xr:uid="{3A9F287B-D336-4459-83B7-C172BE33699A}"/>
    <cellStyle name="Note 4 11 3" xfId="37778" xr:uid="{CE03DF09-109B-4D8B-AC1C-608407FD202F}"/>
    <cellStyle name="Note 4 12" xfId="37779" xr:uid="{A8D6AFCB-6D43-4B65-BB99-F7B2DE63CB48}"/>
    <cellStyle name="Note 4 12 2" xfId="37780" xr:uid="{734B8B17-F464-424C-8D57-A6B3528D1792}"/>
    <cellStyle name="Note 4 12 3" xfId="37781" xr:uid="{9863AA89-05CB-4522-A1EF-D0158B82A924}"/>
    <cellStyle name="Note 4 13" xfId="37782" xr:uid="{5483E8B2-EEB5-431A-ABEE-6E6F039880F3}"/>
    <cellStyle name="Note 4 13 2" xfId="37783" xr:uid="{1A1C220B-504C-48AA-9CF9-72F5D7A3E2B2}"/>
    <cellStyle name="Note 4 13 3" xfId="37784" xr:uid="{B8E8C72E-0CFB-4841-97CE-84C2576969A3}"/>
    <cellStyle name="Note 4 14" xfId="37785" xr:uid="{508B2B3F-B170-45B8-95AC-83B3EE22C1FA}"/>
    <cellStyle name="Note 4 15" xfId="37786" xr:uid="{042BF16D-AF71-4C42-8B7B-6A7B91F557A8}"/>
    <cellStyle name="Note 4 16" xfId="37787" xr:uid="{5E144346-28A9-401D-B006-101D0A64989D}"/>
    <cellStyle name="Note 4 17" xfId="37788" xr:uid="{26479C16-41C8-4D62-8A9B-D3DC52615072}"/>
    <cellStyle name="Note 4 18" xfId="58639" xr:uid="{DD3AAE71-B938-4DA2-9FC3-6CFF46622647}"/>
    <cellStyle name="Note 4 2" xfId="37789" xr:uid="{A10D0510-D253-4E27-9C27-F0124F8C32CA}"/>
    <cellStyle name="Note 4 2 10" xfId="37790" xr:uid="{F4D2E6C8-49BE-44AC-81D8-0DEE3B848BAB}"/>
    <cellStyle name="Note 4 2 10 2" xfId="37791" xr:uid="{DFEFB9BC-E962-499F-8F23-C4C7512DC56B}"/>
    <cellStyle name="Note 4 2 10 3" xfId="37792" xr:uid="{071ABF3F-E9F1-4216-B439-D5F841A0E37D}"/>
    <cellStyle name="Note 4 2 11" xfId="37793" xr:uid="{7E3B96FB-4F4A-4D4D-954A-D30331E01736}"/>
    <cellStyle name="Note 4 2 11 2" xfId="37794" xr:uid="{90FA969A-6536-4FA3-B363-733D64425C0B}"/>
    <cellStyle name="Note 4 2 11 3" xfId="37795" xr:uid="{81FF3D63-EF2B-4E91-A050-B117E2D0087E}"/>
    <cellStyle name="Note 4 2 12" xfId="37796" xr:uid="{FF4D1DEE-83E8-4E4B-8093-0FA540ECD893}"/>
    <cellStyle name="Note 4 2 13" xfId="37797" xr:uid="{CECA874B-A71B-4111-B701-6BD401D7A024}"/>
    <cellStyle name="Note 4 2 14" xfId="37798" xr:uid="{5DFAC4B7-72F3-4E5A-A51E-DC83677D221D}"/>
    <cellStyle name="Note 4 2 15" xfId="37799" xr:uid="{FC57554D-DE1C-44FA-B4BB-D71DDB9609FA}"/>
    <cellStyle name="Note 4 2 16" xfId="37800" xr:uid="{4844754D-E873-4D49-B28A-75901D12250C}"/>
    <cellStyle name="Note 4 2 17" xfId="58640" xr:uid="{3F4B8C4A-61D5-4D1D-AC20-D309CD584F29}"/>
    <cellStyle name="Note 4 2 2" xfId="37801" xr:uid="{D46B24C3-C5D5-4019-92A7-2D92E2791381}"/>
    <cellStyle name="Note 4 2 2 2" xfId="37802" xr:uid="{876D8C53-B146-4C0C-80F6-BDFBD2416854}"/>
    <cellStyle name="Note 4 2 2 3" xfId="37803" xr:uid="{5D0B48C2-9122-4085-A0A6-40CC54242BFB}"/>
    <cellStyle name="Note 4 2 3" xfId="37804" xr:uid="{6AC9D76A-13AC-4F68-A6A5-4ECFD5F9E43B}"/>
    <cellStyle name="Note 4 2 3 2" xfId="37805" xr:uid="{D20C96C3-CCB8-402B-B3B0-1939E7873FCA}"/>
    <cellStyle name="Note 4 2 3 3" xfId="37806" xr:uid="{D9499FB5-2C40-4391-8220-064D958FE71C}"/>
    <cellStyle name="Note 4 2 4" xfId="37807" xr:uid="{56A43E33-8E2F-4C7F-ADDC-FE33D458DE19}"/>
    <cellStyle name="Note 4 2 4 2" xfId="37808" xr:uid="{A458F2E6-335B-42B5-98CC-7F3DB550A50D}"/>
    <cellStyle name="Note 4 2 4 3" xfId="37809" xr:uid="{1F98E472-C90B-4012-9F7D-6AFBFE6DBBBA}"/>
    <cellStyle name="Note 4 2 5" xfId="37810" xr:uid="{49A7A6AD-6C09-4A5B-B86B-32D6206D1946}"/>
    <cellStyle name="Note 4 2 5 2" xfId="37811" xr:uid="{B8C0DC43-B5DB-4D2E-B89B-FFE32CE2B199}"/>
    <cellStyle name="Note 4 2 5 3" xfId="37812" xr:uid="{3F8C094F-AE09-4EB0-B0A9-1C1F49FEFCBC}"/>
    <cellStyle name="Note 4 2 6" xfId="37813" xr:uid="{A50D2A96-5E80-43C1-84FC-F3AC274DC0A1}"/>
    <cellStyle name="Note 4 2 6 2" xfId="37814" xr:uid="{18B89954-83F5-4D40-AFF5-EDE2322788B8}"/>
    <cellStyle name="Note 4 2 6 3" xfId="37815" xr:uid="{7F1B8866-77E3-4609-B7D3-792630BE96B2}"/>
    <cellStyle name="Note 4 2 7" xfId="37816" xr:uid="{170B32C8-2D32-49D4-BC03-3B903FAEC5A2}"/>
    <cellStyle name="Note 4 2 7 2" xfId="37817" xr:uid="{5B9EB218-E2CE-4850-B707-2C1703B12E3B}"/>
    <cellStyle name="Note 4 2 7 3" xfId="37818" xr:uid="{84618FDB-E8F4-449D-A0B9-8F16AC0BBDC1}"/>
    <cellStyle name="Note 4 2 8" xfId="37819" xr:uid="{64BB33B3-103E-4123-BF6A-A58CACE00EAF}"/>
    <cellStyle name="Note 4 2 8 2" xfId="37820" xr:uid="{245A0B0C-E982-44BB-B256-D575E1745369}"/>
    <cellStyle name="Note 4 2 8 3" xfId="37821" xr:uid="{36D074C8-9B5F-4BC4-8772-42BAF43DB6EF}"/>
    <cellStyle name="Note 4 2 9" xfId="37822" xr:uid="{BE4EAAE7-554C-4753-99F4-30139C1C27D6}"/>
    <cellStyle name="Note 4 2 9 2" xfId="37823" xr:uid="{41345AF1-73AA-478F-922F-B0B41047066F}"/>
    <cellStyle name="Note 4 2 9 3" xfId="37824" xr:uid="{F33D0C78-6639-4E34-B0DC-FBAAB64C2009}"/>
    <cellStyle name="Note 4 3" xfId="37825" xr:uid="{0960345D-ED4A-4F9E-A786-B968ACC18F4F}"/>
    <cellStyle name="Note 4 3 10" xfId="37826" xr:uid="{77159B4B-D59C-4132-9B54-DDC90CC67B7F}"/>
    <cellStyle name="Note 4 3 10 2" xfId="37827" xr:uid="{1A5E0ECB-4C08-4BCA-885C-8D822A24E74C}"/>
    <cellStyle name="Note 4 3 10 3" xfId="37828" xr:uid="{188DCC3B-2CD4-4C89-B282-D3388D3CD8F5}"/>
    <cellStyle name="Note 4 3 11" xfId="37829" xr:uid="{0DD54B8B-A1DA-48F1-B068-8E1B7B064B7A}"/>
    <cellStyle name="Note 4 3 11 2" xfId="37830" xr:uid="{7E98ACE7-3F0D-448F-A32F-BB02300FE14B}"/>
    <cellStyle name="Note 4 3 11 3" xfId="37831" xr:uid="{03284BD4-3A57-4737-A456-13F3DD4D8BF1}"/>
    <cellStyle name="Note 4 3 12" xfId="37832" xr:uid="{36F0F368-831E-40BB-8765-0965246CFA05}"/>
    <cellStyle name="Note 4 3 13" xfId="37833" xr:uid="{B5AC1C33-975C-4CAA-B9ED-CF895B36B662}"/>
    <cellStyle name="Note 4 3 14" xfId="37834" xr:uid="{8689C9DD-B8E6-49CB-89CC-D3293B67576F}"/>
    <cellStyle name="Note 4 3 15" xfId="37835" xr:uid="{882ECFA2-B32E-4E3E-BBF7-3D9547A228D3}"/>
    <cellStyle name="Note 4 3 16" xfId="37836" xr:uid="{25D88C1A-4151-4822-B301-B071C2A8AC07}"/>
    <cellStyle name="Note 4 3 2" xfId="37837" xr:uid="{9389A8DE-0E63-4DFF-8352-737EED768E92}"/>
    <cellStyle name="Note 4 3 2 2" xfId="37838" xr:uid="{F25C3C9F-5559-4B25-9740-02900E821D30}"/>
    <cellStyle name="Note 4 3 2 3" xfId="37839" xr:uid="{6A5E4F7F-8B4F-45F6-95EB-27FCC5713574}"/>
    <cellStyle name="Note 4 3 3" xfId="37840" xr:uid="{4EB2796A-1252-4317-8B59-6CFA1B47D931}"/>
    <cellStyle name="Note 4 3 3 2" xfId="37841" xr:uid="{E6048CEC-A1AB-4DF3-A41F-2709250DC51E}"/>
    <cellStyle name="Note 4 3 3 3" xfId="37842" xr:uid="{8B9A34E0-7F2B-4783-8D6F-AEED63FA31B5}"/>
    <cellStyle name="Note 4 3 4" xfId="37843" xr:uid="{BAE83D81-73BE-4356-B3DF-7998352996C5}"/>
    <cellStyle name="Note 4 3 4 2" xfId="37844" xr:uid="{D332C795-5F56-43AB-9908-C4F5891E9602}"/>
    <cellStyle name="Note 4 3 4 3" xfId="37845" xr:uid="{816D0E64-84A1-4672-B91D-4221D27A0DBE}"/>
    <cellStyle name="Note 4 3 5" xfId="37846" xr:uid="{E00D6810-5E04-4182-A8B5-F2770449FB88}"/>
    <cellStyle name="Note 4 3 5 2" xfId="37847" xr:uid="{F37E6E3B-3CE5-4177-BB7E-78C1AF3FCF79}"/>
    <cellStyle name="Note 4 3 5 3" xfId="37848" xr:uid="{17430E8E-DB43-44D8-BF16-7429F4BB1965}"/>
    <cellStyle name="Note 4 3 6" xfId="37849" xr:uid="{04604DB7-CEA6-490E-9393-0097CC377ADF}"/>
    <cellStyle name="Note 4 3 6 2" xfId="37850" xr:uid="{F61C5AD4-1101-4CDA-88A3-6FCF8C99D35C}"/>
    <cellStyle name="Note 4 3 6 3" xfId="37851" xr:uid="{9C3E09DA-F683-4262-B367-59E0F686FCD1}"/>
    <cellStyle name="Note 4 3 7" xfId="37852" xr:uid="{3A2F1A75-7126-48D6-9FAE-1E3171A2445D}"/>
    <cellStyle name="Note 4 3 7 2" xfId="37853" xr:uid="{4636107E-9D07-4C6D-8EA5-5980841DCB70}"/>
    <cellStyle name="Note 4 3 7 3" xfId="37854" xr:uid="{F99A4094-6FC2-41D2-AC25-C0D50D496AD4}"/>
    <cellStyle name="Note 4 3 8" xfId="37855" xr:uid="{9BB9C776-C51C-44B3-8773-2CA52702D54B}"/>
    <cellStyle name="Note 4 3 8 2" xfId="37856" xr:uid="{F04D81AA-6F23-4BEA-8018-81E6333F27B8}"/>
    <cellStyle name="Note 4 3 8 3" xfId="37857" xr:uid="{07613288-3549-4998-BFE0-1E68DAB78A55}"/>
    <cellStyle name="Note 4 3 9" xfId="37858" xr:uid="{3B1FC55D-4ED4-49E6-BABC-32602B6E6D44}"/>
    <cellStyle name="Note 4 3 9 2" xfId="37859" xr:uid="{0107DBFF-B76E-4ECC-99A5-F29C9270D6EC}"/>
    <cellStyle name="Note 4 3 9 3" xfId="37860" xr:uid="{03A91A7B-3AB3-4EEF-B8F3-2F46560E586D}"/>
    <cellStyle name="Note 4 4" xfId="37861" xr:uid="{4717157B-58CC-4134-B0AF-7B95D8DA5B3E}"/>
    <cellStyle name="Note 4 4 2" xfId="37862" xr:uid="{598F2388-6C64-4211-86C2-0FE4D1B0103C}"/>
    <cellStyle name="Note 4 4 3" xfId="37863" xr:uid="{387FC5C2-6ECA-4550-A1FE-772A0288A9F9}"/>
    <cellStyle name="Note 4 4 4" xfId="37864" xr:uid="{11F0741E-0E51-496D-902A-144DE688BC43}"/>
    <cellStyle name="Note 4 5" xfId="37865" xr:uid="{00D377C5-3CB7-4087-9551-07708A9149CA}"/>
    <cellStyle name="Note 4 5 2" xfId="37866" xr:uid="{4FFF0A7E-2825-4070-9553-AFE3A51A7F59}"/>
    <cellStyle name="Note 4 5 3" xfId="37867" xr:uid="{5FF20074-89F0-437B-820A-3ADB211A17D0}"/>
    <cellStyle name="Note 4 6" xfId="37868" xr:uid="{06C5A8BC-8949-4073-B03A-B1EE9EF464EE}"/>
    <cellStyle name="Note 4 6 2" xfId="37869" xr:uid="{0B908DFB-0FBB-43BB-A67B-DDC37D301672}"/>
    <cellStyle name="Note 4 6 3" xfId="37870" xr:uid="{BA4FDACD-A13E-4316-BF90-4D6BB8DFA713}"/>
    <cellStyle name="Note 4 7" xfId="37871" xr:uid="{807A9B1E-B85A-4435-8ECB-B23F3B0ACB20}"/>
    <cellStyle name="Note 4 7 2" xfId="37872" xr:uid="{E7BA0E7E-6715-4569-906B-A960FD1228E8}"/>
    <cellStyle name="Note 4 7 3" xfId="37873" xr:uid="{83F9CBB8-45AD-4EBC-9CD1-3CB522264F0A}"/>
    <cellStyle name="Note 4 8" xfId="37874" xr:uid="{20E0BA45-51CB-4582-8C26-8BAF65D198C7}"/>
    <cellStyle name="Note 4 8 2" xfId="37875" xr:uid="{62CBCB89-5582-4D88-84E7-4B469BB824A3}"/>
    <cellStyle name="Note 4 8 3" xfId="37876" xr:uid="{A2FE949C-A34F-42B3-A542-FD10905C351D}"/>
    <cellStyle name="Note 4 9" xfId="37877" xr:uid="{F1D2B337-48D1-4285-A128-F5B2EE12E5D4}"/>
    <cellStyle name="Note 4 9 2" xfId="37878" xr:uid="{9FA162F1-7F65-401A-94D9-9725FA8C2F00}"/>
    <cellStyle name="Note 4 9 3" xfId="37879" xr:uid="{333A89DA-EA97-4077-8C8E-243CE9E124DF}"/>
    <cellStyle name="Note 4_Revalue 4950_ที่ดิน &amp; ส่วนปป.ที่ดิน_Q 2'52" xfId="37880" xr:uid="{F44510E1-86FE-4361-AF4D-F8B9EA304977}"/>
    <cellStyle name="Note 40" xfId="37881" xr:uid="{2AC54B08-E9BB-4267-BBFD-497FE448D4B9}"/>
    <cellStyle name="Note 40 10" xfId="37882" xr:uid="{3897779C-4A94-4A84-A688-3350B4650BBD}"/>
    <cellStyle name="Note 40 10 2" xfId="37883" xr:uid="{4E34853B-244A-461F-B80A-E44E64B3D448}"/>
    <cellStyle name="Note 40 10 3" xfId="37884" xr:uid="{228E4725-7A9D-4E3D-842D-1F9EDFDE442B}"/>
    <cellStyle name="Note 40 11" xfId="37885" xr:uid="{DD46ECC0-FE70-4AA7-8A10-42CE55B9705E}"/>
    <cellStyle name="Note 40 11 2" xfId="37886" xr:uid="{8287C411-EA37-43C8-A28B-33493078E50F}"/>
    <cellStyle name="Note 40 11 3" xfId="37887" xr:uid="{5DA15AEE-7334-437C-8610-5FFCE7B42C86}"/>
    <cellStyle name="Note 40 12" xfId="37888" xr:uid="{431B4688-7713-479A-9C5B-DC0BE11EB5CB}"/>
    <cellStyle name="Note 40 13" xfId="37889" xr:uid="{EBD46979-CB20-455D-B8D8-4E105EF2956F}"/>
    <cellStyle name="Note 40 14" xfId="37890" xr:uid="{1E045FC6-62F8-416C-9A33-C57B1ED32BE4}"/>
    <cellStyle name="Note 40 15" xfId="37891" xr:uid="{CDE6B4B4-3ABC-4B5A-8818-517E3E737674}"/>
    <cellStyle name="Note 40 2" xfId="37892" xr:uid="{D91F581D-279E-4BA8-9591-B19712FDA80D}"/>
    <cellStyle name="Note 40 2 2" xfId="37893" xr:uid="{A32E7C30-77AB-48B9-9B1E-05E3858F2F10}"/>
    <cellStyle name="Note 40 2 3" xfId="37894" xr:uid="{D7C517A2-FA53-489C-9BA4-7EA85DA0820C}"/>
    <cellStyle name="Note 40 3" xfId="37895" xr:uid="{D61F2ABC-F0B6-402A-821F-DD040FA4BC6E}"/>
    <cellStyle name="Note 40 3 2" xfId="37896" xr:uid="{1E2041AA-116B-49FF-9551-1957F67B3F5C}"/>
    <cellStyle name="Note 40 3 3" xfId="37897" xr:uid="{EB5979E3-DCF1-498A-A6A0-760BECC81E7E}"/>
    <cellStyle name="Note 40 4" xfId="37898" xr:uid="{CFE29777-3ABD-46C2-ACF2-679985C41F43}"/>
    <cellStyle name="Note 40 4 2" xfId="37899" xr:uid="{B0A09EB6-14C5-4E51-867B-B3B9C1A55801}"/>
    <cellStyle name="Note 40 4 3" xfId="37900" xr:uid="{0A2816CB-7C39-4169-BD70-98C27B157F2E}"/>
    <cellStyle name="Note 40 5" xfId="37901" xr:uid="{C3D4D2E8-0C85-450C-96BB-0FB3C8B788E6}"/>
    <cellStyle name="Note 40 5 2" xfId="37902" xr:uid="{6DBC2305-4A65-4364-B917-5FB57FBDC4C3}"/>
    <cellStyle name="Note 40 5 3" xfId="37903" xr:uid="{CF099F77-6BBA-4F1D-A33A-C76EF911A989}"/>
    <cellStyle name="Note 40 6" xfId="37904" xr:uid="{F7C51E82-A9ED-4216-9FFE-47B63502C2ED}"/>
    <cellStyle name="Note 40 6 2" xfId="37905" xr:uid="{F5438337-B3BE-4CC9-BFEE-F853ED043022}"/>
    <cellStyle name="Note 40 6 3" xfId="37906" xr:uid="{2EF8B274-E63A-4107-B225-A85BCA82FB4C}"/>
    <cellStyle name="Note 40 7" xfId="37907" xr:uid="{90C9774E-53BA-4B3B-8AC4-FE7D6E727EAB}"/>
    <cellStyle name="Note 40 7 2" xfId="37908" xr:uid="{B7D0C6F4-1044-4697-97B2-AD5684BA2365}"/>
    <cellStyle name="Note 40 7 3" xfId="37909" xr:uid="{0E27EEDC-6E66-42B5-8C6F-ABD74CB59573}"/>
    <cellStyle name="Note 40 8" xfId="37910" xr:uid="{82A165BB-6781-4405-BFC6-10254F636040}"/>
    <cellStyle name="Note 40 8 2" xfId="37911" xr:uid="{74B3F333-5613-4D4E-A058-C106FFCEB818}"/>
    <cellStyle name="Note 40 8 3" xfId="37912" xr:uid="{D3EC7EC8-CC44-4C63-930D-21E1DBCEE0A0}"/>
    <cellStyle name="Note 40 9" xfId="37913" xr:uid="{63D25D94-5314-42BB-851D-1468FC93891B}"/>
    <cellStyle name="Note 40 9 2" xfId="37914" xr:uid="{FF74B3A8-A0D1-4B17-9427-17584B6D90D6}"/>
    <cellStyle name="Note 40 9 3" xfId="37915" xr:uid="{288FC4BF-22C7-4B8A-9DD7-CCDD187747D1}"/>
    <cellStyle name="Note 41" xfId="37916" xr:uid="{62F8D193-95F4-4595-8D42-B1AB3CB3BCC9}"/>
    <cellStyle name="Note 41 10" xfId="37917" xr:uid="{AD1F4A6A-2F29-46C0-ACE8-9D6FF6807FCB}"/>
    <cellStyle name="Note 41 10 2" xfId="37918" xr:uid="{53BDFD07-3074-4541-9A5C-83C0B12130B0}"/>
    <cellStyle name="Note 41 10 3" xfId="37919" xr:uid="{61CE17D3-47B9-4ECE-8FB4-C39574C2FA36}"/>
    <cellStyle name="Note 41 11" xfId="37920" xr:uid="{644AF3F1-3DA1-4E73-844C-DDABC50CF476}"/>
    <cellStyle name="Note 41 11 2" xfId="37921" xr:uid="{337F6997-2935-45AC-8D2E-82ADB2907252}"/>
    <cellStyle name="Note 41 11 3" xfId="37922" xr:uid="{949338A1-6DAC-4142-BE8A-709668F60B34}"/>
    <cellStyle name="Note 41 12" xfId="37923" xr:uid="{BC94835E-433B-444A-AD04-0BBEC54D8F04}"/>
    <cellStyle name="Note 41 13" xfId="37924" xr:uid="{B900954C-6293-4326-8494-4FA4895A71FD}"/>
    <cellStyle name="Note 41 14" xfId="37925" xr:uid="{023B4073-B2F7-4415-8646-AA208AA02C1F}"/>
    <cellStyle name="Note 41 15" xfId="37926" xr:uid="{6E39B514-48C0-441D-8ADC-47F742D7E751}"/>
    <cellStyle name="Note 41 2" xfId="37927" xr:uid="{C011D00E-EBF8-430F-9E3D-CEA99A889D72}"/>
    <cellStyle name="Note 41 2 2" xfId="37928" xr:uid="{AA74BB03-AC55-4629-9455-C41D983B69B9}"/>
    <cellStyle name="Note 41 2 3" xfId="37929" xr:uid="{6CA4B0FA-C1BC-47C2-A02C-BF09E68A3BFA}"/>
    <cellStyle name="Note 41 3" xfId="37930" xr:uid="{6CF6BD26-71E0-48AE-B8D3-12E2D9F99EBE}"/>
    <cellStyle name="Note 41 3 2" xfId="37931" xr:uid="{4CDAF0E0-362F-4F88-8AAD-3B2DFF64C277}"/>
    <cellStyle name="Note 41 3 3" xfId="37932" xr:uid="{9778D158-028F-4DD6-8371-B0D5616E4FA7}"/>
    <cellStyle name="Note 41 4" xfId="37933" xr:uid="{7485A378-897D-4A55-8026-005093997AD6}"/>
    <cellStyle name="Note 41 4 2" xfId="37934" xr:uid="{D4BA30D1-9CE3-458E-AE56-9CE1AF58D3DE}"/>
    <cellStyle name="Note 41 4 3" xfId="37935" xr:uid="{F28A1C7B-BB5F-497B-A0B5-0841F82E463F}"/>
    <cellStyle name="Note 41 5" xfId="37936" xr:uid="{B59F3767-5DA5-4E30-827C-B712EC0B2237}"/>
    <cellStyle name="Note 41 5 2" xfId="37937" xr:uid="{8313F4FC-EF89-4302-AE68-BD4CFDDA083B}"/>
    <cellStyle name="Note 41 5 3" xfId="37938" xr:uid="{F0FB1F80-8E64-4420-88B0-A28953439548}"/>
    <cellStyle name="Note 41 6" xfId="37939" xr:uid="{27BC88D0-86D9-4004-AA78-0FE0C2B03362}"/>
    <cellStyle name="Note 41 6 2" xfId="37940" xr:uid="{93F5674A-9E61-4C38-9925-77AB9993E072}"/>
    <cellStyle name="Note 41 6 3" xfId="37941" xr:uid="{AC049C28-319A-4C3F-882B-8F84FB940513}"/>
    <cellStyle name="Note 41 7" xfId="37942" xr:uid="{68407A47-54D5-4CBC-A794-48E0F5FEE680}"/>
    <cellStyle name="Note 41 7 2" xfId="37943" xr:uid="{D9A917AA-5F99-4882-8431-9E91A4658174}"/>
    <cellStyle name="Note 41 7 3" xfId="37944" xr:uid="{8663ACAA-B40B-4A4C-BC00-902D47B533E1}"/>
    <cellStyle name="Note 41 8" xfId="37945" xr:uid="{6B9A0D6A-04F5-45EC-800E-AED66D7EBBE3}"/>
    <cellStyle name="Note 41 8 2" xfId="37946" xr:uid="{597CA602-AA64-4320-B8DC-8753527823D7}"/>
    <cellStyle name="Note 41 8 3" xfId="37947" xr:uid="{D88F529C-8BB0-440F-BA80-5A5C7BCC571B}"/>
    <cellStyle name="Note 41 9" xfId="37948" xr:uid="{0E251C1A-BF13-4024-BA5C-AA10A2736C3E}"/>
    <cellStyle name="Note 41 9 2" xfId="37949" xr:uid="{93B91E20-16C8-42D4-85F3-70E55697A8BA}"/>
    <cellStyle name="Note 41 9 3" xfId="37950" xr:uid="{2DEB4513-0298-419C-8BEC-90CB2A13BDA3}"/>
    <cellStyle name="Note 42" xfId="37951" xr:uid="{D4387831-6550-48EC-A69F-99427D10B5B2}"/>
    <cellStyle name="Note 42 10" xfId="37952" xr:uid="{E14637BA-67E1-4CCD-9503-C22B1056C9D5}"/>
    <cellStyle name="Note 42 10 2" xfId="37953" xr:uid="{DBCAD5A5-D9FB-41BB-88DF-AEA2F3CD52B8}"/>
    <cellStyle name="Note 42 10 3" xfId="37954" xr:uid="{4B1911E5-4CD0-4BB9-94D4-947955AB2366}"/>
    <cellStyle name="Note 42 11" xfId="37955" xr:uid="{516E4A9E-EA28-42B4-847F-93B499C43155}"/>
    <cellStyle name="Note 42 11 2" xfId="37956" xr:uid="{8666FB84-526A-41E1-BDE5-8FE58E657851}"/>
    <cellStyle name="Note 42 11 3" xfId="37957" xr:uid="{607A1F6D-5C04-4E92-A9EF-9ACF1C986A1E}"/>
    <cellStyle name="Note 42 12" xfId="37958" xr:uid="{BC11BE68-9379-4497-A76F-95C935C6CEDA}"/>
    <cellStyle name="Note 42 13" xfId="37959" xr:uid="{3BFD9BD9-26A3-4C02-81E0-3DC70A31F80A}"/>
    <cellStyle name="Note 42 14" xfId="37960" xr:uid="{FAFCA2F4-B78C-40B7-B4B4-C6577EA6DFA0}"/>
    <cellStyle name="Note 42 15" xfId="37961" xr:uid="{C14DE6A4-BFA7-4C6C-8444-0572B950B110}"/>
    <cellStyle name="Note 42 2" xfId="37962" xr:uid="{E8BC8588-81C9-4E3B-96DD-86A6CB8BCDD8}"/>
    <cellStyle name="Note 42 2 2" xfId="37963" xr:uid="{5213DD83-A03E-43E2-BC46-51FBF2BF2E04}"/>
    <cellStyle name="Note 42 2 3" xfId="37964" xr:uid="{BBD647A5-381D-4BE1-BB0E-4D1F8DA032FB}"/>
    <cellStyle name="Note 42 3" xfId="37965" xr:uid="{CA58EF9C-F172-4A22-99C1-BED718677389}"/>
    <cellStyle name="Note 42 3 2" xfId="37966" xr:uid="{FA8F2530-FE18-4771-8310-0AB06ACB01C9}"/>
    <cellStyle name="Note 42 3 3" xfId="37967" xr:uid="{6DD9DCB6-CF0E-42D4-AB07-C997B1D683E0}"/>
    <cellStyle name="Note 42 4" xfId="37968" xr:uid="{CA3D40E7-0571-4D8C-AEA9-B656091F5807}"/>
    <cellStyle name="Note 42 4 2" xfId="37969" xr:uid="{8EB1593D-E411-49CD-8A9D-A4CFC123E4E4}"/>
    <cellStyle name="Note 42 4 3" xfId="37970" xr:uid="{69297027-CC89-4A32-B522-EAEB5BF9CD7C}"/>
    <cellStyle name="Note 42 5" xfId="37971" xr:uid="{310AF771-563B-4B09-8AF2-8B6240524F2C}"/>
    <cellStyle name="Note 42 5 2" xfId="37972" xr:uid="{8BB74BEC-3D1E-45DD-8097-A6506CDA24F1}"/>
    <cellStyle name="Note 42 5 3" xfId="37973" xr:uid="{63423236-A81C-49E9-B517-37E1857CFCAE}"/>
    <cellStyle name="Note 42 6" xfId="37974" xr:uid="{9998DF9F-2A86-410D-AE94-5A8E14DB2A89}"/>
    <cellStyle name="Note 42 6 2" xfId="37975" xr:uid="{82F4C0FD-72AF-4838-80FB-485936A3A903}"/>
    <cellStyle name="Note 42 6 3" xfId="37976" xr:uid="{EC2479EA-FC22-45C2-B93B-7A1B88028A47}"/>
    <cellStyle name="Note 42 7" xfId="37977" xr:uid="{CAE1A6E8-2FBA-492E-8AAF-512665A13AC9}"/>
    <cellStyle name="Note 42 7 2" xfId="37978" xr:uid="{CC89B6C6-64BC-4791-8403-27755B4742C0}"/>
    <cellStyle name="Note 42 7 3" xfId="37979" xr:uid="{5537919A-B913-47DE-92AC-B3EBA3B28051}"/>
    <cellStyle name="Note 42 8" xfId="37980" xr:uid="{BD72DA88-CC31-4C4D-B840-FFBF5ED6EB1A}"/>
    <cellStyle name="Note 42 8 2" xfId="37981" xr:uid="{1C8D179F-410A-434B-8134-3B4A498CF5D9}"/>
    <cellStyle name="Note 42 8 3" xfId="37982" xr:uid="{054993E9-339E-4502-B093-F66605F6EC73}"/>
    <cellStyle name="Note 42 9" xfId="37983" xr:uid="{2A616FCB-FC6C-409B-897B-8DA808088D15}"/>
    <cellStyle name="Note 42 9 2" xfId="37984" xr:uid="{CC171B3D-C5BC-4621-A6BC-6516301D37D9}"/>
    <cellStyle name="Note 42 9 3" xfId="37985" xr:uid="{D3AE043D-B5C3-42F8-8213-F422524A1385}"/>
    <cellStyle name="Note 43" xfId="37986" xr:uid="{4925DD8E-7E8A-421A-8D0A-C26948EAAD5A}"/>
    <cellStyle name="Note 43 10" xfId="37987" xr:uid="{913A5C30-D812-4207-847D-6B14F9989C65}"/>
    <cellStyle name="Note 43 10 2" xfId="37988" xr:uid="{494D5B10-7C79-4E1B-9582-C902168C8608}"/>
    <cellStyle name="Note 43 10 3" xfId="37989" xr:uid="{278DE63F-A640-4631-AD69-8FB95A06A456}"/>
    <cellStyle name="Note 43 11" xfId="37990" xr:uid="{4914F8DD-428E-4614-A63E-FE9EBBB694C8}"/>
    <cellStyle name="Note 43 11 2" xfId="37991" xr:uid="{7FA008EE-5CC3-4BAC-99E1-804AC0C38D37}"/>
    <cellStyle name="Note 43 11 3" xfId="37992" xr:uid="{C2CB9CBD-FAE4-456F-994D-AA6A5D5CF509}"/>
    <cellStyle name="Note 43 12" xfId="37993" xr:uid="{ADF28AFC-5880-45DE-8043-A05DF4CDDD81}"/>
    <cellStyle name="Note 43 13" xfId="37994" xr:uid="{50DFD397-3E43-4E76-8140-CA209AD43B1E}"/>
    <cellStyle name="Note 43 14" xfId="37995" xr:uid="{3B978DF9-5EEA-4565-B6D2-F3F6791BBBF5}"/>
    <cellStyle name="Note 43 15" xfId="37996" xr:uid="{22FCD2B6-F5D8-4613-8B41-66E5CD4476EC}"/>
    <cellStyle name="Note 43 2" xfId="37997" xr:uid="{C263CBE7-AA3C-4DA4-BF60-8BA27934AD8A}"/>
    <cellStyle name="Note 43 2 2" xfId="37998" xr:uid="{B2F163E8-1012-4981-87F9-5A9A91B597CF}"/>
    <cellStyle name="Note 43 2 3" xfId="37999" xr:uid="{14020AA5-5207-46AD-9C8E-FAB1E94E91B0}"/>
    <cellStyle name="Note 43 3" xfId="38000" xr:uid="{966ED365-CEE9-401B-A3BC-6C64EED39005}"/>
    <cellStyle name="Note 43 3 2" xfId="38001" xr:uid="{E0FCBA23-FD90-4282-9F5A-036CCD60DAB3}"/>
    <cellStyle name="Note 43 3 3" xfId="38002" xr:uid="{4260E979-0B66-4169-BCCF-1FDFF3981EC8}"/>
    <cellStyle name="Note 43 4" xfId="38003" xr:uid="{06730133-01FE-4D44-A5BE-64BD7074561D}"/>
    <cellStyle name="Note 43 4 2" xfId="38004" xr:uid="{20DC20A1-C362-426B-B399-3F52514040C9}"/>
    <cellStyle name="Note 43 4 3" xfId="38005" xr:uid="{C42EB2BA-50B5-4945-ADEE-DE12138B662B}"/>
    <cellStyle name="Note 43 5" xfId="38006" xr:uid="{23971753-C7AC-48EB-9EB7-660096BEC505}"/>
    <cellStyle name="Note 43 5 2" xfId="38007" xr:uid="{56FA1D48-8E8C-4812-9DDF-5E8691C228D1}"/>
    <cellStyle name="Note 43 5 3" xfId="38008" xr:uid="{CD611CBC-8B31-4732-9371-809654C69754}"/>
    <cellStyle name="Note 43 6" xfId="38009" xr:uid="{AD00868E-AC12-4F3F-BF37-1C5C9ECEF5CC}"/>
    <cellStyle name="Note 43 6 2" xfId="38010" xr:uid="{AD41F4C1-AC26-40CB-9196-1DA24B07744A}"/>
    <cellStyle name="Note 43 6 3" xfId="38011" xr:uid="{AC7CF73F-3FE2-442D-839B-2A1117A6474E}"/>
    <cellStyle name="Note 43 7" xfId="38012" xr:uid="{08E3D0F3-FF9D-4157-A0DF-47EA22BAB650}"/>
    <cellStyle name="Note 43 7 2" xfId="38013" xr:uid="{76A673DC-3367-46F8-B671-A391F3EBCD8F}"/>
    <cellStyle name="Note 43 7 3" xfId="38014" xr:uid="{15569F38-73B8-4FC1-8D3D-C1BA4321DDAF}"/>
    <cellStyle name="Note 43 8" xfId="38015" xr:uid="{0199C796-3B71-44E2-B29A-9028D53A74F9}"/>
    <cellStyle name="Note 43 8 2" xfId="38016" xr:uid="{34C0BA9C-3C9C-40BE-A70D-A14DC2D58B26}"/>
    <cellStyle name="Note 43 8 3" xfId="38017" xr:uid="{95865899-F6DD-4175-92E7-993F2D360386}"/>
    <cellStyle name="Note 43 9" xfId="38018" xr:uid="{48B847C5-5460-4718-8EA4-75C19D7C1620}"/>
    <cellStyle name="Note 43 9 2" xfId="38019" xr:uid="{AC509F99-2C82-4BB8-BD71-5EE31AE9A4B1}"/>
    <cellStyle name="Note 43 9 3" xfId="38020" xr:uid="{CC6603E6-300F-4148-B071-5CB1FA82AD91}"/>
    <cellStyle name="Note 44" xfId="38021" xr:uid="{B4C442C3-8799-4751-B2BA-4F1E53A26B40}"/>
    <cellStyle name="Note 44 10" xfId="38022" xr:uid="{617E800B-6C0F-40D8-BE6D-527612F44E42}"/>
    <cellStyle name="Note 44 10 2" xfId="38023" xr:uid="{7F2107BC-B542-4C9D-B43A-B4D8EE8F4FCB}"/>
    <cellStyle name="Note 44 10 3" xfId="38024" xr:uid="{2C31D64A-A202-4CAB-B3BB-7BD22137FCE0}"/>
    <cellStyle name="Note 44 11" xfId="38025" xr:uid="{C5153B4B-EA9C-4040-A530-F79CE64202EE}"/>
    <cellStyle name="Note 44 11 2" xfId="38026" xr:uid="{5948DEEA-94B7-4D5F-8A53-556A39D6321D}"/>
    <cellStyle name="Note 44 11 3" xfId="38027" xr:uid="{A2EF5BBC-801D-4DF9-A4E8-3373B0B4A8E1}"/>
    <cellStyle name="Note 44 12" xfId="38028" xr:uid="{B2DCB9E2-BA2E-41E4-A254-61BEFD5CBB47}"/>
    <cellStyle name="Note 44 13" xfId="38029" xr:uid="{492C483D-2955-425E-9B25-17325096C005}"/>
    <cellStyle name="Note 44 14" xfId="38030" xr:uid="{5635B5DD-EA30-45B7-A4E0-77EC0D2E9CAD}"/>
    <cellStyle name="Note 44 15" xfId="38031" xr:uid="{17A66B9A-62C5-4F71-89E7-277BDBAC9533}"/>
    <cellStyle name="Note 44 2" xfId="38032" xr:uid="{D524CD31-AA27-4F52-8928-3D5DCDD4F4CB}"/>
    <cellStyle name="Note 44 2 2" xfId="38033" xr:uid="{BA4E58D2-7708-4A54-9411-2164CB2FF6CA}"/>
    <cellStyle name="Note 44 2 3" xfId="38034" xr:uid="{A0EC2995-7332-4C7C-8FF9-C0E4525F76D4}"/>
    <cellStyle name="Note 44 3" xfId="38035" xr:uid="{FC0E89F6-1ED0-444A-9504-2B0457B1723E}"/>
    <cellStyle name="Note 44 3 2" xfId="38036" xr:uid="{9B7AE867-1169-4309-88BA-0370FD31D09A}"/>
    <cellStyle name="Note 44 3 3" xfId="38037" xr:uid="{B214941A-A9EC-4A77-A795-CD8E6912D744}"/>
    <cellStyle name="Note 44 4" xfId="38038" xr:uid="{9035F287-C343-4F7E-83F3-690C69D2E9E9}"/>
    <cellStyle name="Note 44 4 2" xfId="38039" xr:uid="{247CC5BF-142C-4306-8506-ED65A68D3E8C}"/>
    <cellStyle name="Note 44 4 3" xfId="38040" xr:uid="{CA0D5C49-6263-42A0-A6AA-67414ED01073}"/>
    <cellStyle name="Note 44 5" xfId="38041" xr:uid="{AADBE2E2-EE30-4641-A6E6-A45D6CB8CE8A}"/>
    <cellStyle name="Note 44 5 2" xfId="38042" xr:uid="{9D8DCDF8-0177-45D2-94A4-6C1D6F316670}"/>
    <cellStyle name="Note 44 5 3" xfId="38043" xr:uid="{652C9AE3-8AA0-4D61-B2AD-FEE83603EB07}"/>
    <cellStyle name="Note 44 6" xfId="38044" xr:uid="{774F39F7-8DE6-49D5-8C92-1922C221728A}"/>
    <cellStyle name="Note 44 6 2" xfId="38045" xr:uid="{F863712B-9774-41F1-B317-AAC83D4FFCBC}"/>
    <cellStyle name="Note 44 6 3" xfId="38046" xr:uid="{A29F7566-8FA3-4BA4-91DB-9DD26827A0FC}"/>
    <cellStyle name="Note 44 7" xfId="38047" xr:uid="{5FC2901C-B538-4B49-97DC-AE5209C7AE30}"/>
    <cellStyle name="Note 44 7 2" xfId="38048" xr:uid="{D9AE85AB-CCF0-421D-91D5-05DBFD732951}"/>
    <cellStyle name="Note 44 7 3" xfId="38049" xr:uid="{2A72C05A-A443-4F38-BAA1-7EC466D13EDD}"/>
    <cellStyle name="Note 44 8" xfId="38050" xr:uid="{F78E9898-14FD-4AD5-A65B-ED2F677AF6E8}"/>
    <cellStyle name="Note 44 8 2" xfId="38051" xr:uid="{28A91F2E-676D-4536-8457-B640E852141F}"/>
    <cellStyle name="Note 44 8 3" xfId="38052" xr:uid="{6B231E86-F2D2-484F-A69C-1AD75B5FAC24}"/>
    <cellStyle name="Note 44 9" xfId="38053" xr:uid="{CDBD1A33-DD3B-4208-8A6A-B1DC44CC9461}"/>
    <cellStyle name="Note 44 9 2" xfId="38054" xr:uid="{5E944109-AAD6-4C71-8D41-E392826D125A}"/>
    <cellStyle name="Note 44 9 3" xfId="38055" xr:uid="{8DFF132F-89E8-43E7-BEA5-B0673FF6C509}"/>
    <cellStyle name="Note 45" xfId="38056" xr:uid="{C76058C2-3AF4-4A31-8EDE-F4293DB99FB9}"/>
    <cellStyle name="Note 45 10" xfId="38057" xr:uid="{6C4B7C36-9A63-46CC-93AD-5178326E341D}"/>
    <cellStyle name="Note 45 10 2" xfId="38058" xr:uid="{84054EA5-722B-4E03-ADC4-70A5FCBDCACA}"/>
    <cellStyle name="Note 45 10 3" xfId="38059" xr:uid="{83FCF6E2-974D-481A-B816-2EA63C9DE98B}"/>
    <cellStyle name="Note 45 11" xfId="38060" xr:uid="{6D7E5EEB-1FD2-42B5-9EA6-CF8657228AFE}"/>
    <cellStyle name="Note 45 11 2" xfId="38061" xr:uid="{FD68E2F5-592B-4C95-B69D-DADB0200ACDA}"/>
    <cellStyle name="Note 45 11 3" xfId="38062" xr:uid="{FF1F55CB-25FF-4C41-8C26-1C48C33C553C}"/>
    <cellStyle name="Note 45 12" xfId="38063" xr:uid="{774CE0D9-71EF-4068-8C0B-630B5B3817CE}"/>
    <cellStyle name="Note 45 13" xfId="38064" xr:uid="{6750FC0D-17F4-47A3-87FF-D16EE87908B6}"/>
    <cellStyle name="Note 45 14" xfId="38065" xr:uid="{4B91BE41-9605-4951-8E28-53B7D392985E}"/>
    <cellStyle name="Note 45 15" xfId="38066" xr:uid="{FD56A6BA-EB34-4205-9CC4-C647B675045E}"/>
    <cellStyle name="Note 45 2" xfId="38067" xr:uid="{E2B8315F-DA00-449F-964A-852FCB760F7B}"/>
    <cellStyle name="Note 45 2 2" xfId="38068" xr:uid="{A2559B08-DB89-4B80-BEC7-E1E6AFAA2208}"/>
    <cellStyle name="Note 45 2 3" xfId="38069" xr:uid="{14FA2029-E8C4-43BF-9DC8-BF194D7B72DF}"/>
    <cellStyle name="Note 45 3" xfId="38070" xr:uid="{EEB7E250-7892-4C4C-ADF3-151D2F9AC547}"/>
    <cellStyle name="Note 45 3 2" xfId="38071" xr:uid="{36E20C75-BC23-4D57-960A-637FE0BF9CA3}"/>
    <cellStyle name="Note 45 3 3" xfId="38072" xr:uid="{586A8C96-D496-484D-9EFD-C8700100DBAF}"/>
    <cellStyle name="Note 45 4" xfId="38073" xr:uid="{C99DBA60-239C-45F4-B9EF-B985FEB1BC40}"/>
    <cellStyle name="Note 45 4 2" xfId="38074" xr:uid="{A2CB92B4-FF86-45CB-A525-3C7F7F9CCEA7}"/>
    <cellStyle name="Note 45 4 3" xfId="38075" xr:uid="{37824E47-C04E-41E3-B156-A9C28EFA3836}"/>
    <cellStyle name="Note 45 5" xfId="38076" xr:uid="{283167E0-208A-40EE-AA0B-529312894330}"/>
    <cellStyle name="Note 45 5 2" xfId="38077" xr:uid="{BBD2D097-DE6A-435C-AC2E-8E2413E3DFF6}"/>
    <cellStyle name="Note 45 5 3" xfId="38078" xr:uid="{2DE7B582-1DFF-44E5-ADED-0B044931B9C3}"/>
    <cellStyle name="Note 45 6" xfId="38079" xr:uid="{D542E4F1-652E-4342-9F0B-6F862B745ECC}"/>
    <cellStyle name="Note 45 6 2" xfId="38080" xr:uid="{5F5D6641-B69F-4813-A329-9605274D5455}"/>
    <cellStyle name="Note 45 6 3" xfId="38081" xr:uid="{9CB79F77-C613-4128-A9EA-544623968C60}"/>
    <cellStyle name="Note 45 7" xfId="38082" xr:uid="{1C7DFDF0-4EFE-4530-88A1-74E5E98AAA52}"/>
    <cellStyle name="Note 45 7 2" xfId="38083" xr:uid="{2EF6FED6-EABC-4E00-A0D2-93012400C507}"/>
    <cellStyle name="Note 45 7 3" xfId="38084" xr:uid="{9573E28F-C0F9-4698-BC7C-02144B20C2FC}"/>
    <cellStyle name="Note 45 8" xfId="38085" xr:uid="{4AB32255-5FBD-47F4-9D65-AF603744B4D8}"/>
    <cellStyle name="Note 45 8 2" xfId="38086" xr:uid="{D340E551-8854-4BA1-A012-D92BCA15371D}"/>
    <cellStyle name="Note 45 8 3" xfId="38087" xr:uid="{7F20A2E6-558D-4472-9C7E-D9906F8E7470}"/>
    <cellStyle name="Note 45 9" xfId="38088" xr:uid="{E59D9D7D-1672-4FA6-AC92-FA055F0AF0DA}"/>
    <cellStyle name="Note 45 9 2" xfId="38089" xr:uid="{DA0293E0-CC03-4A56-B8A4-0B8E363E92F5}"/>
    <cellStyle name="Note 45 9 3" xfId="38090" xr:uid="{8BD2D1E4-2FA9-49BE-8C53-6995A2D143CB}"/>
    <cellStyle name="Note 46" xfId="38091" xr:uid="{1FFF37E5-93A4-4630-9801-BAD90AD15E00}"/>
    <cellStyle name="Note 46 10" xfId="38092" xr:uid="{B943FC5C-8D2F-41F2-9506-9BC5EDC05682}"/>
    <cellStyle name="Note 46 10 2" xfId="38093" xr:uid="{F9F17C39-B840-4173-9EBD-4FD4E8FE7B1F}"/>
    <cellStyle name="Note 46 10 3" xfId="38094" xr:uid="{94677CC0-FAD2-4FEB-8CBC-7AA93E44680E}"/>
    <cellStyle name="Note 46 11" xfId="38095" xr:uid="{68E5C090-C04F-44E3-A5C6-11BC07ED9EB1}"/>
    <cellStyle name="Note 46 11 2" xfId="38096" xr:uid="{4BE74896-EDB9-4750-85C2-8EBB594E58A4}"/>
    <cellStyle name="Note 46 11 3" xfId="38097" xr:uid="{3775EB43-D8E5-4DC7-8283-4E9A5F787E5F}"/>
    <cellStyle name="Note 46 12" xfId="38098" xr:uid="{BEEC6650-9F57-4000-A5BF-5ED5D372E54B}"/>
    <cellStyle name="Note 46 13" xfId="38099" xr:uid="{608504E3-CA07-4B62-A33A-867FFC8DBADD}"/>
    <cellStyle name="Note 46 14" xfId="38100" xr:uid="{CA3CAA4C-C307-46F4-AA4D-B70416D9F0B5}"/>
    <cellStyle name="Note 46 15" xfId="38101" xr:uid="{3CB7EB3E-7AB1-44DA-89A5-C32C8C1FB463}"/>
    <cellStyle name="Note 46 2" xfId="38102" xr:uid="{0378762C-5DB8-40FD-88FF-196D365EA06D}"/>
    <cellStyle name="Note 46 2 2" xfId="38103" xr:uid="{A1E9D3E9-D897-4E58-8517-527E034B0914}"/>
    <cellStyle name="Note 46 2 3" xfId="38104" xr:uid="{14223C4F-DDD0-45C2-A421-FC9B6EA80613}"/>
    <cellStyle name="Note 46 3" xfId="38105" xr:uid="{108F392C-730B-4135-BAE7-D9EBDB5BA4FD}"/>
    <cellStyle name="Note 46 3 2" xfId="38106" xr:uid="{2BCE65F4-67B7-4387-B583-4DD1AEBE6E49}"/>
    <cellStyle name="Note 46 3 3" xfId="38107" xr:uid="{7E48598E-71D5-4C64-90E4-6C0AA4394DF0}"/>
    <cellStyle name="Note 46 4" xfId="38108" xr:uid="{82F028FE-80E5-4414-B7FF-5E4E1F46FBCE}"/>
    <cellStyle name="Note 46 4 2" xfId="38109" xr:uid="{9AA7C0EC-5EA0-4C87-8F85-325DA326DF79}"/>
    <cellStyle name="Note 46 4 3" xfId="38110" xr:uid="{58C469F3-D682-4E0E-BDA8-547306D1D8DC}"/>
    <cellStyle name="Note 46 5" xfId="38111" xr:uid="{B3F9D109-E20F-4D59-80BF-9F3A5B382F0B}"/>
    <cellStyle name="Note 46 5 2" xfId="38112" xr:uid="{EB1C8381-F095-4738-A0E4-0EEDE1B6363B}"/>
    <cellStyle name="Note 46 5 3" xfId="38113" xr:uid="{D36E3812-ACC4-459D-B24E-80D17873754F}"/>
    <cellStyle name="Note 46 6" xfId="38114" xr:uid="{1166C15A-4C7F-42CE-9421-6ADB634DF1B0}"/>
    <cellStyle name="Note 46 6 2" xfId="38115" xr:uid="{0684F9BD-6636-4D7A-B194-531E76550802}"/>
    <cellStyle name="Note 46 6 3" xfId="38116" xr:uid="{0E0E8D02-3D51-456E-AB45-44F21B4E8501}"/>
    <cellStyle name="Note 46 7" xfId="38117" xr:uid="{D79FC10B-04E8-4BCF-93B2-2215F07F5405}"/>
    <cellStyle name="Note 46 7 2" xfId="38118" xr:uid="{82858DD9-505F-45D2-A7E9-E6DC9F7A8D22}"/>
    <cellStyle name="Note 46 7 3" xfId="38119" xr:uid="{7A764923-C422-496D-9603-C935E2F79CCA}"/>
    <cellStyle name="Note 46 8" xfId="38120" xr:uid="{D4101553-EC12-490F-BEA3-D20888DE37D6}"/>
    <cellStyle name="Note 46 8 2" xfId="38121" xr:uid="{4B7489DA-A1BF-4042-9B1D-3863B221F278}"/>
    <cellStyle name="Note 46 8 3" xfId="38122" xr:uid="{E7E43F67-0E8F-46D8-8604-8FA67400B32E}"/>
    <cellStyle name="Note 46 9" xfId="38123" xr:uid="{97A8D65F-5327-4D10-8D66-6AA544715CDA}"/>
    <cellStyle name="Note 46 9 2" xfId="38124" xr:uid="{D662D495-F4BA-4425-BD96-41A0DE87DA00}"/>
    <cellStyle name="Note 46 9 3" xfId="38125" xr:uid="{3C8BA441-B9CA-4FA1-A74D-016BED0CD81F}"/>
    <cellStyle name="Note 47" xfId="38126" xr:uid="{F0D461A0-BE2A-4A71-8D9F-7C899542773D}"/>
    <cellStyle name="Note 47 10" xfId="38127" xr:uid="{E040C6DF-54D9-4A69-AF46-C6C3FEC399BC}"/>
    <cellStyle name="Note 47 10 2" xfId="38128" xr:uid="{EFA6B0CB-6997-416B-B1F7-FB8435222536}"/>
    <cellStyle name="Note 47 10 3" xfId="38129" xr:uid="{781CD37E-69A6-4087-A383-2CBB45659FFF}"/>
    <cellStyle name="Note 47 11" xfId="38130" xr:uid="{2204E83B-78D8-4D46-896F-550DF2B3DD2C}"/>
    <cellStyle name="Note 47 11 2" xfId="38131" xr:uid="{D4AD8AF8-3408-4FDD-850A-2CFA4E6678DF}"/>
    <cellStyle name="Note 47 11 3" xfId="38132" xr:uid="{54F995CA-DD96-415F-AB7C-52EB2038C441}"/>
    <cellStyle name="Note 47 12" xfId="38133" xr:uid="{1411A069-1FAC-4883-B5B6-B4EFF2B703CC}"/>
    <cellStyle name="Note 47 13" xfId="38134" xr:uid="{2F2629C3-C763-4F30-AE0C-CE89B3EA6933}"/>
    <cellStyle name="Note 47 14" xfId="38135" xr:uid="{18B0E789-ECFA-4696-9E49-6F6040C941C7}"/>
    <cellStyle name="Note 47 15" xfId="38136" xr:uid="{1B1085E2-199C-4136-9D95-16A14083BB7F}"/>
    <cellStyle name="Note 47 2" xfId="38137" xr:uid="{D1F4FAA9-4A3F-4DC7-9CBE-36B9CBC27138}"/>
    <cellStyle name="Note 47 2 2" xfId="38138" xr:uid="{A801874B-96EE-404E-8CAD-12619790196C}"/>
    <cellStyle name="Note 47 2 3" xfId="38139" xr:uid="{A47A370E-FB23-4792-8962-62C3026095EE}"/>
    <cellStyle name="Note 47 3" xfId="38140" xr:uid="{87ED1631-6E3F-44BA-8D18-B586427CB33D}"/>
    <cellStyle name="Note 47 3 2" xfId="38141" xr:uid="{2D47821F-AAE6-41F4-BC74-729AAF424E5B}"/>
    <cellStyle name="Note 47 3 3" xfId="38142" xr:uid="{47D646DC-317E-40E1-8381-FBFA7A82A51F}"/>
    <cellStyle name="Note 47 4" xfId="38143" xr:uid="{33A869C2-F9AF-43FF-B5C5-EC5E47D62326}"/>
    <cellStyle name="Note 47 4 2" xfId="38144" xr:uid="{C83EE307-2D82-4420-BE1F-8B46C776809A}"/>
    <cellStyle name="Note 47 4 3" xfId="38145" xr:uid="{6C5B6B08-B940-4848-AAE8-25B6C96296DD}"/>
    <cellStyle name="Note 47 5" xfId="38146" xr:uid="{C35D330F-1CF4-40ED-A06D-48D7A904773C}"/>
    <cellStyle name="Note 47 5 2" xfId="38147" xr:uid="{44C07154-6058-4744-ADA7-F1219B560E80}"/>
    <cellStyle name="Note 47 5 3" xfId="38148" xr:uid="{9FDF654D-522C-4BA4-A3FB-198342A11E17}"/>
    <cellStyle name="Note 47 6" xfId="38149" xr:uid="{8B476F5C-C807-4B46-8B92-6E3477A613D3}"/>
    <cellStyle name="Note 47 6 2" xfId="38150" xr:uid="{C398A1C9-CE00-4E93-A017-E6A1DB068951}"/>
    <cellStyle name="Note 47 6 3" xfId="38151" xr:uid="{F070232F-A061-425B-808A-3973C1B2BFD7}"/>
    <cellStyle name="Note 47 7" xfId="38152" xr:uid="{39B6678B-32B2-4637-95B6-8D1D61255FEF}"/>
    <cellStyle name="Note 47 7 2" xfId="38153" xr:uid="{12AFE9AC-39E4-4561-B1D3-28B17A8E7224}"/>
    <cellStyle name="Note 47 7 3" xfId="38154" xr:uid="{B1AE6DCC-9E5F-4422-9FB6-03D8F9493744}"/>
    <cellStyle name="Note 47 8" xfId="38155" xr:uid="{C096CBF1-C37D-43FA-B93D-A4FE06DDB5B6}"/>
    <cellStyle name="Note 47 8 2" xfId="38156" xr:uid="{4984A2A1-8401-49C2-8A5F-2D2D766C9A44}"/>
    <cellStyle name="Note 47 8 3" xfId="38157" xr:uid="{F037F250-EB8B-461A-969A-3BA0894AD3F6}"/>
    <cellStyle name="Note 47 9" xfId="38158" xr:uid="{A5D428F6-40C1-4739-87BC-10FC12DF3EBF}"/>
    <cellStyle name="Note 47 9 2" xfId="38159" xr:uid="{B4B0B760-ADCF-4A82-B715-BE8751F54089}"/>
    <cellStyle name="Note 47 9 3" xfId="38160" xr:uid="{F420FCCC-9DDB-4C89-B4FE-D51154A7B93A}"/>
    <cellStyle name="Note 48" xfId="38161" xr:uid="{859671E7-C7D9-40CB-9C38-3278F9B67A2B}"/>
    <cellStyle name="Note 48 10" xfId="38162" xr:uid="{D6F35122-7950-4B90-A330-8CEFB5742C45}"/>
    <cellStyle name="Note 48 10 2" xfId="38163" xr:uid="{18E9AB52-F240-431B-90A9-1DCF3DCBCAFE}"/>
    <cellStyle name="Note 48 10 3" xfId="38164" xr:uid="{383AC1DE-373F-44AE-9CE8-034B08F487B9}"/>
    <cellStyle name="Note 48 11" xfId="38165" xr:uid="{E5A48E46-13C9-4E1F-A364-9A327383E253}"/>
    <cellStyle name="Note 48 11 2" xfId="38166" xr:uid="{2F2BE46D-4681-4A17-9419-21726166D0C9}"/>
    <cellStyle name="Note 48 11 3" xfId="38167" xr:uid="{51448751-573D-4592-9E7E-B9517A15898D}"/>
    <cellStyle name="Note 48 12" xfId="38168" xr:uid="{07B9EB52-62BE-4E91-A7C8-AC03720C3139}"/>
    <cellStyle name="Note 48 13" xfId="38169" xr:uid="{32BC19FC-5ACA-4824-AA14-4DB58CDADAEA}"/>
    <cellStyle name="Note 48 14" xfId="38170" xr:uid="{74B2EACF-8FFF-4E47-889C-10AC52DA8247}"/>
    <cellStyle name="Note 48 15" xfId="38171" xr:uid="{E8135157-3577-4890-BBDC-4EFE10FC3828}"/>
    <cellStyle name="Note 48 2" xfId="38172" xr:uid="{80CE78A1-E98F-486C-9EDD-A774C1CBC694}"/>
    <cellStyle name="Note 48 2 2" xfId="38173" xr:uid="{D1D2ED63-0CCC-4D2A-9C68-93543B28FB48}"/>
    <cellStyle name="Note 48 2 3" xfId="38174" xr:uid="{D22B8ABE-6DF1-45F9-AD9E-96EE5AFF154C}"/>
    <cellStyle name="Note 48 3" xfId="38175" xr:uid="{9898729F-FFA0-4363-8478-58ED792C3B08}"/>
    <cellStyle name="Note 48 3 2" xfId="38176" xr:uid="{1F585FE0-1FC6-4D77-B401-4DA4AED28A8D}"/>
    <cellStyle name="Note 48 3 3" xfId="38177" xr:uid="{CEAFE07B-39C5-4C16-A44D-83618F2667B2}"/>
    <cellStyle name="Note 48 4" xfId="38178" xr:uid="{31B8DD82-5AAB-44DD-9DCA-F8CB2EA3F4FD}"/>
    <cellStyle name="Note 48 4 2" xfId="38179" xr:uid="{6E36ED00-33E4-497D-B706-D577ABCB934E}"/>
    <cellStyle name="Note 48 4 3" xfId="38180" xr:uid="{82C8C170-5CD1-4280-8889-710764E947A5}"/>
    <cellStyle name="Note 48 5" xfId="38181" xr:uid="{62809EA5-0962-4A3F-8239-C6C4792844D6}"/>
    <cellStyle name="Note 48 5 2" xfId="38182" xr:uid="{FE97D193-D718-4093-A03F-4914B6E20057}"/>
    <cellStyle name="Note 48 5 3" xfId="38183" xr:uid="{8288E2B2-F10F-4815-AE5F-F7A603D2AEFD}"/>
    <cellStyle name="Note 48 6" xfId="38184" xr:uid="{55E39F3C-834F-4CAF-A0CD-FE9596819B58}"/>
    <cellStyle name="Note 48 6 2" xfId="38185" xr:uid="{F9AA7917-3B22-45EE-BD99-94FE1D2DA7BF}"/>
    <cellStyle name="Note 48 6 3" xfId="38186" xr:uid="{0820D95D-B439-474D-8943-BB89A39D8EE9}"/>
    <cellStyle name="Note 48 7" xfId="38187" xr:uid="{DB953A6C-CE77-4614-8B0D-BBE7D068F618}"/>
    <cellStyle name="Note 48 7 2" xfId="38188" xr:uid="{B5267E12-8456-40BF-97DF-707271B7B942}"/>
    <cellStyle name="Note 48 7 3" xfId="38189" xr:uid="{5D5127DF-5F96-4BCE-BA0E-94187F2251D1}"/>
    <cellStyle name="Note 48 8" xfId="38190" xr:uid="{21840D67-0CCB-444F-B743-B46AC510C976}"/>
    <cellStyle name="Note 48 8 2" xfId="38191" xr:uid="{9E5D53B8-FAC0-4BC2-9EEE-9DDD4B15F8C6}"/>
    <cellStyle name="Note 48 8 3" xfId="38192" xr:uid="{EE60713D-86FA-48DE-B632-E7EAC9005B6E}"/>
    <cellStyle name="Note 48 9" xfId="38193" xr:uid="{6AFE382C-A65D-43DF-BF6C-78DFFD65F94E}"/>
    <cellStyle name="Note 48 9 2" xfId="38194" xr:uid="{94FD3758-8D12-41DE-B721-CAE25AF2FDFB}"/>
    <cellStyle name="Note 48 9 3" xfId="38195" xr:uid="{91B3B79A-078E-4617-807B-8AF6ABAD927B}"/>
    <cellStyle name="Note 49" xfId="38196" xr:uid="{B45A1E79-5C4D-42BA-AE74-25D0F6242EC2}"/>
    <cellStyle name="Note 49 10" xfId="38197" xr:uid="{DE740A5B-6B5D-4EC1-89DD-7A01B0B6AB37}"/>
    <cellStyle name="Note 49 10 2" xfId="38198" xr:uid="{3B7DD874-0AB9-48A0-BAA5-D5C0DADDAD9A}"/>
    <cellStyle name="Note 49 10 3" xfId="38199" xr:uid="{2B9507A8-37F6-4210-A8DA-045C001CF746}"/>
    <cellStyle name="Note 49 11" xfId="38200" xr:uid="{3662E85F-B8C5-4F52-B3F8-402F882469BA}"/>
    <cellStyle name="Note 49 11 2" xfId="38201" xr:uid="{39E6C673-6AC0-4F5D-8858-A057BF9DF1A3}"/>
    <cellStyle name="Note 49 11 3" xfId="38202" xr:uid="{ADEAF9CD-80F9-48CD-8DF3-E329FCA6F7B7}"/>
    <cellStyle name="Note 49 12" xfId="38203" xr:uid="{8665DC98-C198-406A-A3D9-E8B30D68AA57}"/>
    <cellStyle name="Note 49 13" xfId="38204" xr:uid="{9ED67E3D-32DA-4BDC-99AC-9999F0FD183B}"/>
    <cellStyle name="Note 49 14" xfId="38205" xr:uid="{5EE21C2A-6FFC-40BB-9654-FA190CDD9DDD}"/>
    <cellStyle name="Note 49 15" xfId="38206" xr:uid="{30B2E085-ED4E-444D-A3C2-34162C94A5D7}"/>
    <cellStyle name="Note 49 2" xfId="38207" xr:uid="{FAA86502-6B02-4E45-973F-66CF7A8D98E5}"/>
    <cellStyle name="Note 49 2 2" xfId="38208" xr:uid="{8C784B68-79B4-4D53-B0B7-493043B373F4}"/>
    <cellStyle name="Note 49 2 3" xfId="38209" xr:uid="{E08AFB0C-5562-401D-88BC-4C2392331B97}"/>
    <cellStyle name="Note 49 3" xfId="38210" xr:uid="{790FF8D5-CEF5-4A59-A175-8DC3B12FACD4}"/>
    <cellStyle name="Note 49 3 2" xfId="38211" xr:uid="{37502ACF-0C9E-45AB-BEAC-13A23C873073}"/>
    <cellStyle name="Note 49 3 3" xfId="38212" xr:uid="{F278C5E2-4038-4034-A257-ED83A40960F4}"/>
    <cellStyle name="Note 49 4" xfId="38213" xr:uid="{68765B47-2147-45F3-98BB-1ECED72D03BB}"/>
    <cellStyle name="Note 49 4 2" xfId="38214" xr:uid="{FA90A524-146D-446B-90BD-6BCAC47F6769}"/>
    <cellStyle name="Note 49 4 3" xfId="38215" xr:uid="{68E8160E-6498-445E-B22E-0424923F3D9D}"/>
    <cellStyle name="Note 49 5" xfId="38216" xr:uid="{457D7539-A9FE-407E-B677-83546A4BD988}"/>
    <cellStyle name="Note 49 5 2" xfId="38217" xr:uid="{67502ACA-BFB2-4AAF-911E-0E65F0631085}"/>
    <cellStyle name="Note 49 5 3" xfId="38218" xr:uid="{2DC76238-6DB4-4A96-8C72-3BC9DD73EB8F}"/>
    <cellStyle name="Note 49 6" xfId="38219" xr:uid="{4151EAC1-15FC-46A0-A9F8-6895E0ED48F5}"/>
    <cellStyle name="Note 49 6 2" xfId="38220" xr:uid="{2C035D9D-74F1-432D-B751-5DFD7826FB5D}"/>
    <cellStyle name="Note 49 6 3" xfId="38221" xr:uid="{C0179D4F-FC9F-4927-B0B0-32FD32B6D76B}"/>
    <cellStyle name="Note 49 7" xfId="38222" xr:uid="{CB8599CA-1ADB-4F26-9C52-5552D450B93D}"/>
    <cellStyle name="Note 49 7 2" xfId="38223" xr:uid="{04174C46-C0BC-43EA-87F6-AD9DA184E827}"/>
    <cellStyle name="Note 49 7 3" xfId="38224" xr:uid="{174E7A5D-E78A-4121-9569-C83B2E1346BF}"/>
    <cellStyle name="Note 49 8" xfId="38225" xr:uid="{73C277D3-BAA0-41A7-8D65-2840AD3F798E}"/>
    <cellStyle name="Note 49 8 2" xfId="38226" xr:uid="{0BBDC76B-B4E4-4880-8A8E-0ED77F26F4C8}"/>
    <cellStyle name="Note 49 8 3" xfId="38227" xr:uid="{FD1FB83F-4142-4423-B28A-47D115CCC8A3}"/>
    <cellStyle name="Note 49 9" xfId="38228" xr:uid="{5FD012F3-C4E9-4DFF-84E7-D0B33A9F1292}"/>
    <cellStyle name="Note 49 9 2" xfId="38229" xr:uid="{8D0B106D-893B-49A2-888E-8E85617D433E}"/>
    <cellStyle name="Note 49 9 3" xfId="38230" xr:uid="{40F8C392-FF97-4964-852C-BCA6E9121AF0}"/>
    <cellStyle name="Note 5" xfId="38231" xr:uid="{9CBDC3C3-0931-4C2D-B525-9A7A6C2A63D5}"/>
    <cellStyle name="Note 5 10" xfId="38232" xr:uid="{EB6F7F8F-06D6-450B-949C-BD767585DD5E}"/>
    <cellStyle name="Note 5 10 2" xfId="38233" xr:uid="{4056B223-0854-4D1B-BAEA-BBAC6A7B2588}"/>
    <cellStyle name="Note 5 10 3" xfId="38234" xr:uid="{2A682886-C2E3-44A8-BCC4-7F98EE8EBB62}"/>
    <cellStyle name="Note 5 11" xfId="38235" xr:uid="{08B9DDD5-55F5-4A75-95D3-9DA8A3A94F5F}"/>
    <cellStyle name="Note 5 11 2" xfId="38236" xr:uid="{B5D3F9E4-B35E-4561-BB8A-1A21521974C6}"/>
    <cellStyle name="Note 5 11 3" xfId="38237" xr:uid="{35935ECB-14E6-45F6-9F99-45709D21F0F8}"/>
    <cellStyle name="Note 5 12" xfId="38238" xr:uid="{A3767105-6793-4C59-9447-9A25D0132B02}"/>
    <cellStyle name="Note 5 12 2" xfId="38239" xr:uid="{381A03C9-8580-46DD-8DEA-7480A2A828AB}"/>
    <cellStyle name="Note 5 12 3" xfId="38240" xr:uid="{6AEB7BD1-426C-4E40-B42A-59B853C28130}"/>
    <cellStyle name="Note 5 13" xfId="38241" xr:uid="{1A285F65-7A84-4ABF-80DF-6013BA3A4D6F}"/>
    <cellStyle name="Note 5 13 2" xfId="38242" xr:uid="{9C8DFFCE-88BE-4A1D-85A4-B8A8E33B9194}"/>
    <cellStyle name="Note 5 13 3" xfId="38243" xr:uid="{282D6E59-1030-4853-9617-2ED2F86836F0}"/>
    <cellStyle name="Note 5 14" xfId="38244" xr:uid="{4B15621C-BF13-4985-B894-D5609238DC3F}"/>
    <cellStyle name="Note 5 15" xfId="38245" xr:uid="{3FEE841D-6C0F-4D49-A354-4270CDA3A960}"/>
    <cellStyle name="Note 5 16" xfId="38246" xr:uid="{223483D5-1C60-4811-B4BC-D44E98227339}"/>
    <cellStyle name="Note 5 17" xfId="38247" xr:uid="{F162807E-50A3-48D3-8F1B-DCB0F1A30D51}"/>
    <cellStyle name="Note 5 18" xfId="58641" xr:uid="{FE02C4DB-DF70-4534-9EF1-D98425EF3286}"/>
    <cellStyle name="Note 5 2" xfId="38248" xr:uid="{AF0DB24C-7308-4229-864B-B6EAD7416CC6}"/>
    <cellStyle name="Note 5 2 10" xfId="38249" xr:uid="{17CF288D-9FB4-4DC5-8CB7-5E2ACC1478B9}"/>
    <cellStyle name="Note 5 2 10 2" xfId="38250" xr:uid="{51282151-F220-4CCB-8C06-8BAD4859ECA2}"/>
    <cellStyle name="Note 5 2 10 3" xfId="38251" xr:uid="{5B3B5AC1-C8A8-4DE9-8570-1A25FDCF4C71}"/>
    <cellStyle name="Note 5 2 11" xfId="38252" xr:uid="{FFB3758C-828B-4B77-94DA-54E6A0FD2A25}"/>
    <cellStyle name="Note 5 2 11 2" xfId="38253" xr:uid="{15075C36-7962-4A93-8F53-93116300EDE1}"/>
    <cellStyle name="Note 5 2 11 3" xfId="38254" xr:uid="{116F34D7-49A0-446A-87A9-51712363F6B1}"/>
    <cellStyle name="Note 5 2 12" xfId="38255" xr:uid="{6FC2A4A4-FDD1-4355-B624-EF2CF6AEA36A}"/>
    <cellStyle name="Note 5 2 13" xfId="38256" xr:uid="{98B842FC-5D31-4753-88DE-82CE1E4906F2}"/>
    <cellStyle name="Note 5 2 14" xfId="38257" xr:uid="{C4B954DD-0A85-4583-8934-D3D8E0E93BD6}"/>
    <cellStyle name="Note 5 2 15" xfId="38258" xr:uid="{2479808F-A36C-418E-BF7C-FAB1B3FA4C36}"/>
    <cellStyle name="Note 5 2 16" xfId="38259" xr:uid="{088BEB44-55E0-4733-B994-98A1292EB0DE}"/>
    <cellStyle name="Note 5 2 17" xfId="58642" xr:uid="{C84D1B39-4E45-4525-A817-0F8842BB19F0}"/>
    <cellStyle name="Note 5 2 2" xfId="38260" xr:uid="{378DE12B-A9E3-4EC9-8927-5B821B2EDC6B}"/>
    <cellStyle name="Note 5 2 2 2" xfId="38261" xr:uid="{6D19A343-9AC5-4E7E-B072-D81DC90682CA}"/>
    <cellStyle name="Note 5 2 2 3" xfId="38262" xr:uid="{1E10943B-EBCC-46EA-B2F2-14A40AA4AED9}"/>
    <cellStyle name="Note 5 2 3" xfId="38263" xr:uid="{0B22228B-2747-4AEB-8FE0-5DCED2FAEFBC}"/>
    <cellStyle name="Note 5 2 3 2" xfId="38264" xr:uid="{B4F15540-BA71-4853-9182-4308F77419EC}"/>
    <cellStyle name="Note 5 2 3 3" xfId="38265" xr:uid="{B98A83D1-5D70-4F47-BCC1-22BD8BDD8C23}"/>
    <cellStyle name="Note 5 2 4" xfId="38266" xr:uid="{0684102F-A3DE-4209-992D-24E124E23E4D}"/>
    <cellStyle name="Note 5 2 4 2" xfId="38267" xr:uid="{BC63B5D2-57AE-4CEE-8C55-AB00097A2742}"/>
    <cellStyle name="Note 5 2 4 3" xfId="38268" xr:uid="{F364D7DA-5131-4882-9CD9-D291A9DD567B}"/>
    <cellStyle name="Note 5 2 5" xfId="38269" xr:uid="{1D35DAC9-B60E-4509-92CE-4362EF78694F}"/>
    <cellStyle name="Note 5 2 5 2" xfId="38270" xr:uid="{D743EFF5-5F00-4E40-9CB1-273026EDD3C9}"/>
    <cellStyle name="Note 5 2 5 3" xfId="38271" xr:uid="{D07B80FE-BABA-4FAC-A499-2DB0688E3A20}"/>
    <cellStyle name="Note 5 2 6" xfId="38272" xr:uid="{61CF0D8A-024E-4B2B-B5BB-CAF80730F532}"/>
    <cellStyle name="Note 5 2 6 2" xfId="38273" xr:uid="{0853EABD-F060-4611-8968-E68459E3216E}"/>
    <cellStyle name="Note 5 2 6 3" xfId="38274" xr:uid="{4DE448C8-79EC-48BE-AA43-202EB5B7237E}"/>
    <cellStyle name="Note 5 2 7" xfId="38275" xr:uid="{C22DB7AA-8EF8-4683-A977-77108BA794D4}"/>
    <cellStyle name="Note 5 2 7 2" xfId="38276" xr:uid="{2288896E-8EB0-4F45-A465-2AA2196FD918}"/>
    <cellStyle name="Note 5 2 7 3" xfId="38277" xr:uid="{D0D6F1A9-E459-45A2-BE03-E60AB153BFA0}"/>
    <cellStyle name="Note 5 2 8" xfId="38278" xr:uid="{4A6FC5EE-F6C8-4984-BE76-5E1BA6AE51AB}"/>
    <cellStyle name="Note 5 2 8 2" xfId="38279" xr:uid="{4D9BDD57-77EA-4C9A-BFAB-7BF592E6B00B}"/>
    <cellStyle name="Note 5 2 8 3" xfId="38280" xr:uid="{A6D1AE1D-673F-4D0E-80A3-B97F04269189}"/>
    <cellStyle name="Note 5 2 9" xfId="38281" xr:uid="{9EF80371-3E35-459B-A074-EA65D8DFB383}"/>
    <cellStyle name="Note 5 2 9 2" xfId="38282" xr:uid="{13D67800-1A63-4FE8-9DC1-FCDDC636E5B7}"/>
    <cellStyle name="Note 5 2 9 3" xfId="38283" xr:uid="{C28091B4-9A90-4722-8D4B-E272F04FC7B6}"/>
    <cellStyle name="Note 5 3" xfId="38284" xr:uid="{2C327239-9D19-45C3-B9A3-BA4BA034D553}"/>
    <cellStyle name="Note 5 3 10" xfId="38285" xr:uid="{3BC0D584-E7C4-4D48-BDAE-AB70843C3D0B}"/>
    <cellStyle name="Note 5 3 10 2" xfId="38286" xr:uid="{AE6C2BA6-CB96-4825-AD8B-CBEF59A550C9}"/>
    <cellStyle name="Note 5 3 10 3" xfId="38287" xr:uid="{8DC5CAA6-269F-4EAC-AF69-D9CFFCB65408}"/>
    <cellStyle name="Note 5 3 11" xfId="38288" xr:uid="{CF485089-0271-4A3C-BEB4-BAC1E66E53B0}"/>
    <cellStyle name="Note 5 3 11 2" xfId="38289" xr:uid="{656011B1-9619-4760-B13B-5500511F22B8}"/>
    <cellStyle name="Note 5 3 11 3" xfId="38290" xr:uid="{A609C10E-C9A4-46A5-8A6B-805BFFBFADE0}"/>
    <cellStyle name="Note 5 3 12" xfId="38291" xr:uid="{BECE2157-2073-4BF4-9E89-4D432A34F0D5}"/>
    <cellStyle name="Note 5 3 13" xfId="38292" xr:uid="{50395DFC-8FBC-4648-BD06-B22675F44ABC}"/>
    <cellStyle name="Note 5 3 14" xfId="38293" xr:uid="{5883FDCE-D776-4E9D-9359-88A71F725ECA}"/>
    <cellStyle name="Note 5 3 15" xfId="38294" xr:uid="{51051500-45BB-44CE-B32F-941E114F3EDB}"/>
    <cellStyle name="Note 5 3 16" xfId="38295" xr:uid="{6B5AE8D5-8B86-4027-94E4-280D48010AB9}"/>
    <cellStyle name="Note 5 3 2" xfId="38296" xr:uid="{2E2BE169-4D2D-4F66-BA8E-B78B52841065}"/>
    <cellStyle name="Note 5 3 2 2" xfId="38297" xr:uid="{2DA05AAE-7049-4F18-B2A1-F849F20024DF}"/>
    <cellStyle name="Note 5 3 2 3" xfId="38298" xr:uid="{9E7962AE-01C4-48F0-A0A9-6505DFFAA91A}"/>
    <cellStyle name="Note 5 3 3" xfId="38299" xr:uid="{189F5356-7E86-40FC-AD91-02B43BE01E85}"/>
    <cellStyle name="Note 5 3 3 2" xfId="38300" xr:uid="{D5A18E7E-5ADF-4C27-830F-E7938AE40909}"/>
    <cellStyle name="Note 5 3 3 3" xfId="38301" xr:uid="{38449E88-9967-46E6-92B4-B290550E0D59}"/>
    <cellStyle name="Note 5 3 4" xfId="38302" xr:uid="{AFAC035F-89B9-4854-A7AD-9DC731C6600F}"/>
    <cellStyle name="Note 5 3 4 2" xfId="38303" xr:uid="{481E686A-107A-4EAA-9ECC-F6220FA4D2B6}"/>
    <cellStyle name="Note 5 3 4 3" xfId="38304" xr:uid="{1A424742-D521-43FD-8937-A6DEB546C26C}"/>
    <cellStyle name="Note 5 3 5" xfId="38305" xr:uid="{4C486CA8-5033-4C36-A3E4-8A97E255AD2B}"/>
    <cellStyle name="Note 5 3 5 2" xfId="38306" xr:uid="{A1328B3C-21C5-4544-9AEB-899C89A11E78}"/>
    <cellStyle name="Note 5 3 5 3" xfId="38307" xr:uid="{13A4F785-42E2-4747-A523-14DD0655FE0B}"/>
    <cellStyle name="Note 5 3 6" xfId="38308" xr:uid="{9840F027-343B-4080-9488-E34A49629A15}"/>
    <cellStyle name="Note 5 3 6 2" xfId="38309" xr:uid="{E37919A1-A2B6-4BFA-A684-04AFC4C25167}"/>
    <cellStyle name="Note 5 3 6 3" xfId="38310" xr:uid="{5E5C1E1C-DC54-42D6-B020-A565DDA256FC}"/>
    <cellStyle name="Note 5 3 7" xfId="38311" xr:uid="{D8655B37-FFE6-42E6-98F0-F9336E235DE0}"/>
    <cellStyle name="Note 5 3 7 2" xfId="38312" xr:uid="{994F7147-E94F-408C-AA15-B845D9CA4C9C}"/>
    <cellStyle name="Note 5 3 7 3" xfId="38313" xr:uid="{3351ED8C-6521-4689-A8DB-BFB30145652C}"/>
    <cellStyle name="Note 5 3 8" xfId="38314" xr:uid="{30AF9B00-E81A-4C37-93FE-F37EE52E5F65}"/>
    <cellStyle name="Note 5 3 8 2" xfId="38315" xr:uid="{ADDD0967-CC96-40A6-94C7-99AB08F611D9}"/>
    <cellStyle name="Note 5 3 8 3" xfId="38316" xr:uid="{A3228120-7D73-44FA-B009-917BB67415C8}"/>
    <cellStyle name="Note 5 3 9" xfId="38317" xr:uid="{2E394EF5-A962-4270-AB4D-94D6E87C3941}"/>
    <cellStyle name="Note 5 3 9 2" xfId="38318" xr:uid="{EA5AAB19-D9C2-461F-9F32-053C9E91E101}"/>
    <cellStyle name="Note 5 3 9 3" xfId="38319" xr:uid="{4645BDC9-31CD-48F8-9843-C3EBD35EC1E9}"/>
    <cellStyle name="Note 5 4" xfId="38320" xr:uid="{7F335D57-7128-4E9E-A96F-0BE70CE514E4}"/>
    <cellStyle name="Note 5 4 2" xfId="38321" xr:uid="{6236C506-B2D4-4A12-A85E-2B16C92D9C4E}"/>
    <cellStyle name="Note 5 4 3" xfId="38322" xr:uid="{5D223D28-0157-424E-AE2F-A17A509E0982}"/>
    <cellStyle name="Note 5 4 4" xfId="38323" xr:uid="{DEC2DB5B-3F9F-42E9-AE6B-37500193F58C}"/>
    <cellStyle name="Note 5 5" xfId="38324" xr:uid="{CAE801B4-83AE-4D4B-A6E9-46C3BF5872D8}"/>
    <cellStyle name="Note 5 5 2" xfId="38325" xr:uid="{746B00BF-B65A-44BE-8607-C00BF6A95008}"/>
    <cellStyle name="Note 5 5 3" xfId="38326" xr:uid="{13CBC03B-AA05-4B9A-8276-905FCEB0C19D}"/>
    <cellStyle name="Note 5 6" xfId="38327" xr:uid="{74272F1D-AD13-4AC4-8A45-8263A5753F42}"/>
    <cellStyle name="Note 5 6 2" xfId="38328" xr:uid="{7E5A9A6E-A7C9-42D9-9672-CB9BB2A97EB2}"/>
    <cellStyle name="Note 5 6 3" xfId="38329" xr:uid="{A79B748A-7579-4556-93A5-C030D3961FB9}"/>
    <cellStyle name="Note 5 7" xfId="38330" xr:uid="{7EDF190A-3F04-4576-BEA9-C5F49D0C5585}"/>
    <cellStyle name="Note 5 7 2" xfId="38331" xr:uid="{1D862026-1DE0-41C5-B76B-3215F661B82A}"/>
    <cellStyle name="Note 5 7 3" xfId="38332" xr:uid="{59EC469C-6F24-481E-93DB-01EABCBCA50C}"/>
    <cellStyle name="Note 5 8" xfId="38333" xr:uid="{82905E01-D532-4E7F-B232-F67D743D8F71}"/>
    <cellStyle name="Note 5 8 2" xfId="38334" xr:uid="{8C71DB56-63C3-44A4-B4B0-C15F5B914CA7}"/>
    <cellStyle name="Note 5 8 3" xfId="38335" xr:uid="{D246F9A6-AB62-49F2-B2E0-5127F35A9669}"/>
    <cellStyle name="Note 5 9" xfId="38336" xr:uid="{7DF423E8-8E07-4484-BF9E-16FB1AF6B102}"/>
    <cellStyle name="Note 5 9 2" xfId="38337" xr:uid="{F485113C-8FF9-4417-AAF6-71C7F3C313A8}"/>
    <cellStyle name="Note 5 9 3" xfId="38338" xr:uid="{BC098A44-DBCB-483A-91BE-1E74ED1AA206}"/>
    <cellStyle name="Note 5_Revalue 4950_ที่ดิน &amp; ส่วนปป.ที่ดิน_Q 2'52" xfId="38339" xr:uid="{31BB2A86-28EC-4F1A-A810-69A82FF00B6C}"/>
    <cellStyle name="Note 50" xfId="38340" xr:uid="{86A24C7D-A585-43E6-817F-60C9F242F01B}"/>
    <cellStyle name="Note 50 10" xfId="38341" xr:uid="{D9A12B56-6632-423A-8107-28246235A5D2}"/>
    <cellStyle name="Note 50 10 2" xfId="38342" xr:uid="{03E36556-D218-4525-94AC-820AAE8E6BC8}"/>
    <cellStyle name="Note 50 10 3" xfId="38343" xr:uid="{CA1632E8-728B-4181-95A4-3B7E32D18F15}"/>
    <cellStyle name="Note 50 11" xfId="38344" xr:uid="{4459FBE2-3EA0-42C8-BC5D-373799E06CA1}"/>
    <cellStyle name="Note 50 11 2" xfId="38345" xr:uid="{F382E3A4-0AAD-487A-9B51-504C62DDE3DA}"/>
    <cellStyle name="Note 50 11 3" xfId="38346" xr:uid="{2226DC67-F4C4-4A20-8C9E-DF44CD0F8419}"/>
    <cellStyle name="Note 50 12" xfId="38347" xr:uid="{030D895F-46AB-461C-9A64-6658FD191743}"/>
    <cellStyle name="Note 50 13" xfId="38348" xr:uid="{835DE4C1-CE9D-4349-852A-5D7D03746984}"/>
    <cellStyle name="Note 50 14" xfId="38349" xr:uid="{71B709A9-1396-4C0E-9B8A-3036DABC4C65}"/>
    <cellStyle name="Note 50 15" xfId="38350" xr:uid="{523A9C35-8243-49A6-A180-A9884ED1560E}"/>
    <cellStyle name="Note 50 2" xfId="38351" xr:uid="{3C1B176A-927D-4A14-9AA5-7E5BEFD161CB}"/>
    <cellStyle name="Note 50 2 2" xfId="38352" xr:uid="{28BC4FFD-DA67-4B00-91DD-45E314FB3187}"/>
    <cellStyle name="Note 50 2 3" xfId="38353" xr:uid="{D54147C1-8514-4B4A-9455-F47DC0720F43}"/>
    <cellStyle name="Note 50 3" xfId="38354" xr:uid="{73B334C2-A5B9-4201-9350-00C10CEA2BE0}"/>
    <cellStyle name="Note 50 3 2" xfId="38355" xr:uid="{07638EB4-BA21-4E68-B713-53AEC1135A5E}"/>
    <cellStyle name="Note 50 3 3" xfId="38356" xr:uid="{55D287E8-91D4-425B-9135-BD23DCAC30BC}"/>
    <cellStyle name="Note 50 4" xfId="38357" xr:uid="{8A20BD7E-6B9D-4399-9583-B8AF0E92399D}"/>
    <cellStyle name="Note 50 4 2" xfId="38358" xr:uid="{E4343419-329D-4842-9A0E-4C123C17BE29}"/>
    <cellStyle name="Note 50 4 3" xfId="38359" xr:uid="{7A881C4C-54A5-4E8B-8A10-3AD7ADFCF066}"/>
    <cellStyle name="Note 50 5" xfId="38360" xr:uid="{6AECBF99-7E51-4BD2-A5B3-3D46BF774DD3}"/>
    <cellStyle name="Note 50 5 2" xfId="38361" xr:uid="{C4F3360B-710C-43AE-90BB-4A5182CC6BA2}"/>
    <cellStyle name="Note 50 5 3" xfId="38362" xr:uid="{288F214F-0071-451D-BBB0-7B7970E75880}"/>
    <cellStyle name="Note 50 6" xfId="38363" xr:uid="{5370D2CB-4CAD-4113-BC0B-EDFD5F433A8E}"/>
    <cellStyle name="Note 50 6 2" xfId="38364" xr:uid="{DECE50F3-1D04-4B94-BE30-536081AD6A04}"/>
    <cellStyle name="Note 50 6 3" xfId="38365" xr:uid="{5A8C754C-887C-475E-8347-C96395D6F371}"/>
    <cellStyle name="Note 50 7" xfId="38366" xr:uid="{EAC542CE-D256-465B-90E1-F209DA2C5690}"/>
    <cellStyle name="Note 50 7 2" xfId="38367" xr:uid="{71D8D41C-07DB-47EA-BF5D-39F81007A764}"/>
    <cellStyle name="Note 50 7 3" xfId="38368" xr:uid="{D44A029B-E577-4882-94C1-E7A9BD3217EB}"/>
    <cellStyle name="Note 50 8" xfId="38369" xr:uid="{8BE75335-D817-43CC-ACF9-A4440188374B}"/>
    <cellStyle name="Note 50 8 2" xfId="38370" xr:uid="{72B618D6-AFBD-46FC-ABA6-042FC260697A}"/>
    <cellStyle name="Note 50 8 3" xfId="38371" xr:uid="{E74A010D-4015-452E-9FAC-6E5A607B84A8}"/>
    <cellStyle name="Note 50 9" xfId="38372" xr:uid="{C3A60C1D-62E5-4292-89C4-61D43DE2E484}"/>
    <cellStyle name="Note 50 9 2" xfId="38373" xr:uid="{9644AC0B-C870-4F83-87FB-018E65BEA406}"/>
    <cellStyle name="Note 50 9 3" xfId="38374" xr:uid="{14F3F15F-1F94-4635-BAE2-497074A61AE8}"/>
    <cellStyle name="Note 51" xfId="38375" xr:uid="{12463E82-767A-408E-AB2A-36535AF33A31}"/>
    <cellStyle name="Note 51 10" xfId="38376" xr:uid="{B8F1CD00-4E0B-4AD4-8270-A2E8C8999057}"/>
    <cellStyle name="Note 51 10 2" xfId="38377" xr:uid="{1AA71915-7E7F-4DDE-B125-8B82EFAEE35C}"/>
    <cellStyle name="Note 51 10 3" xfId="38378" xr:uid="{544F7917-ABB6-45E1-8236-A77F4458C1CC}"/>
    <cellStyle name="Note 51 11" xfId="38379" xr:uid="{1784A4ED-9CA3-4DFA-A684-D5E801DA0E66}"/>
    <cellStyle name="Note 51 11 2" xfId="38380" xr:uid="{E862016A-7242-4927-8974-9A80D4C330D9}"/>
    <cellStyle name="Note 51 11 3" xfId="38381" xr:uid="{F8970548-E7B7-4D08-AD07-980B4B8C7855}"/>
    <cellStyle name="Note 51 12" xfId="38382" xr:uid="{7DC97441-05B8-40CA-A5DD-EE8D647851CB}"/>
    <cellStyle name="Note 51 13" xfId="38383" xr:uid="{0E468CD4-B735-485F-B746-515F1A5EA39D}"/>
    <cellStyle name="Note 51 14" xfId="38384" xr:uid="{68CF5429-1CF8-4492-84D3-E052276FD7F8}"/>
    <cellStyle name="Note 51 15" xfId="38385" xr:uid="{19E11C0C-DE1C-439F-9DA1-238574452D89}"/>
    <cellStyle name="Note 51 2" xfId="38386" xr:uid="{AFDD7775-DA19-4725-BEC2-E90759F29175}"/>
    <cellStyle name="Note 51 2 2" xfId="38387" xr:uid="{67B26D57-BD10-42D8-8B44-7C0E39497DDB}"/>
    <cellStyle name="Note 51 2 3" xfId="38388" xr:uid="{8BE74921-6718-4A90-AF03-361904658082}"/>
    <cellStyle name="Note 51 3" xfId="38389" xr:uid="{302C6EC7-847E-4F5A-99C8-42000F508EE9}"/>
    <cellStyle name="Note 51 3 2" xfId="38390" xr:uid="{FEF90F7D-5857-4D1A-82D6-D53389F01A4D}"/>
    <cellStyle name="Note 51 3 3" xfId="38391" xr:uid="{78EAFF21-AB8B-4CFF-8905-6E5AA8BC7A45}"/>
    <cellStyle name="Note 51 4" xfId="38392" xr:uid="{1A17C09D-5C6C-47A6-A8C3-8F20BC212954}"/>
    <cellStyle name="Note 51 4 2" xfId="38393" xr:uid="{56FE01E0-B367-4ABE-A1D7-293BDED7425D}"/>
    <cellStyle name="Note 51 4 3" xfId="38394" xr:uid="{7BAEABC8-40D1-473A-AAD2-9BC85CA2C224}"/>
    <cellStyle name="Note 51 5" xfId="38395" xr:uid="{9C381E01-8977-47C0-961D-2A57EC4F470D}"/>
    <cellStyle name="Note 51 5 2" xfId="38396" xr:uid="{13442832-7F4D-45C9-97C5-D4D01F38AE07}"/>
    <cellStyle name="Note 51 5 3" xfId="38397" xr:uid="{D8F9F0AD-6E70-478B-AA18-0D90DC247D5F}"/>
    <cellStyle name="Note 51 6" xfId="38398" xr:uid="{8CF07580-28F6-4C85-B015-B2DB0D6F4907}"/>
    <cellStyle name="Note 51 6 2" xfId="38399" xr:uid="{D6452035-B265-4DE2-AC7D-8CE58A80A978}"/>
    <cellStyle name="Note 51 6 3" xfId="38400" xr:uid="{70E803D2-A8A5-4480-A799-17D6DC2B520F}"/>
    <cellStyle name="Note 51 7" xfId="38401" xr:uid="{52CAE83A-9B3B-4809-BFE6-0932FC75128F}"/>
    <cellStyle name="Note 51 7 2" xfId="38402" xr:uid="{6D174161-A89C-4D09-BF35-1670BA67A06B}"/>
    <cellStyle name="Note 51 7 3" xfId="38403" xr:uid="{EC82E52D-374F-4BA1-8978-22BF4CAA6AFC}"/>
    <cellStyle name="Note 51 8" xfId="38404" xr:uid="{98E524C6-E0DA-4196-A325-0927C404CDFD}"/>
    <cellStyle name="Note 51 8 2" xfId="38405" xr:uid="{28D825F0-A406-475A-A23E-9FB8C25273DC}"/>
    <cellStyle name="Note 51 8 3" xfId="38406" xr:uid="{4DFC4024-A311-4C45-B230-92020ABEEB28}"/>
    <cellStyle name="Note 51 9" xfId="38407" xr:uid="{4A8C420E-2334-4907-8C16-672E40A27BF5}"/>
    <cellStyle name="Note 51 9 2" xfId="38408" xr:uid="{8F587072-3E7C-4A11-B9D0-720BFD4DEE04}"/>
    <cellStyle name="Note 51 9 3" xfId="38409" xr:uid="{6A83DDC5-D5F9-4D5D-8A62-6425B960539A}"/>
    <cellStyle name="Note 52" xfId="38410" xr:uid="{68C455F1-E77F-4882-A479-B4131EAD522F}"/>
    <cellStyle name="Note 52 10" xfId="38411" xr:uid="{729402F4-DE9C-4E7A-96AE-BCDB6E74F34D}"/>
    <cellStyle name="Note 52 10 2" xfId="38412" xr:uid="{B7AE22E4-3318-45C5-AAEE-810B129541CD}"/>
    <cellStyle name="Note 52 10 3" xfId="38413" xr:uid="{6924DAD8-0093-4F4D-9E0C-97B91BCACB80}"/>
    <cellStyle name="Note 52 11" xfId="38414" xr:uid="{ACD98705-B1C1-4469-841B-5FD336390384}"/>
    <cellStyle name="Note 52 11 2" xfId="38415" xr:uid="{093A4E26-A094-45BD-A306-DFC0773C9F99}"/>
    <cellStyle name="Note 52 11 3" xfId="38416" xr:uid="{7245955C-96FE-41C7-8DE2-05ECC1F84D1A}"/>
    <cellStyle name="Note 52 12" xfId="38417" xr:uid="{26AF67DB-2B16-46C0-BA7C-12C25E40071E}"/>
    <cellStyle name="Note 52 13" xfId="38418" xr:uid="{C9CBC8DD-6436-4B62-83EF-DF6B4EC7210C}"/>
    <cellStyle name="Note 52 14" xfId="38419" xr:uid="{4778AF11-B865-4AEB-8C63-343AB0245F7A}"/>
    <cellStyle name="Note 52 15" xfId="38420" xr:uid="{B1A0B07B-222C-4858-B52E-8A793CF43650}"/>
    <cellStyle name="Note 52 2" xfId="38421" xr:uid="{7F715F87-82E5-48EC-BAE8-BFE45897ED9E}"/>
    <cellStyle name="Note 52 2 2" xfId="38422" xr:uid="{CFF433EF-0F4E-4B79-AF95-83E0789D089C}"/>
    <cellStyle name="Note 52 2 3" xfId="38423" xr:uid="{F19563B9-1A3C-4D41-BCCA-E5CC2F87298A}"/>
    <cellStyle name="Note 52 3" xfId="38424" xr:uid="{257B19EC-71B7-4E7B-B76E-562262BD5A03}"/>
    <cellStyle name="Note 52 3 2" xfId="38425" xr:uid="{456A157E-9C64-4A37-A00B-738CCB0E61E2}"/>
    <cellStyle name="Note 52 3 3" xfId="38426" xr:uid="{C0636247-081F-49EF-8175-F91B165B50A2}"/>
    <cellStyle name="Note 52 4" xfId="38427" xr:uid="{92291517-23C3-4701-87F0-3660105DD923}"/>
    <cellStyle name="Note 52 4 2" xfId="38428" xr:uid="{6A6F79E3-19DF-4788-92F6-87F53BCF75E5}"/>
    <cellStyle name="Note 52 4 3" xfId="38429" xr:uid="{4DFB750B-C481-4560-9C0B-578109446780}"/>
    <cellStyle name="Note 52 5" xfId="38430" xr:uid="{8B83E707-A04C-4682-8998-AFF0360B6D15}"/>
    <cellStyle name="Note 52 5 2" xfId="38431" xr:uid="{4B3FC039-6B5B-45DA-B35D-5A047492FA2E}"/>
    <cellStyle name="Note 52 5 3" xfId="38432" xr:uid="{85DB8388-2CCA-4DE1-8FFA-FAA071E2E78A}"/>
    <cellStyle name="Note 52 6" xfId="38433" xr:uid="{292DF4D2-C68E-47F7-AF2C-B600A35214D0}"/>
    <cellStyle name="Note 52 6 2" xfId="38434" xr:uid="{C69CEEB8-CF8E-47D2-A481-2A35620008F8}"/>
    <cellStyle name="Note 52 6 3" xfId="38435" xr:uid="{12C02795-DE8B-45BC-9A38-990934DE2E4B}"/>
    <cellStyle name="Note 52 7" xfId="38436" xr:uid="{5EBC291F-FC56-4666-A3F5-FE0A048ADBFA}"/>
    <cellStyle name="Note 52 7 2" xfId="38437" xr:uid="{8E723E79-6D13-4D99-9A3B-EA6DE5016736}"/>
    <cellStyle name="Note 52 7 3" xfId="38438" xr:uid="{FE0B052F-9642-483C-9974-3D90C9BCD558}"/>
    <cellStyle name="Note 52 8" xfId="38439" xr:uid="{31991B1A-5F70-41A8-B12C-EEB1402EA857}"/>
    <cellStyle name="Note 52 8 2" xfId="38440" xr:uid="{A567F121-1F6E-4868-9D36-87E1A415CA0C}"/>
    <cellStyle name="Note 52 8 3" xfId="38441" xr:uid="{633E4525-0CCE-4C8A-9D05-8D44A48CF301}"/>
    <cellStyle name="Note 52 9" xfId="38442" xr:uid="{D2F34786-6831-414B-8481-488A9A1F3AAC}"/>
    <cellStyle name="Note 52 9 2" xfId="38443" xr:uid="{CB41D422-A761-4D28-BCA2-39A14A7318BF}"/>
    <cellStyle name="Note 52 9 3" xfId="38444" xr:uid="{82637256-EFA9-43AC-98D8-F67520A8BC4A}"/>
    <cellStyle name="Note 53" xfId="38445" xr:uid="{94BBDC06-FF7D-4DF7-A3AB-AD00F62B7385}"/>
    <cellStyle name="Note 53 10" xfId="38446" xr:uid="{01C69BB2-0377-4379-9B66-F229BE5A3433}"/>
    <cellStyle name="Note 53 10 2" xfId="38447" xr:uid="{016B6267-784A-4DBE-A358-0880CDD53492}"/>
    <cellStyle name="Note 53 10 3" xfId="38448" xr:uid="{08719AB7-B188-4AC0-A882-12F632244B5A}"/>
    <cellStyle name="Note 53 11" xfId="38449" xr:uid="{540F80D4-E31B-4E36-B152-7267A1555515}"/>
    <cellStyle name="Note 53 11 2" xfId="38450" xr:uid="{138C43B9-8D7C-4C95-87FD-52E808C01C2E}"/>
    <cellStyle name="Note 53 11 3" xfId="38451" xr:uid="{97890826-516D-4C0F-A8D2-C50DA4E602D8}"/>
    <cellStyle name="Note 53 12" xfId="38452" xr:uid="{D77F9BBB-7C4D-46CD-9806-E0C2E3388CF1}"/>
    <cellStyle name="Note 53 13" xfId="38453" xr:uid="{157ABC79-8652-4C65-888E-8975DB5DB83A}"/>
    <cellStyle name="Note 53 14" xfId="38454" xr:uid="{E4099EDB-F7C5-478B-A771-D7080FB9DC64}"/>
    <cellStyle name="Note 53 15" xfId="38455" xr:uid="{1BD68717-FAD0-409C-AAE7-CE4A37100802}"/>
    <cellStyle name="Note 53 2" xfId="38456" xr:uid="{1865F6E1-DE47-4219-A97D-AF50D21BAE45}"/>
    <cellStyle name="Note 53 2 2" xfId="38457" xr:uid="{1F28D42B-2648-422E-A6B9-67C5EDB94A1C}"/>
    <cellStyle name="Note 53 2 3" xfId="38458" xr:uid="{775D343E-E2A5-4179-A69C-21910B89534A}"/>
    <cellStyle name="Note 53 3" xfId="38459" xr:uid="{7368F114-C033-43F8-AFBD-890F0478BEDE}"/>
    <cellStyle name="Note 53 3 2" xfId="38460" xr:uid="{314975C8-50F8-416C-9AB9-D5250D9ABD25}"/>
    <cellStyle name="Note 53 3 3" xfId="38461" xr:uid="{40F99EC5-FC36-48A3-9E92-51B13E5E7CA0}"/>
    <cellStyle name="Note 53 4" xfId="38462" xr:uid="{C1C56186-2E11-43A5-87ED-7616083AA5D3}"/>
    <cellStyle name="Note 53 4 2" xfId="38463" xr:uid="{757A311D-28D1-406E-A4FF-8661715A5B9E}"/>
    <cellStyle name="Note 53 4 3" xfId="38464" xr:uid="{F6E78A91-A7B7-457F-825C-12C8E5435D66}"/>
    <cellStyle name="Note 53 5" xfId="38465" xr:uid="{DD45D2A6-41E1-4F7A-855D-87FCEC4C3FF2}"/>
    <cellStyle name="Note 53 5 2" xfId="38466" xr:uid="{294531F4-AF7A-42ED-A48B-503206415242}"/>
    <cellStyle name="Note 53 5 3" xfId="38467" xr:uid="{BD986B59-4419-466F-B443-5EC0A1A2CC16}"/>
    <cellStyle name="Note 53 6" xfId="38468" xr:uid="{4E2654F8-5FC9-46C2-89F5-9490AA863FEE}"/>
    <cellStyle name="Note 53 6 2" xfId="38469" xr:uid="{A67E042F-8910-430D-9101-BD7A4F8C2521}"/>
    <cellStyle name="Note 53 6 3" xfId="38470" xr:uid="{3B6FB65A-C555-4008-8B91-8F016F289CE5}"/>
    <cellStyle name="Note 53 7" xfId="38471" xr:uid="{5CCFF9E6-B895-45AA-A11F-8BC86EEFA8F3}"/>
    <cellStyle name="Note 53 7 2" xfId="38472" xr:uid="{1CB8A977-346E-4B03-8140-373448711F88}"/>
    <cellStyle name="Note 53 7 3" xfId="38473" xr:uid="{DC6A56B4-4B4E-44FF-8A62-71764CFBEEA4}"/>
    <cellStyle name="Note 53 8" xfId="38474" xr:uid="{EFAF698E-8A02-4872-B669-913429AB060C}"/>
    <cellStyle name="Note 53 8 2" xfId="38475" xr:uid="{25EED46A-DE07-4ACE-9F19-96C1B6148487}"/>
    <cellStyle name="Note 53 8 3" xfId="38476" xr:uid="{3D243DDB-BA5D-4C7C-A6F2-F4326BA96D46}"/>
    <cellStyle name="Note 53 9" xfId="38477" xr:uid="{FCE75679-F311-4DE8-8773-506654EE8820}"/>
    <cellStyle name="Note 53 9 2" xfId="38478" xr:uid="{9ECE1083-EC3E-48BA-9E5E-A2F68287D29F}"/>
    <cellStyle name="Note 53 9 3" xfId="38479" xr:uid="{5E4CE6F4-E00C-4C73-A30E-6916D73249C7}"/>
    <cellStyle name="Note 54" xfId="38480" xr:uid="{CB5046CA-92E9-4CA4-A7A3-117749188C0E}"/>
    <cellStyle name="Note 54 10" xfId="38481" xr:uid="{C762E96B-1B5B-42E3-8BF8-E31645B76141}"/>
    <cellStyle name="Note 54 10 2" xfId="38482" xr:uid="{A58A05E4-27F2-478E-AA73-0D55F7EDF861}"/>
    <cellStyle name="Note 54 10 3" xfId="38483" xr:uid="{B4BA1A7F-84B0-4E00-AC02-3F11944C27FF}"/>
    <cellStyle name="Note 54 11" xfId="38484" xr:uid="{EEB3EE99-FB90-4215-AEEA-12254727E32C}"/>
    <cellStyle name="Note 54 11 2" xfId="38485" xr:uid="{072A1080-EF5A-4455-9306-EA06F8B4B47F}"/>
    <cellStyle name="Note 54 11 3" xfId="38486" xr:uid="{53A29D36-8E23-423C-B7E7-1450ADB0EC7C}"/>
    <cellStyle name="Note 54 12" xfId="38487" xr:uid="{6BCDD665-5C31-4ADD-BF54-E5735C7E5CAF}"/>
    <cellStyle name="Note 54 13" xfId="38488" xr:uid="{89F0FB69-B5AF-41E6-A890-2CCBE4924965}"/>
    <cellStyle name="Note 54 14" xfId="38489" xr:uid="{89E72686-6C0C-4F82-B1E3-77FE7512F700}"/>
    <cellStyle name="Note 54 15" xfId="38490" xr:uid="{96A98B07-9B11-4B2E-A66D-F20BF64A6838}"/>
    <cellStyle name="Note 54 2" xfId="38491" xr:uid="{95D7346B-2F36-4DDA-BDB6-2ACB907C5696}"/>
    <cellStyle name="Note 54 2 2" xfId="38492" xr:uid="{CB4796C4-C0CB-4307-A778-D0B6E5FCDB44}"/>
    <cellStyle name="Note 54 2 3" xfId="38493" xr:uid="{DA6E15DD-6DAE-42AC-B1C9-BACC6722A210}"/>
    <cellStyle name="Note 54 3" xfId="38494" xr:uid="{3762A830-0D11-4051-93E1-918465AD3BB5}"/>
    <cellStyle name="Note 54 3 2" xfId="38495" xr:uid="{4CCF3FDA-06A0-421D-8A8E-F2FDDF727094}"/>
    <cellStyle name="Note 54 3 3" xfId="38496" xr:uid="{5D838DC8-45FB-4573-8C41-FCF223CA0E25}"/>
    <cellStyle name="Note 54 4" xfId="38497" xr:uid="{FBB31790-DABD-40E9-A1F9-3F1A9EEEFD1C}"/>
    <cellStyle name="Note 54 4 2" xfId="38498" xr:uid="{653E664A-1499-409E-866B-2860B8D945E1}"/>
    <cellStyle name="Note 54 4 3" xfId="38499" xr:uid="{EC9FE8DB-DC05-4428-B070-CEB490F9B7B1}"/>
    <cellStyle name="Note 54 5" xfId="38500" xr:uid="{2432E14A-61DB-478B-9997-4F01EB04679F}"/>
    <cellStyle name="Note 54 5 2" xfId="38501" xr:uid="{913F7C45-CE9A-4576-9EB6-110D169CE254}"/>
    <cellStyle name="Note 54 5 3" xfId="38502" xr:uid="{3C6991DE-A972-46F3-9C02-F0D1696C0C11}"/>
    <cellStyle name="Note 54 6" xfId="38503" xr:uid="{36E6ADD4-EE66-42AB-BF99-73716A966F5B}"/>
    <cellStyle name="Note 54 6 2" xfId="38504" xr:uid="{6C7F3C96-1D13-43EB-A37C-221C75E4E48C}"/>
    <cellStyle name="Note 54 6 3" xfId="38505" xr:uid="{3088D766-B752-4BD8-8C89-910A65033DB6}"/>
    <cellStyle name="Note 54 7" xfId="38506" xr:uid="{06C228AD-E4A5-4458-8249-81CCF29A98E0}"/>
    <cellStyle name="Note 54 7 2" xfId="38507" xr:uid="{39111C19-D3A2-439C-AC20-A7BEB74850B4}"/>
    <cellStyle name="Note 54 7 3" xfId="38508" xr:uid="{48C2E604-70D3-4E07-A435-C26F7C421885}"/>
    <cellStyle name="Note 54 8" xfId="38509" xr:uid="{DF12B186-0969-4FE3-9216-5145BDBF58AF}"/>
    <cellStyle name="Note 54 8 2" xfId="38510" xr:uid="{6044FAF8-DA64-45EB-BEDF-9275F3E3D09D}"/>
    <cellStyle name="Note 54 8 3" xfId="38511" xr:uid="{30E66FFE-8A3C-4934-ACB7-128A9E41F841}"/>
    <cellStyle name="Note 54 9" xfId="38512" xr:uid="{94778D9F-C5E3-4914-90AD-6429207410E7}"/>
    <cellStyle name="Note 54 9 2" xfId="38513" xr:uid="{F3E072A1-FCC8-4F5B-B206-BA6A0B315790}"/>
    <cellStyle name="Note 54 9 3" xfId="38514" xr:uid="{23F6EF5F-D8FD-4DBA-9A1D-3FD90677F9AE}"/>
    <cellStyle name="Note 55" xfId="38515" xr:uid="{E7010F61-2050-4782-AF17-403905D3902E}"/>
    <cellStyle name="Note 55 10" xfId="38516" xr:uid="{3A8AB9F8-E752-43C4-85B6-11CD4E29E83B}"/>
    <cellStyle name="Note 55 10 2" xfId="38517" xr:uid="{B879F394-C0B1-4F9C-ACEC-465A44F85222}"/>
    <cellStyle name="Note 55 10 3" xfId="38518" xr:uid="{6A1FEBA8-C5F1-4E6F-A32F-A3BE1BC976CE}"/>
    <cellStyle name="Note 55 11" xfId="38519" xr:uid="{3174A438-A7F0-4FC8-8A97-BBCA8590EB32}"/>
    <cellStyle name="Note 55 11 2" xfId="38520" xr:uid="{CFF023E8-5A63-4833-8678-D805CFD68884}"/>
    <cellStyle name="Note 55 11 3" xfId="38521" xr:uid="{7EAD36A8-9B5F-403E-9588-A4444C5A1AB6}"/>
    <cellStyle name="Note 55 12" xfId="38522" xr:uid="{51D57493-E636-4758-A1BA-AAE0A6C55A70}"/>
    <cellStyle name="Note 55 13" xfId="38523" xr:uid="{B567E552-49FF-4A13-BC3B-E158871C4C2C}"/>
    <cellStyle name="Note 55 14" xfId="38524" xr:uid="{BAC5FA38-8FDC-4530-AC08-F01E0DD56EC8}"/>
    <cellStyle name="Note 55 15" xfId="38525" xr:uid="{1E2933FB-9D67-4542-AEA6-3B729E7A1E51}"/>
    <cellStyle name="Note 55 2" xfId="38526" xr:uid="{C80E4105-C4CA-42C0-88C6-A839159E0934}"/>
    <cellStyle name="Note 55 2 2" xfId="38527" xr:uid="{0DB2441F-99CA-461E-94DC-0CBDB4144A93}"/>
    <cellStyle name="Note 55 2 3" xfId="38528" xr:uid="{A52F9C45-AAA5-4A95-A98A-471248AED1AC}"/>
    <cellStyle name="Note 55 3" xfId="38529" xr:uid="{8C5B9CAA-3D13-4BA0-B5D6-710E62F21AE1}"/>
    <cellStyle name="Note 55 3 2" xfId="38530" xr:uid="{65036736-20AC-4C8E-A86B-B7496ECBEC85}"/>
    <cellStyle name="Note 55 3 3" xfId="38531" xr:uid="{6BF784EA-2601-452B-9105-702BB8DBB364}"/>
    <cellStyle name="Note 55 4" xfId="38532" xr:uid="{18E4A6BD-7FD3-435A-9BF9-DF8BF47DA988}"/>
    <cellStyle name="Note 55 4 2" xfId="38533" xr:uid="{AFFB911F-AEF4-4FB9-9D8B-058B87D28662}"/>
    <cellStyle name="Note 55 4 3" xfId="38534" xr:uid="{F5E343A1-F2E7-4740-8C48-0C218C711B57}"/>
    <cellStyle name="Note 55 5" xfId="38535" xr:uid="{E9A3492F-F5C8-4AE8-8775-DDC837331A15}"/>
    <cellStyle name="Note 55 5 2" xfId="38536" xr:uid="{2BF93475-6D44-4729-9A74-017D5907B0F3}"/>
    <cellStyle name="Note 55 5 3" xfId="38537" xr:uid="{340FA248-B0AD-4601-BCB3-DCD538928E95}"/>
    <cellStyle name="Note 55 6" xfId="38538" xr:uid="{79844EE3-6AEC-4162-98A7-7DF5F20F6B1E}"/>
    <cellStyle name="Note 55 6 2" xfId="38539" xr:uid="{F082A531-36B9-465A-A3D0-2316E2FEE2FD}"/>
    <cellStyle name="Note 55 6 3" xfId="38540" xr:uid="{AC1B6F96-2B21-403F-A1AE-DAADAC498990}"/>
    <cellStyle name="Note 55 7" xfId="38541" xr:uid="{2CE5B41C-F5B6-4D68-8EDF-E78B5155CC6C}"/>
    <cellStyle name="Note 55 7 2" xfId="38542" xr:uid="{089B2ADE-42CC-4992-A6D5-8D41E829D032}"/>
    <cellStyle name="Note 55 7 3" xfId="38543" xr:uid="{56726408-5A79-4D03-A774-F5BA2647FDE7}"/>
    <cellStyle name="Note 55 8" xfId="38544" xr:uid="{FDC2C7AE-12E1-4133-935A-D2A1041577F2}"/>
    <cellStyle name="Note 55 8 2" xfId="38545" xr:uid="{E1BE2B06-EA73-4C4B-9C0B-AAAD81648B0C}"/>
    <cellStyle name="Note 55 8 3" xfId="38546" xr:uid="{6DE9DE4A-6FD7-49E4-9205-FFB8F4EC1D2B}"/>
    <cellStyle name="Note 55 9" xfId="38547" xr:uid="{3DBE4B21-BE49-445C-9193-849B8249A2DA}"/>
    <cellStyle name="Note 55 9 2" xfId="38548" xr:uid="{888E9FF8-FBBA-4E3F-A067-DB7CA8584899}"/>
    <cellStyle name="Note 55 9 3" xfId="38549" xr:uid="{9F1CF8D6-DA12-4500-8926-94A92D0B4BAA}"/>
    <cellStyle name="Note 56" xfId="38550" xr:uid="{936283B2-5508-4885-A251-63A9840B90F2}"/>
    <cellStyle name="Note 56 10" xfId="38551" xr:uid="{7B1EF341-6729-4A93-B1A9-C88419B8F031}"/>
    <cellStyle name="Note 56 10 2" xfId="38552" xr:uid="{5AF84EB2-47F5-4C0B-A03E-96E3A04B320F}"/>
    <cellStyle name="Note 56 10 3" xfId="38553" xr:uid="{3EF36C17-734B-44BA-A50C-825B5A3DB167}"/>
    <cellStyle name="Note 56 11" xfId="38554" xr:uid="{C01F6779-C22B-4364-94F0-0ACF0C3AD0EA}"/>
    <cellStyle name="Note 56 11 2" xfId="38555" xr:uid="{3EBA3016-F892-4A11-BC05-133C2792ED10}"/>
    <cellStyle name="Note 56 11 3" xfId="38556" xr:uid="{EA3BDD95-86A8-46E4-AFB3-0F8DA646A8AF}"/>
    <cellStyle name="Note 56 12" xfId="38557" xr:uid="{1E7B1B03-EB6F-4385-8885-20F83B6DA252}"/>
    <cellStyle name="Note 56 13" xfId="38558" xr:uid="{F0F3C76B-3E47-49AA-A736-7AD0D03BDABA}"/>
    <cellStyle name="Note 56 14" xfId="38559" xr:uid="{B0D79D7F-A317-4A5A-82AF-FDF7A30B38E6}"/>
    <cellStyle name="Note 56 15" xfId="38560" xr:uid="{E8BDCC9C-E43D-422B-87DC-A28446E9E3FE}"/>
    <cellStyle name="Note 56 2" xfId="38561" xr:uid="{67B52594-D0FB-4FE4-B602-2933914D375E}"/>
    <cellStyle name="Note 56 2 2" xfId="38562" xr:uid="{038BAE39-BB24-4046-803E-C75693B85ECB}"/>
    <cellStyle name="Note 56 2 3" xfId="38563" xr:uid="{7375A342-2580-4E8A-B78E-A962A5D1DD26}"/>
    <cellStyle name="Note 56 3" xfId="38564" xr:uid="{170BC510-8E30-446C-A1CA-9AB04A481818}"/>
    <cellStyle name="Note 56 3 2" xfId="38565" xr:uid="{55764FFA-F462-40C6-9487-3DD7CBA34DF6}"/>
    <cellStyle name="Note 56 3 3" xfId="38566" xr:uid="{8A2A0CCB-5CA6-421F-8DC3-573195DE0D98}"/>
    <cellStyle name="Note 56 4" xfId="38567" xr:uid="{622BC98D-84C3-4C1B-9496-6F06DDF0180D}"/>
    <cellStyle name="Note 56 4 2" xfId="38568" xr:uid="{96556D71-1B23-427E-AE9E-2912743F0572}"/>
    <cellStyle name="Note 56 4 3" xfId="38569" xr:uid="{90B376E2-602D-4790-9904-5F2237863880}"/>
    <cellStyle name="Note 56 5" xfId="38570" xr:uid="{FA632DCD-5685-4211-8AD9-61E72F447F4E}"/>
    <cellStyle name="Note 56 5 2" xfId="38571" xr:uid="{F0796E0D-1703-4A36-ADF7-9CCFDECC66F3}"/>
    <cellStyle name="Note 56 5 3" xfId="38572" xr:uid="{190AFF1C-D4A7-4ACB-8CE4-8D6254918B55}"/>
    <cellStyle name="Note 56 6" xfId="38573" xr:uid="{0E379714-1374-4D7E-935F-F50DEAFDF4BF}"/>
    <cellStyle name="Note 56 6 2" xfId="38574" xr:uid="{27A82FDC-4144-4A44-8175-7A2778DACA1E}"/>
    <cellStyle name="Note 56 6 3" xfId="38575" xr:uid="{7B91354E-2478-44A1-9178-70B14F4A2E19}"/>
    <cellStyle name="Note 56 7" xfId="38576" xr:uid="{1842A787-A033-43C7-B991-6A1DCD55150A}"/>
    <cellStyle name="Note 56 7 2" xfId="38577" xr:uid="{86CBAED5-563E-468A-AC28-79B58DF5F679}"/>
    <cellStyle name="Note 56 7 3" xfId="38578" xr:uid="{E619B2FD-1521-4FE8-9BE6-A4314CB26DBA}"/>
    <cellStyle name="Note 56 8" xfId="38579" xr:uid="{6B53F522-BC1F-495B-859F-ECB4AA7F6EDF}"/>
    <cellStyle name="Note 56 8 2" xfId="38580" xr:uid="{5C497E29-954A-43F3-8FF4-9C63FD0D6F33}"/>
    <cellStyle name="Note 56 8 3" xfId="38581" xr:uid="{CD070D6D-C20E-4593-B237-97BE30303702}"/>
    <cellStyle name="Note 56 9" xfId="38582" xr:uid="{7014C25F-EEE4-4F48-B195-091CD3F1BEAC}"/>
    <cellStyle name="Note 56 9 2" xfId="38583" xr:uid="{6BAE0CDB-CE93-460E-B29A-8A9EF1FFEA8F}"/>
    <cellStyle name="Note 56 9 3" xfId="38584" xr:uid="{E919C28D-D720-4A58-ABF9-443A5568B1F0}"/>
    <cellStyle name="Note 57" xfId="38585" xr:uid="{9C994854-131B-432D-A6B4-078644CBCC2D}"/>
    <cellStyle name="Note 57 10" xfId="38586" xr:uid="{3B904423-A154-422B-8F81-2570F1828C54}"/>
    <cellStyle name="Note 57 10 2" xfId="38587" xr:uid="{BCEC3FBA-6F16-4A7B-96D1-836BD9E54E89}"/>
    <cellStyle name="Note 57 10 3" xfId="38588" xr:uid="{DE69438A-EA7B-4C8B-AD8D-789F691AFC1D}"/>
    <cellStyle name="Note 57 11" xfId="38589" xr:uid="{B652117D-F17E-49BC-8127-3016BE776ADB}"/>
    <cellStyle name="Note 57 11 2" xfId="38590" xr:uid="{E8A6BB8C-D893-427C-9B84-374111BE8DB2}"/>
    <cellStyle name="Note 57 11 3" xfId="38591" xr:uid="{4A8B0E8F-A217-4D7C-8907-E5FE48673D00}"/>
    <cellStyle name="Note 57 12" xfId="38592" xr:uid="{57322B68-05C9-4FF7-9BB8-D74E77EA997F}"/>
    <cellStyle name="Note 57 13" xfId="38593" xr:uid="{03360161-7D9E-421C-8D22-D52E5EDD3B07}"/>
    <cellStyle name="Note 57 14" xfId="38594" xr:uid="{2C01A152-AAFC-4768-8F0A-B95475BA3343}"/>
    <cellStyle name="Note 57 15" xfId="38595" xr:uid="{DF34454A-3EFE-40FD-A0B0-8196A8D455DD}"/>
    <cellStyle name="Note 57 2" xfId="38596" xr:uid="{E9FA48A1-B701-44A7-8605-3B955EA78B4D}"/>
    <cellStyle name="Note 57 2 2" xfId="38597" xr:uid="{3466C43A-2F57-47BD-8C41-712A6FFDCEA7}"/>
    <cellStyle name="Note 57 2 3" xfId="38598" xr:uid="{FD1DD3AE-3D7B-4B1A-9B4F-73AD6B289A56}"/>
    <cellStyle name="Note 57 3" xfId="38599" xr:uid="{B6934B8E-71F4-468D-80FD-912CEBCCB7A3}"/>
    <cellStyle name="Note 57 3 2" xfId="38600" xr:uid="{AEDF8488-341C-4CCB-9AF7-8291DA7205EC}"/>
    <cellStyle name="Note 57 3 3" xfId="38601" xr:uid="{42C9659E-A391-4662-8574-7F6C2189B2A5}"/>
    <cellStyle name="Note 57 4" xfId="38602" xr:uid="{F33F57F2-E154-4536-B1BD-08FF3D5BB99F}"/>
    <cellStyle name="Note 57 4 2" xfId="38603" xr:uid="{7616E5DB-2670-430E-953B-C910ED356FE0}"/>
    <cellStyle name="Note 57 4 3" xfId="38604" xr:uid="{09F3CD5C-6062-4B81-B25D-9FD7A0EF7836}"/>
    <cellStyle name="Note 57 5" xfId="38605" xr:uid="{083C2BD3-9F6A-4B9F-8B69-6ABA9093B333}"/>
    <cellStyle name="Note 57 5 2" xfId="38606" xr:uid="{9A714CE9-48A3-4F50-B068-E8747D3EC6E8}"/>
    <cellStyle name="Note 57 5 3" xfId="38607" xr:uid="{97EBEFCE-0967-4D9F-9069-76BFB23FD3E6}"/>
    <cellStyle name="Note 57 6" xfId="38608" xr:uid="{46B23786-AEE7-46C0-8388-7E8304660F34}"/>
    <cellStyle name="Note 57 6 2" xfId="38609" xr:uid="{E84C1F5C-440A-454F-9016-B7CAC6B6D34F}"/>
    <cellStyle name="Note 57 6 3" xfId="38610" xr:uid="{86EB4AAD-BE87-41DC-9519-35FCB1576228}"/>
    <cellStyle name="Note 57 7" xfId="38611" xr:uid="{FF0BCF8E-5790-4E85-AAEB-F6E9D2EFCF3B}"/>
    <cellStyle name="Note 57 7 2" xfId="38612" xr:uid="{6966DACB-D992-4BFA-B947-C03300B67E7D}"/>
    <cellStyle name="Note 57 7 3" xfId="38613" xr:uid="{4BE1C32D-5515-40B0-8A1F-4F0739B18EA4}"/>
    <cellStyle name="Note 57 8" xfId="38614" xr:uid="{08292522-EEB9-47A6-ACF3-7DD19E887DD3}"/>
    <cellStyle name="Note 57 8 2" xfId="38615" xr:uid="{009B8432-FFAE-47AA-ABCF-FECCC99688C5}"/>
    <cellStyle name="Note 57 8 3" xfId="38616" xr:uid="{50F709C0-DBD2-4234-82DE-F7B2A3DCC0A3}"/>
    <cellStyle name="Note 57 9" xfId="38617" xr:uid="{548481A5-66F4-4C9E-9FD6-22630AD1A737}"/>
    <cellStyle name="Note 57 9 2" xfId="38618" xr:uid="{998ADF24-06BE-45D1-BAE8-1882F78277A8}"/>
    <cellStyle name="Note 57 9 3" xfId="38619" xr:uid="{4AB937DB-1422-4ECA-B5C6-28AEB9272257}"/>
    <cellStyle name="Note 58" xfId="38620" xr:uid="{9BF0B915-EAD2-4030-B3B7-17DE4CEDC101}"/>
    <cellStyle name="Note 58 10" xfId="38621" xr:uid="{4D4D4A82-F561-438A-AC32-6D77E7923A4A}"/>
    <cellStyle name="Note 58 10 2" xfId="38622" xr:uid="{A5730B32-4800-4599-9A69-F5036C9C6DD0}"/>
    <cellStyle name="Note 58 10 3" xfId="38623" xr:uid="{6AF6A0EF-11BB-4ED6-91D3-29FDA7C77F5C}"/>
    <cellStyle name="Note 58 11" xfId="38624" xr:uid="{CCAABD8F-4B8B-4F81-B5A9-013791B4FA8F}"/>
    <cellStyle name="Note 58 11 2" xfId="38625" xr:uid="{D7566629-6AFF-41E2-BAE2-061B47E9DF73}"/>
    <cellStyle name="Note 58 11 3" xfId="38626" xr:uid="{C8668723-7D5E-4176-BF3C-0A0771FF18A0}"/>
    <cellStyle name="Note 58 12" xfId="38627" xr:uid="{EB3632E4-9A4D-458A-A65D-8BFCD20EE044}"/>
    <cellStyle name="Note 58 13" xfId="38628" xr:uid="{7DBC6BBE-0153-4D62-9357-577930D4AF26}"/>
    <cellStyle name="Note 58 14" xfId="38629" xr:uid="{F3A029B4-E047-4061-966C-8FEECB096422}"/>
    <cellStyle name="Note 58 15" xfId="38630" xr:uid="{005C2A6D-7A5E-4343-84A4-201BFAA72A9F}"/>
    <cellStyle name="Note 58 2" xfId="38631" xr:uid="{D71B8559-319D-4F98-AC35-F5EDFA2079B0}"/>
    <cellStyle name="Note 58 2 2" xfId="38632" xr:uid="{93BF74D1-D8D4-49F6-9DCB-86513B6F50EE}"/>
    <cellStyle name="Note 58 2 3" xfId="38633" xr:uid="{D3F50BE8-958C-44BB-AD49-FDC10280F1C9}"/>
    <cellStyle name="Note 58 3" xfId="38634" xr:uid="{69D4F756-79E0-4736-AE0A-2A5DE6715E52}"/>
    <cellStyle name="Note 58 3 2" xfId="38635" xr:uid="{C78BE270-3BB3-4CD0-BF45-2F99B50AFB7A}"/>
    <cellStyle name="Note 58 3 3" xfId="38636" xr:uid="{3D27B0E0-CE5D-46A7-9421-DC25AA9A84EA}"/>
    <cellStyle name="Note 58 4" xfId="38637" xr:uid="{787815AB-8D7B-4831-843C-3A55EDD57084}"/>
    <cellStyle name="Note 58 4 2" xfId="38638" xr:uid="{3AF5C568-7FE8-4EC2-9A91-9B12E17A235F}"/>
    <cellStyle name="Note 58 4 3" xfId="38639" xr:uid="{AD8B1B58-2BC0-4C27-AB1E-87EEB2D8330A}"/>
    <cellStyle name="Note 58 5" xfId="38640" xr:uid="{E80F0829-845D-448E-836D-FF1F8CEFDBC4}"/>
    <cellStyle name="Note 58 5 2" xfId="38641" xr:uid="{9004F08A-B59D-483B-A9A1-C7CD8870F64C}"/>
    <cellStyle name="Note 58 5 3" xfId="38642" xr:uid="{915D528D-9F1C-4E00-A33A-CCF7B125E045}"/>
    <cellStyle name="Note 58 6" xfId="38643" xr:uid="{7DB2A91C-7845-461D-A89F-DCA0190F932D}"/>
    <cellStyle name="Note 58 6 2" xfId="38644" xr:uid="{5CA1DC03-1A64-4D45-A5CA-1F9EF1E38DA4}"/>
    <cellStyle name="Note 58 6 3" xfId="38645" xr:uid="{3D176162-8350-4603-A3AD-BD15BEA951F2}"/>
    <cellStyle name="Note 58 7" xfId="38646" xr:uid="{5F80D1DF-6A72-46E7-95C2-63A48CA59A2D}"/>
    <cellStyle name="Note 58 7 2" xfId="38647" xr:uid="{FA675E56-628C-4F5E-BEF5-5813DCFD25D6}"/>
    <cellStyle name="Note 58 7 3" xfId="38648" xr:uid="{FFD0294C-4D3B-4A97-A822-7BEF3644F546}"/>
    <cellStyle name="Note 58 8" xfId="38649" xr:uid="{6BABCB4D-0770-4C23-9DFD-C01CC08A0312}"/>
    <cellStyle name="Note 58 8 2" xfId="38650" xr:uid="{158A7385-C972-4FEC-B6DA-B5B2339C2749}"/>
    <cellStyle name="Note 58 8 3" xfId="38651" xr:uid="{6CA5765C-8586-4A61-B4BE-C02CF0ABC482}"/>
    <cellStyle name="Note 58 9" xfId="38652" xr:uid="{FE46C034-23EC-42C9-9215-F560408F5E4A}"/>
    <cellStyle name="Note 58 9 2" xfId="38653" xr:uid="{6C1BC466-D2BD-4C07-8B99-54991F14D6A9}"/>
    <cellStyle name="Note 58 9 3" xfId="38654" xr:uid="{AE5FA2F0-49D8-44AA-B0DE-8AE389833EAA}"/>
    <cellStyle name="Note 59" xfId="38655" xr:uid="{816A10E5-1706-424C-A24C-ACEACD72B169}"/>
    <cellStyle name="Note 59 10" xfId="38656" xr:uid="{DF9EDE4D-56C3-430C-B369-F5B1F1255763}"/>
    <cellStyle name="Note 59 10 2" xfId="38657" xr:uid="{F1FDCE13-C0AC-4EB2-A198-B47A62A1BF06}"/>
    <cellStyle name="Note 59 10 3" xfId="38658" xr:uid="{570CAD99-1BAC-42CE-A492-64F547DB192F}"/>
    <cellStyle name="Note 59 11" xfId="38659" xr:uid="{0F597246-4459-421E-A996-6A6DB5B27650}"/>
    <cellStyle name="Note 59 11 2" xfId="38660" xr:uid="{5723949A-0F00-42A1-BA2F-CA58237337A6}"/>
    <cellStyle name="Note 59 11 3" xfId="38661" xr:uid="{53D2786F-1B91-4677-8429-1B5323F3C3E7}"/>
    <cellStyle name="Note 59 12" xfId="38662" xr:uid="{9BBC4343-8BAA-4D01-8818-A8C82C10D1CA}"/>
    <cellStyle name="Note 59 13" xfId="38663" xr:uid="{475E743B-2BD3-49BF-A542-939E397C6D12}"/>
    <cellStyle name="Note 59 14" xfId="38664" xr:uid="{40D3D1EF-ACC1-4D14-93CC-C45BD45C9F3B}"/>
    <cellStyle name="Note 59 15" xfId="38665" xr:uid="{12CD8D52-8A72-4704-B30C-D6B1A6E16597}"/>
    <cellStyle name="Note 59 2" xfId="38666" xr:uid="{BBB5F559-342D-414A-A68A-449A36BDF1BB}"/>
    <cellStyle name="Note 59 2 2" xfId="38667" xr:uid="{8F04882F-5D4C-4D90-B260-9C304067AB11}"/>
    <cellStyle name="Note 59 2 3" xfId="38668" xr:uid="{569B29BC-BF5B-4A77-9C45-66524D4CCDE1}"/>
    <cellStyle name="Note 59 3" xfId="38669" xr:uid="{84F85A28-8033-4E02-8B3D-D333900E463F}"/>
    <cellStyle name="Note 59 3 2" xfId="38670" xr:uid="{57C6CA78-7693-4CB6-923E-FA2A524279E4}"/>
    <cellStyle name="Note 59 3 3" xfId="38671" xr:uid="{3263421B-4183-4955-98F8-DF1320FF4A67}"/>
    <cellStyle name="Note 59 4" xfId="38672" xr:uid="{900EDD1F-2CA3-415C-909D-8AA04A0B306C}"/>
    <cellStyle name="Note 59 4 2" xfId="38673" xr:uid="{671F75C4-103A-480D-951A-BF33FDAB5FF2}"/>
    <cellStyle name="Note 59 4 3" xfId="38674" xr:uid="{123A48E0-F2C9-4300-8DBE-7294D168F4F3}"/>
    <cellStyle name="Note 59 5" xfId="38675" xr:uid="{292E7385-5C1C-414C-877A-6726596A2CBD}"/>
    <cellStyle name="Note 59 5 2" xfId="38676" xr:uid="{78507DCD-7EF9-43B5-B75D-F25E94F2E3BC}"/>
    <cellStyle name="Note 59 5 3" xfId="38677" xr:uid="{AC57C0FC-7C9C-4830-A7B0-B92CFFF7940E}"/>
    <cellStyle name="Note 59 6" xfId="38678" xr:uid="{77A0658B-AB70-4865-8747-5C1CED0E767C}"/>
    <cellStyle name="Note 59 6 2" xfId="38679" xr:uid="{9B57BBAE-DBE1-4359-8EEF-ED150FD8B9A9}"/>
    <cellStyle name="Note 59 6 3" xfId="38680" xr:uid="{C0A399E7-54CF-4D17-A089-C459307AF802}"/>
    <cellStyle name="Note 59 7" xfId="38681" xr:uid="{D32468B0-9ABA-49F0-BB4F-8E8B98A4D4E8}"/>
    <cellStyle name="Note 59 7 2" xfId="38682" xr:uid="{7B19AAAE-6804-4AE2-8104-ACC6118B7D38}"/>
    <cellStyle name="Note 59 7 3" xfId="38683" xr:uid="{B4FD425C-6830-45AE-8359-24BD9BAD3F14}"/>
    <cellStyle name="Note 59 8" xfId="38684" xr:uid="{47CDDC5C-5E1F-49CA-8999-5DD85E0DD13B}"/>
    <cellStyle name="Note 59 8 2" xfId="38685" xr:uid="{54EC75DF-370D-4CD7-80A2-EF63B74FDEC6}"/>
    <cellStyle name="Note 59 8 3" xfId="38686" xr:uid="{E0EB5269-976C-46BA-ACA1-B7AECB4044D8}"/>
    <cellStyle name="Note 59 9" xfId="38687" xr:uid="{AF571C0E-A666-45B9-9F0D-C8D9E5E3B34C}"/>
    <cellStyle name="Note 59 9 2" xfId="38688" xr:uid="{02C93039-23C6-4626-BF67-B1B6835775D3}"/>
    <cellStyle name="Note 59 9 3" xfId="38689" xr:uid="{FE9F3F02-F8BB-4EC6-9D21-FDABBF80CA6B}"/>
    <cellStyle name="Note 6" xfId="38690" xr:uid="{B6C52854-1500-4761-9F74-5D4EB40F9F33}"/>
    <cellStyle name="Note 6 10" xfId="38691" xr:uid="{9437AF92-6299-44CF-9165-5A34750267BD}"/>
    <cellStyle name="Note 6 10 2" xfId="38692" xr:uid="{990F7DC3-46B8-4E3B-AF96-5EC0D6EC12C8}"/>
    <cellStyle name="Note 6 10 3" xfId="38693" xr:uid="{CCAC37D8-9C87-4809-B229-57C7839FB589}"/>
    <cellStyle name="Note 6 11" xfId="38694" xr:uid="{9ECE2945-47CC-483F-A0B6-97ACB742047F}"/>
    <cellStyle name="Note 6 11 2" xfId="38695" xr:uid="{AAFE254B-CE49-4452-8794-812F44F6C69A}"/>
    <cellStyle name="Note 6 11 3" xfId="38696" xr:uid="{3E765E5F-DCE7-4B64-975D-CD30A34EA6C6}"/>
    <cellStyle name="Note 6 12" xfId="38697" xr:uid="{4A640F9E-528F-4723-9741-65A61EF93782}"/>
    <cellStyle name="Note 6 12 2" xfId="38698" xr:uid="{247630BB-9820-4D21-8652-046C34027C84}"/>
    <cellStyle name="Note 6 12 3" xfId="38699" xr:uid="{56CEEB70-FAE3-4D01-99D2-F6B557A487B8}"/>
    <cellStyle name="Note 6 13" xfId="38700" xr:uid="{A7708C5F-5BA0-4261-A830-055EA9CD80F4}"/>
    <cellStyle name="Note 6 13 2" xfId="38701" xr:uid="{06B7B1ED-6009-4BF8-B3E5-6C4544711AA0}"/>
    <cellStyle name="Note 6 13 3" xfId="38702" xr:uid="{5B333A5D-4245-4CFD-8B4D-CDE10A43858C}"/>
    <cellStyle name="Note 6 14" xfId="38703" xr:uid="{F56108D7-4AEF-48AE-8B6B-FBB8571EF752}"/>
    <cellStyle name="Note 6 15" xfId="38704" xr:uid="{5AA4B2C2-E307-4146-9CD9-AB2FBECF8253}"/>
    <cellStyle name="Note 6 16" xfId="38705" xr:uid="{40E53DFD-126C-4E0B-87A8-9E87F33E0AF5}"/>
    <cellStyle name="Note 6 17" xfId="38706" xr:uid="{D7921943-F5C3-455E-89E6-5FCA50766411}"/>
    <cellStyle name="Note 6 18" xfId="58643" xr:uid="{74F66E29-E5AD-49B6-AB73-C6D97A53E794}"/>
    <cellStyle name="Note 6 2" xfId="38707" xr:uid="{CD03B459-94A6-40F4-9CE5-B7D6794C0B2D}"/>
    <cellStyle name="Note 6 2 10" xfId="38708" xr:uid="{F0C1044F-D869-42A8-81DE-1E3C7BB77ED6}"/>
    <cellStyle name="Note 6 2 10 2" xfId="38709" xr:uid="{C4F3F1CE-92E1-49EA-B2BB-C542ECEA50C1}"/>
    <cellStyle name="Note 6 2 10 3" xfId="38710" xr:uid="{3DC9750D-92BE-494A-9460-A3ED5B728C21}"/>
    <cellStyle name="Note 6 2 11" xfId="38711" xr:uid="{76264C34-6A64-437B-A652-FEDF9AEE2D28}"/>
    <cellStyle name="Note 6 2 11 2" xfId="38712" xr:uid="{E83D9F68-8B66-4A53-B045-FA71949AE9D8}"/>
    <cellStyle name="Note 6 2 11 3" xfId="38713" xr:uid="{C88A1C1F-B00D-446E-8F7E-811C8B76FFB3}"/>
    <cellStyle name="Note 6 2 12" xfId="38714" xr:uid="{116A354F-A04E-4071-AB98-B48D449646C3}"/>
    <cellStyle name="Note 6 2 13" xfId="38715" xr:uid="{5A059391-9156-46A5-901E-35FE0B872EB1}"/>
    <cellStyle name="Note 6 2 14" xfId="38716" xr:uid="{D1DD4B37-1E28-46CB-89AE-CD7D063A1D8D}"/>
    <cellStyle name="Note 6 2 15" xfId="38717" xr:uid="{569FC52C-FC10-452A-BB55-31B6E4A7BB77}"/>
    <cellStyle name="Note 6 2 16" xfId="38718" xr:uid="{13EE5E8D-9A8C-45AB-A4B2-8D0A9BD81C5D}"/>
    <cellStyle name="Note 6 2 17" xfId="58644" xr:uid="{23849CDE-DBB8-44ED-A27A-309B6AA5ABAA}"/>
    <cellStyle name="Note 6 2 2" xfId="38719" xr:uid="{95D9C36E-AF59-44E4-AC8B-C0254BF1767D}"/>
    <cellStyle name="Note 6 2 2 2" xfId="38720" xr:uid="{3866D713-E26F-48E3-922B-C7FDE4C68C75}"/>
    <cellStyle name="Note 6 2 2 3" xfId="38721" xr:uid="{CE53F168-594F-48FA-832A-5AEB1384AC58}"/>
    <cellStyle name="Note 6 2 3" xfId="38722" xr:uid="{E894F490-D5CA-4C62-B25A-8830E5EFF84C}"/>
    <cellStyle name="Note 6 2 3 2" xfId="38723" xr:uid="{4084C4BA-6CD4-4775-A243-CE1CC1864F55}"/>
    <cellStyle name="Note 6 2 3 3" xfId="38724" xr:uid="{6A4E5DA5-8826-4F03-A46F-F82B6FCB7DFD}"/>
    <cellStyle name="Note 6 2 4" xfId="38725" xr:uid="{A98F00EA-D8D5-49B2-BEBA-54EBC202A956}"/>
    <cellStyle name="Note 6 2 4 2" xfId="38726" xr:uid="{FF08F298-4888-44CF-B179-6CF9AE148CC0}"/>
    <cellStyle name="Note 6 2 4 3" xfId="38727" xr:uid="{7E9F41B2-1063-432A-AB33-8C9B1A65548C}"/>
    <cellStyle name="Note 6 2 5" xfId="38728" xr:uid="{EBD982E3-A352-4C1B-AA34-2C4D7234E882}"/>
    <cellStyle name="Note 6 2 5 2" xfId="38729" xr:uid="{A1404C8E-841E-4E91-A9CE-CFEC8778FE91}"/>
    <cellStyle name="Note 6 2 5 3" xfId="38730" xr:uid="{2632CDE6-16BD-4973-B35B-E19658934DDD}"/>
    <cellStyle name="Note 6 2 6" xfId="38731" xr:uid="{FA70A463-362E-4FAF-9D63-3BE0D86CD04C}"/>
    <cellStyle name="Note 6 2 6 2" xfId="38732" xr:uid="{7F3B30E0-8D7F-484C-829C-5DE900E9E00D}"/>
    <cellStyle name="Note 6 2 6 3" xfId="38733" xr:uid="{ACAF8741-0D78-4F96-B5E7-790259245364}"/>
    <cellStyle name="Note 6 2 7" xfId="38734" xr:uid="{28A8F931-0492-420B-BC24-3805C63D28D8}"/>
    <cellStyle name="Note 6 2 7 2" xfId="38735" xr:uid="{4AD71FD6-3050-4885-AB18-6920485C5567}"/>
    <cellStyle name="Note 6 2 7 3" xfId="38736" xr:uid="{FF545020-927D-41D9-9120-1958288D7963}"/>
    <cellStyle name="Note 6 2 8" xfId="38737" xr:uid="{0AC6240F-4C25-489A-A1C5-749FA2C5FD1F}"/>
    <cellStyle name="Note 6 2 8 2" xfId="38738" xr:uid="{7BD1D2BE-D7B6-4AE4-BCDB-97D3E1C5F20C}"/>
    <cellStyle name="Note 6 2 8 3" xfId="38739" xr:uid="{3FB2BB34-95F3-4815-A0A7-0E6E81F28CDC}"/>
    <cellStyle name="Note 6 2 9" xfId="38740" xr:uid="{DC9AB9DC-862A-45EF-B3F8-CCE765398184}"/>
    <cellStyle name="Note 6 2 9 2" xfId="38741" xr:uid="{B2587210-06BF-430B-9338-FF2B5017438C}"/>
    <cellStyle name="Note 6 2 9 3" xfId="38742" xr:uid="{EFEA05E6-AB06-40F7-AB03-7B9B22426341}"/>
    <cellStyle name="Note 6 3" xfId="38743" xr:uid="{892AB15D-7B4E-46C2-823F-6079B33CA220}"/>
    <cellStyle name="Note 6 3 10" xfId="38744" xr:uid="{FEAE285A-5C9D-48A1-A242-842C81C58A4B}"/>
    <cellStyle name="Note 6 3 10 2" xfId="38745" xr:uid="{131EF917-DF89-41F2-97DB-4088A350A107}"/>
    <cellStyle name="Note 6 3 10 3" xfId="38746" xr:uid="{0747921F-E9AD-4419-BDBB-EE82ED7287DF}"/>
    <cellStyle name="Note 6 3 11" xfId="38747" xr:uid="{03C67CBC-B4C2-4B3D-A033-CA04A6314284}"/>
    <cellStyle name="Note 6 3 11 2" xfId="38748" xr:uid="{F05F4F43-2185-43F1-8F84-AA0176CE1D63}"/>
    <cellStyle name="Note 6 3 11 3" xfId="38749" xr:uid="{2468D527-B6FF-4F86-8531-032576A7863F}"/>
    <cellStyle name="Note 6 3 12" xfId="38750" xr:uid="{66F9A59D-D40D-474A-99EC-3C221456E681}"/>
    <cellStyle name="Note 6 3 13" xfId="38751" xr:uid="{1E0C0A29-3F02-4C15-AD3D-98915CE9C7CD}"/>
    <cellStyle name="Note 6 3 14" xfId="38752" xr:uid="{717578A8-F017-4854-8405-640D49560011}"/>
    <cellStyle name="Note 6 3 15" xfId="38753" xr:uid="{D6E24568-37AD-4A03-A526-775E923E431E}"/>
    <cellStyle name="Note 6 3 16" xfId="38754" xr:uid="{7BFA1DCC-A293-458A-9DB3-80CE2EDB52A1}"/>
    <cellStyle name="Note 6 3 2" xfId="38755" xr:uid="{5EA6C87E-DFA6-4B26-8B11-3337F737C186}"/>
    <cellStyle name="Note 6 3 2 2" xfId="38756" xr:uid="{C67FE1FC-0B54-404B-A261-2AC090BCB798}"/>
    <cellStyle name="Note 6 3 2 3" xfId="38757" xr:uid="{E6957D71-29F0-4625-983C-3B4514EB4B89}"/>
    <cellStyle name="Note 6 3 3" xfId="38758" xr:uid="{AD81265E-A25F-4886-80A6-CB484258DD32}"/>
    <cellStyle name="Note 6 3 3 2" xfId="38759" xr:uid="{53F6D691-23C1-43D6-8EC9-8A33C6663803}"/>
    <cellStyle name="Note 6 3 3 3" xfId="38760" xr:uid="{9D0E9552-CB75-4A10-AB98-82CC80C6C4B6}"/>
    <cellStyle name="Note 6 3 4" xfId="38761" xr:uid="{17FA1D8F-CB6B-40CF-B7CD-BD2876B21FA8}"/>
    <cellStyle name="Note 6 3 4 2" xfId="38762" xr:uid="{DBC49DB9-F554-4263-B0BA-DDE49B68FE92}"/>
    <cellStyle name="Note 6 3 4 3" xfId="38763" xr:uid="{41E9135D-863E-41F0-BBE4-FF669DC7B0FE}"/>
    <cellStyle name="Note 6 3 5" xfId="38764" xr:uid="{6E77063F-261A-4FC1-8F0E-5C4A37A44660}"/>
    <cellStyle name="Note 6 3 5 2" xfId="38765" xr:uid="{43FC8BF2-38B4-4D45-8E42-97C27361104E}"/>
    <cellStyle name="Note 6 3 5 3" xfId="38766" xr:uid="{8AA5908C-D270-4831-A2E1-38FE7FC9756F}"/>
    <cellStyle name="Note 6 3 6" xfId="38767" xr:uid="{AFDCF3C8-7818-4A31-8B7E-01E8C2641096}"/>
    <cellStyle name="Note 6 3 6 2" xfId="38768" xr:uid="{0100A19A-7D74-4CCC-9A80-9343213E8567}"/>
    <cellStyle name="Note 6 3 6 3" xfId="38769" xr:uid="{A139B841-EEAF-4ED9-BE37-67BAE8F73B43}"/>
    <cellStyle name="Note 6 3 7" xfId="38770" xr:uid="{6B253484-CA95-48CC-B867-0E4186659DDB}"/>
    <cellStyle name="Note 6 3 7 2" xfId="38771" xr:uid="{C88FBEA4-A338-40E1-A90D-327BBD9E3C30}"/>
    <cellStyle name="Note 6 3 7 3" xfId="38772" xr:uid="{80A6536E-8FB5-4706-B149-31067FB64B06}"/>
    <cellStyle name="Note 6 3 8" xfId="38773" xr:uid="{BDACFBE6-BAAF-45FB-975E-6B14AC3973CE}"/>
    <cellStyle name="Note 6 3 8 2" xfId="38774" xr:uid="{4144FC7A-5997-48AA-B55F-5BABB871F462}"/>
    <cellStyle name="Note 6 3 8 3" xfId="38775" xr:uid="{70F02D7C-A228-43A8-BA27-45D2ABEB9BDD}"/>
    <cellStyle name="Note 6 3 9" xfId="38776" xr:uid="{F95D53D4-5FF4-49A1-9EE1-CB0E809D7976}"/>
    <cellStyle name="Note 6 3 9 2" xfId="38777" xr:uid="{3192461A-32EC-4C4E-A3BE-A39B06B21E57}"/>
    <cellStyle name="Note 6 3 9 3" xfId="38778" xr:uid="{4F57EAA8-E14C-4BCE-B32F-F99D3F6D5511}"/>
    <cellStyle name="Note 6 4" xfId="38779" xr:uid="{C36EDFC9-5925-467F-A803-72C3FB5FE9CC}"/>
    <cellStyle name="Note 6 4 2" xfId="38780" xr:uid="{92AA0120-CB1C-4FB1-953F-9933CA71F15A}"/>
    <cellStyle name="Note 6 4 3" xfId="38781" xr:uid="{464D8F6A-F930-424F-948B-AF40488012EB}"/>
    <cellStyle name="Note 6 5" xfId="38782" xr:uid="{D31769F4-5715-40CB-ABB4-06C19049B3B3}"/>
    <cellStyle name="Note 6 5 2" xfId="38783" xr:uid="{997CF896-0B90-4F05-94B9-578C21FF3EC7}"/>
    <cellStyle name="Note 6 5 3" xfId="38784" xr:uid="{F0383DD1-BAF5-4CE8-A5CF-EE4C9D5690BF}"/>
    <cellStyle name="Note 6 6" xfId="38785" xr:uid="{3F352A9F-79C3-4360-A321-28B8207590B0}"/>
    <cellStyle name="Note 6 6 2" xfId="38786" xr:uid="{F806EEEE-20E6-4F9F-A45B-7E8304D3F1E7}"/>
    <cellStyle name="Note 6 6 3" xfId="38787" xr:uid="{801E6808-1028-4EEF-B059-928F220FD760}"/>
    <cellStyle name="Note 6 7" xfId="38788" xr:uid="{B474E870-A66C-4108-A3EA-694E967FA030}"/>
    <cellStyle name="Note 6 7 2" xfId="38789" xr:uid="{B21CFDD8-A0A0-4089-9730-60C93B51A409}"/>
    <cellStyle name="Note 6 7 3" xfId="38790" xr:uid="{120A717C-226B-44F0-8FAF-716A7D7B751B}"/>
    <cellStyle name="Note 6 8" xfId="38791" xr:uid="{DE2C6B2F-79F4-4BAD-9B4C-F7A9B3FE671C}"/>
    <cellStyle name="Note 6 8 2" xfId="38792" xr:uid="{D57B6EE3-08A0-42D9-8B9A-1DA1944F6AD6}"/>
    <cellStyle name="Note 6 8 3" xfId="38793" xr:uid="{057A5808-710B-449F-B0BD-7DF444B8D194}"/>
    <cellStyle name="Note 6 9" xfId="38794" xr:uid="{666DA74C-1316-44C3-9061-7BBB62E3D433}"/>
    <cellStyle name="Note 6 9 2" xfId="38795" xr:uid="{68A2D49E-7A8E-42EF-89C6-22217B8B3429}"/>
    <cellStyle name="Note 6 9 3" xfId="38796" xr:uid="{028896C1-1FAD-4762-81D9-1F601D88ECFC}"/>
    <cellStyle name="Note 6_Revalue 4950_ที่ดิน &amp; ส่วนปป.ที่ดิน_Q 2'52" xfId="38797" xr:uid="{858AFFB6-26D1-40A6-862E-8F8983F71EE6}"/>
    <cellStyle name="Note 60" xfId="38798" xr:uid="{FAFAF33E-7245-47AF-A85B-C1A95042A13F}"/>
    <cellStyle name="Note 60 10" xfId="38799" xr:uid="{BC9850A3-E4F2-4DDF-962C-64DC0D63C171}"/>
    <cellStyle name="Note 60 10 2" xfId="38800" xr:uid="{15F031A5-4686-4B3D-80B0-24D8EEF2390A}"/>
    <cellStyle name="Note 60 10 3" xfId="38801" xr:uid="{C7EF6383-C29B-4A09-93EC-C3F65E2CC7E1}"/>
    <cellStyle name="Note 60 11" xfId="38802" xr:uid="{D1646EDB-8B17-496B-978C-6BDF7A5C4DCC}"/>
    <cellStyle name="Note 60 11 2" xfId="38803" xr:uid="{14D8007E-5AF9-49B4-BDCE-214B775BCCD8}"/>
    <cellStyle name="Note 60 11 3" xfId="38804" xr:uid="{4B021175-FD50-49BD-ABF5-BF8D973F542F}"/>
    <cellStyle name="Note 60 12" xfId="38805" xr:uid="{9B999BDA-3F8C-446F-A58B-1DC403160777}"/>
    <cellStyle name="Note 60 13" xfId="38806" xr:uid="{CFAFF2E8-5E81-4E1C-BF18-9C048EACD1FB}"/>
    <cellStyle name="Note 60 14" xfId="38807" xr:uid="{B49E55FF-8064-4992-A91C-4F4272F8DAE3}"/>
    <cellStyle name="Note 60 15" xfId="38808" xr:uid="{61A35F2F-D631-42C1-B72B-76305CEDBE66}"/>
    <cellStyle name="Note 60 2" xfId="38809" xr:uid="{BE7CD64A-7D1E-4FEB-903E-F2FB2F4A296F}"/>
    <cellStyle name="Note 60 2 2" xfId="38810" xr:uid="{6296C48F-41BE-464B-AA32-386D58E31962}"/>
    <cellStyle name="Note 60 2 3" xfId="38811" xr:uid="{4E15D9DF-D7AC-440D-8AB3-8CCB8DDB5390}"/>
    <cellStyle name="Note 60 3" xfId="38812" xr:uid="{22CCDE1F-A853-4B16-BFB3-3BEA7BC646A4}"/>
    <cellStyle name="Note 60 3 2" xfId="38813" xr:uid="{3CFC6B67-D3E8-4558-AF3F-AC33C353BE2D}"/>
    <cellStyle name="Note 60 3 3" xfId="38814" xr:uid="{C0EB7DAF-8E2B-4D28-828D-CCF6EAFD28DA}"/>
    <cellStyle name="Note 60 4" xfId="38815" xr:uid="{F3F1981E-7F0F-45C1-9E40-EB436351AB26}"/>
    <cellStyle name="Note 60 4 2" xfId="38816" xr:uid="{A5A1723F-D73B-470C-A90A-6F467681FC01}"/>
    <cellStyle name="Note 60 4 3" xfId="38817" xr:uid="{2B787370-9E41-4683-8CA7-64073322CA52}"/>
    <cellStyle name="Note 60 5" xfId="38818" xr:uid="{90D216F6-2D1A-43FD-8A49-9620D9B95097}"/>
    <cellStyle name="Note 60 5 2" xfId="38819" xr:uid="{3E5F2792-5427-4499-A5E8-719F4075AC05}"/>
    <cellStyle name="Note 60 5 3" xfId="38820" xr:uid="{F17AA0DC-E432-4F85-BC51-459DEB06D41F}"/>
    <cellStyle name="Note 60 6" xfId="38821" xr:uid="{3D7BD92B-8A74-4620-A7A9-5E7CA9ED2E90}"/>
    <cellStyle name="Note 60 6 2" xfId="38822" xr:uid="{14DC2883-D4A3-4A10-A90D-FE3EDC8F71C1}"/>
    <cellStyle name="Note 60 6 3" xfId="38823" xr:uid="{C98DD456-9049-4D07-AE19-5FEB9650A3E1}"/>
    <cellStyle name="Note 60 7" xfId="38824" xr:uid="{0F880904-A954-4BEA-9499-FB1E7B21C5DE}"/>
    <cellStyle name="Note 60 7 2" xfId="38825" xr:uid="{21A834EF-56BE-4D60-8C0C-12AE4395867D}"/>
    <cellStyle name="Note 60 7 3" xfId="38826" xr:uid="{0504C7CA-835F-442B-BD62-39A05570F1D6}"/>
    <cellStyle name="Note 60 8" xfId="38827" xr:uid="{62EA98FC-CE8B-4B01-9D71-9C62A136FA60}"/>
    <cellStyle name="Note 60 8 2" xfId="38828" xr:uid="{399B57AA-D6A5-4580-9D81-120035BD452B}"/>
    <cellStyle name="Note 60 8 3" xfId="38829" xr:uid="{C44ED471-3D73-461B-8DFB-1D69C7097BFB}"/>
    <cellStyle name="Note 60 9" xfId="38830" xr:uid="{2BE2F373-57A6-46C6-B782-A00267FB3310}"/>
    <cellStyle name="Note 60 9 2" xfId="38831" xr:uid="{30A9BA0D-6CD8-43A5-A339-CFD1B9871BC8}"/>
    <cellStyle name="Note 60 9 3" xfId="38832" xr:uid="{A17240C2-FADA-4A66-868D-3A6FB29BAF91}"/>
    <cellStyle name="Note 61" xfId="38833" xr:uid="{43F4C8C4-FF06-45E2-B675-B44BD213D008}"/>
    <cellStyle name="Note 61 10" xfId="38834" xr:uid="{D300D472-DD1D-42BC-9113-F527E86CD059}"/>
    <cellStyle name="Note 61 10 2" xfId="38835" xr:uid="{0170A854-FCC6-4CFB-836C-C2D8A176A49A}"/>
    <cellStyle name="Note 61 10 3" xfId="38836" xr:uid="{A7AF9038-D8C1-464D-A3E6-9F0C29059F05}"/>
    <cellStyle name="Note 61 11" xfId="38837" xr:uid="{64BFB98F-EAB7-4C0B-A266-E655C2143B09}"/>
    <cellStyle name="Note 61 11 2" xfId="38838" xr:uid="{195B588E-00EE-4850-A2B0-4E7652B2F5B3}"/>
    <cellStyle name="Note 61 11 3" xfId="38839" xr:uid="{BEC8BEC0-CCEC-48DB-B9A7-2F0EEFD6A765}"/>
    <cellStyle name="Note 61 12" xfId="38840" xr:uid="{89B9A237-DA2B-4BB9-967B-5C449F2FEA43}"/>
    <cellStyle name="Note 61 13" xfId="38841" xr:uid="{530F36F0-2F1A-47D7-9C26-0819DD5161CA}"/>
    <cellStyle name="Note 61 14" xfId="38842" xr:uid="{9FF4D400-DA05-47D1-A251-96ED202595E6}"/>
    <cellStyle name="Note 61 15" xfId="38843" xr:uid="{6773D311-F432-4312-9004-8A504A635F45}"/>
    <cellStyle name="Note 61 2" xfId="38844" xr:uid="{534E2AC0-DF07-4B3F-A3BA-06B4947C8179}"/>
    <cellStyle name="Note 61 2 2" xfId="38845" xr:uid="{0B640EC7-4070-488D-8E37-1CFF252213D0}"/>
    <cellStyle name="Note 61 2 3" xfId="38846" xr:uid="{989F01FE-D579-4331-9A87-D0866A6D4871}"/>
    <cellStyle name="Note 61 3" xfId="38847" xr:uid="{21603EB0-F715-49B2-BE6C-AC4D0E916F5C}"/>
    <cellStyle name="Note 61 3 2" xfId="38848" xr:uid="{18FC5B97-F3D8-46E1-93A4-9D0B520369A3}"/>
    <cellStyle name="Note 61 3 3" xfId="38849" xr:uid="{7E130EB1-B78B-49D6-9998-0125100C1163}"/>
    <cellStyle name="Note 61 4" xfId="38850" xr:uid="{C57FF486-2C12-48F5-BDA9-FE7C7130BE85}"/>
    <cellStyle name="Note 61 4 2" xfId="38851" xr:uid="{0583CE68-0828-46E6-AF5F-F424EDD2DA77}"/>
    <cellStyle name="Note 61 4 3" xfId="38852" xr:uid="{35B01544-7CC5-406C-AF54-B0C2F599A295}"/>
    <cellStyle name="Note 61 5" xfId="38853" xr:uid="{CF832E16-F024-4B40-9215-2FF58F98045F}"/>
    <cellStyle name="Note 61 5 2" xfId="38854" xr:uid="{201AA59B-3091-4D64-AD18-C9A5C202DACF}"/>
    <cellStyle name="Note 61 5 3" xfId="38855" xr:uid="{AAB39F1B-0CA0-4FCF-954B-5A8A472B10CE}"/>
    <cellStyle name="Note 61 6" xfId="38856" xr:uid="{4115A95F-EAB7-489A-8FED-0FE4AACBD47B}"/>
    <cellStyle name="Note 61 6 2" xfId="38857" xr:uid="{F2D06D63-DDD1-4A65-BF97-C9C151F7CCE6}"/>
    <cellStyle name="Note 61 6 3" xfId="38858" xr:uid="{7D4C1E33-85D8-4003-A634-B8F63FB9F4BE}"/>
    <cellStyle name="Note 61 7" xfId="38859" xr:uid="{56DB43A0-ED57-4BE8-885A-E1CA20C3010A}"/>
    <cellStyle name="Note 61 7 2" xfId="38860" xr:uid="{898B6D39-9ED1-481F-8527-3DDF7643D40B}"/>
    <cellStyle name="Note 61 7 3" xfId="38861" xr:uid="{2EBD7901-4819-4987-BC7E-4ECB1E6CFC79}"/>
    <cellStyle name="Note 61 8" xfId="38862" xr:uid="{C5E8D3B5-0219-4765-8A33-70291B803E19}"/>
    <cellStyle name="Note 61 8 2" xfId="38863" xr:uid="{18C81CB8-E206-4B7A-9602-B7CB3DF844E2}"/>
    <cellStyle name="Note 61 8 3" xfId="38864" xr:uid="{EC993DC1-DA6C-4347-9DBD-5B67DDF8C87B}"/>
    <cellStyle name="Note 61 9" xfId="38865" xr:uid="{8EC8C8FA-C3C1-482C-AE7B-B6DE8580948B}"/>
    <cellStyle name="Note 61 9 2" xfId="38866" xr:uid="{C3625492-720E-4C33-B76B-C7726105E6C1}"/>
    <cellStyle name="Note 61 9 3" xfId="38867" xr:uid="{1A23F4CD-34B1-4453-A55E-84E971E924CF}"/>
    <cellStyle name="Note 62" xfId="38868" xr:uid="{CF020B29-F9C2-4CDC-A0CB-F03AA4D9D01E}"/>
    <cellStyle name="Note 62 10" xfId="38869" xr:uid="{70A592C8-85E1-4EAF-88CF-09C9958315A9}"/>
    <cellStyle name="Note 62 10 2" xfId="38870" xr:uid="{66C37231-B040-4A0A-8D3B-BC81F31638C5}"/>
    <cellStyle name="Note 62 10 3" xfId="38871" xr:uid="{7683453D-1FFD-45FE-9923-AC3BD9B13936}"/>
    <cellStyle name="Note 62 11" xfId="38872" xr:uid="{A4D29AF2-DA0D-4B46-9A59-2E702C131D35}"/>
    <cellStyle name="Note 62 11 2" xfId="38873" xr:uid="{3D8AB561-7FCB-4FA5-8F87-4AC00EB50E15}"/>
    <cellStyle name="Note 62 11 3" xfId="38874" xr:uid="{1F8CB362-AE33-4725-AB89-E10CA782A2D2}"/>
    <cellStyle name="Note 62 12" xfId="38875" xr:uid="{348B5DC5-B1C2-491C-B2B3-679990A941A2}"/>
    <cellStyle name="Note 62 13" xfId="38876" xr:uid="{A832142E-6F45-4512-A284-DDCFE57B8191}"/>
    <cellStyle name="Note 62 14" xfId="38877" xr:uid="{606D89C1-5E9C-463F-8C38-AFCC37729627}"/>
    <cellStyle name="Note 62 15" xfId="38878" xr:uid="{DD9EAB79-E00F-4F3B-8F94-E14188945894}"/>
    <cellStyle name="Note 62 2" xfId="38879" xr:uid="{2905CCB9-2487-4497-9868-DB218DE9651C}"/>
    <cellStyle name="Note 62 2 2" xfId="38880" xr:uid="{7BF0008D-BE86-4BC2-8366-0B8EBF828CF5}"/>
    <cellStyle name="Note 62 2 3" xfId="38881" xr:uid="{3D97DBFC-9E69-4F70-BCAA-F9F6E51EE5B0}"/>
    <cellStyle name="Note 62 3" xfId="38882" xr:uid="{1CD4F6BB-45A3-4530-AE2E-BCE29C3C43C9}"/>
    <cellStyle name="Note 62 3 2" xfId="38883" xr:uid="{CF5C5B14-262C-438D-9960-999A6B828AF2}"/>
    <cellStyle name="Note 62 3 3" xfId="38884" xr:uid="{0EB8DBD9-BBEB-4554-8E31-A61C0FDD758C}"/>
    <cellStyle name="Note 62 4" xfId="38885" xr:uid="{D2A5D8AF-BC09-47B3-ADFA-F7A96DBBF134}"/>
    <cellStyle name="Note 62 4 2" xfId="38886" xr:uid="{B239FF06-26FB-4F9A-92B4-29C57994F152}"/>
    <cellStyle name="Note 62 4 3" xfId="38887" xr:uid="{A5C2354E-073B-4C52-99EA-89D51B71D240}"/>
    <cellStyle name="Note 62 5" xfId="38888" xr:uid="{7F1FAA8D-45F3-48F5-852C-852D9404078E}"/>
    <cellStyle name="Note 62 5 2" xfId="38889" xr:uid="{B1B7C6D2-7096-4DBA-A8D8-1B176123F3C8}"/>
    <cellStyle name="Note 62 5 3" xfId="38890" xr:uid="{75BAD325-27D1-4801-9B37-84A47AC09E07}"/>
    <cellStyle name="Note 62 6" xfId="38891" xr:uid="{47092F4F-28EC-45C1-B9B5-73E373D80540}"/>
    <cellStyle name="Note 62 6 2" xfId="38892" xr:uid="{D24C819B-7884-4EE0-9D18-FE5F01BB3C58}"/>
    <cellStyle name="Note 62 6 3" xfId="38893" xr:uid="{13003790-B1EF-4FD7-B46E-751A224B6780}"/>
    <cellStyle name="Note 62 7" xfId="38894" xr:uid="{4D2091AB-0EC9-4B18-AA8E-71C35D43836D}"/>
    <cellStyle name="Note 62 7 2" xfId="38895" xr:uid="{ADD0A212-613F-4F45-81C1-0B144DBCB9EF}"/>
    <cellStyle name="Note 62 7 3" xfId="38896" xr:uid="{CBBC66DC-9570-4137-B92E-9442F4B3256F}"/>
    <cellStyle name="Note 62 8" xfId="38897" xr:uid="{290712C0-0984-458D-84FC-395D98D7050F}"/>
    <cellStyle name="Note 62 8 2" xfId="38898" xr:uid="{CC971B94-3D5F-4853-A902-7C77E2AA13A5}"/>
    <cellStyle name="Note 62 8 3" xfId="38899" xr:uid="{E943C7ED-6BF0-4830-BB5C-4F2DEF00A6E8}"/>
    <cellStyle name="Note 62 9" xfId="38900" xr:uid="{745062EB-ECC6-4B25-BE59-B90B45EA4AC0}"/>
    <cellStyle name="Note 62 9 2" xfId="38901" xr:uid="{05C3F2E6-3F44-4665-81BC-D8BAA157AD89}"/>
    <cellStyle name="Note 62 9 3" xfId="38902" xr:uid="{79C0080F-9895-4588-B4E4-EA9DB6ECD456}"/>
    <cellStyle name="Note 63" xfId="38903" xr:uid="{6F38F9EA-B59C-47F4-B025-493D1B028F3E}"/>
    <cellStyle name="Note 63 10" xfId="38904" xr:uid="{322B7E26-2CC7-4DAA-8E25-8A5193B2D319}"/>
    <cellStyle name="Note 63 10 2" xfId="38905" xr:uid="{C05CA221-EDA4-45D9-9E35-F350A0B36544}"/>
    <cellStyle name="Note 63 10 3" xfId="38906" xr:uid="{23EE962D-C3FD-47FD-8AC7-19BDD0238746}"/>
    <cellStyle name="Note 63 11" xfId="38907" xr:uid="{FA30DFCD-8BA6-473B-A463-C5D51CF270B8}"/>
    <cellStyle name="Note 63 11 2" xfId="38908" xr:uid="{EBD5307A-052A-46D3-BC77-10DCDE386FF5}"/>
    <cellStyle name="Note 63 11 3" xfId="38909" xr:uid="{95EDE0F5-03C3-4BEB-8149-04FBC5CAE778}"/>
    <cellStyle name="Note 63 12" xfId="38910" xr:uid="{4E27E1B4-C2F3-4FDD-96DF-F69269D0AAE6}"/>
    <cellStyle name="Note 63 13" xfId="38911" xr:uid="{FC6DBD94-E722-44BA-A512-15FA39AEBFF9}"/>
    <cellStyle name="Note 63 14" xfId="38912" xr:uid="{0E649A08-2A2D-44B8-ADBF-21F195348590}"/>
    <cellStyle name="Note 63 15" xfId="38913" xr:uid="{42588703-D3AA-4387-8786-CC3F7FB15E47}"/>
    <cellStyle name="Note 63 2" xfId="38914" xr:uid="{F37B34BD-9AFA-4261-9501-7C58409F2E07}"/>
    <cellStyle name="Note 63 2 2" xfId="38915" xr:uid="{EE0765A7-81D8-4DC9-9D0B-A893506B6B97}"/>
    <cellStyle name="Note 63 2 3" xfId="38916" xr:uid="{3FF17857-1FD4-4E22-91EF-D5DD312E2659}"/>
    <cellStyle name="Note 63 3" xfId="38917" xr:uid="{23752815-5260-406F-B8A1-F396B6494A9A}"/>
    <cellStyle name="Note 63 3 2" xfId="38918" xr:uid="{869F9FE9-89CF-4EC3-8A1D-F8A356CDF927}"/>
    <cellStyle name="Note 63 3 3" xfId="38919" xr:uid="{5103832F-9C7C-4749-AD1C-B286C38F52FE}"/>
    <cellStyle name="Note 63 4" xfId="38920" xr:uid="{F53E8594-1A3A-4990-8811-F3BABBACC112}"/>
    <cellStyle name="Note 63 4 2" xfId="38921" xr:uid="{D20C4C7E-5631-41E4-8206-65010ED76F54}"/>
    <cellStyle name="Note 63 4 3" xfId="38922" xr:uid="{8AA21F1E-9B4C-4043-9500-A6EB60344162}"/>
    <cellStyle name="Note 63 5" xfId="38923" xr:uid="{E9081B5A-9166-4E96-98C6-8D30127E2437}"/>
    <cellStyle name="Note 63 5 2" xfId="38924" xr:uid="{D015268F-784E-4E73-AB51-E8F12BBE6482}"/>
    <cellStyle name="Note 63 5 3" xfId="38925" xr:uid="{E4DD95CD-6460-4C3C-9998-1D90FB4578A3}"/>
    <cellStyle name="Note 63 6" xfId="38926" xr:uid="{F91A0847-703F-4E8A-A543-CD3FFC46F3DE}"/>
    <cellStyle name="Note 63 6 2" xfId="38927" xr:uid="{3D9A56D7-A787-41EA-8C99-14FD949B3081}"/>
    <cellStyle name="Note 63 6 3" xfId="38928" xr:uid="{DB48632A-B27C-459F-A384-3CCD00609EF3}"/>
    <cellStyle name="Note 63 7" xfId="38929" xr:uid="{B9B38E0E-9AE2-4106-9C68-C72B854BAADC}"/>
    <cellStyle name="Note 63 7 2" xfId="38930" xr:uid="{143747CE-DFBF-48E0-97D9-93F0204741FD}"/>
    <cellStyle name="Note 63 7 3" xfId="38931" xr:uid="{DEABA374-B8C9-416E-A0FB-EAD907413CB9}"/>
    <cellStyle name="Note 63 8" xfId="38932" xr:uid="{E7A5833F-D12B-4E22-A713-64A0E85B7035}"/>
    <cellStyle name="Note 63 8 2" xfId="38933" xr:uid="{A6B64E2A-50AE-4E71-8DCC-2C3ACEB64A7F}"/>
    <cellStyle name="Note 63 8 3" xfId="38934" xr:uid="{1D917139-1726-40A3-9FA2-08209462E8E4}"/>
    <cellStyle name="Note 63 9" xfId="38935" xr:uid="{CE89A781-9068-45F0-8860-FFDA639116A7}"/>
    <cellStyle name="Note 63 9 2" xfId="38936" xr:uid="{344500AF-FEF7-4A64-AB59-D167C4CE3584}"/>
    <cellStyle name="Note 63 9 3" xfId="38937" xr:uid="{D38391C2-A4E8-4F10-B067-CE2A2C7288BA}"/>
    <cellStyle name="Note 64" xfId="38938" xr:uid="{7E0B7F2F-040D-45F2-B0A7-8CDB9F37C10B}"/>
    <cellStyle name="Note 64 10" xfId="38939" xr:uid="{C11541EB-DACC-4A8C-B5B4-2DA75034F67E}"/>
    <cellStyle name="Note 64 10 2" xfId="38940" xr:uid="{0E7254B5-B49D-4736-8C17-F6BF520BF9AD}"/>
    <cellStyle name="Note 64 10 3" xfId="38941" xr:uid="{E01ADDDE-7C1A-4C36-B5ED-F3BEDD4A92AA}"/>
    <cellStyle name="Note 64 11" xfId="38942" xr:uid="{ADB3CBB4-AE1A-4F7F-8741-E5C5BC2DE986}"/>
    <cellStyle name="Note 64 11 2" xfId="38943" xr:uid="{35E763E3-2667-442A-99D8-ED87266EE805}"/>
    <cellStyle name="Note 64 11 3" xfId="38944" xr:uid="{F615BA41-684A-4A7F-B3E8-BDE4964DEB27}"/>
    <cellStyle name="Note 64 12" xfId="38945" xr:uid="{C8C752CB-4B92-49BD-939C-E41CF5AEAF4B}"/>
    <cellStyle name="Note 64 13" xfId="38946" xr:uid="{2694253F-5352-4A53-BBBB-301EDEDB3933}"/>
    <cellStyle name="Note 64 14" xfId="38947" xr:uid="{FD4E32CC-3126-4F5B-9640-B3565882F17E}"/>
    <cellStyle name="Note 64 15" xfId="38948" xr:uid="{4FC702D2-FC48-464C-9B2F-6DF583DD918A}"/>
    <cellStyle name="Note 64 2" xfId="38949" xr:uid="{AB016175-AB3B-45B0-92B0-86C101CEEC13}"/>
    <cellStyle name="Note 64 2 2" xfId="38950" xr:uid="{1621929E-7BCB-4B3D-B95D-346766DD5CD4}"/>
    <cellStyle name="Note 64 2 3" xfId="38951" xr:uid="{85938C4B-22F2-468A-AA5F-DC68FA7C3516}"/>
    <cellStyle name="Note 64 3" xfId="38952" xr:uid="{67CCE8B0-0AC0-41C0-B82C-E1BAB54231DA}"/>
    <cellStyle name="Note 64 3 2" xfId="38953" xr:uid="{228C8F47-F6B9-4E1A-977C-60855E5B50B3}"/>
    <cellStyle name="Note 64 3 3" xfId="38954" xr:uid="{E72A643C-4383-47DC-9FBE-C6E31E03C8DC}"/>
    <cellStyle name="Note 64 4" xfId="38955" xr:uid="{F8A64C1C-0675-4D50-964B-E510D38EAE74}"/>
    <cellStyle name="Note 64 4 2" xfId="38956" xr:uid="{4213DB75-830C-43B0-BE43-A237FED2611C}"/>
    <cellStyle name="Note 64 4 3" xfId="38957" xr:uid="{B217AA24-8BE7-4471-98C3-2D90C61450F7}"/>
    <cellStyle name="Note 64 5" xfId="38958" xr:uid="{B46C8150-796D-4C6E-9F57-05977458D7E9}"/>
    <cellStyle name="Note 64 5 2" xfId="38959" xr:uid="{DAE3D0D3-462A-4ABE-B943-DBF6A197A3A7}"/>
    <cellStyle name="Note 64 5 3" xfId="38960" xr:uid="{602C56D0-5441-4C81-94F9-E3FC57ABBE7B}"/>
    <cellStyle name="Note 64 6" xfId="38961" xr:uid="{707A6710-F65E-49AF-9526-2199A7D3C4F1}"/>
    <cellStyle name="Note 64 6 2" xfId="38962" xr:uid="{0C7B1B38-101A-4784-A719-C6E9F88068CE}"/>
    <cellStyle name="Note 64 6 3" xfId="38963" xr:uid="{847A3610-F2F5-4015-89D6-7EEC8F9906B0}"/>
    <cellStyle name="Note 64 7" xfId="38964" xr:uid="{F0CC5E06-09E0-4F24-BE5B-CE3382E4A6BA}"/>
    <cellStyle name="Note 64 7 2" xfId="38965" xr:uid="{2FAB7F71-96F9-4025-B1E1-7DD1D1744FA2}"/>
    <cellStyle name="Note 64 7 3" xfId="38966" xr:uid="{76E02283-990B-4A6E-9673-036B5E281288}"/>
    <cellStyle name="Note 64 8" xfId="38967" xr:uid="{CBC3BAFF-8D71-40E6-AE9C-30C1EB279229}"/>
    <cellStyle name="Note 64 8 2" xfId="38968" xr:uid="{A1FFB106-4D29-4369-8524-7E76D4929E34}"/>
    <cellStyle name="Note 64 8 3" xfId="38969" xr:uid="{DB17966D-7B82-4492-8852-E29B47694E0E}"/>
    <cellStyle name="Note 64 9" xfId="38970" xr:uid="{126E7581-2903-4B14-A0EE-D42F06CEE29B}"/>
    <cellStyle name="Note 64 9 2" xfId="38971" xr:uid="{D0813FFC-9066-45FE-A7B1-823EDFAD8659}"/>
    <cellStyle name="Note 64 9 3" xfId="38972" xr:uid="{4D1A5BCD-A9E4-4195-BB31-8D27A703226A}"/>
    <cellStyle name="Note 65" xfId="38973" xr:uid="{4582A985-3C73-4EEC-9EC2-00C1D56E4A9B}"/>
    <cellStyle name="Note 65 10" xfId="38974" xr:uid="{9DB2AA34-C549-468A-9022-B7D24B6DE09A}"/>
    <cellStyle name="Note 65 10 2" xfId="38975" xr:uid="{648F879E-66C4-40AC-B989-1996D5DC57C1}"/>
    <cellStyle name="Note 65 10 3" xfId="38976" xr:uid="{F862964B-2A62-4B56-9D8F-91ACE4A41C96}"/>
    <cellStyle name="Note 65 11" xfId="38977" xr:uid="{B8771214-E366-4D4C-BE47-F0A896550142}"/>
    <cellStyle name="Note 65 11 2" xfId="38978" xr:uid="{112E2D0B-242D-4BB7-87D8-3A83DEDC8D60}"/>
    <cellStyle name="Note 65 11 3" xfId="38979" xr:uid="{7082F99C-0896-4DDA-AB77-BE38780FC855}"/>
    <cellStyle name="Note 65 12" xfId="38980" xr:uid="{133A12B6-A443-48D2-961F-90CDB023D11A}"/>
    <cellStyle name="Note 65 13" xfId="38981" xr:uid="{A119D850-4DD1-4CD4-84D0-2F764194FAC8}"/>
    <cellStyle name="Note 65 14" xfId="38982" xr:uid="{61012FA8-56C8-4D6E-9C47-0D9C195E17C0}"/>
    <cellStyle name="Note 65 15" xfId="38983" xr:uid="{900AF71F-8229-4C99-BD93-5D1D84168384}"/>
    <cellStyle name="Note 65 2" xfId="38984" xr:uid="{6D61A05E-867E-4947-806A-6684BC22F7C8}"/>
    <cellStyle name="Note 65 2 2" xfId="38985" xr:uid="{3ABA970C-2346-4F26-AE6A-31F43FDF87F6}"/>
    <cellStyle name="Note 65 2 3" xfId="38986" xr:uid="{20A6C92C-56C4-4ABD-A3DC-B3BE7A73E681}"/>
    <cellStyle name="Note 65 3" xfId="38987" xr:uid="{D3471CFB-2197-4C4F-8B63-8AFD55F80922}"/>
    <cellStyle name="Note 65 3 2" xfId="38988" xr:uid="{8018BDF1-5804-471D-8261-8F5D68385005}"/>
    <cellStyle name="Note 65 3 3" xfId="38989" xr:uid="{626305E0-0FC2-4EBC-AFAA-D166619A9913}"/>
    <cellStyle name="Note 65 4" xfId="38990" xr:uid="{79A894F9-6753-418A-BA59-3440B1CDB859}"/>
    <cellStyle name="Note 65 4 2" xfId="38991" xr:uid="{8B3C8F6A-EC5A-45C0-A4B4-A21B5AEC8DB1}"/>
    <cellStyle name="Note 65 4 3" xfId="38992" xr:uid="{8ED23073-74F8-45F4-B8AA-1E3F77C59305}"/>
    <cellStyle name="Note 65 5" xfId="38993" xr:uid="{D29BDB22-004F-427F-ADDC-A5072469813C}"/>
    <cellStyle name="Note 65 5 2" xfId="38994" xr:uid="{5236E00A-54A3-4CA0-940D-523AC7356DB6}"/>
    <cellStyle name="Note 65 5 3" xfId="38995" xr:uid="{52712568-CA74-4E2C-961B-F28807C63F98}"/>
    <cellStyle name="Note 65 6" xfId="38996" xr:uid="{EE2605DD-2261-4E29-9219-B4BA94BEBBE6}"/>
    <cellStyle name="Note 65 6 2" xfId="38997" xr:uid="{37425251-EAB8-4104-A571-95F102CCE40E}"/>
    <cellStyle name="Note 65 6 3" xfId="38998" xr:uid="{7385576C-4F0E-4BC6-ACA0-03F8D836628C}"/>
    <cellStyle name="Note 65 7" xfId="38999" xr:uid="{055ACC16-5FE2-4DBA-B80F-84B6E2B90C5E}"/>
    <cellStyle name="Note 65 7 2" xfId="39000" xr:uid="{D7EB46D4-C943-48AA-89CA-3EEC50C416CC}"/>
    <cellStyle name="Note 65 7 3" xfId="39001" xr:uid="{ECDF24F7-F387-4B3C-AE11-331812C7B357}"/>
    <cellStyle name="Note 65 8" xfId="39002" xr:uid="{3DEA372E-386F-4FE9-A361-1EEAB4AEDDE3}"/>
    <cellStyle name="Note 65 8 2" xfId="39003" xr:uid="{D87EEA5E-4E2C-49FF-9BF3-59045A935BFD}"/>
    <cellStyle name="Note 65 8 3" xfId="39004" xr:uid="{52B52551-D12B-4AA6-B437-B92F522FA712}"/>
    <cellStyle name="Note 65 9" xfId="39005" xr:uid="{CD26EC69-5F81-463A-AF67-20C1C9E2FDE5}"/>
    <cellStyle name="Note 65 9 2" xfId="39006" xr:uid="{FB61C126-5D2C-4A05-B4FC-F0AFDE38BB38}"/>
    <cellStyle name="Note 65 9 3" xfId="39007" xr:uid="{EA18CA18-5BDC-4934-BB38-7EB1E9DFC183}"/>
    <cellStyle name="Note 66" xfId="39008" xr:uid="{27025116-8093-401B-9A87-04F108C1B767}"/>
    <cellStyle name="Note 66 10" xfId="39009" xr:uid="{45DD338D-A7BF-45C2-BAFB-1FCFFA627CB7}"/>
    <cellStyle name="Note 66 10 2" xfId="39010" xr:uid="{0C3C5E6A-5741-4AAC-9AD4-C13D1721CB3E}"/>
    <cellStyle name="Note 66 10 3" xfId="39011" xr:uid="{0BA583D7-72BC-4D0F-83D3-EFA5AE56B9BB}"/>
    <cellStyle name="Note 66 11" xfId="39012" xr:uid="{F7B55F11-A33D-43B8-B14F-6AFE383D7E1D}"/>
    <cellStyle name="Note 66 11 2" xfId="39013" xr:uid="{00DBA992-CE0F-4B9D-8B5C-0939E613EC67}"/>
    <cellStyle name="Note 66 11 3" xfId="39014" xr:uid="{94C7E670-26CE-43D4-930D-1452CAF15D5E}"/>
    <cellStyle name="Note 66 12" xfId="39015" xr:uid="{8228AEDF-4650-4EF0-86C4-DC8B97D7390D}"/>
    <cellStyle name="Note 66 13" xfId="39016" xr:uid="{71DB45A7-85E7-48F4-80C6-74A0668657DD}"/>
    <cellStyle name="Note 66 14" xfId="39017" xr:uid="{19DF7FD5-0FD3-4977-A547-AB2C2204F38F}"/>
    <cellStyle name="Note 66 15" xfId="39018" xr:uid="{A22B82C6-0623-4967-88D4-915DA6B9DFEF}"/>
    <cellStyle name="Note 66 2" xfId="39019" xr:uid="{B7BFC0C8-0A6C-4E22-B6B9-5686DF787FF9}"/>
    <cellStyle name="Note 66 2 2" xfId="39020" xr:uid="{6753144A-1A4F-4AAE-902E-6D4F24BC8FAD}"/>
    <cellStyle name="Note 66 2 3" xfId="39021" xr:uid="{4D545294-86EB-4997-9CB0-38199F05022F}"/>
    <cellStyle name="Note 66 3" xfId="39022" xr:uid="{28A2652E-AC67-4AB2-A5B1-E2E6725EE127}"/>
    <cellStyle name="Note 66 3 2" xfId="39023" xr:uid="{A5DD0AD4-416E-47C2-B17D-0DE0049C6C18}"/>
    <cellStyle name="Note 66 3 3" xfId="39024" xr:uid="{58220089-2F36-40CA-8184-706A7AE287B6}"/>
    <cellStyle name="Note 66 4" xfId="39025" xr:uid="{3802FD5B-B18F-4D2C-BEFE-E5257F705D5F}"/>
    <cellStyle name="Note 66 4 2" xfId="39026" xr:uid="{F3DC1283-631F-4641-9C71-C6D96572F7F5}"/>
    <cellStyle name="Note 66 4 3" xfId="39027" xr:uid="{C2D30171-A97C-4DC5-A0AC-A1B10E94DAC9}"/>
    <cellStyle name="Note 66 5" xfId="39028" xr:uid="{2CE6E6DE-9677-4183-9F85-485A6C9AFAF8}"/>
    <cellStyle name="Note 66 5 2" xfId="39029" xr:uid="{AA6CCEF2-828C-48FF-85F6-ED74C64FF19B}"/>
    <cellStyle name="Note 66 5 3" xfId="39030" xr:uid="{D8DC6EF4-BF08-474C-9D73-D29B599C7675}"/>
    <cellStyle name="Note 66 6" xfId="39031" xr:uid="{ECDB2214-C5AD-44BA-86E4-2CA157812854}"/>
    <cellStyle name="Note 66 6 2" xfId="39032" xr:uid="{A4698399-BC85-479F-9154-52EB894216FD}"/>
    <cellStyle name="Note 66 6 3" xfId="39033" xr:uid="{37A12D07-79FA-45BD-B99B-9A60D9744C8C}"/>
    <cellStyle name="Note 66 7" xfId="39034" xr:uid="{9D3978AF-F1EF-40B8-8BDB-5543E7550E24}"/>
    <cellStyle name="Note 66 7 2" xfId="39035" xr:uid="{3060B292-B9C2-4AB0-85C8-14E10BCC8B55}"/>
    <cellStyle name="Note 66 7 3" xfId="39036" xr:uid="{FC991519-302E-476F-8014-0C8A35AC6577}"/>
    <cellStyle name="Note 66 8" xfId="39037" xr:uid="{CD8835C5-9DCB-46BA-8DFD-FACA75C883F3}"/>
    <cellStyle name="Note 66 8 2" xfId="39038" xr:uid="{DF5CB62B-2456-4E1E-9A8C-0572D9A38B1E}"/>
    <cellStyle name="Note 66 8 3" xfId="39039" xr:uid="{11B99203-5CEA-4CD0-935F-36C81E3886BA}"/>
    <cellStyle name="Note 66 9" xfId="39040" xr:uid="{367CACDA-2876-4A3A-8742-7A32DA78D15C}"/>
    <cellStyle name="Note 66 9 2" xfId="39041" xr:uid="{9F984B6C-F327-4817-BD1B-E6CD39B08160}"/>
    <cellStyle name="Note 66 9 3" xfId="39042" xr:uid="{A3D623C2-B2CB-4CBB-AB6C-FE3FC7D72A8F}"/>
    <cellStyle name="Note 67" xfId="39043" xr:uid="{D1616DA2-7ED4-4582-BE7A-B481D810BDE9}"/>
    <cellStyle name="Note 67 10" xfId="39044" xr:uid="{78F8FCCA-08AE-4C48-9F25-98F35608E739}"/>
    <cellStyle name="Note 67 10 2" xfId="39045" xr:uid="{3964CBD3-2BB7-452B-8106-7056D4C240B4}"/>
    <cellStyle name="Note 67 10 3" xfId="39046" xr:uid="{9F5C73AA-504C-43A8-B646-9F62DB59379C}"/>
    <cellStyle name="Note 67 11" xfId="39047" xr:uid="{D8E0C9A6-405F-443F-B6AD-74F5186839AE}"/>
    <cellStyle name="Note 67 11 2" xfId="39048" xr:uid="{B2C3E198-F93E-421E-948D-559E0DB7DFB5}"/>
    <cellStyle name="Note 67 11 3" xfId="39049" xr:uid="{73973667-3C13-4AC5-824C-018FC8A53512}"/>
    <cellStyle name="Note 67 12" xfId="39050" xr:uid="{D590E417-B8D6-4B04-828F-30BEBC57D894}"/>
    <cellStyle name="Note 67 13" xfId="39051" xr:uid="{E17E1AB2-CBBC-4518-862A-127FFAA1AAB3}"/>
    <cellStyle name="Note 67 14" xfId="39052" xr:uid="{E8424E7C-7AFE-4318-A7E5-168FA25BCD02}"/>
    <cellStyle name="Note 67 15" xfId="39053" xr:uid="{336A981E-4A8D-493D-8ED2-193E3F6FE860}"/>
    <cellStyle name="Note 67 2" xfId="39054" xr:uid="{9B86FF6B-027B-44EF-9E1C-3F38EED56F79}"/>
    <cellStyle name="Note 67 2 2" xfId="39055" xr:uid="{90BC9633-5BD5-4D8B-810D-7A6958B57D99}"/>
    <cellStyle name="Note 67 2 3" xfId="39056" xr:uid="{6E7C1A6E-3C79-4B32-B20D-E27567F2A5EC}"/>
    <cellStyle name="Note 67 3" xfId="39057" xr:uid="{90BE40A0-E1ED-4484-A0A6-15F5727F17DC}"/>
    <cellStyle name="Note 67 3 2" xfId="39058" xr:uid="{510B0816-E3B3-4850-81CF-1E45A11F6088}"/>
    <cellStyle name="Note 67 3 3" xfId="39059" xr:uid="{F1E3A9D0-5AB9-4F6B-85D5-02979AE57375}"/>
    <cellStyle name="Note 67 4" xfId="39060" xr:uid="{F88402A7-3F46-45DE-A300-456FC1B69307}"/>
    <cellStyle name="Note 67 4 2" xfId="39061" xr:uid="{1048A9DA-C369-4AD4-8151-5695172881A8}"/>
    <cellStyle name="Note 67 4 3" xfId="39062" xr:uid="{BF6135B7-F46B-41F5-B478-5158744F2197}"/>
    <cellStyle name="Note 67 5" xfId="39063" xr:uid="{30524244-EC35-459C-8F71-36018E8EA5BE}"/>
    <cellStyle name="Note 67 5 2" xfId="39064" xr:uid="{2B3B4229-AF93-4AE5-A4DE-16D778860D8F}"/>
    <cellStyle name="Note 67 5 3" xfId="39065" xr:uid="{A0702F22-0EFA-48B6-A8B7-CAED6F747CB7}"/>
    <cellStyle name="Note 67 6" xfId="39066" xr:uid="{B33C82CA-B9E7-4607-B6A9-4946C3F40902}"/>
    <cellStyle name="Note 67 6 2" xfId="39067" xr:uid="{5489D633-6B50-46F8-8EFE-C909FBB3A675}"/>
    <cellStyle name="Note 67 6 3" xfId="39068" xr:uid="{B5075F71-E5AA-4637-9AB7-90C0868C2765}"/>
    <cellStyle name="Note 67 7" xfId="39069" xr:uid="{DF094784-02A3-47ED-ACC6-58D17F97945D}"/>
    <cellStyle name="Note 67 7 2" xfId="39070" xr:uid="{ECD9C448-AB2B-4311-8F5B-504A05099FEC}"/>
    <cellStyle name="Note 67 7 3" xfId="39071" xr:uid="{8F835A4B-5A1F-44F7-9DBF-A2616121C3BD}"/>
    <cellStyle name="Note 67 8" xfId="39072" xr:uid="{321CD357-71DA-4B58-BBDC-D3E90A9F4168}"/>
    <cellStyle name="Note 67 8 2" xfId="39073" xr:uid="{CC54AFDD-B23D-4E06-8EA4-1C78F5B0759B}"/>
    <cellStyle name="Note 67 8 3" xfId="39074" xr:uid="{837AEB78-4290-4E2B-8A12-A8C60D501878}"/>
    <cellStyle name="Note 67 9" xfId="39075" xr:uid="{63AD4CDA-B332-42E8-8C22-583552E9E5FD}"/>
    <cellStyle name="Note 67 9 2" xfId="39076" xr:uid="{FE6DA26B-AA31-45E2-875C-9B61BFC66054}"/>
    <cellStyle name="Note 67 9 3" xfId="39077" xr:uid="{62499F4D-2DF2-4A64-B777-8CD485D67BE6}"/>
    <cellStyle name="Note 68" xfId="39078" xr:uid="{2FCEBA6F-4573-458C-BECB-0F35DA160141}"/>
    <cellStyle name="Note 68 10" xfId="39079" xr:uid="{411B55BE-C4F0-4D96-9CBC-93514F25AC9E}"/>
    <cellStyle name="Note 68 10 2" xfId="39080" xr:uid="{988D14EB-B868-4D82-8A98-C2FDCA7D9159}"/>
    <cellStyle name="Note 68 10 3" xfId="39081" xr:uid="{B9CDB153-6C3F-44AE-89E5-822027DA4DFD}"/>
    <cellStyle name="Note 68 11" xfId="39082" xr:uid="{12A3D5B5-BFEA-4523-9FF7-E1361CDEF11D}"/>
    <cellStyle name="Note 68 11 2" xfId="39083" xr:uid="{5FE78A3D-ABCC-4876-8AC8-3E56CB2E1D59}"/>
    <cellStyle name="Note 68 11 3" xfId="39084" xr:uid="{ABF0F70E-8B46-4CD8-93E7-13BD5FBFE398}"/>
    <cellStyle name="Note 68 12" xfId="39085" xr:uid="{D63C166F-625C-4CD3-AAE8-045E1F5B823F}"/>
    <cellStyle name="Note 68 13" xfId="39086" xr:uid="{EAC1A151-7990-40BD-A1E2-BB693B33EF9E}"/>
    <cellStyle name="Note 68 14" xfId="39087" xr:uid="{6704703F-B707-4F7A-B922-DD5E81D36E82}"/>
    <cellStyle name="Note 68 15" xfId="39088" xr:uid="{0F04D8FC-EB63-413C-8295-7B0B61B4844D}"/>
    <cellStyle name="Note 68 2" xfId="39089" xr:uid="{8C1F5FD0-651B-4A6D-B546-DC1F4BEBEA43}"/>
    <cellStyle name="Note 68 2 2" xfId="39090" xr:uid="{F84C9F23-6434-4913-BC45-CC0B99093E89}"/>
    <cellStyle name="Note 68 2 3" xfId="39091" xr:uid="{FE9D47F3-B8F6-456C-974D-8F3D1C5286FB}"/>
    <cellStyle name="Note 68 3" xfId="39092" xr:uid="{5BC796F0-BB59-48CC-87F1-776875A9F473}"/>
    <cellStyle name="Note 68 3 2" xfId="39093" xr:uid="{D13FE71E-D8FE-4244-8089-AC19DC2D653A}"/>
    <cellStyle name="Note 68 3 3" xfId="39094" xr:uid="{52CE1FDD-2DB5-4068-AFE6-28D5114ED9E2}"/>
    <cellStyle name="Note 68 4" xfId="39095" xr:uid="{8B7EFB22-2C3B-4BE8-82CA-99DE80F33E5B}"/>
    <cellStyle name="Note 68 4 2" xfId="39096" xr:uid="{43AFC7AE-B937-45E9-A5C6-F1554C9ED79E}"/>
    <cellStyle name="Note 68 4 3" xfId="39097" xr:uid="{5F483B1B-79AA-40B5-89D3-C0A7A81F4295}"/>
    <cellStyle name="Note 68 5" xfId="39098" xr:uid="{C7C89A0E-4C5C-42E6-8B03-363FBFB6E873}"/>
    <cellStyle name="Note 68 5 2" xfId="39099" xr:uid="{76C336B7-780F-4A9C-9325-65A94A3F4A02}"/>
    <cellStyle name="Note 68 5 3" xfId="39100" xr:uid="{6AC6B905-06E6-4CFD-8B55-CA513A3CAC04}"/>
    <cellStyle name="Note 68 6" xfId="39101" xr:uid="{EFD2F0ED-CCED-4A69-B5DD-89EA13A57C64}"/>
    <cellStyle name="Note 68 6 2" xfId="39102" xr:uid="{13D494CD-C550-49DE-B220-CEB44C805FB3}"/>
    <cellStyle name="Note 68 6 3" xfId="39103" xr:uid="{F8AA6E52-DD1B-41DF-94F0-3E975F391BA4}"/>
    <cellStyle name="Note 68 7" xfId="39104" xr:uid="{8DA66B46-41E0-4FB7-A2B8-E7C4B2033A86}"/>
    <cellStyle name="Note 68 7 2" xfId="39105" xr:uid="{F8F1BC8C-EB48-49E2-892F-87EE6B6C2D91}"/>
    <cellStyle name="Note 68 7 3" xfId="39106" xr:uid="{AF7AF25C-DD6D-475C-8DF1-EF12A2C7AC7A}"/>
    <cellStyle name="Note 68 8" xfId="39107" xr:uid="{F4983A6F-DEBD-46C2-9C51-11157FDD5559}"/>
    <cellStyle name="Note 68 8 2" xfId="39108" xr:uid="{EB46F129-7366-4225-9A45-04B40B258EF8}"/>
    <cellStyle name="Note 68 8 3" xfId="39109" xr:uid="{91643793-0604-4D17-9C1A-D9266D136DB9}"/>
    <cellStyle name="Note 68 9" xfId="39110" xr:uid="{7A7B9BBC-95CD-4013-B842-4B833023A445}"/>
    <cellStyle name="Note 68 9 2" xfId="39111" xr:uid="{E1DA5CEC-F677-4CF6-AC9D-4041EA9434CA}"/>
    <cellStyle name="Note 68 9 3" xfId="39112" xr:uid="{F6CD11F5-FEA6-4EC7-BD08-EBB3B92E62E6}"/>
    <cellStyle name="Note 69" xfId="39113" xr:uid="{1C217D09-AAB7-4D45-91D7-32E7949B5FB5}"/>
    <cellStyle name="Note 69 10" xfId="39114" xr:uid="{98179BFA-949E-43E1-AA5F-E25B9BBF0033}"/>
    <cellStyle name="Note 69 10 2" xfId="39115" xr:uid="{5B9A32A7-B15F-48D8-80F8-C8953D8756FC}"/>
    <cellStyle name="Note 69 10 3" xfId="39116" xr:uid="{766009AA-2E7D-4ED2-ACDC-93486CB1B4FD}"/>
    <cellStyle name="Note 69 11" xfId="39117" xr:uid="{81C71F82-96A3-4639-B466-10FAE119C42C}"/>
    <cellStyle name="Note 69 11 2" xfId="39118" xr:uid="{9500A4A6-ACCF-4E43-A4A8-9267866BDB21}"/>
    <cellStyle name="Note 69 11 3" xfId="39119" xr:uid="{4A8B6797-89BD-4199-A97E-CAE78E405E8A}"/>
    <cellStyle name="Note 69 12" xfId="39120" xr:uid="{D97D184F-8A8A-4105-93CA-9FAD627ADC10}"/>
    <cellStyle name="Note 69 13" xfId="39121" xr:uid="{31998054-FB97-4FAB-AAEF-C34B2F4554E2}"/>
    <cellStyle name="Note 69 14" xfId="39122" xr:uid="{E535960E-712C-489B-A33F-10A530773EBC}"/>
    <cellStyle name="Note 69 15" xfId="39123" xr:uid="{753A418F-9594-4DD3-8E79-78415B17E20B}"/>
    <cellStyle name="Note 69 2" xfId="39124" xr:uid="{3700E44D-7018-4023-8D05-38746EB697A6}"/>
    <cellStyle name="Note 69 2 2" xfId="39125" xr:uid="{6E59CF93-193E-4709-92F0-F0A32E39B9AC}"/>
    <cellStyle name="Note 69 2 3" xfId="39126" xr:uid="{373E4A40-159E-47F3-9718-B34190BC8D07}"/>
    <cellStyle name="Note 69 3" xfId="39127" xr:uid="{697F7AC7-EC51-452D-8A5A-74D7A6AFF175}"/>
    <cellStyle name="Note 69 3 2" xfId="39128" xr:uid="{6259CC7C-8699-4C02-9883-E89BE58BFB97}"/>
    <cellStyle name="Note 69 3 3" xfId="39129" xr:uid="{75B13A88-A6D6-4293-A9B6-FC85B8EB0F4D}"/>
    <cellStyle name="Note 69 4" xfId="39130" xr:uid="{AF090398-4EFB-42E4-A4A4-3D047B7727A2}"/>
    <cellStyle name="Note 69 4 2" xfId="39131" xr:uid="{B8CD4B66-211E-448D-91FB-C871D4C66DB7}"/>
    <cellStyle name="Note 69 4 3" xfId="39132" xr:uid="{974C5A0E-65CB-45DD-850B-A616AF257208}"/>
    <cellStyle name="Note 69 5" xfId="39133" xr:uid="{B73B6EBA-368D-4C45-83A0-DF39B5C56588}"/>
    <cellStyle name="Note 69 5 2" xfId="39134" xr:uid="{F7EF7E87-B759-4498-A2A5-0AFEDB2559EA}"/>
    <cellStyle name="Note 69 5 3" xfId="39135" xr:uid="{D366D30F-8A4A-45D1-9332-B27F0669EE64}"/>
    <cellStyle name="Note 69 6" xfId="39136" xr:uid="{95A4B00C-CBE0-47C1-A53B-1246ACA3AF87}"/>
    <cellStyle name="Note 69 6 2" xfId="39137" xr:uid="{6BBF922C-8564-46F4-9EF6-01F3A3899094}"/>
    <cellStyle name="Note 69 6 3" xfId="39138" xr:uid="{9041F1FE-A427-486B-BFD8-3DEDA4FFC6EA}"/>
    <cellStyle name="Note 69 7" xfId="39139" xr:uid="{45519074-8A77-47B9-AAF3-B7ABEBDC16D8}"/>
    <cellStyle name="Note 69 7 2" xfId="39140" xr:uid="{15CC3838-2D44-49B4-A50A-2B8EC6AFD280}"/>
    <cellStyle name="Note 69 7 3" xfId="39141" xr:uid="{7E69FFB7-5D3D-470B-AC22-2AABEE370BFC}"/>
    <cellStyle name="Note 69 8" xfId="39142" xr:uid="{CF540D18-7241-4FB8-8B14-E0C2668FAE74}"/>
    <cellStyle name="Note 69 8 2" xfId="39143" xr:uid="{A3AB53DD-7678-412A-A9EF-5ADA978E7726}"/>
    <cellStyle name="Note 69 8 3" xfId="39144" xr:uid="{634373F4-DF25-4629-BB1E-64E96A8856CC}"/>
    <cellStyle name="Note 69 9" xfId="39145" xr:uid="{BF2BB265-713D-4387-B22C-4EF492E1E77B}"/>
    <cellStyle name="Note 69 9 2" xfId="39146" xr:uid="{52C0F886-A7F3-49E5-AE2C-D342F85A60D0}"/>
    <cellStyle name="Note 69 9 3" xfId="39147" xr:uid="{4C9EE379-7294-4B41-B5DD-1A8C450F58CA}"/>
    <cellStyle name="Note 7" xfId="39148" xr:uid="{AD5D5CAB-BDF0-475A-9F9B-367EBAFDD83F}"/>
    <cellStyle name="Note 7 10" xfId="39149" xr:uid="{45E538A5-BDCB-49C2-B201-FBF4AC2C750F}"/>
    <cellStyle name="Note 7 10 2" xfId="39150" xr:uid="{755DFED5-ED8C-4CFB-9E01-DCCA4762D17A}"/>
    <cellStyle name="Note 7 10 3" xfId="39151" xr:uid="{20F62DE7-1EF9-4BF9-8081-261F44121C1B}"/>
    <cellStyle name="Note 7 11" xfId="39152" xr:uid="{3595817E-FCC8-4BEF-A420-70B1A8191378}"/>
    <cellStyle name="Note 7 11 2" xfId="39153" xr:uid="{E2823F7C-82B5-4750-B2AD-53402E34BE1F}"/>
    <cellStyle name="Note 7 11 3" xfId="39154" xr:uid="{93A7EA31-265B-4D71-8D3A-7A13D8ED656C}"/>
    <cellStyle name="Note 7 12" xfId="39155" xr:uid="{089779E4-C099-4EB9-B0D6-1DA9E66B51C4}"/>
    <cellStyle name="Note 7 12 2" xfId="39156" xr:uid="{7C6CBFDB-4B05-44A6-82C4-8A6612684BB9}"/>
    <cellStyle name="Note 7 12 3" xfId="39157" xr:uid="{23CC2F01-83CF-4725-BAEB-011752F4A35B}"/>
    <cellStyle name="Note 7 13" xfId="39158" xr:uid="{249B4544-35D2-428C-96C1-85715ABDA669}"/>
    <cellStyle name="Note 7 13 2" xfId="39159" xr:uid="{8AA666D8-CE61-4D9F-AE2B-8AFFA5387845}"/>
    <cellStyle name="Note 7 13 3" xfId="39160" xr:uid="{C9467F9D-3B47-4A9C-96E6-9B6368E6A664}"/>
    <cellStyle name="Note 7 14" xfId="39161" xr:uid="{2A9D6C61-363F-4173-9A4A-A8B26EB230DE}"/>
    <cellStyle name="Note 7 15" xfId="39162" xr:uid="{3D0FC369-9587-4F7A-95DB-4260A13A8120}"/>
    <cellStyle name="Note 7 16" xfId="39163" xr:uid="{FC905388-11DB-480B-AE12-5B476858622B}"/>
    <cellStyle name="Note 7 17" xfId="39164" xr:uid="{09530031-D197-486A-BEEA-E4BFC3E38B34}"/>
    <cellStyle name="Note 7 2" xfId="39165" xr:uid="{BF37AA1B-D29A-4A70-8C3B-A719A5C12CAC}"/>
    <cellStyle name="Note 7 2 10" xfId="39166" xr:uid="{C4D03E64-01D7-4067-B440-59BD71206969}"/>
    <cellStyle name="Note 7 2 10 2" xfId="39167" xr:uid="{B5732BFA-8690-44A9-93B7-7C1C04A69EC3}"/>
    <cellStyle name="Note 7 2 10 3" xfId="39168" xr:uid="{34589362-307E-4F42-A194-2873F18C6902}"/>
    <cellStyle name="Note 7 2 11" xfId="39169" xr:uid="{6424228F-001D-4F7B-92AF-48A4C3434E3C}"/>
    <cellStyle name="Note 7 2 11 2" xfId="39170" xr:uid="{C45770B3-60DB-4182-A924-9B51834D9594}"/>
    <cellStyle name="Note 7 2 11 3" xfId="39171" xr:uid="{9C53C8B1-95C1-4CCF-ABAD-4F978B534087}"/>
    <cellStyle name="Note 7 2 12" xfId="39172" xr:uid="{6C3B6C7A-8DB4-496B-A75C-CA11A3847C7E}"/>
    <cellStyle name="Note 7 2 13" xfId="39173" xr:uid="{6A366192-3E40-4513-8A7F-6BA7970BBA18}"/>
    <cellStyle name="Note 7 2 14" xfId="39174" xr:uid="{8BF9D399-6AAB-4635-A47C-7F6555C0BD30}"/>
    <cellStyle name="Note 7 2 15" xfId="39175" xr:uid="{F94B5E49-5931-4E09-9907-E03A7F23D894}"/>
    <cellStyle name="Note 7 2 16" xfId="39176" xr:uid="{2228BE87-5A19-42E3-8CAD-E199C4EB85D7}"/>
    <cellStyle name="Note 7 2 17" xfId="58645" xr:uid="{18EC2043-2F16-4148-BE7D-C63BE94D729B}"/>
    <cellStyle name="Note 7 2 2" xfId="39177" xr:uid="{30933B16-DF41-4B70-88FF-FCD3C2D3930D}"/>
    <cellStyle name="Note 7 2 2 2" xfId="39178" xr:uid="{C2AD938E-8DA6-43D3-97C7-AA9DC6C41583}"/>
    <cellStyle name="Note 7 2 2 3" xfId="39179" xr:uid="{F6798B03-3CC3-42A8-85DA-098757950F57}"/>
    <cellStyle name="Note 7 2 3" xfId="39180" xr:uid="{7FC056B7-FBC0-4611-B6F0-7973121D244E}"/>
    <cellStyle name="Note 7 2 3 2" xfId="39181" xr:uid="{CDBFB03F-C563-4642-A2CD-347C00302C21}"/>
    <cellStyle name="Note 7 2 3 3" xfId="39182" xr:uid="{8B20AD7F-E889-4BB3-A26E-89EAE97A17D2}"/>
    <cellStyle name="Note 7 2 4" xfId="39183" xr:uid="{689BDAE6-8B51-4A77-8071-87FF7FE74E98}"/>
    <cellStyle name="Note 7 2 4 2" xfId="39184" xr:uid="{752F9C70-A210-4914-95D0-9FDE43AA1474}"/>
    <cellStyle name="Note 7 2 4 3" xfId="39185" xr:uid="{82A8C9F2-8E71-4527-A345-D26FD16535BC}"/>
    <cellStyle name="Note 7 2 5" xfId="39186" xr:uid="{ED1A0FDE-A817-41CB-98DE-5D1B3F311641}"/>
    <cellStyle name="Note 7 2 5 2" xfId="39187" xr:uid="{AE6A4BD2-F6CD-45E7-AFBB-DC145BA38B7B}"/>
    <cellStyle name="Note 7 2 5 3" xfId="39188" xr:uid="{88B67888-72C1-43B4-9221-89FEDAB0C790}"/>
    <cellStyle name="Note 7 2 6" xfId="39189" xr:uid="{6281A5CA-FA3A-4DB2-ADF2-F177F69769DC}"/>
    <cellStyle name="Note 7 2 6 2" xfId="39190" xr:uid="{F46BACA7-50E6-4E15-A369-888CF1F604F0}"/>
    <cellStyle name="Note 7 2 6 3" xfId="39191" xr:uid="{F3355FF6-66A3-4AFA-83F8-A3AE27DB9506}"/>
    <cellStyle name="Note 7 2 7" xfId="39192" xr:uid="{B52C7174-FE1C-4915-9DBA-587EA9A07019}"/>
    <cellStyle name="Note 7 2 7 2" xfId="39193" xr:uid="{AE5D8146-039E-459A-8BB9-61575067F3C6}"/>
    <cellStyle name="Note 7 2 7 3" xfId="39194" xr:uid="{1D7F29BD-2285-481C-8422-0F5DCDB8B290}"/>
    <cellStyle name="Note 7 2 8" xfId="39195" xr:uid="{57E79D08-C239-421E-9B1D-AF751CC2BCC0}"/>
    <cellStyle name="Note 7 2 8 2" xfId="39196" xr:uid="{EDB64EBB-0CBC-41D5-B7CE-BC5B867D3178}"/>
    <cellStyle name="Note 7 2 8 3" xfId="39197" xr:uid="{B87FC539-6C74-4EE0-9D9A-AA8DBB6F1A00}"/>
    <cellStyle name="Note 7 2 9" xfId="39198" xr:uid="{1A7CA4DA-8D7D-4D93-ABA9-16074C0F8FE9}"/>
    <cellStyle name="Note 7 2 9 2" xfId="39199" xr:uid="{CAD6252D-6107-42CA-BAD6-BAF020A37D31}"/>
    <cellStyle name="Note 7 2 9 3" xfId="39200" xr:uid="{5DCE6362-55D2-4D2A-821E-2FFD4558E616}"/>
    <cellStyle name="Note 7 3" xfId="39201" xr:uid="{2315524B-5F7C-4BCB-8E6B-4457E5767A33}"/>
    <cellStyle name="Note 7 3 10" xfId="39202" xr:uid="{D9B44A03-BA1F-403D-AB0B-86C70CFA5E60}"/>
    <cellStyle name="Note 7 3 10 2" xfId="39203" xr:uid="{E7BA5158-7AE3-4D7D-9BF3-8456BBFC0210}"/>
    <cellStyle name="Note 7 3 10 3" xfId="39204" xr:uid="{84E0C345-6B4A-4D61-9CF7-CB4BC1E961C2}"/>
    <cellStyle name="Note 7 3 11" xfId="39205" xr:uid="{C7E172BF-8C8E-4EB3-BDBA-305903FF6D8C}"/>
    <cellStyle name="Note 7 3 11 2" xfId="39206" xr:uid="{7D1DA521-1744-40F2-BAFE-4F94011DC152}"/>
    <cellStyle name="Note 7 3 11 3" xfId="39207" xr:uid="{68E373F5-09C5-436E-B79D-59BF471B093B}"/>
    <cellStyle name="Note 7 3 12" xfId="39208" xr:uid="{73BB8576-9778-4CCA-B3FF-8E8DCF3FAAAB}"/>
    <cellStyle name="Note 7 3 13" xfId="39209" xr:uid="{83C14F07-43D6-4133-A1B0-1304ED6503A6}"/>
    <cellStyle name="Note 7 3 14" xfId="39210" xr:uid="{BCBD0805-DA56-47CF-82D6-F93594D67FE8}"/>
    <cellStyle name="Note 7 3 15" xfId="39211" xr:uid="{79D40A6C-3D0E-4AC7-8F5B-4BB922B4C3FE}"/>
    <cellStyle name="Note 7 3 16" xfId="39212" xr:uid="{2780CD7A-CFA7-4FC0-BB8A-70642206D6BA}"/>
    <cellStyle name="Note 7 3 2" xfId="39213" xr:uid="{74076E9E-D14E-4A38-A37E-71369C059B50}"/>
    <cellStyle name="Note 7 3 2 2" xfId="39214" xr:uid="{C1A576AB-8212-4C48-B30D-19E41A27FD48}"/>
    <cellStyle name="Note 7 3 2 3" xfId="39215" xr:uid="{ABC0B817-936F-4BCC-9FAF-0A7940B19765}"/>
    <cellStyle name="Note 7 3 3" xfId="39216" xr:uid="{FE5E9534-F339-45E9-A60E-B79D2861F5C4}"/>
    <cellStyle name="Note 7 3 3 2" xfId="39217" xr:uid="{B60C5AB6-D8B2-4518-AC78-09CEE94B7B4F}"/>
    <cellStyle name="Note 7 3 3 3" xfId="39218" xr:uid="{9D5626B3-2979-4BB2-A449-8F0B71B653E7}"/>
    <cellStyle name="Note 7 3 4" xfId="39219" xr:uid="{C3DBA463-FBAC-4C5E-BC68-A12C9A822672}"/>
    <cellStyle name="Note 7 3 4 2" xfId="39220" xr:uid="{ACF4F6BF-888E-4CE7-AF39-C77FC0FA85E9}"/>
    <cellStyle name="Note 7 3 4 3" xfId="39221" xr:uid="{EB9C35C6-0417-42AB-B396-73A8BFC5A2C0}"/>
    <cellStyle name="Note 7 3 5" xfId="39222" xr:uid="{A76FBE76-1B81-43BC-876A-6B168312CD1D}"/>
    <cellStyle name="Note 7 3 5 2" xfId="39223" xr:uid="{847DC9EA-D8DB-4FE5-A962-3659D5E615B9}"/>
    <cellStyle name="Note 7 3 5 3" xfId="39224" xr:uid="{94CA0B45-8E9A-4195-9A5F-2FCC968A09EC}"/>
    <cellStyle name="Note 7 3 6" xfId="39225" xr:uid="{1EE6E694-F4F2-45F9-B889-10FAFBF93D8A}"/>
    <cellStyle name="Note 7 3 6 2" xfId="39226" xr:uid="{C60F2AB9-B176-4DE4-85F8-89C88135F94E}"/>
    <cellStyle name="Note 7 3 6 3" xfId="39227" xr:uid="{24F25995-D938-422C-9305-2DFAF54A9E02}"/>
    <cellStyle name="Note 7 3 7" xfId="39228" xr:uid="{10007EF2-174A-4D39-AB6B-BFDE4C308701}"/>
    <cellStyle name="Note 7 3 7 2" xfId="39229" xr:uid="{3CE8E12A-50F1-453B-BE1B-2BF40D3A3845}"/>
    <cellStyle name="Note 7 3 7 3" xfId="39230" xr:uid="{7820D333-9F82-49BA-91D3-8B9A78C247A9}"/>
    <cellStyle name="Note 7 3 8" xfId="39231" xr:uid="{47753C97-11CF-40C3-B6DB-D81793EF33DF}"/>
    <cellStyle name="Note 7 3 8 2" xfId="39232" xr:uid="{CFCC2C4E-3198-43B0-9A57-BB19B5250FA9}"/>
    <cellStyle name="Note 7 3 8 3" xfId="39233" xr:uid="{C45C9FE3-6B38-4DD1-A250-1E9E896FD95E}"/>
    <cellStyle name="Note 7 3 9" xfId="39234" xr:uid="{AD062C2A-E18E-4A89-B9B1-D496D422A6C5}"/>
    <cellStyle name="Note 7 3 9 2" xfId="39235" xr:uid="{C5C15DA8-F432-4BD8-A97F-5594BD2F97A6}"/>
    <cellStyle name="Note 7 3 9 3" xfId="39236" xr:uid="{8FA9E1A6-2E8E-44D2-9F0F-BC69CF18C9A6}"/>
    <cellStyle name="Note 7 4" xfId="39237" xr:uid="{2F887DAB-C2BA-4160-AEED-50C00E768879}"/>
    <cellStyle name="Note 7 4 2" xfId="39238" xr:uid="{BCDB64C9-7DD6-4B04-954C-301E16A78741}"/>
    <cellStyle name="Note 7 4 3" xfId="39239" xr:uid="{71D127DD-8B2E-4B8D-9E7F-9D6BCF5D2499}"/>
    <cellStyle name="Note 7 5" xfId="39240" xr:uid="{60B4DAE0-290D-4540-B4D7-4C1052C1ED32}"/>
    <cellStyle name="Note 7 5 2" xfId="39241" xr:uid="{13A5C842-0D3B-40F3-8B31-85E1138A1CC4}"/>
    <cellStyle name="Note 7 5 3" xfId="39242" xr:uid="{A00436FB-1BB0-40A9-866E-2F3727DF1082}"/>
    <cellStyle name="Note 7 6" xfId="39243" xr:uid="{EBD0D1FE-10AF-4E07-882E-40A50770EF64}"/>
    <cellStyle name="Note 7 6 2" xfId="39244" xr:uid="{8168C3BF-EFFB-40A8-BA56-587D821399B6}"/>
    <cellStyle name="Note 7 6 3" xfId="39245" xr:uid="{9168A87B-42E0-4B59-A6D3-4E680674F1F9}"/>
    <cellStyle name="Note 7 7" xfId="39246" xr:uid="{F7BF2A7D-D252-4511-9DCD-8634762FBE45}"/>
    <cellStyle name="Note 7 7 2" xfId="39247" xr:uid="{DA6DE105-15FC-4791-9E29-8A05111AABD6}"/>
    <cellStyle name="Note 7 7 3" xfId="39248" xr:uid="{695D33C0-C750-4AFB-957A-26A485FF933A}"/>
    <cellStyle name="Note 7 8" xfId="39249" xr:uid="{28DD2C5A-7DCE-44C0-B9CC-3FD45BA0F485}"/>
    <cellStyle name="Note 7 8 2" xfId="39250" xr:uid="{55435DC2-F515-4E92-A3C8-D7EB40D2E863}"/>
    <cellStyle name="Note 7 8 3" xfId="39251" xr:uid="{866CA946-6B02-4903-8373-F3BDB0972F5F}"/>
    <cellStyle name="Note 7 9" xfId="39252" xr:uid="{FDA15C11-638F-4E92-857F-FF1373D174FE}"/>
    <cellStyle name="Note 7 9 2" xfId="39253" xr:uid="{6314163B-C15E-4B98-B20A-89D92380AF11}"/>
    <cellStyle name="Note 7 9 3" xfId="39254" xr:uid="{F16D720D-5118-43E3-B5E8-7069F268C08D}"/>
    <cellStyle name="Note 7_Revalue 4950_ที่ดิน &amp; ส่วนปป.ที่ดิน_Q 2'52" xfId="39255" xr:uid="{90092D94-A67E-4897-8176-A45B18CD5C16}"/>
    <cellStyle name="Note 70" xfId="39256" xr:uid="{A350D078-62CB-4E96-8AB2-3E5DBB754EEA}"/>
    <cellStyle name="Note 70 10" xfId="39257" xr:uid="{4BF666BF-4E6C-4223-8CAC-953C93EDE551}"/>
    <cellStyle name="Note 70 10 2" xfId="39258" xr:uid="{E9ABFEED-F609-4D69-876E-23264FA02328}"/>
    <cellStyle name="Note 70 10 3" xfId="39259" xr:uid="{9EE728EA-1772-4644-ADD1-7D9E21A5C958}"/>
    <cellStyle name="Note 70 11" xfId="39260" xr:uid="{FCF67605-3BE5-4C76-8A03-EA2BCA92FCF0}"/>
    <cellStyle name="Note 70 11 2" xfId="39261" xr:uid="{219EC41F-343F-4ADD-A94D-74FEB0210255}"/>
    <cellStyle name="Note 70 11 3" xfId="39262" xr:uid="{421B5BDF-9330-4C82-BE83-1287053CA327}"/>
    <cellStyle name="Note 70 12" xfId="39263" xr:uid="{DB6B101F-0C10-47BE-B3BC-669493C4DC10}"/>
    <cellStyle name="Note 70 13" xfId="39264" xr:uid="{594AABA2-AC8F-4A2D-9636-B4512A3B019D}"/>
    <cellStyle name="Note 70 14" xfId="39265" xr:uid="{56CD7956-7897-456B-BC08-56AD1DEFBE46}"/>
    <cellStyle name="Note 70 15" xfId="39266" xr:uid="{06AA358B-C422-4D2F-B5F2-6DA0BF96FB1F}"/>
    <cellStyle name="Note 70 2" xfId="39267" xr:uid="{4B0CF567-864A-4049-9EE7-C2CD000E6962}"/>
    <cellStyle name="Note 70 2 2" xfId="39268" xr:uid="{2F053831-491D-403F-A5DF-23EC86CD40CA}"/>
    <cellStyle name="Note 70 2 3" xfId="39269" xr:uid="{73312D32-680D-45D8-95B9-30FB74DAA8BD}"/>
    <cellStyle name="Note 70 3" xfId="39270" xr:uid="{39FB080B-089B-4A6A-BDC8-9EF96623ABF6}"/>
    <cellStyle name="Note 70 3 2" xfId="39271" xr:uid="{14AA9D7A-FE1A-47A8-9B79-30B20D56DB10}"/>
    <cellStyle name="Note 70 3 3" xfId="39272" xr:uid="{639C34D7-152D-40CD-814E-0B1114FA9109}"/>
    <cellStyle name="Note 70 4" xfId="39273" xr:uid="{9DE2E9D5-7C02-4E9E-A0AA-1F7097F96680}"/>
    <cellStyle name="Note 70 4 2" xfId="39274" xr:uid="{33A7CA1D-FC95-4F87-91AF-4A4FF1A5DFED}"/>
    <cellStyle name="Note 70 4 3" xfId="39275" xr:uid="{A85722F2-EDEB-4AE2-9683-190CBF9C137C}"/>
    <cellStyle name="Note 70 5" xfId="39276" xr:uid="{257A9CD5-AB14-43A2-A462-E674FF6C18ED}"/>
    <cellStyle name="Note 70 5 2" xfId="39277" xr:uid="{2E65F471-7D10-41FC-B752-06180C8E267A}"/>
    <cellStyle name="Note 70 5 3" xfId="39278" xr:uid="{8C8776F1-B2E6-42AD-AEA0-FF6AA4BFDB0C}"/>
    <cellStyle name="Note 70 6" xfId="39279" xr:uid="{C4B8309A-F28D-49AC-9806-4E587F4B1226}"/>
    <cellStyle name="Note 70 6 2" xfId="39280" xr:uid="{A30C8405-7411-469C-A5E3-918383BF6008}"/>
    <cellStyle name="Note 70 6 3" xfId="39281" xr:uid="{CB302BBB-57E4-4606-9A05-E5343F3E522A}"/>
    <cellStyle name="Note 70 7" xfId="39282" xr:uid="{E35512D3-D27B-4E42-A5C8-3E7ADEC77125}"/>
    <cellStyle name="Note 70 7 2" xfId="39283" xr:uid="{4A19E2FE-E67E-4954-A2AE-C348514148E6}"/>
    <cellStyle name="Note 70 7 3" xfId="39284" xr:uid="{2642FAC2-8809-4F02-9CB8-0B8A7EF6E2C4}"/>
    <cellStyle name="Note 70 8" xfId="39285" xr:uid="{99988CBC-08E7-4508-9F75-D1EFBBC27032}"/>
    <cellStyle name="Note 70 8 2" xfId="39286" xr:uid="{9CD07625-EDF6-4A92-9FD6-299AAE0DDEDB}"/>
    <cellStyle name="Note 70 8 3" xfId="39287" xr:uid="{F3C2A590-A489-414A-9842-6DF4CDCE36DB}"/>
    <cellStyle name="Note 70 9" xfId="39288" xr:uid="{72E8E65A-7D5B-4CD1-AF9F-2A095C5B36AA}"/>
    <cellStyle name="Note 70 9 2" xfId="39289" xr:uid="{CFE7EBC3-ADB8-49C5-81CC-7CEFE7A92772}"/>
    <cellStyle name="Note 70 9 3" xfId="39290" xr:uid="{7B9D7E4E-00B2-43CB-8712-A9FDE48FE46B}"/>
    <cellStyle name="Note 71" xfId="39291" xr:uid="{4A94BDBB-A202-4AA6-B265-8278ADC2A9DF}"/>
    <cellStyle name="Note 71 10" xfId="39292" xr:uid="{FCF24746-1F9B-40F2-8376-D894E4896348}"/>
    <cellStyle name="Note 71 10 2" xfId="39293" xr:uid="{3AEFB528-DF50-45BB-AFF4-2771E1690B55}"/>
    <cellStyle name="Note 71 10 3" xfId="39294" xr:uid="{DE00EFCA-1B2D-44B3-9FB9-1202A4E9ED2E}"/>
    <cellStyle name="Note 71 11" xfId="39295" xr:uid="{40F7FD4F-7809-4703-A135-37FEAB798EE8}"/>
    <cellStyle name="Note 71 11 2" xfId="39296" xr:uid="{438DCE23-D9AC-4534-91F1-DCB9043DAB9F}"/>
    <cellStyle name="Note 71 11 3" xfId="39297" xr:uid="{67C594DA-A514-4743-93B2-192385792A29}"/>
    <cellStyle name="Note 71 12" xfId="39298" xr:uid="{352E83CE-BEBD-4920-AF1F-F3454845E158}"/>
    <cellStyle name="Note 71 13" xfId="39299" xr:uid="{0362433E-2AF2-4D43-B9DA-E87353E3F1F8}"/>
    <cellStyle name="Note 71 14" xfId="39300" xr:uid="{D5E6D1ED-E935-4F87-99FD-158D5A1A857D}"/>
    <cellStyle name="Note 71 15" xfId="39301" xr:uid="{8F238C68-FA7E-40F6-911C-8C6F9F5BC21C}"/>
    <cellStyle name="Note 71 2" xfId="39302" xr:uid="{7609040D-E67F-4425-99E5-6838572E1861}"/>
    <cellStyle name="Note 71 2 2" xfId="39303" xr:uid="{D9AD6C41-3171-4769-B792-E0A0F6C396FB}"/>
    <cellStyle name="Note 71 2 3" xfId="39304" xr:uid="{AA97A37E-FA06-4B13-BB2C-E51E030922F7}"/>
    <cellStyle name="Note 71 3" xfId="39305" xr:uid="{149E469D-F4AF-4667-8B8D-11143E6216A0}"/>
    <cellStyle name="Note 71 3 2" xfId="39306" xr:uid="{26080B6A-A896-42C2-B224-73D37322D202}"/>
    <cellStyle name="Note 71 3 3" xfId="39307" xr:uid="{3FB72F7B-ED18-495A-BD13-54964D182AF2}"/>
    <cellStyle name="Note 71 4" xfId="39308" xr:uid="{017E63DB-7960-4EF6-B62C-DC4433B172AB}"/>
    <cellStyle name="Note 71 4 2" xfId="39309" xr:uid="{2CF1DB53-A2D6-4D4E-AD4D-B2C131ED106F}"/>
    <cellStyle name="Note 71 4 3" xfId="39310" xr:uid="{C6A720EE-BC70-4C8C-9B8E-6FA7B27BAD68}"/>
    <cellStyle name="Note 71 5" xfId="39311" xr:uid="{54EA12A5-E135-4CFE-ABFF-53F8B4EC1CC7}"/>
    <cellStyle name="Note 71 5 2" xfId="39312" xr:uid="{1FDA583C-D6F3-4DD6-8774-56C3D14EB771}"/>
    <cellStyle name="Note 71 5 3" xfId="39313" xr:uid="{598B50D8-7325-4A6D-84D0-C33CF3C6954E}"/>
    <cellStyle name="Note 71 6" xfId="39314" xr:uid="{DDF8E4A6-0458-4B3F-8446-220BD5EFFECF}"/>
    <cellStyle name="Note 71 6 2" xfId="39315" xr:uid="{690F777B-4202-47F6-8786-5120ECF716C7}"/>
    <cellStyle name="Note 71 6 3" xfId="39316" xr:uid="{67ABF849-9DCC-412F-9B1C-47819FAD08CE}"/>
    <cellStyle name="Note 71 7" xfId="39317" xr:uid="{3BF50818-604C-4457-AB27-01996CF7411F}"/>
    <cellStyle name="Note 71 7 2" xfId="39318" xr:uid="{01F73B53-4A8B-43BD-A3D2-A1E817A73F63}"/>
    <cellStyle name="Note 71 7 3" xfId="39319" xr:uid="{6B2ADA65-B409-4668-8226-CA641A13E246}"/>
    <cellStyle name="Note 71 8" xfId="39320" xr:uid="{7C110DBD-DC8B-47F2-AB6D-7B0E571E0139}"/>
    <cellStyle name="Note 71 8 2" xfId="39321" xr:uid="{0A86C242-0EAE-43E9-87EC-692CE11FE43C}"/>
    <cellStyle name="Note 71 8 3" xfId="39322" xr:uid="{355019D5-1BF5-462F-A4BF-18239D357D40}"/>
    <cellStyle name="Note 71 9" xfId="39323" xr:uid="{CD6605F2-D4EB-4F75-96F3-7E708EE74648}"/>
    <cellStyle name="Note 71 9 2" xfId="39324" xr:uid="{12959F92-0B4B-443E-9097-E26C80184926}"/>
    <cellStyle name="Note 71 9 3" xfId="39325" xr:uid="{2B6CC370-7842-46D1-83D2-D268F32455F7}"/>
    <cellStyle name="Note 72" xfId="39326" xr:uid="{73AC84D5-CBF3-48F7-BEF7-F67924D0097A}"/>
    <cellStyle name="Note 72 10" xfId="39327" xr:uid="{A7ACA416-6959-4EED-AF82-8162EA9B2C1B}"/>
    <cellStyle name="Note 72 10 2" xfId="39328" xr:uid="{F4DED12A-FE23-43AA-8951-366676761FD9}"/>
    <cellStyle name="Note 72 10 3" xfId="39329" xr:uid="{457ECD35-CB9C-4249-B707-3FE7382CAE83}"/>
    <cellStyle name="Note 72 11" xfId="39330" xr:uid="{014453FE-7452-43A0-8045-30124C4A2C5C}"/>
    <cellStyle name="Note 72 11 2" xfId="39331" xr:uid="{6692CF5E-91D0-4BED-B78F-5F8964E1BC9F}"/>
    <cellStyle name="Note 72 11 3" xfId="39332" xr:uid="{374618AB-8C63-4630-B1B0-4110724405FD}"/>
    <cellStyle name="Note 72 12" xfId="39333" xr:uid="{CC9906C8-D548-47D8-8ABF-54F9B6838C71}"/>
    <cellStyle name="Note 72 13" xfId="39334" xr:uid="{E7A86568-A902-40E6-BFBE-DF43EA81B680}"/>
    <cellStyle name="Note 72 14" xfId="39335" xr:uid="{9211815D-1CF7-4A56-8DA3-5DD61DA3094B}"/>
    <cellStyle name="Note 72 15" xfId="39336" xr:uid="{68AB31C4-F6E6-4BC4-B20A-28FE1A2FA6D6}"/>
    <cellStyle name="Note 72 2" xfId="39337" xr:uid="{4845CD21-8FB3-43CD-92A8-D2D323A9B63C}"/>
    <cellStyle name="Note 72 2 2" xfId="39338" xr:uid="{DF578F74-5A42-4ACD-A9E5-55A9D2CD4E08}"/>
    <cellStyle name="Note 72 2 3" xfId="39339" xr:uid="{14896879-F1A7-4871-B477-43EC7FABC542}"/>
    <cellStyle name="Note 72 3" xfId="39340" xr:uid="{E66D4806-D47C-4632-81F0-873DEC48BF49}"/>
    <cellStyle name="Note 72 3 2" xfId="39341" xr:uid="{B8459666-7323-4EDC-B6BD-1D80038B4649}"/>
    <cellStyle name="Note 72 3 3" xfId="39342" xr:uid="{FA5375E0-5966-4D06-9B15-E9B3E9AB984E}"/>
    <cellStyle name="Note 72 4" xfId="39343" xr:uid="{7CE9EC0B-40B9-455C-89E6-C48D04BDD1FC}"/>
    <cellStyle name="Note 72 4 2" xfId="39344" xr:uid="{BCCA10DE-02BF-4283-9BB0-A2869BADF5A9}"/>
    <cellStyle name="Note 72 4 3" xfId="39345" xr:uid="{72780755-8254-4870-8AF2-53251634ACFE}"/>
    <cellStyle name="Note 72 5" xfId="39346" xr:uid="{5E013620-083A-4DE4-A52C-C71FF2E38E33}"/>
    <cellStyle name="Note 72 5 2" xfId="39347" xr:uid="{B6D8B7B2-65C9-4333-AD0F-55AB970E6E2A}"/>
    <cellStyle name="Note 72 5 3" xfId="39348" xr:uid="{EDD0E563-F346-4F47-A167-6486782FDC06}"/>
    <cellStyle name="Note 72 6" xfId="39349" xr:uid="{AC24638C-9A2D-48FA-96F3-41CF6D57D86F}"/>
    <cellStyle name="Note 72 6 2" xfId="39350" xr:uid="{DBE4EC67-74FA-4C1D-B939-A8B1F2BB6222}"/>
    <cellStyle name="Note 72 6 3" xfId="39351" xr:uid="{CBB8F015-1AC3-4B91-ABD0-E34F4B14D849}"/>
    <cellStyle name="Note 72 7" xfId="39352" xr:uid="{4E022491-969E-4389-8133-2FA3B4E32451}"/>
    <cellStyle name="Note 72 7 2" xfId="39353" xr:uid="{E5490DE8-59E8-4D2B-8A73-6A72AAEBC85D}"/>
    <cellStyle name="Note 72 7 3" xfId="39354" xr:uid="{554080DF-8071-452C-955E-9F611A92D11F}"/>
    <cellStyle name="Note 72 8" xfId="39355" xr:uid="{882099A8-846E-46DE-96D5-E98D7731D7B5}"/>
    <cellStyle name="Note 72 8 2" xfId="39356" xr:uid="{8C28068D-A5A2-41EC-B3C9-745F6A2EB4AA}"/>
    <cellStyle name="Note 72 8 3" xfId="39357" xr:uid="{B47E2F96-421B-4C2E-8B21-C0D7113DC311}"/>
    <cellStyle name="Note 72 9" xfId="39358" xr:uid="{ABE46958-E350-4F19-B5B3-DE1FBED9D046}"/>
    <cellStyle name="Note 72 9 2" xfId="39359" xr:uid="{8162F083-4755-4F01-90C7-1A4CFFA821D2}"/>
    <cellStyle name="Note 72 9 3" xfId="39360" xr:uid="{D5B981B0-2C9F-4204-A1B9-8FABC91B10BB}"/>
    <cellStyle name="Note 73" xfId="39361" xr:uid="{69ABBC70-519D-4573-8001-345F8E8E16F3}"/>
    <cellStyle name="Note 73 10" xfId="39362" xr:uid="{E390C94D-EDC8-4C30-85EB-CEBB28EA43C0}"/>
    <cellStyle name="Note 73 10 2" xfId="39363" xr:uid="{E472EB64-6DAB-4CC6-93DD-540C817DE215}"/>
    <cellStyle name="Note 73 10 3" xfId="39364" xr:uid="{62B2D5EF-AB90-4E32-BD1B-7D7C53D8F19E}"/>
    <cellStyle name="Note 73 11" xfId="39365" xr:uid="{B3DD4276-F4CB-49ED-8823-6EB5B422846D}"/>
    <cellStyle name="Note 73 11 2" xfId="39366" xr:uid="{6F494CCE-47BD-47E2-B61E-CB735B171D53}"/>
    <cellStyle name="Note 73 11 3" xfId="39367" xr:uid="{80BA5DC8-3C83-45BD-B7B9-F521BF206FFC}"/>
    <cellStyle name="Note 73 12" xfId="39368" xr:uid="{CC237218-0056-4A65-8EAA-36B740A7BCCD}"/>
    <cellStyle name="Note 73 13" xfId="39369" xr:uid="{6631B4AE-10A4-417A-90E7-BFD98F1F7D72}"/>
    <cellStyle name="Note 73 14" xfId="39370" xr:uid="{8AAEB409-1FC9-4A2E-9600-52139F544130}"/>
    <cellStyle name="Note 73 15" xfId="39371" xr:uid="{68477041-B5D8-48F1-BA89-073267FEF41F}"/>
    <cellStyle name="Note 73 2" xfId="39372" xr:uid="{7B7F08E7-31C6-40C6-BBDC-98AC7F3296E1}"/>
    <cellStyle name="Note 73 2 2" xfId="39373" xr:uid="{24713DCA-5849-46C4-9B74-9FDBDDC27D44}"/>
    <cellStyle name="Note 73 2 3" xfId="39374" xr:uid="{EEF45517-E00C-40DC-84FB-51EAE4A8C19A}"/>
    <cellStyle name="Note 73 3" xfId="39375" xr:uid="{6F6BFE55-5967-47F5-A9C3-DE6DA6B3E204}"/>
    <cellStyle name="Note 73 3 2" xfId="39376" xr:uid="{EBFDFA69-836F-497A-AC84-C0D11D14A398}"/>
    <cellStyle name="Note 73 3 3" xfId="39377" xr:uid="{79CFDB66-6D57-4065-92A1-D82F5AC5700A}"/>
    <cellStyle name="Note 73 4" xfId="39378" xr:uid="{71BFDAAC-0CC4-4D53-9187-4330D06A4ECD}"/>
    <cellStyle name="Note 73 4 2" xfId="39379" xr:uid="{F5626DEF-F019-4234-9D45-9323BA95C5F4}"/>
    <cellStyle name="Note 73 4 3" xfId="39380" xr:uid="{9C38B36F-8B0C-40BC-81BE-D6813458F5D1}"/>
    <cellStyle name="Note 73 5" xfId="39381" xr:uid="{23F74367-0CDD-4606-8776-0FD9D4E1058B}"/>
    <cellStyle name="Note 73 5 2" xfId="39382" xr:uid="{D8446D21-871B-4F9D-9CCF-17B10C447565}"/>
    <cellStyle name="Note 73 5 3" xfId="39383" xr:uid="{3D270DA3-A7AB-467C-8941-C10A70E31451}"/>
    <cellStyle name="Note 73 6" xfId="39384" xr:uid="{D2C3381C-4470-4944-8838-44706FD520AE}"/>
    <cellStyle name="Note 73 6 2" xfId="39385" xr:uid="{634DA20D-8418-471B-AE1F-BB6C826E7EBC}"/>
    <cellStyle name="Note 73 6 3" xfId="39386" xr:uid="{B62BACDE-39BF-4D22-BBBF-A54ED60258BB}"/>
    <cellStyle name="Note 73 7" xfId="39387" xr:uid="{04CC3A3F-6047-40D3-A78D-D29F948A744C}"/>
    <cellStyle name="Note 73 7 2" xfId="39388" xr:uid="{39DE6016-086A-4547-B190-271AB82D63E9}"/>
    <cellStyle name="Note 73 7 3" xfId="39389" xr:uid="{C61E850C-0A48-47A1-B5C3-4CB3E2B674B1}"/>
    <cellStyle name="Note 73 8" xfId="39390" xr:uid="{284B82B3-3712-4AF0-842B-49DFA3D3E981}"/>
    <cellStyle name="Note 73 8 2" xfId="39391" xr:uid="{CAAC8513-064A-46A1-98DB-5F60AE93BEDC}"/>
    <cellStyle name="Note 73 8 3" xfId="39392" xr:uid="{288D0C38-12F1-4D12-ADE1-5512828CF9F0}"/>
    <cellStyle name="Note 73 9" xfId="39393" xr:uid="{5FAC2597-D75F-47B3-92CF-789FE82A9C92}"/>
    <cellStyle name="Note 73 9 2" xfId="39394" xr:uid="{5A02D131-E6C5-4458-8081-3C6D65786D80}"/>
    <cellStyle name="Note 73 9 3" xfId="39395" xr:uid="{CC4DA150-22EE-4853-BF1E-0E9E0D75C1E4}"/>
    <cellStyle name="Note 74" xfId="39396" xr:uid="{2F339CF2-6D2D-48CE-BC7D-8DA771F25861}"/>
    <cellStyle name="Note 74 10" xfId="39397" xr:uid="{DDEA14E0-CFA1-416F-853C-688EF0EB5653}"/>
    <cellStyle name="Note 74 10 2" xfId="39398" xr:uid="{CB032070-C687-490D-BAF7-8F2186092FE4}"/>
    <cellStyle name="Note 74 10 3" xfId="39399" xr:uid="{FC72585A-DB41-402F-BD49-F1F68BDB6F78}"/>
    <cellStyle name="Note 74 11" xfId="39400" xr:uid="{E419EAE9-6EAD-47E7-AB5D-7F35832EEB24}"/>
    <cellStyle name="Note 74 11 2" xfId="39401" xr:uid="{667A43CC-BC3F-4825-AD2B-78FDAE591810}"/>
    <cellStyle name="Note 74 11 3" xfId="39402" xr:uid="{A148A49A-4DD7-458B-8C9D-233EE1DDE370}"/>
    <cellStyle name="Note 74 12" xfId="39403" xr:uid="{4E5DDD0E-4580-43E6-A729-78F27609902B}"/>
    <cellStyle name="Note 74 13" xfId="39404" xr:uid="{79DD6221-E4BF-4217-833B-3E30BE3A8DA8}"/>
    <cellStyle name="Note 74 14" xfId="39405" xr:uid="{1054DD5E-DD7E-44CC-9220-C83A850809F7}"/>
    <cellStyle name="Note 74 15" xfId="39406" xr:uid="{CA1DDDC7-C007-48A1-8145-9CEBEBAAC090}"/>
    <cellStyle name="Note 74 2" xfId="39407" xr:uid="{78CDD251-D81F-4964-92F4-2AB649C0EE5E}"/>
    <cellStyle name="Note 74 2 2" xfId="39408" xr:uid="{CE3B6D01-BF02-4712-879B-767BC2CBF248}"/>
    <cellStyle name="Note 74 2 3" xfId="39409" xr:uid="{71B0136D-3123-41F8-9A58-DFFB80492FCD}"/>
    <cellStyle name="Note 74 3" xfId="39410" xr:uid="{596C9F5A-E7B1-4B16-A0AA-9ABF8153511D}"/>
    <cellStyle name="Note 74 3 2" xfId="39411" xr:uid="{801E742F-8F87-41F9-81E6-23661A9F1301}"/>
    <cellStyle name="Note 74 3 3" xfId="39412" xr:uid="{1E4550E4-72B2-4880-B23F-C63232AAB24A}"/>
    <cellStyle name="Note 74 4" xfId="39413" xr:uid="{935E1C3D-8DBE-4D8B-8F47-0008F6640DBE}"/>
    <cellStyle name="Note 74 4 2" xfId="39414" xr:uid="{2A250B33-9A33-4DF6-AA40-E090CAD0EA1F}"/>
    <cellStyle name="Note 74 4 3" xfId="39415" xr:uid="{404287C3-CEEC-4870-AD95-7F03D93D9810}"/>
    <cellStyle name="Note 74 5" xfId="39416" xr:uid="{8B8BB4E1-2496-48E8-8F58-DCA66BF6EB80}"/>
    <cellStyle name="Note 74 5 2" xfId="39417" xr:uid="{B8E7A645-DE5D-4D84-9AC7-443125F7880F}"/>
    <cellStyle name="Note 74 5 3" xfId="39418" xr:uid="{8426A404-7047-4CF4-B6FB-7F1C942CF28C}"/>
    <cellStyle name="Note 74 6" xfId="39419" xr:uid="{DA3A92B8-538E-446F-BBF8-7E28307303B5}"/>
    <cellStyle name="Note 74 6 2" xfId="39420" xr:uid="{83447413-DFDA-44D9-A814-EA59EFBF5B8A}"/>
    <cellStyle name="Note 74 6 3" xfId="39421" xr:uid="{4D0544B2-37F9-422F-8843-DFD803E6421B}"/>
    <cellStyle name="Note 74 7" xfId="39422" xr:uid="{D5D8A0E6-453C-46C9-A1C4-0EF3F0BEE4D4}"/>
    <cellStyle name="Note 74 7 2" xfId="39423" xr:uid="{63D58F8D-F406-4086-8F9E-FCDEA83D11E2}"/>
    <cellStyle name="Note 74 7 3" xfId="39424" xr:uid="{315F9606-5396-4B98-82F6-E117F121621F}"/>
    <cellStyle name="Note 74 8" xfId="39425" xr:uid="{57AF85FF-949D-46BB-9372-AC66AF20377F}"/>
    <cellStyle name="Note 74 8 2" xfId="39426" xr:uid="{C885D923-B9F8-4F35-8323-5979C6E3FB26}"/>
    <cellStyle name="Note 74 8 3" xfId="39427" xr:uid="{74F4307D-B73E-4028-92F2-8AA1A02B2A48}"/>
    <cellStyle name="Note 74 9" xfId="39428" xr:uid="{7EC552C3-072C-467E-8904-7AF92F9B3C24}"/>
    <cellStyle name="Note 74 9 2" xfId="39429" xr:uid="{BAC446E3-4D73-4E6D-BB98-EB0AD649AAF7}"/>
    <cellStyle name="Note 74 9 3" xfId="39430" xr:uid="{EE529097-E28D-400F-8854-DF8383F2B41F}"/>
    <cellStyle name="Note 75" xfId="39431" xr:uid="{B0FA316E-B739-4DA5-8317-A9B72A76E0D4}"/>
    <cellStyle name="Note 75 10" xfId="39432" xr:uid="{91168F74-EBBE-4836-90E2-FCCE9540C627}"/>
    <cellStyle name="Note 75 10 2" xfId="39433" xr:uid="{C18C3484-CA24-42B1-B3E1-AAFD0F6D6B97}"/>
    <cellStyle name="Note 75 10 3" xfId="39434" xr:uid="{FFB39B5A-B698-49FA-8E02-50E1B026F008}"/>
    <cellStyle name="Note 75 11" xfId="39435" xr:uid="{367821DB-4BF4-4CD0-9B29-74D28F6A307D}"/>
    <cellStyle name="Note 75 11 2" xfId="39436" xr:uid="{61B3A889-978D-4023-83A8-7E27A50BA036}"/>
    <cellStyle name="Note 75 11 3" xfId="39437" xr:uid="{BCA3890D-A90E-434E-AF54-009F56816320}"/>
    <cellStyle name="Note 75 12" xfId="39438" xr:uid="{68AED5C2-FE27-402C-853B-09F53D29C01D}"/>
    <cellStyle name="Note 75 13" xfId="39439" xr:uid="{BC0DEF9C-19E2-4D9E-A00A-0945CB53F765}"/>
    <cellStyle name="Note 75 14" xfId="39440" xr:uid="{8F2A76CB-49F5-449F-8C3A-666C5E552711}"/>
    <cellStyle name="Note 75 15" xfId="39441" xr:uid="{ACBBBEE9-6EB9-4729-8098-25F6351EFDDA}"/>
    <cellStyle name="Note 75 2" xfId="39442" xr:uid="{BAB70160-E417-45E6-921A-C3E424FACD47}"/>
    <cellStyle name="Note 75 2 2" xfId="39443" xr:uid="{6A4EED1E-7378-4697-868C-51A94B801850}"/>
    <cellStyle name="Note 75 2 3" xfId="39444" xr:uid="{7D3A7412-3B6D-4C01-A738-80C28A469DB7}"/>
    <cellStyle name="Note 75 3" xfId="39445" xr:uid="{89BCAA53-3513-4DFE-8391-668823213D55}"/>
    <cellStyle name="Note 75 3 2" xfId="39446" xr:uid="{91360A7E-BB46-4488-B01E-23D7A36A8C70}"/>
    <cellStyle name="Note 75 3 3" xfId="39447" xr:uid="{20D90985-7AE6-4471-BAD0-F54524EDECA6}"/>
    <cellStyle name="Note 75 4" xfId="39448" xr:uid="{81D3856C-2307-4977-9653-88B37373F281}"/>
    <cellStyle name="Note 75 4 2" xfId="39449" xr:uid="{ADDDD113-1902-4690-B614-47E79EE9B77A}"/>
    <cellStyle name="Note 75 4 3" xfId="39450" xr:uid="{A26236E6-C2F8-4186-A84A-02ABE62B53BF}"/>
    <cellStyle name="Note 75 5" xfId="39451" xr:uid="{F7DAB454-F7DA-49CC-8A2B-800655AFE213}"/>
    <cellStyle name="Note 75 5 2" xfId="39452" xr:uid="{B3514405-D549-4CCB-9140-211BA80AA6A6}"/>
    <cellStyle name="Note 75 5 3" xfId="39453" xr:uid="{3FF0C133-9706-4761-A8AF-99675253A9ED}"/>
    <cellStyle name="Note 75 6" xfId="39454" xr:uid="{314B7512-8474-4CAB-8794-096609CC5341}"/>
    <cellStyle name="Note 75 6 2" xfId="39455" xr:uid="{4D685408-40DD-4E3E-B334-4A993D8D0F95}"/>
    <cellStyle name="Note 75 6 3" xfId="39456" xr:uid="{756D7FA6-DF8C-44B7-B63A-1DE00759B82E}"/>
    <cellStyle name="Note 75 7" xfId="39457" xr:uid="{2568CA7B-DCBA-4EB5-8069-9B488CE0B058}"/>
    <cellStyle name="Note 75 7 2" xfId="39458" xr:uid="{174E6819-AA0B-4EE2-A05B-3862B33ABF23}"/>
    <cellStyle name="Note 75 7 3" xfId="39459" xr:uid="{2384A54F-7F03-4B87-8836-6E4F2C6C47B5}"/>
    <cellStyle name="Note 75 8" xfId="39460" xr:uid="{FEE8FF7F-34FC-40C2-9FF9-EBA96874871E}"/>
    <cellStyle name="Note 75 8 2" xfId="39461" xr:uid="{1E9CCD0E-5E9E-4614-83A3-0C5B08BF2F2D}"/>
    <cellStyle name="Note 75 8 3" xfId="39462" xr:uid="{CDBAE794-2504-44B7-88B1-10F0588BDA54}"/>
    <cellStyle name="Note 75 9" xfId="39463" xr:uid="{C9D3E1CF-C83F-4016-AA70-3226789635D8}"/>
    <cellStyle name="Note 75 9 2" xfId="39464" xr:uid="{4AB192B3-D671-4B38-BBAB-4E6FAABD4E77}"/>
    <cellStyle name="Note 75 9 3" xfId="39465" xr:uid="{7731BEB4-4D11-41DE-8272-CF6DF7A5CC9F}"/>
    <cellStyle name="Note 76" xfId="39466" xr:uid="{BF33744D-43E1-4638-B00C-16FA07B95945}"/>
    <cellStyle name="Note 76 10" xfId="39467" xr:uid="{E9D64BA0-AFDB-497E-AB34-3E530C629333}"/>
    <cellStyle name="Note 76 10 2" xfId="39468" xr:uid="{71CC0F59-861D-4314-9D21-9B155D9098B6}"/>
    <cellStyle name="Note 76 10 3" xfId="39469" xr:uid="{030C8CF3-0568-4875-82B4-092D661CBA75}"/>
    <cellStyle name="Note 76 11" xfId="39470" xr:uid="{A9C180F3-9C98-44B3-98EC-3DBF45E4EBF9}"/>
    <cellStyle name="Note 76 11 2" xfId="39471" xr:uid="{C14C0C54-65C6-446D-929B-0FD9F3FFF44E}"/>
    <cellStyle name="Note 76 11 3" xfId="39472" xr:uid="{647AF002-036E-4620-8339-191F1E40B833}"/>
    <cellStyle name="Note 76 12" xfId="39473" xr:uid="{7001BC03-61A7-40A7-ADF0-4739620C4581}"/>
    <cellStyle name="Note 76 13" xfId="39474" xr:uid="{AB1513BE-57B4-4242-A8FF-F884A8C194B9}"/>
    <cellStyle name="Note 76 14" xfId="39475" xr:uid="{C6E37B0F-1C59-4AF3-BDA0-DEE1D6C4D76A}"/>
    <cellStyle name="Note 76 15" xfId="39476" xr:uid="{8F90FC72-ADDE-4F7A-A266-C32A75AEE072}"/>
    <cellStyle name="Note 76 2" xfId="39477" xr:uid="{AF648BFC-A6A8-4D68-818F-0DC6B392F69D}"/>
    <cellStyle name="Note 76 2 2" xfId="39478" xr:uid="{7B0A418D-1685-4F9A-8893-A89855FE5A4D}"/>
    <cellStyle name="Note 76 2 3" xfId="39479" xr:uid="{86D056E3-B001-4EBC-A500-A3C1F30CA527}"/>
    <cellStyle name="Note 76 3" xfId="39480" xr:uid="{1B83B8C1-33C1-4316-B58B-9FBDAC32D854}"/>
    <cellStyle name="Note 76 3 2" xfId="39481" xr:uid="{D4D03884-D269-4A57-9D1E-81A43338D2CD}"/>
    <cellStyle name="Note 76 3 3" xfId="39482" xr:uid="{C0A8E393-4542-4543-A865-831B5211D1DC}"/>
    <cellStyle name="Note 76 4" xfId="39483" xr:uid="{2B3AEA28-E8ED-4099-8C9A-7FC87309AE84}"/>
    <cellStyle name="Note 76 4 2" xfId="39484" xr:uid="{5987C8AC-B9D6-453A-B3F7-E991500868B2}"/>
    <cellStyle name="Note 76 4 3" xfId="39485" xr:uid="{21C1C61C-0812-45D6-AA7A-304E3F60C6AA}"/>
    <cellStyle name="Note 76 5" xfId="39486" xr:uid="{37231AB2-BEDF-4010-9734-4E120A9E646C}"/>
    <cellStyle name="Note 76 5 2" xfId="39487" xr:uid="{292A878E-C1A6-456A-AE3F-3F001FA3109C}"/>
    <cellStyle name="Note 76 5 3" xfId="39488" xr:uid="{12E34182-49F5-4606-ADC5-E3734E1144B4}"/>
    <cellStyle name="Note 76 6" xfId="39489" xr:uid="{7497026D-291A-4D21-B18C-012580DFABD1}"/>
    <cellStyle name="Note 76 6 2" xfId="39490" xr:uid="{AA35C7C3-8606-43E2-8DAF-0CBE792312BB}"/>
    <cellStyle name="Note 76 6 3" xfId="39491" xr:uid="{FD5C2A24-E8C8-4796-8FE5-4D279E97DC7B}"/>
    <cellStyle name="Note 76 7" xfId="39492" xr:uid="{928FA581-08FD-4F79-998D-C125525D1C9A}"/>
    <cellStyle name="Note 76 7 2" xfId="39493" xr:uid="{2F9594FA-B297-486E-8659-06F7E07F7789}"/>
    <cellStyle name="Note 76 7 3" xfId="39494" xr:uid="{4ACDC1A7-5EB0-4965-ABF2-4EED2911ED08}"/>
    <cellStyle name="Note 76 8" xfId="39495" xr:uid="{49BBF55C-0CE4-42A2-86B0-B0E56563A4DC}"/>
    <cellStyle name="Note 76 8 2" xfId="39496" xr:uid="{E6089A77-3525-432D-B813-766291D17C63}"/>
    <cellStyle name="Note 76 8 3" xfId="39497" xr:uid="{D6C94025-8245-426E-8EE8-8CCF6173F5B2}"/>
    <cellStyle name="Note 76 9" xfId="39498" xr:uid="{14B6FE40-19F6-4646-AD58-CC13FB7F97C9}"/>
    <cellStyle name="Note 76 9 2" xfId="39499" xr:uid="{C1330525-91A3-43E5-9E59-DF4B3DC305F4}"/>
    <cellStyle name="Note 76 9 3" xfId="39500" xr:uid="{9C77CBC5-227D-42A2-B3D1-0F5DDDFC490F}"/>
    <cellStyle name="Note 77" xfId="39501" xr:uid="{DDB5C49B-193F-496D-A1DE-C69CB22D4C23}"/>
    <cellStyle name="Note 77 10" xfId="39502" xr:uid="{86034233-D000-48C6-8B0D-3779A16EE9BE}"/>
    <cellStyle name="Note 77 10 2" xfId="39503" xr:uid="{D9E32A9F-6247-4679-86A4-F0C530BC68B2}"/>
    <cellStyle name="Note 77 10 3" xfId="39504" xr:uid="{ED04DAC7-7FBE-4837-AB62-0861C035A88A}"/>
    <cellStyle name="Note 77 11" xfId="39505" xr:uid="{C108C05D-7E79-45F1-9657-1573A39FBA9D}"/>
    <cellStyle name="Note 77 11 2" xfId="39506" xr:uid="{C393028D-B6D7-4E10-81B3-8B9705CE9796}"/>
    <cellStyle name="Note 77 11 3" xfId="39507" xr:uid="{71181CB5-691C-4EC3-9AC0-CC6924A1E561}"/>
    <cellStyle name="Note 77 12" xfId="39508" xr:uid="{6234D739-7EC7-4B64-AC3A-38FB0765DA18}"/>
    <cellStyle name="Note 77 13" xfId="39509" xr:uid="{724E1268-4097-486A-B68F-A9DFC4F321A5}"/>
    <cellStyle name="Note 77 14" xfId="39510" xr:uid="{E096DF91-3752-4C2C-8686-CFC4B2B8C317}"/>
    <cellStyle name="Note 77 15" xfId="39511" xr:uid="{6591C13B-D3F3-4D14-BBCB-FC291A2DBCAB}"/>
    <cellStyle name="Note 77 2" xfId="39512" xr:uid="{2ACC2C13-A8E6-400D-BECB-AB656D94C332}"/>
    <cellStyle name="Note 77 2 2" xfId="39513" xr:uid="{AC378EFE-B177-4DB7-9969-5D25EBFCEB98}"/>
    <cellStyle name="Note 77 2 3" xfId="39514" xr:uid="{188F2447-C8B3-45B0-B2A4-BD7A281A0F18}"/>
    <cellStyle name="Note 77 3" xfId="39515" xr:uid="{2C0D489B-950C-49F8-951C-702201895C97}"/>
    <cellStyle name="Note 77 3 2" xfId="39516" xr:uid="{F437DC62-239F-4624-8169-27BDA4D37CD6}"/>
    <cellStyle name="Note 77 3 3" xfId="39517" xr:uid="{65695705-0210-4163-8474-F69650EF6B0F}"/>
    <cellStyle name="Note 77 4" xfId="39518" xr:uid="{6691B2D3-9073-4B07-AA80-97E76E7F28FC}"/>
    <cellStyle name="Note 77 4 2" xfId="39519" xr:uid="{C251CA4C-4585-42C0-A1CC-0AF4A8D42672}"/>
    <cellStyle name="Note 77 4 3" xfId="39520" xr:uid="{02AABFF4-665B-4DDC-B03B-B68D431D2DED}"/>
    <cellStyle name="Note 77 5" xfId="39521" xr:uid="{BC8E627F-F8B5-4802-94C5-403969FA8186}"/>
    <cellStyle name="Note 77 5 2" xfId="39522" xr:uid="{70E3BE77-985B-4921-BE7D-54A04C707AFB}"/>
    <cellStyle name="Note 77 5 3" xfId="39523" xr:uid="{4FA0F1CA-9EB9-4047-820B-1AAFFBFC6D21}"/>
    <cellStyle name="Note 77 6" xfId="39524" xr:uid="{66A7F12F-201B-4CA4-B22A-F580DEBF5865}"/>
    <cellStyle name="Note 77 6 2" xfId="39525" xr:uid="{1281091D-12C2-4FF9-9A6E-78CC4BE0B47B}"/>
    <cellStyle name="Note 77 6 3" xfId="39526" xr:uid="{843AD870-7CEC-4C04-818A-671565CC8E3D}"/>
    <cellStyle name="Note 77 7" xfId="39527" xr:uid="{D8D1956F-D4ED-4917-8C27-D5CDAFDDCE52}"/>
    <cellStyle name="Note 77 7 2" xfId="39528" xr:uid="{D61EDFAA-260A-44CA-BE12-615233EB42BE}"/>
    <cellStyle name="Note 77 7 3" xfId="39529" xr:uid="{A9B0EFB3-ECF8-44D1-BB03-33C3FE5E05F9}"/>
    <cellStyle name="Note 77 8" xfId="39530" xr:uid="{42EF60A4-4429-4FB1-8BAF-9BD80DB51B10}"/>
    <cellStyle name="Note 77 8 2" xfId="39531" xr:uid="{757877D2-6FEF-40E7-AAD8-8F45B04AC10A}"/>
    <cellStyle name="Note 77 8 3" xfId="39532" xr:uid="{731FABB6-85B5-4DED-BFA8-26586F1DB156}"/>
    <cellStyle name="Note 77 9" xfId="39533" xr:uid="{D623E545-6828-4A98-9C45-E7B18B8A4662}"/>
    <cellStyle name="Note 77 9 2" xfId="39534" xr:uid="{037D0D5A-D381-4A08-B468-95FF19FFC613}"/>
    <cellStyle name="Note 77 9 3" xfId="39535" xr:uid="{FDA32156-0179-46FA-962F-50E223A9F687}"/>
    <cellStyle name="Note 78" xfId="39536" xr:uid="{8FE00B52-CC02-4D4D-8DA0-5DB187711CF6}"/>
    <cellStyle name="Note 78 10" xfId="39537" xr:uid="{73CAC9C2-8A8F-4293-996C-09F54B6AE1DA}"/>
    <cellStyle name="Note 78 10 2" xfId="39538" xr:uid="{EFC04E58-DADF-43DF-BE1B-4A0541A7DE18}"/>
    <cellStyle name="Note 78 10 3" xfId="39539" xr:uid="{57E0053D-443C-44B6-A536-CE5839C5C043}"/>
    <cellStyle name="Note 78 11" xfId="39540" xr:uid="{147AF996-097C-4591-B92A-933DF56AB0E5}"/>
    <cellStyle name="Note 78 11 2" xfId="39541" xr:uid="{1491977B-19C6-4B73-B0B4-93107CD2FBAC}"/>
    <cellStyle name="Note 78 11 3" xfId="39542" xr:uid="{E5CC0528-FF8C-4B34-8B73-058D9C0994D6}"/>
    <cellStyle name="Note 78 12" xfId="39543" xr:uid="{CD99E7F3-F035-47D7-8E94-1232B523EEAA}"/>
    <cellStyle name="Note 78 13" xfId="39544" xr:uid="{7FBB2106-8F5B-4AFD-BC9C-EFA754AB5631}"/>
    <cellStyle name="Note 78 14" xfId="39545" xr:uid="{F7FA50FA-1091-480B-B373-0F1BC2A96E0A}"/>
    <cellStyle name="Note 78 15" xfId="39546" xr:uid="{9DA45443-620F-44D5-AB46-392D6D43E527}"/>
    <cellStyle name="Note 78 2" xfId="39547" xr:uid="{D1C9873F-2B9E-42B9-B92F-AC887AA77573}"/>
    <cellStyle name="Note 78 2 2" xfId="39548" xr:uid="{D8435183-B476-4633-8857-E97008060228}"/>
    <cellStyle name="Note 78 2 3" xfId="39549" xr:uid="{696AE8A1-151E-4120-820E-B755D8F7D1C7}"/>
    <cellStyle name="Note 78 3" xfId="39550" xr:uid="{5570571D-A2AA-4483-8999-1708C0162962}"/>
    <cellStyle name="Note 78 3 2" xfId="39551" xr:uid="{288548AF-AB23-4159-8526-1547586D5645}"/>
    <cellStyle name="Note 78 3 3" xfId="39552" xr:uid="{8A23F942-BFEF-4636-ACB9-155BF11BE532}"/>
    <cellStyle name="Note 78 4" xfId="39553" xr:uid="{265630E8-D8D6-405B-8E66-425789A13ABE}"/>
    <cellStyle name="Note 78 4 2" xfId="39554" xr:uid="{171B54B9-71BA-4EF1-BC11-0A40E84B601D}"/>
    <cellStyle name="Note 78 4 3" xfId="39555" xr:uid="{EFB72224-82BC-4108-8EFF-234461489518}"/>
    <cellStyle name="Note 78 5" xfId="39556" xr:uid="{6956A81B-DD43-4760-B5E3-27446F0AC13E}"/>
    <cellStyle name="Note 78 5 2" xfId="39557" xr:uid="{55FEDC22-8A49-4B74-8C30-BEAF60D0A09C}"/>
    <cellStyle name="Note 78 5 3" xfId="39558" xr:uid="{A71F9696-C961-4CB6-993B-C6F19997EA38}"/>
    <cellStyle name="Note 78 6" xfId="39559" xr:uid="{6ED1A1CE-8648-41DE-B6A2-54477FB82FCC}"/>
    <cellStyle name="Note 78 6 2" xfId="39560" xr:uid="{6D817374-A6D0-494C-B59F-62BB637B4919}"/>
    <cellStyle name="Note 78 6 3" xfId="39561" xr:uid="{5EEAEC8E-3190-432C-8E78-083E263FD5AF}"/>
    <cellStyle name="Note 78 7" xfId="39562" xr:uid="{72173E92-95FF-4CA1-8651-94839A121AF8}"/>
    <cellStyle name="Note 78 7 2" xfId="39563" xr:uid="{2E7C933B-B9FC-4185-AA43-E46B0CE365D0}"/>
    <cellStyle name="Note 78 7 3" xfId="39564" xr:uid="{D5835814-EC97-4707-B8D6-4227280392FC}"/>
    <cellStyle name="Note 78 8" xfId="39565" xr:uid="{D7AFA192-08BF-48E4-9005-D48FFA0E441F}"/>
    <cellStyle name="Note 78 8 2" xfId="39566" xr:uid="{660CEBFE-F3E1-4262-995B-19C7580C5383}"/>
    <cellStyle name="Note 78 8 3" xfId="39567" xr:uid="{D67E23F5-6A85-47CD-A21F-42FD967C4E88}"/>
    <cellStyle name="Note 78 9" xfId="39568" xr:uid="{282A8086-BB0C-470A-910F-95C5CEEBD147}"/>
    <cellStyle name="Note 78 9 2" xfId="39569" xr:uid="{33EB5E32-5B08-4DFE-B09C-64D34E2FE2A9}"/>
    <cellStyle name="Note 78 9 3" xfId="39570" xr:uid="{5AA48DF9-597B-4EA1-B2BF-F96AA3D822EF}"/>
    <cellStyle name="Note 79" xfId="39571" xr:uid="{9B6A3232-5622-4B1A-B95E-A27C58AD1C0B}"/>
    <cellStyle name="Note 79 10" xfId="39572" xr:uid="{659F93CE-E519-43A6-931B-B205D348A45F}"/>
    <cellStyle name="Note 79 10 2" xfId="39573" xr:uid="{E26712E2-A900-4829-BE7A-7B4DE07F3459}"/>
    <cellStyle name="Note 79 10 3" xfId="39574" xr:uid="{32F359A9-1186-4298-9F07-814D99FF42D6}"/>
    <cellStyle name="Note 79 11" xfId="39575" xr:uid="{0B7ABD08-ED57-4CDF-8910-B0E99E1677E5}"/>
    <cellStyle name="Note 79 11 2" xfId="39576" xr:uid="{F4B199B3-09B1-4D44-8C01-D34C4B0CA873}"/>
    <cellStyle name="Note 79 11 3" xfId="39577" xr:uid="{68D989CD-4773-4DFA-BF06-001EACFB4C4B}"/>
    <cellStyle name="Note 79 12" xfId="39578" xr:uid="{4D9CE45E-0547-4A43-AF8A-CCE2A356956A}"/>
    <cellStyle name="Note 79 13" xfId="39579" xr:uid="{959AAE6F-F2C0-4F7F-9499-0F8ABA583B36}"/>
    <cellStyle name="Note 79 14" xfId="39580" xr:uid="{29686D84-7768-4FAD-BDC1-B07A239F8B07}"/>
    <cellStyle name="Note 79 15" xfId="39581" xr:uid="{6F212DF3-6D0D-4D30-BD1C-32809316BC9E}"/>
    <cellStyle name="Note 79 2" xfId="39582" xr:uid="{1CB389B4-3114-4D25-88CF-86C645945F05}"/>
    <cellStyle name="Note 79 2 2" xfId="39583" xr:uid="{3A4A019D-FAB2-4661-8CF0-9AFC647BA719}"/>
    <cellStyle name="Note 79 2 3" xfId="39584" xr:uid="{73BE63F2-8657-47FC-9A64-C42962A0996E}"/>
    <cellStyle name="Note 79 3" xfId="39585" xr:uid="{B83D9943-0D95-4660-82D8-685E8E9DBB63}"/>
    <cellStyle name="Note 79 3 2" xfId="39586" xr:uid="{EFDEDF94-4802-4EF5-BF4E-7A7ED1C8BE0D}"/>
    <cellStyle name="Note 79 3 3" xfId="39587" xr:uid="{7B093186-0E6C-45E3-8085-F17A984B951B}"/>
    <cellStyle name="Note 79 4" xfId="39588" xr:uid="{A8E1844A-7074-4709-9DB6-0E8C76B47CE9}"/>
    <cellStyle name="Note 79 4 2" xfId="39589" xr:uid="{E3823FDC-9B37-4AC0-9641-AB87A3481F93}"/>
    <cellStyle name="Note 79 4 3" xfId="39590" xr:uid="{AB1D3FC3-6228-4F72-BA84-690EFAEFE53D}"/>
    <cellStyle name="Note 79 5" xfId="39591" xr:uid="{31801921-5A11-4807-85B7-093A5A37D827}"/>
    <cellStyle name="Note 79 5 2" xfId="39592" xr:uid="{A2129C80-0CB4-412B-B08B-1C90098EDF4A}"/>
    <cellStyle name="Note 79 5 3" xfId="39593" xr:uid="{0AD35578-46D7-4FA5-8B0A-FF67A373F318}"/>
    <cellStyle name="Note 79 6" xfId="39594" xr:uid="{D0008E44-5C16-4DCC-8B41-8DDE5B6BB4D2}"/>
    <cellStyle name="Note 79 6 2" xfId="39595" xr:uid="{274489F0-BFA7-4DF0-9625-3573049E2E41}"/>
    <cellStyle name="Note 79 6 3" xfId="39596" xr:uid="{04F69EE6-3731-4087-AFFE-49F1B1884842}"/>
    <cellStyle name="Note 79 7" xfId="39597" xr:uid="{A258B042-C60B-4010-ADD8-A590F804C52C}"/>
    <cellStyle name="Note 79 7 2" xfId="39598" xr:uid="{5A14325D-A26B-4C91-B963-E4667B315234}"/>
    <cellStyle name="Note 79 7 3" xfId="39599" xr:uid="{D612F248-BB0D-42FC-87E5-00FE187A0483}"/>
    <cellStyle name="Note 79 8" xfId="39600" xr:uid="{74912370-F39C-4FE3-8703-EB17D2D49332}"/>
    <cellStyle name="Note 79 8 2" xfId="39601" xr:uid="{17D6BA2F-0EB4-498D-8409-56BE196301C5}"/>
    <cellStyle name="Note 79 8 3" xfId="39602" xr:uid="{BF0486A1-21FE-4F5A-903E-243E6F117D23}"/>
    <cellStyle name="Note 79 9" xfId="39603" xr:uid="{39C682C1-D464-47B3-9919-C5DD66BAB207}"/>
    <cellStyle name="Note 79 9 2" xfId="39604" xr:uid="{2C4990C9-8CAB-4389-9E9F-D9405B1BBCBB}"/>
    <cellStyle name="Note 79 9 3" xfId="39605" xr:uid="{A536EC4D-B033-4A27-9C72-C665D4E6B587}"/>
    <cellStyle name="Note 8" xfId="39606" xr:uid="{FA630396-7A03-4091-A808-F4D973C1B252}"/>
    <cellStyle name="Note 8 10" xfId="39607" xr:uid="{D9BA1ACF-BF7F-45AB-9F24-C6907F855607}"/>
    <cellStyle name="Note 8 10 2" xfId="39608" xr:uid="{4F1EE54D-1CB3-49F3-972D-BA90EBF93C2B}"/>
    <cellStyle name="Note 8 10 3" xfId="39609" xr:uid="{6AFE2422-5941-4512-90EC-40B911F78CD3}"/>
    <cellStyle name="Note 8 11" xfId="39610" xr:uid="{92C08159-4CB1-435B-A83A-0AC4EECA9DDF}"/>
    <cellStyle name="Note 8 11 2" xfId="39611" xr:uid="{6DB4FA5E-BAD6-4F09-82E4-B924F5C188E7}"/>
    <cellStyle name="Note 8 11 3" xfId="39612" xr:uid="{6E2786EC-9B54-44E0-81EF-5B034486B1C9}"/>
    <cellStyle name="Note 8 12" xfId="39613" xr:uid="{6DAE8734-55FC-4E16-996C-3650B0D635C7}"/>
    <cellStyle name="Note 8 12 2" xfId="39614" xr:uid="{E95FA64E-121D-4F44-B43F-CDD5027F353E}"/>
    <cellStyle name="Note 8 12 3" xfId="39615" xr:uid="{F387A445-1543-4E57-8530-769910C12C8C}"/>
    <cellStyle name="Note 8 13" xfId="39616" xr:uid="{B1BF6C4B-40F6-4E05-A363-48D4D4732FB1}"/>
    <cellStyle name="Note 8 13 2" xfId="39617" xr:uid="{C125CBE4-2BB2-4BBB-8677-950690A2D193}"/>
    <cellStyle name="Note 8 13 3" xfId="39618" xr:uid="{1EAE22B5-270B-4A16-833D-8F4538429412}"/>
    <cellStyle name="Note 8 14" xfId="39619" xr:uid="{49C9205D-5E0A-4885-AF41-D23AC159F9AA}"/>
    <cellStyle name="Note 8 15" xfId="39620" xr:uid="{ABC6C362-6BC0-4F5D-A84F-1143F13FBBD9}"/>
    <cellStyle name="Note 8 16" xfId="39621" xr:uid="{50C35376-FFE0-425D-B2E8-14A1EA37B863}"/>
    <cellStyle name="Note 8 17" xfId="39622" xr:uid="{57A68C65-05BF-416E-857C-0B2B4ED6E2D1}"/>
    <cellStyle name="Note 8 2" xfId="39623" xr:uid="{69BC7C38-73A3-4A51-BC80-CB732A360DB1}"/>
    <cellStyle name="Note 8 2 10" xfId="39624" xr:uid="{EF00F6F0-21C7-4EB9-9E43-6ADCBC9AE012}"/>
    <cellStyle name="Note 8 2 10 2" xfId="39625" xr:uid="{4811BD46-A90C-4717-9D49-494A488F5CC5}"/>
    <cellStyle name="Note 8 2 10 3" xfId="39626" xr:uid="{36ABE7E5-CDE0-41F1-9D94-F90ACD676C40}"/>
    <cellStyle name="Note 8 2 11" xfId="39627" xr:uid="{43A7A655-51A8-4870-A2FC-B1B027304797}"/>
    <cellStyle name="Note 8 2 11 2" xfId="39628" xr:uid="{BCE2F9CE-5479-48C4-957B-80DC77481099}"/>
    <cellStyle name="Note 8 2 11 3" xfId="39629" xr:uid="{34FE45A8-2E2C-4439-BB7B-2B767F1EDF47}"/>
    <cellStyle name="Note 8 2 12" xfId="39630" xr:uid="{DCC16883-BECA-4858-AA86-FBF0FB990713}"/>
    <cellStyle name="Note 8 2 13" xfId="39631" xr:uid="{2A627230-E666-4142-BD93-C8C7358C8AA1}"/>
    <cellStyle name="Note 8 2 14" xfId="39632" xr:uid="{8395A8F4-804E-45AA-9F71-62C2B1DF8B78}"/>
    <cellStyle name="Note 8 2 15" xfId="39633" xr:uid="{84195DCD-BF81-4E1C-8A12-67C50FF8AF82}"/>
    <cellStyle name="Note 8 2 16" xfId="39634" xr:uid="{2DBE2A5D-28C2-4E07-81A6-802A29219C1F}"/>
    <cellStyle name="Note 8 2 2" xfId="39635" xr:uid="{7E59C150-F477-4747-9D6E-7AAC99AF5514}"/>
    <cellStyle name="Note 8 2 2 2" xfId="39636" xr:uid="{94075502-7831-4ADC-941C-E0CB817F6A45}"/>
    <cellStyle name="Note 8 2 2 3" xfId="39637" xr:uid="{9A915700-B232-4B35-A9AF-CFC68985E6D1}"/>
    <cellStyle name="Note 8 2 3" xfId="39638" xr:uid="{25940F8B-36B3-493C-AD8E-60213ED2C651}"/>
    <cellStyle name="Note 8 2 3 2" xfId="39639" xr:uid="{9D30AB13-9244-4271-A9D9-5F2D65E1880D}"/>
    <cellStyle name="Note 8 2 3 3" xfId="39640" xr:uid="{716140CE-85C7-4770-84D2-36C6FD501D04}"/>
    <cellStyle name="Note 8 2 4" xfId="39641" xr:uid="{3F93CC6D-E228-4B44-A021-A4F966CBB682}"/>
    <cellStyle name="Note 8 2 4 2" xfId="39642" xr:uid="{BBA708A4-731D-458C-A437-7540945CFAA4}"/>
    <cellStyle name="Note 8 2 4 3" xfId="39643" xr:uid="{80B7713A-A4EF-49EF-A2B7-C7B47D662E5F}"/>
    <cellStyle name="Note 8 2 5" xfId="39644" xr:uid="{0BF6252B-7298-4A4D-96DB-5DC5DD1C4DD8}"/>
    <cellStyle name="Note 8 2 5 2" xfId="39645" xr:uid="{EBB263EA-7EEB-478E-9A17-767CD59D5651}"/>
    <cellStyle name="Note 8 2 5 3" xfId="39646" xr:uid="{F6A97C0D-7A22-429C-839F-E4CD90AF850D}"/>
    <cellStyle name="Note 8 2 6" xfId="39647" xr:uid="{09F04DB8-22DC-48F3-B425-5EFCD21A38A6}"/>
    <cellStyle name="Note 8 2 6 2" xfId="39648" xr:uid="{2F7A0955-E11D-4CD6-86EE-674EE8768FF3}"/>
    <cellStyle name="Note 8 2 6 3" xfId="39649" xr:uid="{2946011E-169C-403F-ADA3-2CD329F415E2}"/>
    <cellStyle name="Note 8 2 7" xfId="39650" xr:uid="{0BDCA500-640B-4F25-B4A4-8ABA7CED3BD0}"/>
    <cellStyle name="Note 8 2 7 2" xfId="39651" xr:uid="{F949613D-9A83-402A-9681-561A85E11FCE}"/>
    <cellStyle name="Note 8 2 7 3" xfId="39652" xr:uid="{8DA4FF8B-CD2D-4F87-8607-9E1207DD6724}"/>
    <cellStyle name="Note 8 2 8" xfId="39653" xr:uid="{1AA3DBC0-0BBA-4D2B-955A-376771AEF404}"/>
    <cellStyle name="Note 8 2 8 2" xfId="39654" xr:uid="{E23691C0-CA3F-4B88-B7BA-84FB81366895}"/>
    <cellStyle name="Note 8 2 8 3" xfId="39655" xr:uid="{A0BBEC37-1FEC-42AB-9290-D1692DCA690D}"/>
    <cellStyle name="Note 8 2 9" xfId="39656" xr:uid="{CEC465D7-6924-4BD7-9F9D-29D037BF2830}"/>
    <cellStyle name="Note 8 2 9 2" xfId="39657" xr:uid="{EED6B604-BAF5-4B64-B4CD-512F78F2D8E3}"/>
    <cellStyle name="Note 8 2 9 3" xfId="39658" xr:uid="{8B2893CB-4340-4C0F-84C3-BEBADA1516B4}"/>
    <cellStyle name="Note 8 3" xfId="39659" xr:uid="{B6C2ABEA-744E-4758-BC96-D278FFE7BCF3}"/>
    <cellStyle name="Note 8 3 10" xfId="39660" xr:uid="{D95B38AB-0AFD-46BB-B564-A05B8A027A42}"/>
    <cellStyle name="Note 8 3 10 2" xfId="39661" xr:uid="{EE81013E-D8C6-4834-8683-BA907DA48C28}"/>
    <cellStyle name="Note 8 3 10 3" xfId="39662" xr:uid="{749DD968-C3DF-447C-A425-80883F21396E}"/>
    <cellStyle name="Note 8 3 11" xfId="39663" xr:uid="{D5347E63-738A-4F94-A67E-82190F94C6DF}"/>
    <cellStyle name="Note 8 3 11 2" xfId="39664" xr:uid="{2459880F-2879-4F4B-B74A-9989AED72F0D}"/>
    <cellStyle name="Note 8 3 11 3" xfId="39665" xr:uid="{A09DA126-D2E2-4841-B09C-9AE9681FA600}"/>
    <cellStyle name="Note 8 3 12" xfId="39666" xr:uid="{B24151B0-1030-4BDE-8E49-B0446A1C569D}"/>
    <cellStyle name="Note 8 3 13" xfId="39667" xr:uid="{33334928-1BC2-434A-82E3-359DEA22845E}"/>
    <cellStyle name="Note 8 3 14" xfId="39668" xr:uid="{E7610DCB-1D94-49C9-9E25-E7C64767CA10}"/>
    <cellStyle name="Note 8 3 15" xfId="39669" xr:uid="{7D8E8E95-A7BE-44D0-93B0-EE0530219490}"/>
    <cellStyle name="Note 8 3 16" xfId="39670" xr:uid="{68AC07F1-3F69-458A-91E2-56914332BB37}"/>
    <cellStyle name="Note 8 3 2" xfId="39671" xr:uid="{780D1526-2E09-4449-A9FF-BDE03589BAB9}"/>
    <cellStyle name="Note 8 3 2 2" xfId="39672" xr:uid="{150E1E9B-9AFC-4795-A63B-F080DD735380}"/>
    <cellStyle name="Note 8 3 2 3" xfId="39673" xr:uid="{C0817AB8-77FC-4575-BC3F-E6F453F20E52}"/>
    <cellStyle name="Note 8 3 3" xfId="39674" xr:uid="{3512C8A2-BBC9-489F-9A88-934D0E19CFD3}"/>
    <cellStyle name="Note 8 3 3 2" xfId="39675" xr:uid="{4322CF8E-1B24-480A-B38E-38539FDE6A8D}"/>
    <cellStyle name="Note 8 3 3 3" xfId="39676" xr:uid="{7E96E80F-F159-4C9A-A904-1528CECBFA5A}"/>
    <cellStyle name="Note 8 3 4" xfId="39677" xr:uid="{9FB7AD36-454E-4628-B1FE-3937EFBC760C}"/>
    <cellStyle name="Note 8 3 4 2" xfId="39678" xr:uid="{EF7F1670-BADE-4164-9626-1D26A299FFE8}"/>
    <cellStyle name="Note 8 3 4 3" xfId="39679" xr:uid="{D75ABFD6-81ED-42DC-A1F0-3D6CE8E5F866}"/>
    <cellStyle name="Note 8 3 5" xfId="39680" xr:uid="{7AA98353-FDED-41F3-BC25-04C0B8D4B70A}"/>
    <cellStyle name="Note 8 3 5 2" xfId="39681" xr:uid="{E625FBE1-4F0E-4F5D-A144-9C1B803B4EC6}"/>
    <cellStyle name="Note 8 3 5 3" xfId="39682" xr:uid="{D5CEA31F-A4B0-4602-B4E5-B8E544E58D8E}"/>
    <cellStyle name="Note 8 3 6" xfId="39683" xr:uid="{5991B544-3B86-4B32-AC52-721823E2C0A0}"/>
    <cellStyle name="Note 8 3 6 2" xfId="39684" xr:uid="{3D05894F-0255-4C40-9AC5-F0EAE06778F7}"/>
    <cellStyle name="Note 8 3 6 3" xfId="39685" xr:uid="{3105C148-2015-4CCE-BB05-B1E1667971DE}"/>
    <cellStyle name="Note 8 3 7" xfId="39686" xr:uid="{3E9D1B86-5B6C-43C5-8488-782302487038}"/>
    <cellStyle name="Note 8 3 7 2" xfId="39687" xr:uid="{7F7C1C01-B73A-4CE4-9311-0434ED6426F3}"/>
    <cellStyle name="Note 8 3 7 3" xfId="39688" xr:uid="{5F8CECC5-0065-4078-8066-B148A6674B00}"/>
    <cellStyle name="Note 8 3 8" xfId="39689" xr:uid="{BDE1810F-2E71-4521-9B61-046588F42850}"/>
    <cellStyle name="Note 8 3 8 2" xfId="39690" xr:uid="{825308C5-B7CE-48A1-8C72-71AA797EC1C7}"/>
    <cellStyle name="Note 8 3 8 3" xfId="39691" xr:uid="{8B8C6BB0-9E64-46C7-AF87-35A3F28020EC}"/>
    <cellStyle name="Note 8 3 9" xfId="39692" xr:uid="{4B59AA59-0939-4514-AFF2-F9E068898881}"/>
    <cellStyle name="Note 8 3 9 2" xfId="39693" xr:uid="{57469809-A062-47C4-8B66-6ECAD599D19C}"/>
    <cellStyle name="Note 8 3 9 3" xfId="39694" xr:uid="{732BE6FB-0F03-419D-97A4-D6C7AC3E5195}"/>
    <cellStyle name="Note 8 4" xfId="39695" xr:uid="{7C3426E2-8F22-4586-B2C3-7D0130DC8FCA}"/>
    <cellStyle name="Note 8 4 2" xfId="39696" xr:uid="{B5195A83-B7FC-4DF4-B907-217948C7DC06}"/>
    <cellStyle name="Note 8 4 3" xfId="39697" xr:uid="{22707696-46DC-4393-8164-9B0EFE76E927}"/>
    <cellStyle name="Note 8 5" xfId="39698" xr:uid="{EF5AD389-9753-4058-9CEC-B82AF6E44C72}"/>
    <cellStyle name="Note 8 5 2" xfId="39699" xr:uid="{B75D773D-F30C-4DBC-B828-01BE281E0A4A}"/>
    <cellStyle name="Note 8 5 3" xfId="39700" xr:uid="{BE9F1008-8E10-4876-A565-F1F6F98EC59A}"/>
    <cellStyle name="Note 8 6" xfId="39701" xr:uid="{C14D83A1-B1BF-4F55-AB0E-B47B811EB51D}"/>
    <cellStyle name="Note 8 6 2" xfId="39702" xr:uid="{A43E6124-CF9F-4D44-BD32-4BB081AF2283}"/>
    <cellStyle name="Note 8 6 3" xfId="39703" xr:uid="{00F16111-FFE1-4D88-93B7-A9F4DA5685C6}"/>
    <cellStyle name="Note 8 7" xfId="39704" xr:uid="{698C8FDA-E8CC-4991-9D0A-FF56F9031B9E}"/>
    <cellStyle name="Note 8 7 2" xfId="39705" xr:uid="{D0FFB5DD-30BB-4047-92F4-BA6ECD827768}"/>
    <cellStyle name="Note 8 7 3" xfId="39706" xr:uid="{D9F403A5-6770-47BC-A74B-40FD27077675}"/>
    <cellStyle name="Note 8 8" xfId="39707" xr:uid="{3C6602F6-02CA-462F-B330-79CFC25F5EFF}"/>
    <cellStyle name="Note 8 8 2" xfId="39708" xr:uid="{ECA16497-7368-4D5B-A283-8C143C7456AC}"/>
    <cellStyle name="Note 8 8 3" xfId="39709" xr:uid="{E109CB14-31EE-415C-B2E9-31A8203170EB}"/>
    <cellStyle name="Note 8 9" xfId="39710" xr:uid="{158DBE1E-4977-402A-956B-30CC3A1DCE56}"/>
    <cellStyle name="Note 8 9 2" xfId="39711" xr:uid="{44211697-7A6B-4570-BF11-A7A2ECDA785E}"/>
    <cellStyle name="Note 8 9 3" xfId="39712" xr:uid="{FA533482-18F7-4706-9460-D2455CB26C2C}"/>
    <cellStyle name="Note 8_Revalue 4950_ที่ดิน &amp; ส่วนปป.ที่ดิน_Q 2'52" xfId="39713" xr:uid="{D0C9B422-6C0F-4352-AFB0-AB3BEF90B859}"/>
    <cellStyle name="Note 80" xfId="39714" xr:uid="{6451B14F-3B45-4772-836B-7ABAA66209E6}"/>
    <cellStyle name="Note 80 10" xfId="39715" xr:uid="{EFBBD238-A70F-4961-A226-86DB3B6DDBB1}"/>
    <cellStyle name="Note 80 10 2" xfId="39716" xr:uid="{B592247A-8A6A-44FC-AB26-67CD228F5831}"/>
    <cellStyle name="Note 80 10 3" xfId="39717" xr:uid="{1E99F21B-2C0F-4F51-A2D7-69E02313D87F}"/>
    <cellStyle name="Note 80 11" xfId="39718" xr:uid="{CA55FB61-8DF6-418C-8FC7-031CCC6F0C5B}"/>
    <cellStyle name="Note 80 11 2" xfId="39719" xr:uid="{DCD97794-8656-47A5-AF88-99F991452BB6}"/>
    <cellStyle name="Note 80 11 3" xfId="39720" xr:uid="{2E470E58-386D-4DBF-96EB-0A8D14E92345}"/>
    <cellStyle name="Note 80 12" xfId="39721" xr:uid="{66EB8221-EC8B-4732-AFA2-1354DE593532}"/>
    <cellStyle name="Note 80 13" xfId="39722" xr:uid="{48E11656-69A8-4021-BC11-B82031E15F0B}"/>
    <cellStyle name="Note 80 14" xfId="39723" xr:uid="{13EA1B5A-0955-4E8D-87F5-8DDAD6E82D73}"/>
    <cellStyle name="Note 80 15" xfId="39724" xr:uid="{29C69080-2957-48BF-9F4A-DA9DFF95F847}"/>
    <cellStyle name="Note 80 2" xfId="39725" xr:uid="{CEADA95D-AA08-4A2B-A565-5F8A741E385C}"/>
    <cellStyle name="Note 80 2 2" xfId="39726" xr:uid="{8A56714A-D392-4CA6-BE15-DB7F6B066089}"/>
    <cellStyle name="Note 80 2 3" xfId="39727" xr:uid="{E936A832-F748-4DF1-A055-9FE29805CB5C}"/>
    <cellStyle name="Note 80 3" xfId="39728" xr:uid="{41BFB7D5-E3ED-4F1B-AB9D-7D1EF47ACB13}"/>
    <cellStyle name="Note 80 3 2" xfId="39729" xr:uid="{08A2949C-B7EB-4FE0-B41A-61BF99C75589}"/>
    <cellStyle name="Note 80 3 3" xfId="39730" xr:uid="{C30C00B0-3222-442F-B491-26EB28B57F79}"/>
    <cellStyle name="Note 80 4" xfId="39731" xr:uid="{B1F1C717-553F-4164-8AFF-B27987819292}"/>
    <cellStyle name="Note 80 4 2" xfId="39732" xr:uid="{D6843F42-4280-49AE-A14C-6AE0BC8ED362}"/>
    <cellStyle name="Note 80 4 3" xfId="39733" xr:uid="{42F5EFB6-9A75-4718-9A3F-36D7CF8DDDF8}"/>
    <cellStyle name="Note 80 5" xfId="39734" xr:uid="{B0A4871A-3DAA-4285-8929-957651E47A87}"/>
    <cellStyle name="Note 80 5 2" xfId="39735" xr:uid="{FFC80BD0-CFC8-40C6-9F53-633704F2FEFB}"/>
    <cellStyle name="Note 80 5 3" xfId="39736" xr:uid="{6E00CBA1-9B05-4378-808D-4D5A3CC43DEC}"/>
    <cellStyle name="Note 80 6" xfId="39737" xr:uid="{5EC9DF34-317B-4E6D-B564-D4FC76295269}"/>
    <cellStyle name="Note 80 6 2" xfId="39738" xr:uid="{970EE150-6033-43CC-B1E0-51801777AD19}"/>
    <cellStyle name="Note 80 6 3" xfId="39739" xr:uid="{30921D17-40C9-4325-80D0-F7C998F9DDB5}"/>
    <cellStyle name="Note 80 7" xfId="39740" xr:uid="{96EA239A-8DD6-4447-A3EF-162558D74DC6}"/>
    <cellStyle name="Note 80 7 2" xfId="39741" xr:uid="{D5E10334-EC88-478C-9E97-7FE192984045}"/>
    <cellStyle name="Note 80 7 3" xfId="39742" xr:uid="{E9F89130-9C71-4070-AEC6-1ED5D83E2824}"/>
    <cellStyle name="Note 80 8" xfId="39743" xr:uid="{28AEEC71-2DB8-45EC-A977-D18202681449}"/>
    <cellStyle name="Note 80 8 2" xfId="39744" xr:uid="{70B8689E-59C6-4CCE-9158-22303E71278E}"/>
    <cellStyle name="Note 80 8 3" xfId="39745" xr:uid="{59D1C616-2B72-49BE-A300-B308773D0E05}"/>
    <cellStyle name="Note 80 9" xfId="39746" xr:uid="{6B58BAA8-199E-4CC3-A7F3-7DF82CDD8D1D}"/>
    <cellStyle name="Note 80 9 2" xfId="39747" xr:uid="{4B34D302-9E89-45E4-8415-51D558070F10}"/>
    <cellStyle name="Note 80 9 3" xfId="39748" xr:uid="{4C59528C-7B6E-4920-84C0-44DD3F4A83FE}"/>
    <cellStyle name="Note 81" xfId="39749" xr:uid="{AFEC71F0-737A-4C2C-94F3-46C7715291BD}"/>
    <cellStyle name="Note 81 10" xfId="39750" xr:uid="{93F7D440-B237-42F1-ADEB-BAB93580932E}"/>
    <cellStyle name="Note 81 10 2" xfId="39751" xr:uid="{6BADBA19-7290-495E-8312-A8D469C8A142}"/>
    <cellStyle name="Note 81 10 3" xfId="39752" xr:uid="{04370982-7D55-4769-8D68-84B4B36DA7C9}"/>
    <cellStyle name="Note 81 11" xfId="39753" xr:uid="{B4D4DA02-E799-4E1A-A819-666D0EC4BD94}"/>
    <cellStyle name="Note 81 11 2" xfId="39754" xr:uid="{F4FE2B47-788B-4E67-8D4D-57340CAC2A38}"/>
    <cellStyle name="Note 81 11 3" xfId="39755" xr:uid="{5FE15DAF-B79A-4F1A-A3C4-201257422723}"/>
    <cellStyle name="Note 81 12" xfId="39756" xr:uid="{01821714-CF4D-42C4-A336-7368816BF262}"/>
    <cellStyle name="Note 81 13" xfId="39757" xr:uid="{FE093141-71A0-4421-BC82-4DBA19A851CD}"/>
    <cellStyle name="Note 81 14" xfId="39758" xr:uid="{AD7075F9-9209-4CE1-89FA-4E826C4066E1}"/>
    <cellStyle name="Note 81 15" xfId="39759" xr:uid="{34846B08-067E-46E6-9AF2-F416B0F78448}"/>
    <cellStyle name="Note 81 2" xfId="39760" xr:uid="{4A934CD8-4582-4202-945E-25FF113D44EE}"/>
    <cellStyle name="Note 81 2 2" xfId="39761" xr:uid="{AE20B150-D8BD-400A-A351-9408805B6E90}"/>
    <cellStyle name="Note 81 2 3" xfId="39762" xr:uid="{57726548-48B9-464E-B733-E8CFCF61CF06}"/>
    <cellStyle name="Note 81 3" xfId="39763" xr:uid="{C8E60CCD-D2AE-4E49-B9D8-4E462BC6AFC1}"/>
    <cellStyle name="Note 81 3 2" xfId="39764" xr:uid="{60CC9753-D44F-4DEA-90E7-7CE9D6A3ED30}"/>
    <cellStyle name="Note 81 3 3" xfId="39765" xr:uid="{241C713C-1444-48EF-89DB-57E7E56A0699}"/>
    <cellStyle name="Note 81 4" xfId="39766" xr:uid="{2C49C67D-932E-44A7-9B79-55E661C9A886}"/>
    <cellStyle name="Note 81 4 2" xfId="39767" xr:uid="{EE055ED1-81AA-44EB-8272-33AFBD86F552}"/>
    <cellStyle name="Note 81 4 3" xfId="39768" xr:uid="{7136EDEE-0853-4390-910A-0926985E0740}"/>
    <cellStyle name="Note 81 5" xfId="39769" xr:uid="{41BF7500-2649-48B6-9C84-71580BE56726}"/>
    <cellStyle name="Note 81 5 2" xfId="39770" xr:uid="{559CFA6D-1B97-4116-A63B-0F61992EAEF2}"/>
    <cellStyle name="Note 81 5 3" xfId="39771" xr:uid="{8E89D14B-5ACB-48C0-A074-E6B29051548B}"/>
    <cellStyle name="Note 81 6" xfId="39772" xr:uid="{3BBF224F-C9ED-44D5-8FA8-3FB86B75C9C3}"/>
    <cellStyle name="Note 81 6 2" xfId="39773" xr:uid="{32C5D18D-31D6-48B6-AA31-1E468B6E8470}"/>
    <cellStyle name="Note 81 6 3" xfId="39774" xr:uid="{885F7B2B-573C-4DF7-92F1-A7CDA0990F6A}"/>
    <cellStyle name="Note 81 7" xfId="39775" xr:uid="{47F2A5EF-43F4-4C79-875A-1B71C49ABA54}"/>
    <cellStyle name="Note 81 7 2" xfId="39776" xr:uid="{F295BCF8-04A2-449D-921A-32B45437C128}"/>
    <cellStyle name="Note 81 7 3" xfId="39777" xr:uid="{26B1C327-C1F0-4B07-9C9C-C1085B365531}"/>
    <cellStyle name="Note 81 8" xfId="39778" xr:uid="{80FE25F8-A7CB-4EE6-AEB0-25EEF5403803}"/>
    <cellStyle name="Note 81 8 2" xfId="39779" xr:uid="{4D12AC52-74F9-4F5D-BBE5-6A1DAEBB9711}"/>
    <cellStyle name="Note 81 8 3" xfId="39780" xr:uid="{B16BC402-1E49-4F59-9325-BAE4836F5BD4}"/>
    <cellStyle name="Note 81 9" xfId="39781" xr:uid="{9C796F28-2B09-4F90-8FD2-5B6A8DC13B8E}"/>
    <cellStyle name="Note 81 9 2" xfId="39782" xr:uid="{796A6036-A68D-4DE6-B272-2D76C6AFB9C1}"/>
    <cellStyle name="Note 81 9 3" xfId="39783" xr:uid="{181A83A9-F647-4EAE-B645-9FD269C8E152}"/>
    <cellStyle name="Note 82" xfId="39784" xr:uid="{CD65A032-2AED-4933-8B61-326A159196B7}"/>
    <cellStyle name="Note 82 10" xfId="39785" xr:uid="{D418F636-4807-44D0-84A3-4015B3EB7B89}"/>
    <cellStyle name="Note 82 10 2" xfId="39786" xr:uid="{261754B4-CB43-4278-B2E2-CAD4BCE63AFB}"/>
    <cellStyle name="Note 82 10 3" xfId="39787" xr:uid="{1EA30E56-F7D1-4A9A-B2FF-20DF35E8DC50}"/>
    <cellStyle name="Note 82 11" xfId="39788" xr:uid="{928E771C-F74C-4A95-82C1-7B7F8E7A247C}"/>
    <cellStyle name="Note 82 11 2" xfId="39789" xr:uid="{F5473320-71CA-4723-A4C3-C6DAAF9382EC}"/>
    <cellStyle name="Note 82 11 3" xfId="39790" xr:uid="{58716558-0CE9-4AA9-8868-CB440456FA01}"/>
    <cellStyle name="Note 82 12" xfId="39791" xr:uid="{28EA14B1-0080-4BE0-8B67-AE1A42DA3DE0}"/>
    <cellStyle name="Note 82 13" xfId="39792" xr:uid="{F226C271-B5E0-4273-9A75-B41C028C2D74}"/>
    <cellStyle name="Note 82 14" xfId="39793" xr:uid="{F2C7C990-638D-4935-BC35-8247CA074141}"/>
    <cellStyle name="Note 82 15" xfId="39794" xr:uid="{A3725565-9A89-4865-BA35-24FB3EA1F2E0}"/>
    <cellStyle name="Note 82 2" xfId="39795" xr:uid="{E58514EC-C343-4DC0-B7A5-AC44CDBA883C}"/>
    <cellStyle name="Note 82 2 2" xfId="39796" xr:uid="{F50B73A9-37CA-45B2-A40A-5B0C92520159}"/>
    <cellStyle name="Note 82 2 3" xfId="39797" xr:uid="{6B1F2782-3C0C-4462-A594-F3D568F8DBAB}"/>
    <cellStyle name="Note 82 3" xfId="39798" xr:uid="{BCBD611C-7495-4E0B-AF94-658DBDEB9E83}"/>
    <cellStyle name="Note 82 3 2" xfId="39799" xr:uid="{6EF459DC-46AE-4BF6-9A63-E3243293C186}"/>
    <cellStyle name="Note 82 3 3" xfId="39800" xr:uid="{2B8A21AB-0922-4F36-A8B4-C7DCD6E41DD0}"/>
    <cellStyle name="Note 82 4" xfId="39801" xr:uid="{3095A30C-2968-46E1-96AE-A920F1EB1124}"/>
    <cellStyle name="Note 82 4 2" xfId="39802" xr:uid="{4C520873-329D-4DC8-9B85-B67869A1740E}"/>
    <cellStyle name="Note 82 4 3" xfId="39803" xr:uid="{51621182-EE64-4158-BBAE-B3E85A35F8FE}"/>
    <cellStyle name="Note 82 5" xfId="39804" xr:uid="{B01A101C-77B8-4E84-A752-7AD7E2E9FEEA}"/>
    <cellStyle name="Note 82 5 2" xfId="39805" xr:uid="{9344DEB3-3A27-4A9B-9C8E-BDCEA66812C8}"/>
    <cellStyle name="Note 82 5 3" xfId="39806" xr:uid="{D2AD91F4-9C13-4675-8559-FB570E53149C}"/>
    <cellStyle name="Note 82 6" xfId="39807" xr:uid="{1657EF0B-E7C8-48D4-9D5E-2A83F2537D3D}"/>
    <cellStyle name="Note 82 6 2" xfId="39808" xr:uid="{BE36F55C-9097-4EA5-A88F-419CE8C27A0E}"/>
    <cellStyle name="Note 82 6 3" xfId="39809" xr:uid="{C944279A-4988-44AE-B291-B2667634FF3B}"/>
    <cellStyle name="Note 82 7" xfId="39810" xr:uid="{9FF96599-098B-45F0-A2E8-4D08A9BDF159}"/>
    <cellStyle name="Note 82 7 2" xfId="39811" xr:uid="{A5927E0C-E0C3-4F4E-8788-709766D1F485}"/>
    <cellStyle name="Note 82 7 3" xfId="39812" xr:uid="{F9E3C7A8-1E79-4FDC-81E3-BC761211A829}"/>
    <cellStyle name="Note 82 8" xfId="39813" xr:uid="{61FC1686-68E2-4F89-A05D-0B885D1792E9}"/>
    <cellStyle name="Note 82 8 2" xfId="39814" xr:uid="{3D674813-4CCE-4474-93D5-67A9DBFCEDD9}"/>
    <cellStyle name="Note 82 8 3" xfId="39815" xr:uid="{FE4E4C62-E96E-4848-93B4-D5CD290475ED}"/>
    <cellStyle name="Note 82 9" xfId="39816" xr:uid="{53C6FD9A-F37E-4B31-8E36-820B48A5D885}"/>
    <cellStyle name="Note 82 9 2" xfId="39817" xr:uid="{02051410-AC18-4EB3-A0E7-94138345727C}"/>
    <cellStyle name="Note 82 9 3" xfId="39818" xr:uid="{967454D0-403D-48EB-8CBC-595378AEB487}"/>
    <cellStyle name="Note 83" xfId="39819" xr:uid="{A5854377-37C0-402D-9290-407690AFA31C}"/>
    <cellStyle name="Note 83 2" xfId="39820" xr:uid="{F96377B0-21BD-4A8D-890D-96E0D12D5272}"/>
    <cellStyle name="Note 83 3" xfId="39821" xr:uid="{05F9A439-559E-41CD-A158-77DB857D5738}"/>
    <cellStyle name="Note 83 4" xfId="39822" xr:uid="{9C48FCD0-925E-4F5A-A63A-656899889707}"/>
    <cellStyle name="Note 83 5" xfId="39823" xr:uid="{CAEA664F-CD62-4267-86CF-76DAAB9803D2}"/>
    <cellStyle name="Note 83 6" xfId="39824" xr:uid="{88A26094-35BA-4CC0-8285-E8A6EBE6D3A4}"/>
    <cellStyle name="Note 84" xfId="39825" xr:uid="{11A52D34-F5AC-4163-BFC4-699784F56CAF}"/>
    <cellStyle name="Note 84 2" xfId="39826" xr:uid="{26EC864B-51CF-4B4F-9ED7-818743D49236}"/>
    <cellStyle name="Note 84 3" xfId="39827" xr:uid="{EB3AB916-BE04-44FA-ADCF-07600CE88B0A}"/>
    <cellStyle name="Note 85" xfId="39828" xr:uid="{32618257-5B5D-4E33-BBB9-7370C8A9833D}"/>
    <cellStyle name="Note 85 2" xfId="39829" xr:uid="{BA0BF199-6A61-4D8C-B00E-B938118FC25F}"/>
    <cellStyle name="Note 86" xfId="39830" xr:uid="{00BB9B2E-18D0-48D1-8B08-F52AAE996702}"/>
    <cellStyle name="Note 86 2" xfId="39831" xr:uid="{60EE0CA2-E84F-44C6-B792-3ECF85B0C602}"/>
    <cellStyle name="Note 87" xfId="39832" xr:uid="{4CCD1129-66B1-4CD2-8BED-A7F6CA39369B}"/>
    <cellStyle name="Note 87 2" xfId="39833" xr:uid="{54D617AA-E0F7-4941-9747-314981C4BEF7}"/>
    <cellStyle name="Note 88" xfId="39834" xr:uid="{93087CFA-26C9-4E98-A92C-3AF5626BF9D5}"/>
    <cellStyle name="Note 89" xfId="39835" xr:uid="{A94BA3CC-6EFF-4748-A745-8132FF8E5AD8}"/>
    <cellStyle name="Note 9" xfId="39836" xr:uid="{4EB6F87F-4A1B-48E3-8E26-30B3980CC2C9}"/>
    <cellStyle name="Note 9 10" xfId="39837" xr:uid="{AA24B6DE-8BC5-49BE-99DA-583907F33749}"/>
    <cellStyle name="Note 9 10 2" xfId="39838" xr:uid="{6AAF1C0A-8947-45A7-9527-78C400CC32CF}"/>
    <cellStyle name="Note 9 10 3" xfId="39839" xr:uid="{EEC858CA-3EDF-43A2-81BB-2C7AF2CB59EA}"/>
    <cellStyle name="Note 9 11" xfId="39840" xr:uid="{C94D7AA5-D9AB-434C-ABFF-ACEA3820A900}"/>
    <cellStyle name="Note 9 11 2" xfId="39841" xr:uid="{4C5F6F40-3991-4291-A852-1015B3DB2B26}"/>
    <cellStyle name="Note 9 11 3" xfId="39842" xr:uid="{8CA361DB-07B1-4D8B-AF07-F662DA061A1B}"/>
    <cellStyle name="Note 9 12" xfId="39843" xr:uid="{D68163F6-5449-4758-B3CA-71072F01D19D}"/>
    <cellStyle name="Note 9 12 2" xfId="39844" xr:uid="{50544A4E-4543-445A-AC77-D06CC50512D7}"/>
    <cellStyle name="Note 9 12 3" xfId="39845" xr:uid="{328C5EDE-9EB4-4CCB-9E7A-F987806521B5}"/>
    <cellStyle name="Note 9 13" xfId="39846" xr:uid="{51A1E652-253C-4EC6-8A10-A071674ECBCB}"/>
    <cellStyle name="Note 9 13 2" xfId="39847" xr:uid="{070075B8-044A-4B4C-A320-9B6BE7BA5503}"/>
    <cellStyle name="Note 9 13 3" xfId="39848" xr:uid="{79AB25E9-CE30-4744-B6D6-FA4794B91750}"/>
    <cellStyle name="Note 9 14" xfId="39849" xr:uid="{80DDE305-6268-4014-87DC-F72B4EEA8078}"/>
    <cellStyle name="Note 9 15" xfId="39850" xr:uid="{7D7D0A6C-BF56-490E-AC33-E14F658638CE}"/>
    <cellStyle name="Note 9 16" xfId="39851" xr:uid="{B53F9212-EB60-476B-8CC9-11A0124085AF}"/>
    <cellStyle name="Note 9 17" xfId="39852" xr:uid="{4E21AEE3-CA77-4C1C-901A-58B03CCC3676}"/>
    <cellStyle name="Note 9 2" xfId="39853" xr:uid="{5C194804-BB48-45DF-B328-6360547766A1}"/>
    <cellStyle name="Note 9 2 10" xfId="39854" xr:uid="{27469316-162A-4533-9500-23D07AD743F7}"/>
    <cellStyle name="Note 9 2 10 2" xfId="39855" xr:uid="{38E4F3E5-3808-4D45-802D-BC39BD682FBE}"/>
    <cellStyle name="Note 9 2 10 3" xfId="39856" xr:uid="{2CACE33F-A37E-421A-8563-4F208D23F11E}"/>
    <cellStyle name="Note 9 2 11" xfId="39857" xr:uid="{09B1B00C-5A17-47CC-833B-F82333BB3AD5}"/>
    <cellStyle name="Note 9 2 11 2" xfId="39858" xr:uid="{B2623F91-F405-46A3-B10A-B80B1A11E6C5}"/>
    <cellStyle name="Note 9 2 11 3" xfId="39859" xr:uid="{B63514E6-FA95-48DC-92D7-70520760689A}"/>
    <cellStyle name="Note 9 2 12" xfId="39860" xr:uid="{B8E79DB5-3249-4FDF-BA3D-33C306EF2965}"/>
    <cellStyle name="Note 9 2 13" xfId="39861" xr:uid="{30163439-0BEB-47B3-AA87-830E04C17DEA}"/>
    <cellStyle name="Note 9 2 14" xfId="39862" xr:uid="{470C1C14-063D-4BF5-945E-12124B3E85E2}"/>
    <cellStyle name="Note 9 2 15" xfId="39863" xr:uid="{65121512-2792-4F9B-A067-790B045F537D}"/>
    <cellStyle name="Note 9 2 16" xfId="39864" xr:uid="{F3422BCA-8567-4C48-BF1D-3396FDAFA8D2}"/>
    <cellStyle name="Note 9 2 2" xfId="39865" xr:uid="{AB411EE1-27D9-4233-9378-0F2549D8FB59}"/>
    <cellStyle name="Note 9 2 2 2" xfId="39866" xr:uid="{8B4CC5BE-80F6-4A26-9330-558829919CA9}"/>
    <cellStyle name="Note 9 2 2 3" xfId="39867" xr:uid="{5D78A913-6B6A-4A29-94D9-D25BDAC3FD76}"/>
    <cellStyle name="Note 9 2 3" xfId="39868" xr:uid="{0328A623-58DA-4DE7-A6B8-BAA70CB9DD38}"/>
    <cellStyle name="Note 9 2 3 2" xfId="39869" xr:uid="{6590F464-FF14-4262-8242-A488B4FAA6AD}"/>
    <cellStyle name="Note 9 2 3 3" xfId="39870" xr:uid="{D9FAB2FA-5C27-4599-B23A-76E8BE299C79}"/>
    <cellStyle name="Note 9 2 4" xfId="39871" xr:uid="{C3C57E64-6F7C-4AD1-91D6-722ED12E346A}"/>
    <cellStyle name="Note 9 2 4 2" xfId="39872" xr:uid="{37023487-BAF6-4613-B8B0-C9257A8FE3EB}"/>
    <cellStyle name="Note 9 2 4 3" xfId="39873" xr:uid="{F1F16F5D-8233-4D84-A247-D246628E284F}"/>
    <cellStyle name="Note 9 2 5" xfId="39874" xr:uid="{1EB54748-5F3C-47B3-A286-AE2A06A3E770}"/>
    <cellStyle name="Note 9 2 5 2" xfId="39875" xr:uid="{D098EC44-81C4-466E-9010-CF9FBEFDAF8E}"/>
    <cellStyle name="Note 9 2 5 3" xfId="39876" xr:uid="{0979C408-D8C9-49FC-B1F6-BD414C108CAF}"/>
    <cellStyle name="Note 9 2 6" xfId="39877" xr:uid="{9B635FDE-E39C-4B6C-8503-882928720247}"/>
    <cellStyle name="Note 9 2 6 2" xfId="39878" xr:uid="{5F84F382-E14A-4526-B6AF-E6AE85FE5EAD}"/>
    <cellStyle name="Note 9 2 6 3" xfId="39879" xr:uid="{31F9EB67-FDE4-43F6-BB8B-38210B683DCE}"/>
    <cellStyle name="Note 9 2 7" xfId="39880" xr:uid="{903B0970-2960-4743-955D-6FEEF6DA64E2}"/>
    <cellStyle name="Note 9 2 7 2" xfId="39881" xr:uid="{FC041F10-3660-4956-8D1A-985E1B1AAF9C}"/>
    <cellStyle name="Note 9 2 7 3" xfId="39882" xr:uid="{22969A88-7647-4130-A3BC-E1D946CAD26C}"/>
    <cellStyle name="Note 9 2 8" xfId="39883" xr:uid="{CA5FE102-FD95-4F13-8475-6476B6F37823}"/>
    <cellStyle name="Note 9 2 8 2" xfId="39884" xr:uid="{AF3C622E-72A8-4531-9D1F-67037E860DC8}"/>
    <cellStyle name="Note 9 2 8 3" xfId="39885" xr:uid="{2CCE86C2-C483-403D-B304-85CECCD9F8E5}"/>
    <cellStyle name="Note 9 2 9" xfId="39886" xr:uid="{821ED715-CDAD-4D91-AB08-9BE0C88695AE}"/>
    <cellStyle name="Note 9 2 9 2" xfId="39887" xr:uid="{FE87C9B3-616A-485A-B2E7-5345C1FA5B4D}"/>
    <cellStyle name="Note 9 2 9 3" xfId="39888" xr:uid="{9035245E-90EE-4598-9599-3D8C05FCF706}"/>
    <cellStyle name="Note 9 3" xfId="39889" xr:uid="{56C47FEB-F605-415C-8283-951953A440C7}"/>
    <cellStyle name="Note 9 3 10" xfId="39890" xr:uid="{C14ECD70-ADA0-4FBA-B2EF-BB31D7064EFD}"/>
    <cellStyle name="Note 9 3 10 2" xfId="39891" xr:uid="{DD8596A9-7D52-4060-857D-0820450C9A95}"/>
    <cellStyle name="Note 9 3 10 3" xfId="39892" xr:uid="{03503C60-5817-4849-8348-FB849F934C34}"/>
    <cellStyle name="Note 9 3 11" xfId="39893" xr:uid="{24D2718E-9E55-442A-9413-310C0F07DBAF}"/>
    <cellStyle name="Note 9 3 11 2" xfId="39894" xr:uid="{4ACC98EA-BE47-4F2F-87A3-474893A95556}"/>
    <cellStyle name="Note 9 3 11 3" xfId="39895" xr:uid="{3E410B65-331A-4CE3-9350-28B06B605DD4}"/>
    <cellStyle name="Note 9 3 12" xfId="39896" xr:uid="{37386F7F-812F-4C8C-AED5-2670556FAF0F}"/>
    <cellStyle name="Note 9 3 13" xfId="39897" xr:uid="{0959F8A7-6694-4F66-81A6-644FB4DC35B5}"/>
    <cellStyle name="Note 9 3 14" xfId="39898" xr:uid="{BE8F8301-2EAC-43F5-B95C-429630D0C8CE}"/>
    <cellStyle name="Note 9 3 15" xfId="39899" xr:uid="{1E19A6E1-A42A-4C49-A32A-626AAFADA4D6}"/>
    <cellStyle name="Note 9 3 16" xfId="39900" xr:uid="{0F8905A3-F2AD-47B4-AE7D-9DBF26C22C16}"/>
    <cellStyle name="Note 9 3 2" xfId="39901" xr:uid="{BB3FD4E4-7A11-48FF-AA64-3F20FA01BE30}"/>
    <cellStyle name="Note 9 3 2 2" xfId="39902" xr:uid="{6BA44672-2E31-49F4-B729-981D82A91E23}"/>
    <cellStyle name="Note 9 3 2 3" xfId="39903" xr:uid="{9DE7EA34-7B82-4A00-8A8A-B8AAB9F4B4ED}"/>
    <cellStyle name="Note 9 3 3" xfId="39904" xr:uid="{5055A6B2-EC37-4836-B569-8F0CAF4608DF}"/>
    <cellStyle name="Note 9 3 3 2" xfId="39905" xr:uid="{A14FED76-AF8A-4F7A-A262-72552606A565}"/>
    <cellStyle name="Note 9 3 3 3" xfId="39906" xr:uid="{3D6CB2DA-3F89-4593-866A-DD9A138EDACB}"/>
    <cellStyle name="Note 9 3 4" xfId="39907" xr:uid="{16F3286E-C5B8-4F2D-8987-22ABE50BCE31}"/>
    <cellStyle name="Note 9 3 4 2" xfId="39908" xr:uid="{48E60E82-AF1C-45D5-B6F8-72945DADD52B}"/>
    <cellStyle name="Note 9 3 4 3" xfId="39909" xr:uid="{C8AC45AE-7DE7-419F-96A0-467CF5D62DD4}"/>
    <cellStyle name="Note 9 3 5" xfId="39910" xr:uid="{543AA72A-8ED3-4C4F-B4A4-BA766B450830}"/>
    <cellStyle name="Note 9 3 5 2" xfId="39911" xr:uid="{FFAEA804-E3D2-486A-9A72-FC1BD2FFDB50}"/>
    <cellStyle name="Note 9 3 5 3" xfId="39912" xr:uid="{483E4C22-C71C-4B58-BD2F-927F31225C98}"/>
    <cellStyle name="Note 9 3 6" xfId="39913" xr:uid="{5C7963F3-6D40-4318-835F-777D395BF566}"/>
    <cellStyle name="Note 9 3 6 2" xfId="39914" xr:uid="{F7CBAD82-0A06-44BC-B5D2-D274BE55A6E1}"/>
    <cellStyle name="Note 9 3 6 3" xfId="39915" xr:uid="{739B57A4-11E9-44F0-A7EB-944FAF91A4C9}"/>
    <cellStyle name="Note 9 3 7" xfId="39916" xr:uid="{1796B9A2-A601-422C-9006-A84E847A07BB}"/>
    <cellStyle name="Note 9 3 7 2" xfId="39917" xr:uid="{A9A4427A-71AE-453B-B815-2BDA09534469}"/>
    <cellStyle name="Note 9 3 7 3" xfId="39918" xr:uid="{6ECBF731-4557-47A6-863D-B2C12D5C91D7}"/>
    <cellStyle name="Note 9 3 8" xfId="39919" xr:uid="{1F9EA407-A4EC-482E-B721-880991B7166E}"/>
    <cellStyle name="Note 9 3 8 2" xfId="39920" xr:uid="{EDFC9F71-D6B5-4241-81BD-F2CA191A84C0}"/>
    <cellStyle name="Note 9 3 8 3" xfId="39921" xr:uid="{95B2E231-7368-48C9-A37D-CF8B20F77D5B}"/>
    <cellStyle name="Note 9 3 9" xfId="39922" xr:uid="{CED41140-C84A-470D-ACDF-0D592C3D9EC5}"/>
    <cellStyle name="Note 9 3 9 2" xfId="39923" xr:uid="{612E1EC3-C08D-4380-A9FD-97960EBA168E}"/>
    <cellStyle name="Note 9 3 9 3" xfId="39924" xr:uid="{278A7D50-9F9C-4E13-995E-1E5A34A1B352}"/>
    <cellStyle name="Note 9 4" xfId="39925" xr:uid="{0080F6C9-A05C-4D39-A06B-FE2EA28E3DD6}"/>
    <cellStyle name="Note 9 4 2" xfId="39926" xr:uid="{4E566CDD-C872-4B20-BF02-5B0664921922}"/>
    <cellStyle name="Note 9 4 3" xfId="39927" xr:uid="{1D7FE141-4E76-47D2-B729-FBD958DEB681}"/>
    <cellStyle name="Note 9 5" xfId="39928" xr:uid="{C07D2394-40C4-40C9-8715-50E1CF974C02}"/>
    <cellStyle name="Note 9 5 2" xfId="39929" xr:uid="{F15F6451-E422-438A-8FE7-75F03261A115}"/>
    <cellStyle name="Note 9 5 3" xfId="39930" xr:uid="{C0D4086F-7E8C-4397-9939-F102D21F1087}"/>
    <cellStyle name="Note 9 6" xfId="39931" xr:uid="{3F8F30C9-F90D-48E0-B946-14AF6C985CE3}"/>
    <cellStyle name="Note 9 6 2" xfId="39932" xr:uid="{2DA7C0C4-B05F-44BB-8D4D-FB4A0EBB7C43}"/>
    <cellStyle name="Note 9 6 3" xfId="39933" xr:uid="{A8352054-0F75-4D99-88D7-1942E2DD93A0}"/>
    <cellStyle name="Note 9 7" xfId="39934" xr:uid="{9250850E-9328-4C89-9DE3-3FC5C4E6400F}"/>
    <cellStyle name="Note 9 7 2" xfId="39935" xr:uid="{EF122576-5061-41BF-B84E-3801ABF23498}"/>
    <cellStyle name="Note 9 7 3" xfId="39936" xr:uid="{062C86AE-74F2-43B6-BC63-524643FC15F1}"/>
    <cellStyle name="Note 9 8" xfId="39937" xr:uid="{70228DC0-A94D-4AE4-8261-B72EE016CD16}"/>
    <cellStyle name="Note 9 8 2" xfId="39938" xr:uid="{453D6E7C-7C8E-4B33-9D12-BF9F9D1DAE8A}"/>
    <cellStyle name="Note 9 8 3" xfId="39939" xr:uid="{10D61C54-72D7-4A60-9D6B-EABBB7271CB5}"/>
    <cellStyle name="Note 9 9" xfId="39940" xr:uid="{6530DF11-63AE-4188-914F-962DA549E847}"/>
    <cellStyle name="Note 9 9 2" xfId="39941" xr:uid="{F32F7F61-9508-456D-A391-533FFC33D062}"/>
    <cellStyle name="Note 9 9 3" xfId="39942" xr:uid="{6CDB9DDF-4417-4CEE-915D-1B3CF1518FFB}"/>
    <cellStyle name="Note 9_Revalue 4950_ที่ดิน &amp; ส่วนปป.ที่ดิน_Q 2'52" xfId="39943" xr:uid="{08DC713E-0561-4F73-B655-00ABEAE4D3E9}"/>
    <cellStyle name="Note 90" xfId="57533" xr:uid="{CE649139-29BE-4F0F-99B9-010CA5AF4E8E}"/>
    <cellStyle name="Note 91" xfId="57543" xr:uid="{49BDDF2B-ACAB-49A3-AF81-44B5C0D1BC3E}"/>
    <cellStyle name="Note 92" xfId="58858" xr:uid="{067D9596-432C-461A-A09F-AB62B94F0E12}"/>
    <cellStyle name="Note 93" xfId="58876" xr:uid="{7934AD37-1A2E-4183-AE41-70A0CA719E65}"/>
    <cellStyle name="Note 94" xfId="58894" xr:uid="{72683C8C-367B-40BB-B49F-A0622D352B5C}"/>
    <cellStyle name="Note 95" xfId="58874" xr:uid="{1C6EDD62-D461-43BA-8601-0D704BADC8F2}"/>
    <cellStyle name="Note 96" xfId="58916" xr:uid="{10FAFCC1-D571-4A30-BC27-86F8B9DB9890}"/>
    <cellStyle name="Noひ_x0008_蠀_x000a_ᔀ?　?ഀ?܀୻?ࡪ?_x0015_?0?_x000d_?_x0007_?_x0010_?_x0004_?Ĭ?Ĭ?ą?º?`?Î???" xfId="39944" xr:uid="{C149D194-B41D-4BC8-8AED-572B121CA40C}"/>
    <cellStyle name="Noひ_x0008_蠀_x000a_ᔀ?　?ഀ?܀?က?Ѐ?Ⰰ_x0001_Ⰰ_x0001_?Ⰰ_x0001_?Ⰰ_x0001_?Ĭ?ą?????????" xfId="39945" xr:uid="{F1C47517-805D-43A2-9098-00CD5D2C385E}"/>
    <cellStyle name="nPlode" xfId="39946" xr:uid="{C381AA7F-8A3C-485D-916D-86B10C9EA15A}"/>
    <cellStyle name="Œ…‹æØ‚è [0.00]_guyan" xfId="39947" xr:uid="{09B73D39-D222-4683-9C34-091DF8742F1C}"/>
    <cellStyle name="Œ…‹æØ‚è_guyan" xfId="39948" xr:uid="{906A17A3-0530-4940-9FDD-9EA4EFB25670}"/>
    <cellStyle name="Output" xfId="37" builtinId="21" customBuiltin="1"/>
    <cellStyle name="Output 10" xfId="39949" xr:uid="{ACDC41FA-E32A-4405-94E3-1B05815A8C7A}"/>
    <cellStyle name="Output 11" xfId="39950" xr:uid="{0F0FEB78-5FFF-4ECA-9B59-77EEC20F0853}"/>
    <cellStyle name="Output 12" xfId="39951" xr:uid="{F99B55C5-78E5-4F97-B56E-4EDD618D5079}"/>
    <cellStyle name="Output 13" xfId="39952" xr:uid="{695327A6-DADD-41BE-8329-04AF8FB743A6}"/>
    <cellStyle name="Output 14" xfId="39953" xr:uid="{9BDE9267-0A9C-49D6-A894-885DE4895CE4}"/>
    <cellStyle name="Output 15" xfId="39954" xr:uid="{9395DCC4-81F3-4719-91C1-E368A0A0A54A}"/>
    <cellStyle name="Output 16" xfId="39955" xr:uid="{0FD3F769-66A5-46B9-9C17-64364D4C6179}"/>
    <cellStyle name="Output 17" xfId="39956" xr:uid="{7C477629-B0FA-4CAE-9FC6-E145FA1C57E0}"/>
    <cellStyle name="Output 18" xfId="39957" xr:uid="{B70D7F92-C302-4525-B624-1EF0BE5338C4}"/>
    <cellStyle name="Output 2" xfId="195" xr:uid="{7F7C24C4-F57E-4E2A-B897-19FF1C4F025C}"/>
    <cellStyle name="Output 2 10" xfId="39959" xr:uid="{D538762A-D442-4B5E-99B9-8953AD625182}"/>
    <cellStyle name="Output 2 10 2" xfId="39960" xr:uid="{9049A458-6F97-41D3-A144-C54EFF3CC134}"/>
    <cellStyle name="Output 2 10 3" xfId="39961" xr:uid="{53B5305A-9B55-4367-A31A-A0835593B8B5}"/>
    <cellStyle name="Output 2 10 4" xfId="58646" xr:uid="{49539130-FC9C-4ADF-922D-A2BEE4FB72E2}"/>
    <cellStyle name="Output 2 11" xfId="39962" xr:uid="{2E1FE0C6-5089-4A62-8701-0869F901FAE8}"/>
    <cellStyle name="Output 2 11 2" xfId="39963" xr:uid="{6AF1D24D-5B92-4A8F-9C23-590636EAC771}"/>
    <cellStyle name="Output 2 11 2 2" xfId="58649" xr:uid="{0CF0CF24-10CC-4379-9B23-57547FED3FB7}"/>
    <cellStyle name="Output 2 11 2 2 2" xfId="58650" xr:uid="{B5D93CD2-EAA5-4901-9E0B-77801CA2F8DF}"/>
    <cellStyle name="Output 2 11 2 3" xfId="58648" xr:uid="{ECC1F372-A156-41A7-A85A-E582130E77D9}"/>
    <cellStyle name="Output 2 11 3" xfId="39964" xr:uid="{F46903D7-D17B-46ED-B354-53EA7F6A1F56}"/>
    <cellStyle name="Output 2 11 4" xfId="58647" xr:uid="{7EF01C12-1AC0-4FAA-ADA7-8AF3D5ED5B6C}"/>
    <cellStyle name="Output 2 12" xfId="39965" xr:uid="{0D6F86DF-D9AA-4E86-8C69-85E1C7CD30C3}"/>
    <cellStyle name="Output 2 12 2" xfId="39966" xr:uid="{5C9EE515-C7A7-4BFB-A602-B988F0AEB211}"/>
    <cellStyle name="Output 2 12 2 2" xfId="58652" xr:uid="{985F56C0-82FC-40A2-9F61-C69C100354A7}"/>
    <cellStyle name="Output 2 12 3" xfId="39967" xr:uid="{815074D2-D5C3-45BB-B9BB-463407D7642C}"/>
    <cellStyle name="Output 2 12 4" xfId="58651" xr:uid="{F8DA4273-D49D-4218-A985-CD400DE57FB5}"/>
    <cellStyle name="Output 2 13" xfId="39968" xr:uid="{C7B742AA-2823-4902-BAEE-32BF5B14AC62}"/>
    <cellStyle name="Output 2 13 2" xfId="58653" xr:uid="{B19A21F8-8C91-40A3-877A-691A5C40D6D2}"/>
    <cellStyle name="Output 2 14" xfId="39969" xr:uid="{F7B9C6D0-7718-4DF1-9F83-64800C3E22EB}"/>
    <cellStyle name="Output 2 15" xfId="39970" xr:uid="{C02C884C-69D6-460D-A154-22853CBCDA5E}"/>
    <cellStyle name="Output 2 16" xfId="39958" xr:uid="{5FB90250-A0B2-4A7B-8D8C-DEA89CED30C8}"/>
    <cellStyle name="Output 2 2" xfId="332" xr:uid="{43E1AACE-4B7C-4FBC-92A3-D1A4DDDE9DB1}"/>
    <cellStyle name="Output 2 2 2" xfId="39972" xr:uid="{507E66B0-C607-49E8-9F57-9C1B39B4735D}"/>
    <cellStyle name="Output 2 2 3" xfId="39973" xr:uid="{9908E8C2-0DEB-4830-881A-1E2C187FC828}"/>
    <cellStyle name="Output 2 2 4" xfId="39974" xr:uid="{B8B9566C-3185-47D4-861D-5E45FC7559C5}"/>
    <cellStyle name="Output 2 2 5" xfId="39975" xr:uid="{51114DDE-D134-4453-BE91-4612B61820EC}"/>
    <cellStyle name="Output 2 2 6" xfId="39976" xr:uid="{5A663C2F-3FD9-4035-93BA-F9442F8EBDF3}"/>
    <cellStyle name="Output 2 2 7" xfId="58654" xr:uid="{63BEAAEC-24CD-4F52-96E0-601825C9FF84}"/>
    <cellStyle name="Output 2 2 8" xfId="39971" xr:uid="{C02A4F2B-759F-4DCD-9F3B-71FE02589F27}"/>
    <cellStyle name="Output 2 3" xfId="331" xr:uid="{0E7711F7-D0D4-4D50-BF61-6E438AC1E7D0}"/>
    <cellStyle name="Output 2 3 2" xfId="39978" xr:uid="{2710FB91-6A9A-4E3D-A88C-C67D6B6F8022}"/>
    <cellStyle name="Output 2 3 3" xfId="39979" xr:uid="{15F5C14C-74BA-4ACD-8B11-76283FD92269}"/>
    <cellStyle name="Output 2 3 4" xfId="58655" xr:uid="{B42A98E0-83B8-4DFF-A81B-B12166726CC5}"/>
    <cellStyle name="Output 2 3 5" xfId="39977" xr:uid="{70AD9DF3-2F66-4ECC-BD95-538A43FF7176}"/>
    <cellStyle name="Output 2 4" xfId="687" xr:uid="{56AEC29E-C451-4F87-BFF2-4C291213E954}"/>
    <cellStyle name="Output 2 4 2" xfId="856" xr:uid="{ABF4698D-75C3-4856-9177-E75CE4CD6A10}"/>
    <cellStyle name="Output 2 4 2 2" xfId="951" xr:uid="{7BC64778-82E4-470A-8B43-73FF11378249}"/>
    <cellStyle name="Output 2 4 2 3" xfId="39981" xr:uid="{1C1F18DF-7FDF-4A00-AEDF-1C42CCB02454}"/>
    <cellStyle name="Output 2 4 3" xfId="839" xr:uid="{815048A3-B6DB-4CF7-BE4C-2C8D75393772}"/>
    <cellStyle name="Output 2 4 3 2" xfId="946" xr:uid="{6778B014-164C-4A17-8B86-42723675E66C}"/>
    <cellStyle name="Output 2 4 3 3" xfId="39982" xr:uid="{50BBE537-02C2-453E-B566-6F162EEF8279}"/>
    <cellStyle name="Output 2 4 4" xfId="931" xr:uid="{9F5307EC-6BC3-4602-B5FD-A461F2594FBC}"/>
    <cellStyle name="Output 2 4 4 2" xfId="58656" xr:uid="{16B7E34A-0444-4D18-8F24-C9B8792E5E7B}"/>
    <cellStyle name="Output 2 4 5" xfId="39980" xr:uid="{E043EA82-C065-4907-B816-207B0406739A}"/>
    <cellStyle name="Output 2 5" xfId="692" xr:uid="{DC62C53E-084F-42C3-84FF-02397CE0C032}"/>
    <cellStyle name="Output 2 5 2" xfId="861" xr:uid="{86DDE1C8-1BEC-4341-9017-9727E2D17FC7}"/>
    <cellStyle name="Output 2 5 2 2" xfId="956" xr:uid="{7380FA46-381D-4FF9-A260-25249E07DD92}"/>
    <cellStyle name="Output 2 5 2 3" xfId="39984" xr:uid="{CA146528-CB73-451A-8442-14CFA625B3A3}"/>
    <cellStyle name="Output 2 5 3" xfId="936" xr:uid="{01B5E1F6-04A9-4DC2-AAF7-DDCD43A3066E}"/>
    <cellStyle name="Output 2 5 3 2" xfId="39985" xr:uid="{5FDECE84-3A10-4E01-B576-C514D92CDCE1}"/>
    <cellStyle name="Output 2 5 4" xfId="58657" xr:uid="{EBCBEED3-17BE-4550-843F-B05E3DA58682}"/>
    <cellStyle name="Output 2 5 5" xfId="39983" xr:uid="{D1B327BE-C7BE-44A5-AC02-ED8DC4EF0C62}"/>
    <cellStyle name="Output 2 6" xfId="708" xr:uid="{8F093EAD-E73D-4EED-B46B-F7EA2E27F934}"/>
    <cellStyle name="Output 2 6 2" xfId="941" xr:uid="{C2E1A55E-4555-433B-96E2-8A0164BFCA69}"/>
    <cellStyle name="Output 2 6 2 2" xfId="39987" xr:uid="{C580C571-4E6B-4D95-8F77-A4C6EACEA8A9}"/>
    <cellStyle name="Output 2 6 3" xfId="39988" xr:uid="{B62D03B8-23AD-4C6C-98EC-BF543683716E}"/>
    <cellStyle name="Output 2 6 4" xfId="58658" xr:uid="{AE723E9E-7642-4FE3-83A0-505E366FFF94}"/>
    <cellStyle name="Output 2 6 5" xfId="39986" xr:uid="{EECB407A-2529-416A-84C6-929E4071F09A}"/>
    <cellStyle name="Output 2 7" xfId="923" xr:uid="{48CD3011-5B37-4534-878C-9300D452AB72}"/>
    <cellStyle name="Output 2 7 2" xfId="39990" xr:uid="{641BA089-E144-484E-853D-AD31E850646F}"/>
    <cellStyle name="Output 2 7 3" xfId="39991" xr:uid="{EAC6BF89-A46F-4CED-8C75-0BE58F0748A3}"/>
    <cellStyle name="Output 2 7 4" xfId="58659" xr:uid="{6BFDAB28-E995-41D3-B418-ABEBCE08F963}"/>
    <cellStyle name="Output 2 7 5" xfId="39989" xr:uid="{AC2D9352-C32B-43AE-BC9B-79E50768F85D}"/>
    <cellStyle name="Output 2 8" xfId="39992" xr:uid="{551EB2C0-17F7-4E20-9E6A-918791CFE106}"/>
    <cellStyle name="Output 2 8 2" xfId="39993" xr:uid="{08531721-1348-4A54-A2A9-3C623E2ACDA7}"/>
    <cellStyle name="Output 2 8 2 2" xfId="58662" xr:uid="{E1BF0780-1E0A-451B-AFB0-1222FD899CD0}"/>
    <cellStyle name="Output 2 8 2 2 2" xfId="58663" xr:uid="{9F84E3A5-FB51-406D-A9FF-49272A08272F}"/>
    <cellStyle name="Output 2 8 2 3" xfId="58661" xr:uid="{DEE6FA96-CF96-41C7-A963-3A4B14F04583}"/>
    <cellStyle name="Output 2 8 3" xfId="39994" xr:uid="{1FB71CB2-BF1A-4EF4-AA6D-E7DE5D6A0DFF}"/>
    <cellStyle name="Output 2 8 3 2" xfId="58664" xr:uid="{1ADE6DAA-A9C5-42E4-A7AA-8069E082F99D}"/>
    <cellStyle name="Output 2 8 4" xfId="58665" xr:uid="{74ACB054-3115-456D-8022-5812EC5BB510}"/>
    <cellStyle name="Output 2 8 5" xfId="58660" xr:uid="{ED8B6E96-6438-4260-83B7-B206F38FBC6E}"/>
    <cellStyle name="Output 2 9" xfId="39995" xr:uid="{A25F4D3A-B4C8-4747-911B-9810A7F59491}"/>
    <cellStyle name="Output 2 9 2" xfId="39996" xr:uid="{C16052A0-C7F0-406C-A24C-70D25D96C10B}"/>
    <cellStyle name="Output 2 9 3" xfId="39997" xr:uid="{38BECE02-150A-4722-A24A-AF3D56BCA5E5}"/>
    <cellStyle name="Output 2 9 4" xfId="58666" xr:uid="{A8AE7EC4-BC74-42DE-A68D-166F65C5E75A}"/>
    <cellStyle name="Output 2_Revalue 4950_ที่ดิน &amp; ส่วนปป.ที่ดิน_Q 2'52" xfId="39998" xr:uid="{A14E8B74-3655-46E9-83E1-FC1485FBFA0F}"/>
    <cellStyle name="Output 3" xfId="39999" xr:uid="{4AF1193A-D9EA-4DC7-B4A1-299112F9E1E5}"/>
    <cellStyle name="Output 3 10" xfId="40000" xr:uid="{D6A857EA-646D-4C13-8EE7-7813B7C24910}"/>
    <cellStyle name="Output 3 10 2" xfId="40001" xr:uid="{6895ABA8-B3F5-43C2-8EA8-F26280F13912}"/>
    <cellStyle name="Output 3 10 3" xfId="40002" xr:uid="{C4D79F83-7AD2-4433-AE66-A5F9F5F88DF5}"/>
    <cellStyle name="Output 3 11" xfId="40003" xr:uid="{10A83714-8C1D-46C6-9D83-21C2A72824C2}"/>
    <cellStyle name="Output 3 11 2" xfId="40004" xr:uid="{A810A741-8E2C-4397-91F7-3144E2F16758}"/>
    <cellStyle name="Output 3 11 3" xfId="40005" xr:uid="{D496D094-8999-4FF2-8C94-7B90C01BC518}"/>
    <cellStyle name="Output 3 12" xfId="40006" xr:uid="{91A02126-BE76-4E15-93A5-920BE1EF359D}"/>
    <cellStyle name="Output 3 12 2" xfId="40007" xr:uid="{A86A3E1E-3DA4-417F-BAC5-038A777354CB}"/>
    <cellStyle name="Output 3 12 3" xfId="40008" xr:uid="{500503D7-8427-4AF0-96A5-240A89EE09CC}"/>
    <cellStyle name="Output 3 13" xfId="40009" xr:uid="{742A13BE-509B-4281-98F5-18F745902F05}"/>
    <cellStyle name="Output 3 14" xfId="40010" xr:uid="{FB63790C-AA6A-408F-B403-A399A971A5AF}"/>
    <cellStyle name="Output 3 15" xfId="40011" xr:uid="{BE41EB5C-1F89-4E9C-A075-B818AAB2BDE7}"/>
    <cellStyle name="Output 3 16" xfId="40012" xr:uid="{44B85772-17E3-4C7A-AA78-C67C398A1F4E}"/>
    <cellStyle name="Output 3 17" xfId="58667" xr:uid="{87A38975-EFB0-4ED3-9C72-C471AF1ED9E3}"/>
    <cellStyle name="Output 3 2" xfId="40013" xr:uid="{D2871C26-70C2-4C5A-9736-0FA505718209}"/>
    <cellStyle name="Output 3 2 2" xfId="40014" xr:uid="{7405570C-FF21-4AAA-8965-3021877C80E7}"/>
    <cellStyle name="Output 3 2 3" xfId="40015" xr:uid="{967F63A1-7F8B-4C57-80F4-FDDD8DAB9025}"/>
    <cellStyle name="Output 3 2 4" xfId="58668" xr:uid="{E71ECEAD-E3B6-45E4-A35E-E2EFF80F8DDC}"/>
    <cellStyle name="Output 3 3" xfId="40016" xr:uid="{0D905E7C-A1D2-4D54-A233-F174DC01450A}"/>
    <cellStyle name="Output 3 3 2" xfId="40017" xr:uid="{EA330CE6-D85B-4B02-B129-0D78DA842BDD}"/>
    <cellStyle name="Output 3 3 3" xfId="40018" xr:uid="{76C26F16-DCE1-420B-81B2-F930B63BC4E1}"/>
    <cellStyle name="Output 3 4" xfId="40019" xr:uid="{7A930136-299E-404D-BFA7-F497FB83050C}"/>
    <cellStyle name="Output 3 4 2" xfId="40020" xr:uid="{F39971E0-B6ED-4211-B2AF-615126DB17B8}"/>
    <cellStyle name="Output 3 4 3" xfId="40021" xr:uid="{FF10BC31-97AC-4203-A564-8614A96676DD}"/>
    <cellStyle name="Output 3 5" xfId="40022" xr:uid="{99DC4295-C871-4F50-BAB2-795E70BA0BEC}"/>
    <cellStyle name="Output 3 5 2" xfId="40023" xr:uid="{34596A6A-19BF-4318-AF92-5BC9C84EF541}"/>
    <cellStyle name="Output 3 5 3" xfId="40024" xr:uid="{73864B3C-A51A-438F-9D4B-7834063059D7}"/>
    <cellStyle name="Output 3 6" xfId="40025" xr:uid="{518E1B95-5776-4634-A575-ABB0F9037F7C}"/>
    <cellStyle name="Output 3 6 2" xfId="40026" xr:uid="{2D915F7F-8E0A-47D6-BC8F-123825AB0A94}"/>
    <cellStyle name="Output 3 6 3" xfId="40027" xr:uid="{F80F1D32-BC18-465D-9A15-2FFC7A9BAD7B}"/>
    <cellStyle name="Output 3 7" xfId="40028" xr:uid="{816C9C1E-1B0E-4F54-934F-8E7C8FE9D85D}"/>
    <cellStyle name="Output 3 7 2" xfId="40029" xr:uid="{43C0374E-62FB-40E5-8E0D-2112E4801EE7}"/>
    <cellStyle name="Output 3 7 3" xfId="40030" xr:uid="{F14AB82C-E6D2-425B-853A-F6B048BD244C}"/>
    <cellStyle name="Output 3 8" xfId="40031" xr:uid="{A5E5784D-FCFC-4627-9ED7-5B1044158DB1}"/>
    <cellStyle name="Output 3 8 2" xfId="40032" xr:uid="{E30FF966-2D1E-49A6-BFC0-8659495DFFF1}"/>
    <cellStyle name="Output 3 8 3" xfId="40033" xr:uid="{F86720D9-12CE-4FC7-A117-7EA12E312CF2}"/>
    <cellStyle name="Output 3 9" xfId="40034" xr:uid="{4928552F-8A50-4086-A640-D2168A675167}"/>
    <cellStyle name="Output 3 9 2" xfId="40035" xr:uid="{53764995-4F1D-4753-8674-A66ECAABCB4D}"/>
    <cellStyle name="Output 3 9 3" xfId="40036" xr:uid="{BF04CE70-56FF-4DAA-912D-8103D316955A}"/>
    <cellStyle name="Output 4" xfId="40037" xr:uid="{05E3A29E-4E42-4378-86B0-7013CA3FD211}"/>
    <cellStyle name="Output 4 2" xfId="40038" xr:uid="{6AFD5092-4F96-4F3D-950F-C481B7F3F1DA}"/>
    <cellStyle name="Output 4 2 2" xfId="40039" xr:uid="{D949C8AA-3A2F-4756-9EA9-927BC4F77950}"/>
    <cellStyle name="Output 4 2 3" xfId="40040" xr:uid="{6A11F4B0-DAA3-4B8D-B3C0-6DB83A7B0928}"/>
    <cellStyle name="Output 4 2 4" xfId="58670" xr:uid="{CD299954-742D-4094-8123-0E2509EED2C1}"/>
    <cellStyle name="Output 4 3" xfId="40041" xr:uid="{3AB117B4-45A4-4CEC-A005-B01A004752EC}"/>
    <cellStyle name="Output 4 3 2" xfId="40042" xr:uid="{ED7BB7A5-7712-4532-9162-A0B11433AF22}"/>
    <cellStyle name="Output 4 4" xfId="40043" xr:uid="{C9867732-1705-4982-B8A3-0383550EC2EF}"/>
    <cellStyle name="Output 4 4 2" xfId="40044" xr:uid="{1EB548EE-4080-401B-A3F6-DC118A6DB5F9}"/>
    <cellStyle name="Output 4 5" xfId="40045" xr:uid="{5E36A409-9B78-4F30-855A-B39ED3A358E7}"/>
    <cellStyle name="Output 4 6" xfId="40046" xr:uid="{8FCA2ED0-98C1-42EC-823C-8C30014F4074}"/>
    <cellStyle name="Output 4 7" xfId="40047" xr:uid="{356239DD-64EF-463B-A977-D73F95878009}"/>
    <cellStyle name="Output 4 8" xfId="40048" xr:uid="{122D231F-0C1A-4889-839F-44C0B2909E8F}"/>
    <cellStyle name="Output 4 9" xfId="58669" xr:uid="{AE3EA04D-041D-4BBC-8338-DE0AD517D60F}"/>
    <cellStyle name="Output 5" xfId="40049" xr:uid="{A9089A01-2C38-4F63-9D08-F34DCD6ACEED}"/>
    <cellStyle name="Output 5 2" xfId="40050" xr:uid="{F7729A29-C8AE-4084-AC6E-3DE25D6FC99C}"/>
    <cellStyle name="Output 5 2 2" xfId="58671" xr:uid="{A4EE0E57-C544-4676-BFB1-84DD19A02FD2}"/>
    <cellStyle name="Output 5 3" xfId="40051" xr:uid="{543689D3-F7C6-4743-8090-253FEFC1F46F}"/>
    <cellStyle name="Output 5 4" xfId="40052" xr:uid="{FC2F01AF-4A88-4297-BFE1-3FA09FE805A4}"/>
    <cellStyle name="Output 6" xfId="40053" xr:uid="{9948B945-01E0-4F50-B1D7-0AB89D3BE40A}"/>
    <cellStyle name="Output 6 2" xfId="40054" xr:uid="{B442FADC-9D6B-4A08-9E25-71D1EE22EC33}"/>
    <cellStyle name="Output 6 2 2" xfId="58672" xr:uid="{FE082BBD-FFEE-48C2-87D1-7C70CF8557E6}"/>
    <cellStyle name="Output 6 3" xfId="40055" xr:uid="{63A231C0-193B-4EC4-B7A1-C143BAABF7A0}"/>
    <cellStyle name="Output 7" xfId="40056" xr:uid="{2A239F09-D1E9-475C-8DD2-EE4E6E59FB55}"/>
    <cellStyle name="Output 8" xfId="40057" xr:uid="{15C0A07C-8B50-4BFD-9D36-11176D7D5356}"/>
    <cellStyle name="Output 9" xfId="40058" xr:uid="{5CEA1419-CC43-4D0C-A5BE-2A9103EE7783}"/>
    <cellStyle name="per.style" xfId="40059" xr:uid="{500A6160-9554-44B7-ADBB-8FECB9C31E8F}"/>
    <cellStyle name="Percen - Style2" xfId="40060" xr:uid="{CD667EB6-E789-4225-B852-1909CEF70F62}"/>
    <cellStyle name="Percent (0)" xfId="40061" xr:uid="{C6D7BCE4-26DA-4C3D-A130-63E914B3B52B}"/>
    <cellStyle name="Percent (0) 2" xfId="40062" xr:uid="{2E2BE949-3F7D-4C62-A724-080D4A59BB43}"/>
    <cellStyle name="Percent [0]" xfId="40063" xr:uid="{B78138FB-625D-42FD-9251-D4645CD8AF5A}"/>
    <cellStyle name="Percent [0] 2" xfId="40064" xr:uid="{C46E629A-0803-4199-91FC-D7B9A78F4B07}"/>
    <cellStyle name="Percent [0] 2 2" xfId="58802" xr:uid="{287994A4-76A9-463D-8F1B-B34ADD6F3054}"/>
    <cellStyle name="Percent [0] 3" xfId="40065" xr:uid="{2DF192AC-9A54-444F-9BC2-AD2E348464A7}"/>
    <cellStyle name="Percent [00]" xfId="40066" xr:uid="{4803C108-E90D-4A6E-AC08-3F633F56CF9D}"/>
    <cellStyle name="Percent [00] 2" xfId="40067" xr:uid="{13B07C7E-2926-4A31-954D-3C7F68CE7F92}"/>
    <cellStyle name="Percent [00] 2 2" xfId="58803" xr:uid="{1A2ABEB0-82F9-436F-A4C2-30A92AA5B703}"/>
    <cellStyle name="Percent [00] 3" xfId="57578" xr:uid="{7DC41412-9BB4-4C46-94EC-54C570F27730}"/>
    <cellStyle name="Percent [2]" xfId="40068" xr:uid="{FF1828A9-90C5-4AE0-8214-FA6FA597F9EE}"/>
    <cellStyle name="Percent [2] 2" xfId="40069" xr:uid="{C8C80B24-3914-48CC-AA5D-DFB83663DD96}"/>
    <cellStyle name="Percent [2] 2 2" xfId="40070" xr:uid="{43699C22-B67C-4678-B1AF-98C9B5EF788C}"/>
    <cellStyle name="Percent [2] 3" xfId="40071" xr:uid="{C4DF6F0A-ED26-4B3C-A142-576339383B8D}"/>
    <cellStyle name="Percent [2] 3 2" xfId="40072" xr:uid="{5FF7EBFA-E384-48DC-B183-7D3AF2BDB3CF}"/>
    <cellStyle name="Percent [2] 4" xfId="40073" xr:uid="{9F8F9B59-58D7-48DB-B714-5B5F9C499C00}"/>
    <cellStyle name="Percent [2] 5" xfId="40074" xr:uid="{F63FDBC3-4EEC-4900-AE4E-AA9DCE786CCC}"/>
    <cellStyle name="Percent [2] 6" xfId="40075" xr:uid="{B12EA268-FE5E-4CD5-92DD-89B20AD50287}"/>
    <cellStyle name="Percent [2] 7" xfId="40076" xr:uid="{8CC22256-BDFF-423F-AA5F-77E121E53AD5}"/>
    <cellStyle name="Percent [2] 8" xfId="40077" xr:uid="{D170AAF4-A5CE-4B94-9B27-CF0718200D44}"/>
    <cellStyle name="Percent [2] 9" xfId="40078" xr:uid="{6F5F99B6-D332-4A81-ABB5-36FBACC2283E}"/>
    <cellStyle name="Percent 10" xfId="1203" xr:uid="{BDAC405D-3D90-44AE-B04F-14A404EE1262}"/>
    <cellStyle name="Percent 10 2" xfId="40079" xr:uid="{1AE7EE80-2136-49D7-9DA0-0E04DC844D65}"/>
    <cellStyle name="Percent 11" xfId="40080" xr:uid="{DEC8A680-DA0E-4127-AD4D-B2CAF6CB03E1}"/>
    <cellStyle name="Percent 11 2" xfId="40081" xr:uid="{AA67A2DF-C30F-4DF9-9AF6-B8CFCF698DAB}"/>
    <cellStyle name="Percent 12" xfId="18" xr:uid="{00000000-0005-0000-0000-000018000000}"/>
    <cellStyle name="Percent 12 2" xfId="40083" xr:uid="{96921034-CA58-4376-BEC5-05ED60632161}"/>
    <cellStyle name="Percent 12 3" xfId="40082" xr:uid="{57ACBEDC-1837-45E8-AB22-BBD7C007E0DC}"/>
    <cellStyle name="Percent 13" xfId="40084" xr:uid="{FD5D55EB-FCFD-41F6-8B7E-491F7DE73F58}"/>
    <cellStyle name="Percent 13 2" xfId="40085" xr:uid="{F52EC2CB-EE4D-48B2-8CE8-50FB8E82ADAD}"/>
    <cellStyle name="Percent 14" xfId="40086" xr:uid="{F416E3B0-438E-4683-A643-2D0F50D324F4}"/>
    <cellStyle name="Percent 14 2" xfId="40087" xr:uid="{6AD3F779-71B8-4DBA-8F14-D07920A0D8A1}"/>
    <cellStyle name="Percent 15" xfId="40088" xr:uid="{C1B1A0F5-5638-4BA3-B2C3-712E134FD7D9}"/>
    <cellStyle name="Percent 15 2" xfId="40089" xr:uid="{0ECCED97-0340-40F2-BD32-FBA315E03B0D}"/>
    <cellStyle name="Percent 16" xfId="40090" xr:uid="{943434B6-9E44-466E-BE6B-C87D4C96B36C}"/>
    <cellStyle name="Percent 16 2" xfId="40091" xr:uid="{219BDB52-F047-4B0A-A87D-63BAA88D04D0}"/>
    <cellStyle name="Percent 17" xfId="40092" xr:uid="{3F833D0F-6C06-4F04-9CA0-4BFCBBD50BC5}"/>
    <cellStyle name="Percent 18" xfId="40093" xr:uid="{11841F07-5C42-48C1-B84D-F9714383FB6D}"/>
    <cellStyle name="Percent 19" xfId="40094" xr:uid="{47BB5F25-9DC3-4130-99B4-D696F78DE960}"/>
    <cellStyle name="Percent 19 2" xfId="58804" xr:uid="{5DD70AEC-CD3A-4A7C-8AAC-6328E2E66657}"/>
    <cellStyle name="Percent 2" xfId="68" xr:uid="{B5A37A07-C2B0-4D60-94FE-49AF8582E305}"/>
    <cellStyle name="Percent 2 10" xfId="83" xr:uid="{2E193AEF-D9CF-4684-BA87-1479BA91B82A}"/>
    <cellStyle name="Percent 2 2" xfId="196" xr:uid="{04F2D42A-4754-4C67-B1FD-B210E93B2444}"/>
    <cellStyle name="Percent 2 2 2" xfId="197" xr:uid="{8F2F65CB-3039-46FC-9249-0CC0CE0B77B3}"/>
    <cellStyle name="Percent 2 2 2 2" xfId="1020" xr:uid="{FEC944F7-482B-4438-BCEA-6C787AB72D0B}"/>
    <cellStyle name="Percent 2 2 2 2 2" xfId="1112" xr:uid="{F3EDFB31-ECF0-434A-BA85-B600060F4435}"/>
    <cellStyle name="Percent 2 2 2 3" xfId="1032" xr:uid="{52DB9246-E1FA-49B0-8A07-0AA42E8AC3EF}"/>
    <cellStyle name="Percent 2 2 2 3 2" xfId="1134" xr:uid="{D55D82A5-8351-444B-B2CA-7F6B1C0FECAF}"/>
    <cellStyle name="Percent 2 2 2 4" xfId="1055" xr:uid="{10F8F583-8606-45AE-A77F-F49BBE294B29}"/>
    <cellStyle name="Percent 2 2 2 4 2" xfId="1160" xr:uid="{0565EA59-F18F-4E04-B375-1D2DF3E49FE0}"/>
    <cellStyle name="Percent 2 2 2 5" xfId="1094" xr:uid="{7AAF80BD-EA8B-4F1C-933E-643CD75C53C2}"/>
    <cellStyle name="Percent 2 2 2 6" xfId="40095" xr:uid="{1CA6E28D-AB38-42CC-BD3C-601CD71022D2}"/>
    <cellStyle name="Percent 2 2 2 7" xfId="1009" xr:uid="{1D32CF59-8468-4A1A-8F86-303596F89033}"/>
    <cellStyle name="Percent 2 2 3" xfId="1019" xr:uid="{EBBE3D8E-4F0A-4D17-B687-181408D8C111}"/>
    <cellStyle name="Percent 2 2 3 2" xfId="1111" xr:uid="{65218F44-CAA7-4DFE-8E5F-08CD27138E30}"/>
    <cellStyle name="Percent 2 2 3 3" xfId="40096" xr:uid="{559A0F1A-A172-48CB-A15C-E86C2183303C}"/>
    <cellStyle name="Percent 2 2 4" xfId="1031" xr:uid="{9E18F290-3648-4C8D-882D-FD6CFA1CBF1C}"/>
    <cellStyle name="Percent 2 2 4 2" xfId="1133" xr:uid="{68EC2DDE-B81F-4CFE-ADD1-A6BE29BF2BB5}"/>
    <cellStyle name="Percent 2 2 4 3" xfId="40097" xr:uid="{53FF6374-62F2-40F7-B92D-859EB7796B82}"/>
    <cellStyle name="Percent 2 2 5" xfId="1054" xr:uid="{66E9EAD2-6526-4CE1-BF6A-928AD50746D1}"/>
    <cellStyle name="Percent 2 2 5 2" xfId="1159" xr:uid="{24AC5996-2B8C-4736-9AA1-567EF8866EFE}"/>
    <cellStyle name="Percent 2 2 5 3" xfId="40098" xr:uid="{8218AF51-62F8-4111-BA48-D6472015BF4F}"/>
    <cellStyle name="Percent 2 2 6" xfId="1093" xr:uid="{30F511EC-610C-4C5A-8158-CE2B21A38048}"/>
    <cellStyle name="Percent 2 2 6 2" xfId="58673" xr:uid="{56FBF349-21FC-485A-B427-872C7DAED0D0}"/>
    <cellStyle name="Percent 2 2 7" xfId="2646" xr:uid="{D38E1749-2358-40EF-8E90-414B893B68EF}"/>
    <cellStyle name="Percent 2 2 8" xfId="1008" xr:uid="{4C2FC524-4149-421C-831E-219797BB8644}"/>
    <cellStyle name="Percent 2 3" xfId="40099" xr:uid="{18EB0C50-77FD-4C29-BC29-00443580C974}"/>
    <cellStyle name="Percent 2 3 2" xfId="58814" xr:uid="{65BD6405-834D-46E4-8E12-BA4A1F860FA4}"/>
    <cellStyle name="Percent 2 4" xfId="40100" xr:uid="{2F911C1F-E535-4734-ACD2-C85B731163D6}"/>
    <cellStyle name="Percent 2 5" xfId="2679" xr:uid="{93F3633D-D595-4827-AC67-EB86DACB18A6}"/>
    <cellStyle name="Percent 2 5 2" xfId="40101" xr:uid="{D77D3DC0-9399-479C-91E1-C7D82CC9E169}"/>
    <cellStyle name="Percent 2 6" xfId="40102" xr:uid="{8DB64DA9-EAA1-4DC7-A802-5631F69ECADA}"/>
    <cellStyle name="Percent 2 7" xfId="57536" xr:uid="{B7EFF11E-9CD6-47D2-83FA-1C13D69EAAE9}"/>
    <cellStyle name="Percent 2 8" xfId="2643" xr:uid="{635EF878-FEAD-401F-B6D7-B579A556BF35}"/>
    <cellStyle name="Percent 2 9" xfId="1204" xr:uid="{C01E7049-B923-47CA-8A89-7B2065A576F6}"/>
    <cellStyle name="Percent 20" xfId="40103" xr:uid="{1C4F3604-46A1-4EA7-862E-BE768D2EA71D}"/>
    <cellStyle name="Percent 21" xfId="40104" xr:uid="{75875965-328F-4EEB-92C5-B77A9AA02C6C}"/>
    <cellStyle name="Percent 22" xfId="40105" xr:uid="{0C9663CC-4B43-4209-9B25-469685F86F56}"/>
    <cellStyle name="Percent 23" xfId="40106" xr:uid="{211E7506-BDF3-48B8-92E0-8DD874B98B9A}"/>
    <cellStyle name="Percent 24" xfId="40107" xr:uid="{64473752-AF39-4DCC-A85B-BF8C03613301}"/>
    <cellStyle name="Percent 25" xfId="40108" xr:uid="{BC162F0A-FAAF-4325-894A-120B506E7E37}"/>
    <cellStyle name="Percent 25 2" xfId="40109" xr:uid="{C8FFC627-220B-4727-A885-965D1312C5B1}"/>
    <cellStyle name="Percent 26" xfId="40110" xr:uid="{17116FE5-72FD-482A-B854-A4D4AC93025B}"/>
    <cellStyle name="Percent 26 2" xfId="40111" xr:uid="{AD7964D4-EB93-4663-BE3A-1DB9F921779E}"/>
    <cellStyle name="Percent 27" xfId="40112" xr:uid="{F34C85E1-448C-42B0-8385-6494ED208985}"/>
    <cellStyle name="Percent 28" xfId="40113" xr:uid="{E416D513-ADE5-4341-81B3-CB9C664BF984}"/>
    <cellStyle name="Percent 29" xfId="40114" xr:uid="{34EAAE94-7D8F-4B74-BBDE-7AD076D66D0E}"/>
    <cellStyle name="Percent 3" xfId="198" xr:uid="{10AAFF39-52A2-4B97-96A2-18EFF275F7EE}"/>
    <cellStyle name="Percent 3 10" xfId="40115" xr:uid="{6CD045D3-3B57-47B4-92DD-0EC867543272}"/>
    <cellStyle name="Percent 3 11" xfId="58674" xr:uid="{CB561D1E-5801-46FC-8E23-597C1482F38B}"/>
    <cellStyle name="Percent 3 12" xfId="988" xr:uid="{1EBA10C7-A354-4BBA-B919-027834A65498}"/>
    <cellStyle name="Percent 3 2" xfId="334" xr:uid="{5C60F751-A130-4453-B7A0-A31E7416D3C8}"/>
    <cellStyle name="Percent 3 2 2" xfId="40117" xr:uid="{CF1F1E30-8CD2-4B7E-8BBD-BB024E3E5803}"/>
    <cellStyle name="Percent 3 2 3" xfId="40118" xr:uid="{0782839A-AC53-4598-9031-57A6607F4B0E}"/>
    <cellStyle name="Percent 3 2 4" xfId="57521" xr:uid="{1A2CE03E-83AB-4BB1-8792-6AC65DF16066}"/>
    <cellStyle name="Percent 3 2 5" xfId="58783" xr:uid="{AA5A68D7-270E-407E-AB60-A223F085CC71}"/>
    <cellStyle name="Percent 3 2 6" xfId="40116" xr:uid="{09384672-B549-424F-BF6A-059FC5A2E251}"/>
    <cellStyle name="Percent 3 2 7" xfId="1056" xr:uid="{8D02D093-9E40-413B-B631-6F5185D7307A}"/>
    <cellStyle name="Percent 3 3" xfId="335" xr:uid="{D3712933-B9C3-4745-A0AA-C2DC30585C5F}"/>
    <cellStyle name="Percent 3 3 2" xfId="401" xr:uid="{3CBBCFC9-9A95-4BC5-851E-7D5B8CAE3F44}"/>
    <cellStyle name="Percent 3 3 2 2" xfId="525" xr:uid="{6733A419-7A95-4E10-8A83-48868C0047FF}"/>
    <cellStyle name="Percent 3 3 2 3" xfId="648" xr:uid="{AAC6E42A-8A8E-466B-9F6F-E1AA86B0DA06}"/>
    <cellStyle name="Percent 3 3 2 4" xfId="58815" xr:uid="{FABB34E1-9683-48C1-9B84-B16BFBF5DB36}"/>
    <cellStyle name="Percent 3 3 3" xfId="464" xr:uid="{66A0E7A4-AECD-4EC1-A18B-9CCFBD48EF2A}"/>
    <cellStyle name="Percent 3 3 4" xfId="587" xr:uid="{3FF52D8F-B1A6-4E36-B1C6-02A8F171EA5A}"/>
    <cellStyle name="Percent 3 4" xfId="400" xr:uid="{A316667F-5628-4EE5-9443-D28FA0B4873A}"/>
    <cellStyle name="Percent 3 4 2" xfId="524" xr:uid="{7C8B735F-AE0A-4E33-AD06-E359FAD31FED}"/>
    <cellStyle name="Percent 3 4 3" xfId="647" xr:uid="{DCE621DB-0462-49FF-B3E3-17FDC391C032}"/>
    <cellStyle name="Percent 3 4 4" xfId="40119" xr:uid="{D5E62824-3C50-4EFD-B64D-E20D7FBC58E7}"/>
    <cellStyle name="Percent 3 5" xfId="463" xr:uid="{D9BD6EE0-ED98-4A50-AB2F-AC3A3B4898AA}"/>
    <cellStyle name="Percent 3 6" xfId="586" xr:uid="{07DEC585-D180-462D-B901-B620D5B48E6D}"/>
    <cellStyle name="Percent 3 7" xfId="333" xr:uid="{55A6A2D8-FB5E-4709-BB19-F37CB9DD8AA0}"/>
    <cellStyle name="Percent 3 7 2" xfId="40120" xr:uid="{6F0AA2BB-48B2-4D9B-9200-8E614C73DEDE}"/>
    <cellStyle name="Percent 3 8" xfId="652" xr:uid="{BB8965C3-B3BD-43E8-833B-92BDBD6FF376}"/>
    <cellStyle name="Percent 3 8 2" xfId="57487" xr:uid="{9C758D33-DEED-40EE-AACE-410FE22FEB60}"/>
    <cellStyle name="Percent 3 9" xfId="57505" xr:uid="{3CED494D-1E16-48C2-A6F8-C7BC261ECB96}"/>
    <cellStyle name="Percent 30" xfId="40121" xr:uid="{7F0D3C12-5881-4535-876B-5F185DEF438F}"/>
    <cellStyle name="Percent 31" xfId="40122" xr:uid="{F8046522-7A1F-49F7-B42C-7657F1ACDFB1}"/>
    <cellStyle name="Percent 32" xfId="40123" xr:uid="{DCB178B1-7AEE-429A-B160-A04E42149590}"/>
    <cellStyle name="Percent 33" xfId="40124" xr:uid="{63102702-F045-46DB-A04B-905F11FFD69B}"/>
    <cellStyle name="Percent 34" xfId="40125" xr:uid="{B12A4D29-E5A3-4CAD-8386-441B09F743EA}"/>
    <cellStyle name="Percent 35" xfId="40126" xr:uid="{ED1F1115-E8D9-49DB-9183-BFAAA242E89C}"/>
    <cellStyle name="Percent 36" xfId="40127" xr:uid="{98B6DC38-551D-429B-8B9A-DB56F2666006}"/>
    <cellStyle name="Percent 37" xfId="40128" xr:uid="{B41317E9-3F1E-460C-B436-90E85F4040D6}"/>
    <cellStyle name="Percent 38" xfId="40129" xr:uid="{F332778E-5A19-492F-92BD-B63ACA01DA2C}"/>
    <cellStyle name="Percent 39" xfId="40130" xr:uid="{7DF89754-4FEB-473B-B056-E7E1B4D903A2}"/>
    <cellStyle name="Percent 4" xfId="199" xr:uid="{D42765B1-36E8-4AE6-9DD3-821064A0FF60}"/>
    <cellStyle name="Percent 4 2" xfId="40132" xr:uid="{01DAC56E-1E94-4760-9C55-48854316C780}"/>
    <cellStyle name="Percent 4 3" xfId="40133" xr:uid="{0CD9F155-7D15-45B4-AF3B-0B2C2AAC173B}"/>
    <cellStyle name="Percent 4 4" xfId="40134" xr:uid="{59D3C676-7984-4AB5-8503-EBD485CD289E}"/>
    <cellStyle name="Percent 4 5" xfId="40135" xr:uid="{10A133CC-2B26-4050-8600-EDA39F327FD7}"/>
    <cellStyle name="Percent 4 6" xfId="40131" xr:uid="{411C758C-7482-4DCD-A1CD-08BC9E527B3C}"/>
    <cellStyle name="Percent 4 7" xfId="990" xr:uid="{AF9E2DED-7E98-48A4-A423-05BC6E84C548}"/>
    <cellStyle name="Percent 40" xfId="40136" xr:uid="{7D8CD30C-0A51-4A38-BBE6-38BC1E96B516}"/>
    <cellStyle name="Percent 41" xfId="40137" xr:uid="{666B1824-32A6-4B0D-87AD-1D71AC2DC9CB}"/>
    <cellStyle name="Percent 42" xfId="40138" xr:uid="{D6256C20-B856-47E3-AD65-4F2142FDEA69}"/>
    <cellStyle name="Percent 43" xfId="40139" xr:uid="{014230BC-624B-46A4-B6D2-B5886E9C3EF2}"/>
    <cellStyle name="Percent 44" xfId="40140" xr:uid="{992771DD-5DEA-4378-938A-1C04A17F2F29}"/>
    <cellStyle name="Percent 45" xfId="40141" xr:uid="{A7B38091-D3AC-49F8-8DA6-FE04C8C64270}"/>
    <cellStyle name="Percent 46" xfId="40142" xr:uid="{2E37591B-4E85-4165-A7BC-8277271F2333}"/>
    <cellStyle name="Percent 47" xfId="40143" xr:uid="{522F3D81-A9DB-46EF-AD35-5AA541F7336B}"/>
    <cellStyle name="Percent 48" xfId="40144" xr:uid="{A9A1650F-D62A-402B-9680-3E1B993D72AB}"/>
    <cellStyle name="Percent 49" xfId="40145" xr:uid="{5A5D5B76-D9D9-4FB0-A2C1-051FE2F32A2C}"/>
    <cellStyle name="Percent 5" xfId="200" xr:uid="{4A4B6DCE-6C91-42C9-A2FE-D32514BDBB49}"/>
    <cellStyle name="Percent 5 2" xfId="40147" xr:uid="{629014E1-989E-4E1A-929D-C0FBCDECFA0F}"/>
    <cellStyle name="Percent 5 3" xfId="40148" xr:uid="{8341818C-88D0-41EE-BFB6-84DF5FADDDAC}"/>
    <cellStyle name="Percent 5 4" xfId="40146" xr:uid="{FB96AEBD-2B06-4543-8494-DE0D09328CAC}"/>
    <cellStyle name="Percent 50" xfId="40149" xr:uid="{AE616644-F05C-40C1-BEF9-D45F91A32319}"/>
    <cellStyle name="Percent 51" xfId="40150" xr:uid="{E33CD600-8D76-4A6C-AEBE-2E6BD9A991F4}"/>
    <cellStyle name="Percent 52" xfId="57475" xr:uid="{68CF98F8-E4A6-4C88-9DE8-46B106E4949E}"/>
    <cellStyle name="Percent 52 2" xfId="57513" xr:uid="{68EA3D8E-5CE5-4091-9398-E0CB8207F2B8}"/>
    <cellStyle name="Percent 52 3" xfId="57497" xr:uid="{A88C704B-968A-42E4-856B-2CCB5DF349D2}"/>
    <cellStyle name="Percent 53" xfId="58825" xr:uid="{14450457-2457-4B26-9A60-C30B7D5898BD}"/>
    <cellStyle name="Percent 54" xfId="1188" xr:uid="{B52564E6-7747-4F3D-AF71-54B79E245CF6}"/>
    <cellStyle name="Percent 55" xfId="976" xr:uid="{242980BD-0E96-4E8C-8A18-3310630C5757}"/>
    <cellStyle name="Percent 56" xfId="58941" xr:uid="{14DB92FD-9E26-4441-9A5F-0CF708351817}"/>
    <cellStyle name="Percent 6" xfId="40151" xr:uid="{B87218D0-2D70-4F78-8938-5CCC9B11D3E0}"/>
    <cellStyle name="Percent 6 2" xfId="40152" xr:uid="{CEF05366-5268-451E-BCCB-D4EB339F6861}"/>
    <cellStyle name="Percent 7" xfId="40153" xr:uid="{14F78E66-A47C-4167-BB3E-6D5A33B92D9E}"/>
    <cellStyle name="Percent 7 2" xfId="40154" xr:uid="{FD619D74-2FAA-47DA-A838-B00DDFB6B387}"/>
    <cellStyle name="Percent 7 3" xfId="58824" xr:uid="{F1F7984D-8CD6-4E63-8653-DB5E8BB4E5F4}"/>
    <cellStyle name="Percent 8" xfId="40155" xr:uid="{EBAE6132-0B67-4E4D-B2A7-D13D388F01D6}"/>
    <cellStyle name="Percent 8 2" xfId="40156" xr:uid="{3351DD74-0911-4C8D-AA96-407372A6F487}"/>
    <cellStyle name="Percent 8 3" xfId="40157" xr:uid="{7D03D9F4-8AF1-4D21-92FA-B4E94CDED74A}"/>
    <cellStyle name="Percent 9" xfId="40158" xr:uid="{5FB9BC0E-C309-4A0F-BE04-C971837A7E77}"/>
    <cellStyle name="Percent 9 2" xfId="40159" xr:uid="{3D0946D8-65B0-4762-B48F-16D0B439A29A}"/>
    <cellStyle name="Pilkku_BINV" xfId="40160" xr:uid="{25826673-C133-4EE9-BE5C-F328A4B6E05E}"/>
    <cellStyle name="PlainDollarBoldwBorders" xfId="40161" xr:uid="{457A999B-D8E5-4107-976E-EF4E4FB71ED5}"/>
    <cellStyle name="PlainDollarBoldwBorders 2" xfId="40162" xr:uid="{3C475295-7012-4D30-AB28-DFC1331F2922}"/>
    <cellStyle name="PlainDollarSS" xfId="40163" xr:uid="{297EDADA-2F83-4D29-A5E9-8EDDE1C77F0E}"/>
    <cellStyle name="Porcentual_MRP default values table" xfId="40164" xr:uid="{CE8323A8-A8F0-4174-B38E-C48F43D2BB35}"/>
    <cellStyle name="PrePop Currency (0)" xfId="40165" xr:uid="{FA37AD7E-B6BA-45A7-9BEC-75FA9F7AB2CC}"/>
    <cellStyle name="PrePop Currency (0) 2" xfId="40166" xr:uid="{1095A0BE-7B56-4147-B147-396C87AEF173}"/>
    <cellStyle name="PrePop Currency (0) 2 2" xfId="58805" xr:uid="{7D960D5A-08DD-47CA-B3BB-335C0DE61828}"/>
    <cellStyle name="PrePop Currency (0) 3" xfId="57579" xr:uid="{74FCD53E-1FE9-423B-AF29-03438DC6A729}"/>
    <cellStyle name="PrePop Currency (2)" xfId="40167" xr:uid="{4721228C-AD31-4B42-944F-6968AA6023B8}"/>
    <cellStyle name="PrePop Currency (2) 2" xfId="40168" xr:uid="{BA58CB64-58A2-45B0-9C88-2AA88C443270}"/>
    <cellStyle name="PrePop Currency (2) 2 2" xfId="58806" xr:uid="{AD4D4156-A475-4768-BA7C-675EC7E21105}"/>
    <cellStyle name="PrePop Currency (2) 3" xfId="40169" xr:uid="{6081F97A-A339-40CA-9B43-9F69F6BD198D}"/>
    <cellStyle name="PrePop Units (0)" xfId="40170" xr:uid="{2AA01030-C507-4B7B-B65B-032EB146418E}"/>
    <cellStyle name="PrePop Units (0) 2" xfId="40171" xr:uid="{C9ECCD6E-6D4F-4D4D-95FC-2F16353B8D57}"/>
    <cellStyle name="PrePop Units (0) 2 2" xfId="58807" xr:uid="{F58F7B82-F6B1-4E11-A428-12579855C870}"/>
    <cellStyle name="PrePop Units (0) 3" xfId="57580" xr:uid="{320B6E5F-B2E2-4107-B7D1-A6AB7D8621DF}"/>
    <cellStyle name="PrePop Units (1)" xfId="40172" xr:uid="{E527C0B7-5FDC-4D66-8FCD-EB713751B7F8}"/>
    <cellStyle name="PrePop Units (1) 2" xfId="40173" xr:uid="{5C33EF17-63A0-413B-A26B-C6A710319A32}"/>
    <cellStyle name="PrePop Units (1) 2 2" xfId="58808" xr:uid="{1239FD81-0D6F-4E51-9745-D39DE8CAA2EA}"/>
    <cellStyle name="PrePop Units (1) 3" xfId="40174" xr:uid="{78445EF5-1350-45E2-9CC7-9480828A30E3}"/>
    <cellStyle name="PrePop Units (2)" xfId="40175" xr:uid="{36D639AD-202C-4478-8273-67A26455433C}"/>
    <cellStyle name="PrePop Units (2) 2" xfId="40176" xr:uid="{77FD21F5-8814-4142-BEC1-15292A97C3EC}"/>
    <cellStyle name="PrePop Units (2) 2 2" xfId="58809" xr:uid="{D207D31A-C045-4754-BBD5-CAE4F67B170D}"/>
    <cellStyle name="PrePop Units (2) 3" xfId="40177" xr:uid="{1255AC9A-2300-40BE-A884-7C56E5273CCB}"/>
    <cellStyle name="price" xfId="40178" xr:uid="{E52E0BE1-8C0B-44CA-B23C-DDDCEE1FE5F0}"/>
    <cellStyle name="pricing" xfId="40179" xr:uid="{CEBD4AAB-B79F-4F45-81B1-7C0F1DE16876}"/>
    <cellStyle name="Process" xfId="40180" xr:uid="{472AD66F-E147-4CB5-BB2E-B50C05E2F015}"/>
    <cellStyle name="Process 10" xfId="40181" xr:uid="{91625CC8-6CBC-45E6-BD03-818FC1E53C9A}"/>
    <cellStyle name="Process 10 2" xfId="40182" xr:uid="{4897ABC5-1E75-4B1B-90F0-3F3EC5219B82}"/>
    <cellStyle name="Process 10 2 2" xfId="40183" xr:uid="{127EF4BC-C142-4515-8CE7-AD921C00D8E3}"/>
    <cellStyle name="Process 10 2 3" xfId="40184" xr:uid="{190810F7-7FBD-42A1-8C5D-CA7797E12B3D}"/>
    <cellStyle name="Process 10 2 4" xfId="40185" xr:uid="{DE13A525-A95B-4A2D-B267-A7E4FB89262C}"/>
    <cellStyle name="Process 10 3" xfId="40186" xr:uid="{CF048372-B4B0-4D24-9CFB-BA5B5F666ECE}"/>
    <cellStyle name="Process 10 4" xfId="40187" xr:uid="{5D9E022D-6608-4D07-AD53-E599548DC459}"/>
    <cellStyle name="Process 10 5" xfId="40188" xr:uid="{55E3FF73-2B43-45DF-86E9-4E35384598F7}"/>
    <cellStyle name="Process 11" xfId="40189" xr:uid="{69196D3D-F394-4E2B-9B6C-01B2CFF90793}"/>
    <cellStyle name="Process 11 2" xfId="40190" xr:uid="{C2157209-FF58-4158-83D7-5A4B0D350877}"/>
    <cellStyle name="Process 11 2 2" xfId="40191" xr:uid="{BCE3FBBE-2D8D-411F-8A53-F2748F28AB5A}"/>
    <cellStyle name="Process 11 2 3" xfId="40192" xr:uid="{CBE2F1DF-BEE5-4D12-B28D-7A50B9741ACE}"/>
    <cellStyle name="Process 11 2 4" xfId="40193" xr:uid="{709FC421-6B46-4916-A211-FD31143D9A04}"/>
    <cellStyle name="Process 11 3" xfId="40194" xr:uid="{938D91B2-73F8-429F-9F6C-04F59166CFB7}"/>
    <cellStyle name="Process 11 4" xfId="40195" xr:uid="{5C0B6D09-3AD8-4DE2-A301-06B07A460822}"/>
    <cellStyle name="Process 11 5" xfId="40196" xr:uid="{244E0870-3F29-46CB-91F6-2A4DD00A18B0}"/>
    <cellStyle name="Process 12" xfId="40197" xr:uid="{33AC585F-7C8E-4C23-BA0B-59E4F60ECBE8}"/>
    <cellStyle name="Process 12 2" xfId="40198" xr:uid="{67DD4DF1-2CE2-4E5D-ACEE-4F9EF2A06600}"/>
    <cellStyle name="Process 12 2 2" xfId="40199" xr:uid="{87F8F25F-04D4-4CB5-B38B-ABF0FBFCE9E1}"/>
    <cellStyle name="Process 12 2 3" xfId="40200" xr:uid="{2D9106C0-E4CD-44BB-8620-F109BB11D587}"/>
    <cellStyle name="Process 12 2 4" xfId="40201" xr:uid="{5EA55788-58C0-46FB-B8CC-B94C009FD746}"/>
    <cellStyle name="Process 12 3" xfId="40202" xr:uid="{BDE00054-49F1-4CF3-BC25-1AC6F51009D5}"/>
    <cellStyle name="Process 12 4" xfId="40203" xr:uid="{135142CF-7F4B-434D-AF7A-51B8232F9C0F}"/>
    <cellStyle name="Process 12 5" xfId="40204" xr:uid="{E23253B9-B00B-4750-964E-0A6E29AF5CAB}"/>
    <cellStyle name="Process 13" xfId="40205" xr:uid="{0545094C-945A-4030-8455-C7889D992D03}"/>
    <cellStyle name="Process 13 2" xfId="40206" xr:uid="{5BBF6CA4-40C0-48FA-8F88-98DA14826A6D}"/>
    <cellStyle name="Process 13 2 2" xfId="40207" xr:uid="{E372147D-06B7-4A00-83AD-A70CE0896879}"/>
    <cellStyle name="Process 13 2 3" xfId="40208" xr:uid="{9BFD28BF-A42C-44D8-A523-5FEC1281331C}"/>
    <cellStyle name="Process 13 2 4" xfId="40209" xr:uid="{2CBEECD9-DA94-4123-AF34-85CF8CA23AE8}"/>
    <cellStyle name="Process 13 3" xfId="40210" xr:uid="{4541BCFB-59E5-4CF7-BA46-89C75E466996}"/>
    <cellStyle name="Process 13 4" xfId="40211" xr:uid="{46E42035-DFCA-4DE0-8E3F-368E9A4EBCA3}"/>
    <cellStyle name="Process 13 5" xfId="40212" xr:uid="{F28765F2-27FC-47DF-97B0-3C472911E225}"/>
    <cellStyle name="Process 14" xfId="40213" xr:uid="{029B9D34-D259-43B2-A97D-393CEDC02807}"/>
    <cellStyle name="Process 14 2" xfId="40214" xr:uid="{F6FB4624-3C3C-423A-877B-C968ACA7F1F3}"/>
    <cellStyle name="Process 14 2 2" xfId="40215" xr:uid="{E46F4911-602A-4C21-813D-9286C2D9E031}"/>
    <cellStyle name="Process 14 2 3" xfId="40216" xr:uid="{B8062725-6E49-444E-89CC-3BF97A252CD3}"/>
    <cellStyle name="Process 14 2 4" xfId="40217" xr:uid="{97EE44EE-E29D-453B-B8CA-C1557DD6676C}"/>
    <cellStyle name="Process 14 3" xfId="40218" xr:uid="{7A9F66CE-E96A-487B-9A82-1D5380FACAF9}"/>
    <cellStyle name="Process 14 4" xfId="40219" xr:uid="{4DEC0D81-338D-491E-9A8E-3533E29AB957}"/>
    <cellStyle name="Process 14 5" xfId="40220" xr:uid="{B7630041-581B-4BBF-9C45-317DC87C5266}"/>
    <cellStyle name="Process 15" xfId="40221" xr:uid="{6CA939F2-D233-43AA-B700-B8EFB0A5DBE9}"/>
    <cellStyle name="Process 15 2" xfId="40222" xr:uid="{6CA79E85-241E-46B9-AD89-3D2D94188145}"/>
    <cellStyle name="Process 15 2 2" xfId="40223" xr:uid="{4F1033BE-8071-4F1A-BA51-D900A940B100}"/>
    <cellStyle name="Process 15 2 3" xfId="40224" xr:uid="{DCC2F7A3-25DC-4D99-B313-DD2DE2D830C3}"/>
    <cellStyle name="Process 15 2 4" xfId="40225" xr:uid="{0D1FDD22-2AC1-4EA9-91C2-A8AF67BBEEEC}"/>
    <cellStyle name="Process 15 3" xfId="40226" xr:uid="{E1C24B76-20FB-42F5-86D1-1ED50AF7944E}"/>
    <cellStyle name="Process 15 4" xfId="40227" xr:uid="{9F3A62CD-B714-4164-940E-8D475F482A0D}"/>
    <cellStyle name="Process 15 5" xfId="40228" xr:uid="{C6243C68-1D61-4345-A6AA-EC55D012051A}"/>
    <cellStyle name="Process 16" xfId="40229" xr:uid="{9EDEFDB7-1240-4AF2-A205-BDCC16FD90E1}"/>
    <cellStyle name="Process 16 2" xfId="40230" xr:uid="{0648B9CB-777B-4CA0-9A0A-1277CFD273DA}"/>
    <cellStyle name="Process 16 2 2" xfId="40231" xr:uid="{9BC414B0-391A-4C71-8AE6-C27D4E5EAE8A}"/>
    <cellStyle name="Process 16 2 3" xfId="40232" xr:uid="{B8317251-33EF-4573-8BCD-F46EE1E485D8}"/>
    <cellStyle name="Process 16 2 4" xfId="40233" xr:uid="{AFF8AE4F-6C25-4B35-A228-1EFE126E2C4D}"/>
    <cellStyle name="Process 16 3" xfId="40234" xr:uid="{DD668036-9C96-46AB-AB8E-0CC9C4B3F4E3}"/>
    <cellStyle name="Process 16 4" xfId="40235" xr:uid="{7ECDA924-9900-4DAA-B28D-0001277F3FBD}"/>
    <cellStyle name="Process 16 5" xfId="40236" xr:uid="{31918715-F6E1-4CC5-B567-4D81DA5B31AD}"/>
    <cellStyle name="Process 17" xfId="40237" xr:uid="{776DFC62-3619-4F16-A6CB-332D3A5D40BD}"/>
    <cellStyle name="Process 17 2" xfId="40238" xr:uid="{F8A7C454-312E-4213-89ED-A1BAEBF3AB30}"/>
    <cellStyle name="Process 17 3" xfId="40239" xr:uid="{BE33AD28-788E-4C79-A8DF-94B3BFBC3443}"/>
    <cellStyle name="Process 17 4" xfId="40240" xr:uid="{A95296DD-298D-4054-99EE-F6F455F4A820}"/>
    <cellStyle name="Process 18" xfId="40241" xr:uid="{E618807F-548A-4264-95A4-E8D8BF0ED326}"/>
    <cellStyle name="Process 19" xfId="40242" xr:uid="{4C1CFA39-280B-4E6B-940E-D50EC9574C88}"/>
    <cellStyle name="Process 2" xfId="40243" xr:uid="{5BEEF6FF-653F-4069-A16F-63B63D0E7703}"/>
    <cellStyle name="Process 2 2" xfId="40244" xr:uid="{D95A7FE2-81A8-41BE-81FB-F3C10B6AF499}"/>
    <cellStyle name="Process 2 2 2" xfId="40245" xr:uid="{8EF4EE43-45AB-4C2A-AC22-17495F330FDC}"/>
    <cellStyle name="Process 2 2 3" xfId="40246" xr:uid="{FA343269-E72F-4F09-839B-BD6335B1B3F9}"/>
    <cellStyle name="Process 2 2 4" xfId="40247" xr:uid="{EC894F88-189F-40D3-AEF5-711A78511C00}"/>
    <cellStyle name="Process 2 3" xfId="40248" xr:uid="{F456422F-7552-4620-8231-CCB9882F7BA4}"/>
    <cellStyle name="Process 2 4" xfId="40249" xr:uid="{9E88EC77-69FF-4045-B9CD-DF40C30DBDE4}"/>
    <cellStyle name="Process 2 5" xfId="40250" xr:uid="{C7B23982-5F54-4D1E-B217-0290AC8ABE50}"/>
    <cellStyle name="Process 20" xfId="40251" xr:uid="{6E99D6EA-70BB-4A85-8930-5122AB1B101A}"/>
    <cellStyle name="Process 3" xfId="40252" xr:uid="{562AF026-96C1-420E-8611-58180A109662}"/>
    <cellStyle name="Process 3 2" xfId="40253" xr:uid="{7BDEDB7C-ACF5-4B4C-9211-DCC6B6407F25}"/>
    <cellStyle name="Process 3 2 2" xfId="40254" xr:uid="{E72BBF29-6F9C-4AB8-B051-89666866C453}"/>
    <cellStyle name="Process 3 2 3" xfId="40255" xr:uid="{43C70EC0-2AB7-4F4E-99AF-EC3EE61A0FF4}"/>
    <cellStyle name="Process 3 2 4" xfId="40256" xr:uid="{7E8AD1AF-1F4A-4FB9-8226-D5045AB6934B}"/>
    <cellStyle name="Process 3 3" xfId="40257" xr:uid="{DF7803F9-29D0-4EDB-9ABF-92934F5DCE1C}"/>
    <cellStyle name="Process 3 4" xfId="40258" xr:uid="{A8D441F2-1E65-4AB1-BD66-C7434F6942F2}"/>
    <cellStyle name="Process 3 5" xfId="40259" xr:uid="{9D81529A-5F26-4B80-878A-B2D52FA69DE1}"/>
    <cellStyle name="Process 4" xfId="40260" xr:uid="{872CF34B-BE6C-4023-80BB-733F29C3BFD4}"/>
    <cellStyle name="Process 4 2" xfId="40261" xr:uid="{6629EF5F-9940-44E2-923E-ECC81502A259}"/>
    <cellStyle name="Process 4 2 2" xfId="40262" xr:uid="{E9C78483-0616-4442-91A0-F37D419CC501}"/>
    <cellStyle name="Process 4 2 3" xfId="40263" xr:uid="{B44A5E7F-9A62-45C1-BC35-2F800E19532B}"/>
    <cellStyle name="Process 4 2 4" xfId="40264" xr:uid="{4311FD79-D5F5-4203-9174-2D057FD28E05}"/>
    <cellStyle name="Process 4 3" xfId="40265" xr:uid="{F0A05893-A2C1-45ED-B2B5-A9E52FF6C68E}"/>
    <cellStyle name="Process 4 4" xfId="40266" xr:uid="{E3151963-4B31-4BFF-A97B-C410CCFE9BC6}"/>
    <cellStyle name="Process 4 5" xfId="40267" xr:uid="{0FDCC22D-2245-4E49-B29B-03C0D0BD0535}"/>
    <cellStyle name="Process 5" xfId="40268" xr:uid="{972D40DB-4C74-4CC7-9D1D-7D4CD5BC8EBB}"/>
    <cellStyle name="Process 5 2" xfId="40269" xr:uid="{F9F63C35-4EBC-432E-A190-7AB1D19E209E}"/>
    <cellStyle name="Process 5 2 2" xfId="40270" xr:uid="{FBA2042A-40BE-45BA-A3BB-1ABC55DD4BC5}"/>
    <cellStyle name="Process 5 2 3" xfId="40271" xr:uid="{55FA3FC5-EFA9-464A-AF7D-42552D299432}"/>
    <cellStyle name="Process 5 2 4" xfId="40272" xr:uid="{9088C3A4-B4A5-4A7D-A701-7B2A75C1D743}"/>
    <cellStyle name="Process 5 3" xfId="40273" xr:uid="{1B11BFCA-8379-4A34-8C68-E387A44E381F}"/>
    <cellStyle name="Process 5 4" xfId="40274" xr:uid="{28FB3151-D655-488D-BE61-06994F775A86}"/>
    <cellStyle name="Process 5 5" xfId="40275" xr:uid="{78CA5B1F-146C-4928-96D1-9A33AF8434A7}"/>
    <cellStyle name="Process 6" xfId="40276" xr:uid="{15CAB893-BAB9-46BB-815A-D2E6A8C8DFD3}"/>
    <cellStyle name="Process 6 2" xfId="40277" xr:uid="{A6B4C83E-793B-4851-B62B-51DA684C7434}"/>
    <cellStyle name="Process 6 2 2" xfId="40278" xr:uid="{C97DE658-8B0C-45AC-94D8-B71D93BBBB31}"/>
    <cellStyle name="Process 6 2 3" xfId="40279" xr:uid="{FFE4644E-3DB0-4437-8D93-B59FB071B1E6}"/>
    <cellStyle name="Process 6 2 4" xfId="40280" xr:uid="{8105658F-50AD-43BE-B41A-609E9E802C6F}"/>
    <cellStyle name="Process 6 3" xfId="40281" xr:uid="{4A1B87CC-8CB2-441E-97BA-CCFAE02816BF}"/>
    <cellStyle name="Process 6 4" xfId="40282" xr:uid="{FC03F0CD-70EA-41B7-B3F1-DDEBF998CA06}"/>
    <cellStyle name="Process 6 5" xfId="40283" xr:uid="{698DF429-E33A-42EB-99A7-C395561D7663}"/>
    <cellStyle name="Process 7" xfId="40284" xr:uid="{08B0A412-A212-49FC-8239-38A8C76B8025}"/>
    <cellStyle name="Process 7 2" xfId="40285" xr:uid="{A83AF4AD-1702-4E39-946F-B376BE534C8E}"/>
    <cellStyle name="Process 7 2 2" xfId="40286" xr:uid="{0403EC26-C802-4F36-B233-23C411F06937}"/>
    <cellStyle name="Process 7 2 3" xfId="40287" xr:uid="{07FFAC82-5909-4FD6-BF1B-9CB06ED789B5}"/>
    <cellStyle name="Process 7 2 4" xfId="40288" xr:uid="{65A68109-3E0D-4F9D-A701-2D379A362F40}"/>
    <cellStyle name="Process 7 3" xfId="40289" xr:uid="{2AFFA473-60B8-4B4D-AB4E-7572E9869DA5}"/>
    <cellStyle name="Process 7 4" xfId="40290" xr:uid="{9544C948-216B-40DE-B47B-D03BEE6EFF4A}"/>
    <cellStyle name="Process 7 5" xfId="40291" xr:uid="{5C5ABDDA-CC0C-4B09-BBCA-4CEEE29EE454}"/>
    <cellStyle name="Process 8" xfId="40292" xr:uid="{F4D16DDA-C282-4DD7-9F3B-C769E0D7460D}"/>
    <cellStyle name="Process 8 2" xfId="40293" xr:uid="{B584EC83-B243-47F7-A00B-01659DC083B6}"/>
    <cellStyle name="Process 8 2 2" xfId="40294" xr:uid="{E1117684-6930-4B14-9BD1-A39800AAE65D}"/>
    <cellStyle name="Process 8 2 3" xfId="40295" xr:uid="{011302C6-7447-4DE2-95C4-234892516DF4}"/>
    <cellStyle name="Process 8 2 4" xfId="40296" xr:uid="{1809BC29-A3FC-407C-A508-4DFD9862ED99}"/>
    <cellStyle name="Process 8 3" xfId="40297" xr:uid="{1402853A-F376-429F-9FC9-5917941B5E16}"/>
    <cellStyle name="Process 8 4" xfId="40298" xr:uid="{37D60D64-FA0C-4610-86AA-A3AF2A451587}"/>
    <cellStyle name="Process 8 5" xfId="40299" xr:uid="{1D488A97-0FD2-4531-8D68-D204BE1646AD}"/>
    <cellStyle name="Process 9" xfId="40300" xr:uid="{283A2A59-7073-4B96-AA9D-C1131120F230}"/>
    <cellStyle name="Process 9 2" xfId="40301" xr:uid="{B0204737-F580-424A-BDC6-DC860AFB37C2}"/>
    <cellStyle name="Process 9 2 2" xfId="40302" xr:uid="{2A5F7AE2-778B-4542-B4E3-5A94996A05B5}"/>
    <cellStyle name="Process 9 2 3" xfId="40303" xr:uid="{07C1C56A-93F1-474C-9AE1-8B87A6687463}"/>
    <cellStyle name="Process 9 2 4" xfId="40304" xr:uid="{9AD972E2-A017-43EC-BBAD-AFEEDD016003}"/>
    <cellStyle name="Process 9 3" xfId="40305" xr:uid="{9C7217CA-7901-446A-B8FB-2EF4431650CE}"/>
    <cellStyle name="Process 9 4" xfId="40306" xr:uid="{E884330D-C5BB-48AF-B30C-8F992C3FCC54}"/>
    <cellStyle name="Process 9 5" xfId="40307" xr:uid="{3FE5B08A-7F33-447D-8C20-BD65D37153D6}"/>
    <cellStyle name="PSChar" xfId="40308" xr:uid="{1E71AEF2-94AD-41E2-B9B6-AD3D79ADF9E0}"/>
    <cellStyle name="PSChar 2" xfId="40309" xr:uid="{B0E9E3F1-937D-4580-A2B2-8266986E7632}"/>
    <cellStyle name="PSDate" xfId="40310" xr:uid="{D47EB828-027D-499C-9541-AAB6910D94E1}"/>
    <cellStyle name="PSDate 2" xfId="40311" xr:uid="{DC70FEFF-12E4-45FE-8A46-382DBC3B4F90}"/>
    <cellStyle name="PSDec" xfId="40312" xr:uid="{98EBB271-B6D2-4C02-9E56-54A91126B13D}"/>
    <cellStyle name="PSDec 2" xfId="40313" xr:uid="{E08F144B-4D55-4482-9733-3461DAF680EB}"/>
    <cellStyle name="PSHeading" xfId="40314" xr:uid="{B6B26DFA-4CF4-4BF7-AE85-69FE7237658C}"/>
    <cellStyle name="PSHeading 2" xfId="40315" xr:uid="{21D5F143-2F55-44CD-89B6-CC274BDEF664}"/>
    <cellStyle name="PSInt" xfId="40316" xr:uid="{8413AF93-4D67-47E7-A19E-6DA8217FD1CA}"/>
    <cellStyle name="PSInt 2" xfId="40317" xr:uid="{B07439DA-E44B-4E0F-908E-3928BBC9AAFF}"/>
    <cellStyle name="PSSpacer" xfId="40318" xr:uid="{A0C47FBD-D094-49B7-A949-26143DDC8D99}"/>
    <cellStyle name="PSSpacer 2" xfId="40319" xr:uid="{B953048D-D86D-4040-B594-DD648ACD3E8C}"/>
    <cellStyle name="pwstyle" xfId="19" xr:uid="{00000000-0005-0000-0000-000019000000}"/>
    <cellStyle name="Py?r. luku_BINV" xfId="40320" xr:uid="{DDD0E49C-D18D-4F44-B11D-5BC56F741817}"/>
    <cellStyle name="Py?r. valuutta_BINV" xfId="40321" xr:uid="{1509ABE6-4DBC-4A82-82BF-7CDD7040E365}"/>
    <cellStyle name="Q" xfId="40322" xr:uid="{3FB934A1-E89F-467B-BABB-6B181391BD35}"/>
    <cellStyle name="Q 2" xfId="40323" xr:uid="{2AB5A4A0-10B3-45E6-B613-D724A013C629}"/>
    <cellStyle name="Q 3" xfId="40324" xr:uid="{EDDC4491-57A6-4B50-BFAC-6ABB7AC317F1}"/>
    <cellStyle name="Q 3 2" xfId="40325" xr:uid="{F7188D6F-64D9-4E55-A402-27976D5E3321}"/>
    <cellStyle name="Q 4" xfId="40326" xr:uid="{B5556CFE-AFF5-438A-A511-85523BDDFDAB}"/>
    <cellStyle name="Q 5" xfId="40327" xr:uid="{9ED636DC-88A6-4ACC-8422-996F2113CBE8}"/>
    <cellStyle name="Q 6" xfId="40328" xr:uid="{64F861F6-9C8C-405F-8148-2E31ADAC58B5}"/>
    <cellStyle name="Q 7" xfId="40329" xr:uid="{02DF279B-2FAD-40AA-9775-33C2A029B502}"/>
    <cellStyle name="Q 8" xfId="40330" xr:uid="{4A34F96A-A10F-45CE-AEA8-2031119C8541}"/>
    <cellStyle name="Q 9" xfId="40331" xr:uid="{2C748C7C-720E-42E2-8ECF-F6B6401050C5}"/>
    <cellStyle name="Q__Audit Adjustment_Y'end  5051" xfId="40332" xr:uid="{7C6BB937-2611-498B-A9FA-8CD01A125460}"/>
    <cellStyle name="Q__Audit Adjustment_Y'end  5051_Adjust  Reclss_Q 3'10 (version 2)" xfId="40333" xr:uid="{F2C8AABF-DCAA-48A3-BCE5-BF5BE4D923A1}"/>
    <cellStyle name="Q__MP_Variance_Apr09_Adjust" xfId="40334" xr:uid="{BAB07079-C0D5-47CB-88A7-8D5C473DF3FE}"/>
    <cellStyle name="Q_001 %e0%b8%9a%e0%b8%b8%e0%b8%84%e0%b8%84%e0%b8%a5(1)" xfId="40335" xr:uid="{85D80782-2642-480B-88D7-8A515117DCFC}"/>
    <cellStyle name="Q_01 FORM5051 revised 4_51.06.12" xfId="40336" xr:uid="{BD663BDC-E575-42FA-8947-AB3592E77508}"/>
    <cellStyle name="Q_01 FORM5051 revised_Check" xfId="40337" xr:uid="{82CC43A4-8279-4755-BA40-4DD240B8E6A6}"/>
    <cellStyle name="Q_01-01-660" xfId="40338" xr:uid="{481EC0C1-EDFE-4EEC-BC55-B3245FE1C4DE}"/>
    <cellStyle name="Q_01-01-660_001 %e0%b8%9a%e0%b8%b8%e0%b8%84%e0%b8%84%e0%b8%a5(1)" xfId="40339" xr:uid="{262F4278-BA9E-430B-9E57-0EAF92681F73}"/>
    <cellStyle name="Q_01-01-660_Adjust  Reclss_Q 3'10 (version 2)" xfId="40340" xr:uid="{2D4431A2-34F8-4C51-8600-3C2EE37A9AFA}"/>
    <cellStyle name="Q_01-01-660_EE- Budget 5253 16-02-2009 Update-2" xfId="40341" xr:uid="{B9C7618F-2413-4BB5-A8AB-0F572D9329CC}"/>
    <cellStyle name="Q_01-01-660_From to แผนก" xfId="40342" xr:uid="{169A38FA-9493-45CB-A221-5D038C53A3C3}"/>
    <cellStyle name="Q_01-01-660_Maintenance Butget 5253 Rev2 04-02-2009(1)" xfId="40343" xr:uid="{6B8B2277-5C36-4542-8B91-0C94924B0695}"/>
    <cellStyle name="Q_01-01-660_งบซ่อมปี 53" xfId="40344" xr:uid="{87AFEB13-321D-4F10-A700-7AB322300811}"/>
    <cellStyle name="Q_01-01-660_งบซ่อมลงทุน 5253_บรรจุ" xfId="40345" xr:uid="{DCBB6BB0-FC4A-43A7-96F2-ADB98B489875}"/>
    <cellStyle name="Q_01-01-660_งบซ่อมหม้อเคี่ยว5253" xfId="40346" xr:uid="{CE0644D3-E720-465E-87B7-B2409F19C344}"/>
    <cellStyle name="Q_01-01-660_งบประมาณซ่อมแซมและลงทุนปี 5253 (น้ำเชื่อมรีไฟน์)" xfId="40347" xr:uid="{286B6E43-21C3-4F33-8403-4F0F826F62B7}"/>
    <cellStyle name="Q_02-01-315 2" xfId="40348" xr:uid="{7D291FF8-0EF2-48EE-BD7F-BBBACB33AF07}"/>
    <cellStyle name="Q_02-01-315 2_001 %e0%b8%9a%e0%b8%b8%e0%b8%84%e0%b8%84%e0%b8%a5(1)" xfId="40349" xr:uid="{00551CA7-454C-406D-A318-1A7F05989194}"/>
    <cellStyle name="Q_02-01-315 2_Adjust  Reclss_Q 3'10 (version 2)" xfId="40350" xr:uid="{81FF9FB6-782D-4A0C-ADF1-F8F5738D8D02}"/>
    <cellStyle name="Q_02-01-315 2_EE- Budget 5253 16-02-2009 Update-2" xfId="40351" xr:uid="{DC5EE0EE-F0BB-4DEC-86B6-4A5AB9C10D64}"/>
    <cellStyle name="Q_02-01-315 2_From to แผนก" xfId="40352" xr:uid="{61BDC354-86CE-4B18-B300-668800DE287E}"/>
    <cellStyle name="Q_02-01-315 2_Maintenance Butget 5253 Rev2 04-02-2009(1)" xfId="40353" xr:uid="{5D13BADB-7123-43C0-8E8C-61C3FD7FF255}"/>
    <cellStyle name="Q_02-01-315 2_งบซ่อมปี 53" xfId="40354" xr:uid="{96E6BD60-174D-4AE2-96DF-9265D2011F8E}"/>
    <cellStyle name="Q_02-01-315 2_งบซ่อมลงทุน 5253_บรรจุ" xfId="40355" xr:uid="{734DD1B2-D8F0-412C-864B-8F8CA3569E3E}"/>
    <cellStyle name="Q_02-01-315 2_งบซ่อมหม้อเคี่ยว5253" xfId="40356" xr:uid="{348FF14D-C843-4A10-BF81-5D8B85B93053}"/>
    <cellStyle name="Q_02-01-315 2_งบประมาณซ่อมแซมและลงทุนปี 5253 (น้ำเชื่อมรีไฟน์)" xfId="40357" xr:uid="{DDF77AB4-347C-4AF4-8F48-55D14A7E0980}"/>
    <cellStyle name="Q_02-02-410-2" xfId="40358" xr:uid="{40163C15-7DC0-4014-9529-41B5E14FFCB5}"/>
    <cellStyle name="Q_02-02-410-2_001 %e0%b8%9a%e0%b8%b8%e0%b8%84%e0%b8%84%e0%b8%a5(1)" xfId="40359" xr:uid="{E76F70B3-1C39-4CC9-8D00-46F6BB7A5748}"/>
    <cellStyle name="Q_02-02-410-2_Adjust  Reclss_Q 3'10 (version 2)" xfId="40360" xr:uid="{4F184861-49AB-436B-A9C5-079F6CF277FF}"/>
    <cellStyle name="Q_02-02-410-2_EE- Budget 5253 16-02-2009 Update-2" xfId="40361" xr:uid="{9430B7EF-294E-41BE-9767-1122C357D32D}"/>
    <cellStyle name="Q_02-02-410-2_From to แผนก" xfId="40362" xr:uid="{07DD727B-840D-4618-93A4-D26BEC34D521}"/>
    <cellStyle name="Q_02-02-410-2_Maintenance Butget 5253 Rev2 04-02-2009(1)" xfId="40363" xr:uid="{2B1D4D54-70B3-4750-BF58-5A46C4512747}"/>
    <cellStyle name="Q_02-02-410-2_งบซ่อมปี 53" xfId="40364" xr:uid="{5ECD5A27-CB8A-4544-9A9D-5E02A2716DDF}"/>
    <cellStyle name="Q_02-02-410-2_งบซ่อมลงทุน 5253_บรรจุ" xfId="40365" xr:uid="{82AFC895-5A58-47BC-8BFB-E85BB8C7BD3C}"/>
    <cellStyle name="Q_02-02-410-2_งบซ่อมหม้อเคี่ยว5253" xfId="40366" xr:uid="{B88005D2-F07B-4B67-A3EC-4E703A3F605D}"/>
    <cellStyle name="Q_02-02-410-2_งบประมาณซ่อมแซมและลงทุนปี 5253 (น้ำเชื่อมรีไฟน์)" xfId="40367" xr:uid="{3BF6FEC0-731B-48F9-A017-DCB6A63E8D85}"/>
    <cellStyle name="Q_02-07-346 2" xfId="40368" xr:uid="{627AAF14-4CBB-4C6B-95C1-66410DF1F974}"/>
    <cellStyle name="Q_02-07-346 2_001 %e0%b8%9a%e0%b8%b8%e0%b8%84%e0%b8%84%e0%b8%a5(1)" xfId="40369" xr:uid="{9E3C8960-8F84-4D80-B040-AEA5DEEF6A73}"/>
    <cellStyle name="Q_02-07-346 2_Adjust  Reclss_Q 3'10 (version 2)" xfId="40370" xr:uid="{96832350-4B92-4705-B1F3-5506E6BDD2D2}"/>
    <cellStyle name="Q_02-07-346 2_EE- Budget 5253 16-02-2009 Update-2" xfId="40371" xr:uid="{1CF361B6-2FAD-4126-BE3C-5BC871BE9E1D}"/>
    <cellStyle name="Q_02-07-346 2_From to แผนก" xfId="40372" xr:uid="{A9A37A67-9F9C-4433-B026-E8A623142961}"/>
    <cellStyle name="Q_02-07-346 2_Maintenance Butget 5253 Rev2 04-02-2009(1)" xfId="40373" xr:uid="{E8C159BE-54C3-4852-AAE6-A162DE419BEB}"/>
    <cellStyle name="Q_02-07-346 2_งบซ่อมปี 53" xfId="40374" xr:uid="{1DFF2039-E3C4-437F-BC5A-2EF62AEFA564}"/>
    <cellStyle name="Q_02-07-346 2_งบซ่อมลงทุน 5253_บรรจุ" xfId="40375" xr:uid="{1E95B319-B055-4595-B690-EE5CEA3AA44B}"/>
    <cellStyle name="Q_02-07-346 2_งบซ่อมหม้อเคี่ยว5253" xfId="40376" xr:uid="{8B099D76-E5D6-4B79-B3B8-5CD3B57D0C4C}"/>
    <cellStyle name="Q_02-07-346 2_งบประมาณซ่อมแซมและลงทุนปี 5253 (น้ำเชื่อมรีไฟน์)" xfId="40377" xr:uid="{22607103-0222-4784-87F8-2E531D65D544}"/>
    <cellStyle name="Q_02-07-346 3" xfId="40378" xr:uid="{C961F4E7-7EEF-478B-AB6F-D1BE9A588A5A}"/>
    <cellStyle name="Q_02-07-346 3_001 %e0%b8%9a%e0%b8%b8%e0%b8%84%e0%b8%84%e0%b8%a5(1)" xfId="40379" xr:uid="{FD2D6EFF-D890-4630-8727-7499DCCDB74D}"/>
    <cellStyle name="Q_02-07-346 3_Adjust  Reclss_Q 3'10 (version 2)" xfId="40380" xr:uid="{CFF78529-229A-4D0C-AA8E-10CA4D72552E}"/>
    <cellStyle name="Q_02-07-346 3_EE- Budget 5253 16-02-2009 Update-2" xfId="40381" xr:uid="{086E9E4F-28C8-45C2-A6E5-12223F02F8F2}"/>
    <cellStyle name="Q_02-07-346 3_From to แผนก" xfId="40382" xr:uid="{875E6ABF-664C-4EEA-B1BA-A06A92F4D8DA}"/>
    <cellStyle name="Q_02-07-346 3_Maintenance Butget 5253 Rev2 04-02-2009(1)" xfId="40383" xr:uid="{9210D47E-ED6C-4245-BE62-B9431BF1C123}"/>
    <cellStyle name="Q_02-07-346 3_งบซ่อมปี 53" xfId="40384" xr:uid="{B31278D9-F6D2-4C8E-80CA-48FC6B3CD9E7}"/>
    <cellStyle name="Q_02-07-346 3_งบซ่อมลงทุน 5253_บรรจุ" xfId="40385" xr:uid="{E0186B32-D259-4E82-93D8-209877320BFC}"/>
    <cellStyle name="Q_02-07-346 3_งบซ่อมหม้อเคี่ยว5253" xfId="40386" xr:uid="{71AFB065-AECB-417B-A59A-27894A9456A7}"/>
    <cellStyle name="Q_02-07-346 3_งบประมาณซ่อมแซมและลงทุนปี 5253 (น้ำเชื่อมรีไฟน์)" xfId="40387" xr:uid="{893327C5-B47F-4B2F-882B-7A061648C76F}"/>
    <cellStyle name="Q_03-01-คลัง-01" xfId="40388" xr:uid="{18A6AC07-92D3-443C-95AF-B87DBEF02585}"/>
    <cellStyle name="Q_03-01-คลัง-01_001 %e0%b8%9a%e0%b8%b8%e0%b8%84%e0%b8%84%e0%b8%a5(1)" xfId="40389" xr:uid="{C2AF9CE7-49B8-4E64-BF73-5A3479FA3288}"/>
    <cellStyle name="Q_03-01-คลัง-01_Adjust  Reclss_Q 3'10 (version 2)" xfId="40390" xr:uid="{ED356339-E70A-4BC8-AC5C-F7062061E0A0}"/>
    <cellStyle name="Q_03-01-คลัง-01_EE- Budget 5253 16-02-2009 Update-2" xfId="40391" xr:uid="{E2352E95-56E0-4063-8555-D768299BF7FE}"/>
    <cellStyle name="Q_03-01-คลัง-01_From to แผนก" xfId="40392" xr:uid="{53306073-F857-4D43-8009-C42C062E95C1}"/>
    <cellStyle name="Q_03-01-คลัง-01_Maintenance Butget 5253 Rev2 04-02-2009(1)" xfId="40393" xr:uid="{D0C4B969-8092-41F5-8CCD-298B08CF755B}"/>
    <cellStyle name="Q_03-01-คลัง-01_งบซ่อมปี 53" xfId="40394" xr:uid="{A965E0EF-A1BB-4847-90E0-AD1B9BECD38B}"/>
    <cellStyle name="Q_03-01-คลัง-01_งบซ่อมลงทุน 5253_บรรจุ" xfId="40395" xr:uid="{BAB563CB-741B-4A28-B852-CE907D08E938}"/>
    <cellStyle name="Q_03-01-คลัง-01_งบซ่อมหม้อเคี่ยว5253" xfId="40396" xr:uid="{BD711422-CEB3-45DB-BB67-0076BFA030BC}"/>
    <cellStyle name="Q_03-01-คลัง-01_งบประมาณซ่อมแซมและลงทุนปี 5253 (น้ำเชื่อมรีไฟน์)" xfId="40397" xr:uid="{F44E1D90-013C-459B-8C73-257C0987C3C3}"/>
    <cellStyle name="Q_03-01-คลัง-02" xfId="40398" xr:uid="{3046D677-9CDA-4F2B-8736-4EB72F1E575D}"/>
    <cellStyle name="Q_03-01-คลัง-02_001 %e0%b8%9a%e0%b8%b8%e0%b8%84%e0%b8%84%e0%b8%a5(1)" xfId="40399" xr:uid="{DEEB630A-80B0-4411-AE41-EB73EA48A802}"/>
    <cellStyle name="Q_03-01-คลัง-02_Adjust  Reclss_Q 3'10 (version 2)" xfId="40400" xr:uid="{FF407154-164B-4012-B77F-EB43AC7A5B56}"/>
    <cellStyle name="Q_03-01-คลัง-02_EE- Budget 5253 16-02-2009 Update-2" xfId="40401" xr:uid="{50913C41-6915-4CF8-B51E-F6DDFCFCAF91}"/>
    <cellStyle name="Q_03-01-คลัง-02_From to แผนก" xfId="40402" xr:uid="{8E3D8DBB-2AFA-4E72-9DBE-6CF1E208135F}"/>
    <cellStyle name="Q_03-01-คลัง-02_Maintenance Butget 5253 Rev2 04-02-2009(1)" xfId="40403" xr:uid="{ED8F16BF-937D-4E5B-92C4-FF7800B04DD3}"/>
    <cellStyle name="Q_03-01-คลัง-02_งบซ่อมปี 53" xfId="40404" xr:uid="{F14E19D2-EAF1-47B7-B5BE-6D9217B14DEE}"/>
    <cellStyle name="Q_03-01-คลัง-02_งบซ่อมลงทุน 5253_บรรจุ" xfId="40405" xr:uid="{4B6D6B51-19FE-4B24-ACDA-620A106CB47F}"/>
    <cellStyle name="Q_03-01-คลัง-02_งบซ่อมหม้อเคี่ยว5253" xfId="40406" xr:uid="{A6C3F041-A1A7-46B0-BCEA-83635AAAB853}"/>
    <cellStyle name="Q_03-01-คลัง-02_งบประมาณซ่อมแซมและลงทุนปี 5253 (น้ำเชื่อมรีไฟน์)" xfId="40407" xr:uid="{4147D813-90D2-47DD-A088-E61EC0F2AFA6}"/>
    <cellStyle name="Q_03-02-251" xfId="40408" xr:uid="{726801CD-ADAC-472E-B2C8-5F726B637541}"/>
    <cellStyle name="Q_03-02-251_001 %e0%b8%9a%e0%b8%b8%e0%b8%84%e0%b8%84%e0%b8%a5(1)" xfId="40409" xr:uid="{4F54EE31-C01C-4E0B-8234-C660A26E924C}"/>
    <cellStyle name="Q_03-02-251_Adjust  Reclss_Q 3'10 (version 2)" xfId="40410" xr:uid="{0A0EBA37-6B35-48F4-8A07-AE1B8E5934AD}"/>
    <cellStyle name="Q_03-02-251_EE- Budget 5253 16-02-2009 Update-2" xfId="40411" xr:uid="{B1767B6A-DE33-400C-8B59-359B89470979}"/>
    <cellStyle name="Q_03-02-251_From to แผนก" xfId="40412" xr:uid="{FCCE05E8-9004-4DF6-BF63-76D586B639B4}"/>
    <cellStyle name="Q_03-02-251_Maintenance Butget 5253 Rev2 04-02-2009(1)" xfId="40413" xr:uid="{92E751BD-C24D-4282-BDCB-DF6BF7AB22C2}"/>
    <cellStyle name="Q_03-02-251_งบซ่อมปี 53" xfId="40414" xr:uid="{D5A34C91-239F-480B-9C43-31F70475BD00}"/>
    <cellStyle name="Q_03-02-251_งบซ่อมลงทุน 5253_บรรจุ" xfId="40415" xr:uid="{1E1D0D1D-9C5F-4911-AEBF-C3B2BB34BE14}"/>
    <cellStyle name="Q_03-02-251_งบซ่อมหม้อเคี่ยว5253" xfId="40416" xr:uid="{8F899DC2-0EDC-4A46-961B-B6C5C60D440B}"/>
    <cellStyle name="Q_03-02-251_งบประมาณซ่อมแซมและลงทุนปี 5253 (น้ำเชื่อมรีไฟน์)" xfId="40417" xr:uid="{E6247C9C-FED8-41AB-8093-E9A49F4043C7}"/>
    <cellStyle name="Q_03-02บรรจุ" xfId="40418" xr:uid="{31561E0D-07DF-45A2-A275-2779A6780185}"/>
    <cellStyle name="Q_03-02บรรจุ_001 %e0%b8%9a%e0%b8%b8%e0%b8%84%e0%b8%84%e0%b8%a5(1)" xfId="40419" xr:uid="{4A3AA506-D135-441A-AF03-1A495612F858}"/>
    <cellStyle name="Q_03-02บรรจุ_Adjust  Reclss_Q 3'10 (version 2)" xfId="40420" xr:uid="{611025A1-DCEB-45A6-9472-50D39675D450}"/>
    <cellStyle name="Q_03-02บรรจุ_EE- Budget 5253 16-02-2009 Update-2" xfId="40421" xr:uid="{D2D77E46-6437-44D8-9455-5E4038704F38}"/>
    <cellStyle name="Q_03-02บรรจุ_From to แผนก" xfId="40422" xr:uid="{5F39A3E7-ACC8-4122-BFAB-4045F40CEA79}"/>
    <cellStyle name="Q_03-02บรรจุ_Maintenance Butget 5253 Rev2 04-02-2009(1)" xfId="40423" xr:uid="{45708525-2363-440E-ABCC-C0900CCCB364}"/>
    <cellStyle name="Q_03-02บรรจุ_งบซ่อมปี 53" xfId="40424" xr:uid="{B377971B-883D-4558-A2FA-024078510CC3}"/>
    <cellStyle name="Q_03-02บรรจุ_งบซ่อมลงทุน 5253_บรรจุ" xfId="40425" xr:uid="{A9738176-1C19-449C-87CB-8A3EBBC8ECD6}"/>
    <cellStyle name="Q_03-02บรรจุ_งบซ่อมหม้อเคี่ยว5253" xfId="40426" xr:uid="{E1FA519D-B64A-44A0-8EF8-FB982DC39DED}"/>
    <cellStyle name="Q_03-02บรรจุ_งบประมาณซ่อมแซมและลงทุนปี 5253 (น้ำเชื่อมรีไฟน์)" xfId="40427" xr:uid="{93EC76A4-15C6-4E50-B36A-0FB4D08F3B31}"/>
    <cellStyle name="Q_03-04-252" xfId="40428" xr:uid="{C3E1074D-D5E3-44DE-B84B-FD1A8CD17269}"/>
    <cellStyle name="Q_03-04-252_001 %e0%b8%9a%e0%b8%b8%e0%b8%84%e0%b8%84%e0%b8%a5(1)" xfId="40429" xr:uid="{9EB064C3-2119-4D60-BB8D-1CA619862D4F}"/>
    <cellStyle name="Q_03-04-252_Adjust  Reclss_Q 3'10 (version 2)" xfId="40430" xr:uid="{C19BE820-450D-479F-BB2B-9DE6085E60A0}"/>
    <cellStyle name="Q_03-04-252_EE- Budget 5253 16-02-2009 Update-2" xfId="40431" xr:uid="{0E3E12AA-1FC9-4E90-B1E8-672E7BD55061}"/>
    <cellStyle name="Q_03-04-252_From to แผนก" xfId="40432" xr:uid="{BC12964A-3AE3-42D8-89E5-39CD5CDC1639}"/>
    <cellStyle name="Q_03-04-252_Maintenance Butget 5253 Rev2 04-02-2009(1)" xfId="40433" xr:uid="{BAE96F7C-FC85-4C09-BF1A-D9305EE43863}"/>
    <cellStyle name="Q_03-04-252_งบซ่อมปี 53" xfId="40434" xr:uid="{D947216D-22EF-45CF-8C7D-738102A36FB6}"/>
    <cellStyle name="Q_03-04-252_งบซ่อมลงทุน 5253_บรรจุ" xfId="40435" xr:uid="{A5C69AD4-96DD-4D54-AC40-E96D05514501}"/>
    <cellStyle name="Q_03-04-252_งบซ่อมหม้อเคี่ยว5253" xfId="40436" xr:uid="{A3CA6F73-FC0A-435D-B495-BFBD81DECF7D}"/>
    <cellStyle name="Q_03-04-252_งบประมาณซ่อมแซมและลงทุนปี 5253 (น้ำเชื่อมรีไฟน์)" xfId="40437" xr:uid="{58941E60-FB44-4C73-856A-8661F046E9F6}"/>
    <cellStyle name="Q_04-03-451" xfId="40438" xr:uid="{4659122E-ECB6-4A44-8DD4-5E4A610DB7C3}"/>
    <cellStyle name="Q_04-03-451_001 %e0%b8%9a%e0%b8%b8%e0%b8%84%e0%b8%84%e0%b8%a5(1)" xfId="40439" xr:uid="{1F30D6B2-CC81-4175-855F-11483FFEEE93}"/>
    <cellStyle name="Q_04-03-451_Adjust  Reclss_Q 3'10 (version 2)" xfId="40440" xr:uid="{3D516745-F24E-4F06-AF07-B773C0AD2131}"/>
    <cellStyle name="Q_04-03-451_EE- Budget 5253 16-02-2009 Update-2" xfId="40441" xr:uid="{3B0766D1-3648-46FB-99DF-0B823B3CCB7A}"/>
    <cellStyle name="Q_04-03-451_From to แผนก" xfId="40442" xr:uid="{C9C6CAAC-A016-4B67-BB33-066C47939D62}"/>
    <cellStyle name="Q_04-03-451_Maintenance Butget 5253 Rev2 04-02-2009(1)" xfId="40443" xr:uid="{2298D0CE-F34F-446D-B377-86A8C4835736}"/>
    <cellStyle name="Q_04-03-451_งบซ่อมปี 53" xfId="40444" xr:uid="{1B5C5CFB-6154-4B56-99EF-FB8C98195F76}"/>
    <cellStyle name="Q_04-03-451_งบซ่อมลงทุน 5253_บรรจุ" xfId="40445" xr:uid="{B6534B7A-754A-439E-8719-207552E669A8}"/>
    <cellStyle name="Q_04-03-451_งบซ่อมหม้อเคี่ยว5253" xfId="40446" xr:uid="{56892C38-3CEB-4FF9-8F84-F1819AA25D44}"/>
    <cellStyle name="Q_04-03-451_งบประมาณซ่อมแซมและลงทุนปี 5253 (น้ำเชื่อมรีไฟน์)" xfId="40447" xr:uid="{BF082D96-E711-4D45-974A-5D26ADACF8C4}"/>
    <cellStyle name="Q_05-01-บริหาร" xfId="40448" xr:uid="{E924E45A-A442-4C31-B239-73A8B0D379AC}"/>
    <cellStyle name="Q_05-01-บริหาร_001 %e0%b8%9a%e0%b8%b8%e0%b8%84%e0%b8%84%e0%b8%a5(1)" xfId="40449" xr:uid="{EB042EFB-B24C-4649-8C90-C997CF73F8F2}"/>
    <cellStyle name="Q_05-01-บริหาร_Adjust  Reclss_Q 3'10 (version 2)" xfId="40450" xr:uid="{E1B15EC0-A9F8-48F7-9BDF-90D13FEB05F4}"/>
    <cellStyle name="Q_05-01-บริหาร_EE- Budget 5253 16-02-2009 Update-2" xfId="40451" xr:uid="{413FBAF3-5937-42EF-B5B4-A6490BAC4489}"/>
    <cellStyle name="Q_05-01-บริหาร_From to แผนก" xfId="40452" xr:uid="{E764247B-14CA-4651-AF58-CFA900487CA8}"/>
    <cellStyle name="Q_05-01-บริหาร_Maintenance Butget 5253 Rev2 04-02-2009(1)" xfId="40453" xr:uid="{BC8FCC8A-F65E-4062-8956-4C0C68CA7032}"/>
    <cellStyle name="Q_05-01-บริหาร_งบซ่อมปี 53" xfId="40454" xr:uid="{5ED47FEA-0802-4438-8722-ED068549201A}"/>
    <cellStyle name="Q_05-01-บริหาร_งบซ่อมลงทุน 5253_บรรจุ" xfId="40455" xr:uid="{07CAA9A8-8AD8-47AE-ACF1-E884520882F0}"/>
    <cellStyle name="Q_05-01-บริหาร_งบซ่อมหม้อเคี่ยว5253" xfId="40456" xr:uid="{2331EC2E-0682-4F0E-867A-DE9E3A7CA948}"/>
    <cellStyle name="Q_05-01-บริหาร_งบประมาณซ่อมแซมและลงทุนปี 5253 (น้ำเชื่อมรีไฟน์)" xfId="40457" xr:uid="{48066F54-446C-4D39-A453-DE4DAFCB9BAE}"/>
    <cellStyle name="Q_05-02-ธุรการ" xfId="40458" xr:uid="{0138B139-9E55-4EA6-876A-9C5D3D578822}"/>
    <cellStyle name="Q_05-02-ธุรการ_001 %e0%b8%9a%e0%b8%b8%e0%b8%84%e0%b8%84%e0%b8%a5(1)" xfId="40459" xr:uid="{8E4195A4-8392-4792-BD71-0D7E6F5DF752}"/>
    <cellStyle name="Q_05-02-ธุรการ_Adjust  Reclss_Q 3'10 (version 2)" xfId="40460" xr:uid="{AED63DFA-282D-4B7C-94D3-3121E4002D6A}"/>
    <cellStyle name="Q_05-02-ธุรการ_EE- Budget 5253 16-02-2009 Update-2" xfId="40461" xr:uid="{8144C73A-890D-42AA-A374-E0070113A4E9}"/>
    <cellStyle name="Q_05-02-ธุรการ_From to แผนก" xfId="40462" xr:uid="{0CF19159-A714-4303-B18D-19C13B78027C}"/>
    <cellStyle name="Q_05-02-ธุรการ_Maintenance Butget 5253 Rev2 04-02-2009(1)" xfId="40463" xr:uid="{7D4DC38F-E89F-42C4-8AF6-57AB17B59427}"/>
    <cellStyle name="Q_05-02-ธุรการ_งบซ่อมปี 53" xfId="40464" xr:uid="{C55744BE-ADE0-403C-BCD3-CAFB9C590E64}"/>
    <cellStyle name="Q_05-02-ธุรการ_งบซ่อมลงทุน 5253_บรรจุ" xfId="40465" xr:uid="{9FA49184-83E3-4661-9402-38DF0835D51E}"/>
    <cellStyle name="Q_05-02-ธุรการ_งบซ่อมหม้อเคี่ยว5253" xfId="40466" xr:uid="{7C4A4644-9EA8-4C96-8419-3F7D8F975D24}"/>
    <cellStyle name="Q_05-02-ธุรการ_งบประมาณซ่อมแซมและลงทุนปี 5253 (น้ำเชื่อมรีไฟน์)" xfId="40467" xr:uid="{CCA321A7-B537-4285-B0B4-074C2BCE8610}"/>
    <cellStyle name="Q_06.112100-31.10.51_แก้ไข" xfId="40468" xr:uid="{10292218-0639-4AF4-9993-8C0EF2214E8B}"/>
    <cellStyle name="Q_1" xfId="40469" xr:uid="{FA32D1FC-158E-459E-B3DD-F3EC23C5EDC2}"/>
    <cellStyle name="Q_1.120400-120600_Details &amp; Aging_31.10.51" xfId="40470" xr:uid="{04F987D6-59E5-4F2A-8380-252962AC4589}"/>
    <cellStyle name="Q_1.120400-120600_Details &amp; Aging_31.10.51__MP_Variance_Apr09_Adjust" xfId="40471" xr:uid="{EA182AC6-9D68-48B8-B785-5A6812773DA4}"/>
    <cellStyle name="Q_1.120400-120600_Details &amp; Aging_31.10.51_120109_NRV Molasse Trading_1-10. 08 52" xfId="40472" xr:uid="{A0A471DE-6ACA-48E0-9941-658AC3FE573B}"/>
    <cellStyle name="Q_1.120400-120600_Details &amp; Aging_31.10.51_120109_NRV Molasse Trading_1-11.05.52" xfId="40473" xr:uid="{A323492D-794D-4474-850D-3F91E631E37E}"/>
    <cellStyle name="Q_1.120400-120600_Details &amp; Aging_31.10.51_120109_NRV Molasse Trading_1-11.05.52_1" xfId="40474" xr:uid="{DA5CA9D8-9341-411F-8F62-E9BD85E3C082}"/>
    <cellStyle name="Q_1.120400-120600_Details &amp; Aging_31.10.51_120109_NRV Molasse Trading_1-11.05.52_650300_June" xfId="40475" xr:uid="{89A50ACB-CAF7-4CF3-A039-52E3700079CE}"/>
    <cellStyle name="Q_1.120400-120600_Details &amp; Aging_31.10.51_120109_NRV Molasse Trading_1-11.05.52_Adjust  Reclss_Q 3'10 (version 2)" xfId="40476" xr:uid="{0900E6F0-F7F1-4621-88F4-4FA9397BEF5E}"/>
    <cellStyle name="Q_1.120400-120600_Details &amp; Aging_31.10.51_120109_NRV Molasse Trading_1-11.05.52_Lead Q4.2009_by NL" xfId="40477" xr:uid="{8B69345D-8FE7-4D62-901E-A3A6578F9061}"/>
    <cellStyle name="Q_1.120400-120600_Details &amp; Aging_31.10.51_650300_June" xfId="40478" xr:uid="{9B18DB3D-B50A-49C5-B4DD-5E4E5CDC3BBC}"/>
    <cellStyle name="Q_1.120400-120600_Details &amp; Aging_31.10.51_Adjust  Reclss_Q 3'10 (version 2)" xfId="40479" xr:uid="{4C8C64F0-64AB-41B7-9A44-22426281DEC9}"/>
    <cellStyle name="Q_1.120400-120600_Details &amp; Aging_31.10.51_Book1" xfId="40480" xr:uid="{01C8485B-8BE2-4354-9665-DD52B34E7F52}"/>
    <cellStyle name="Q_1.120400-120600_Details &amp; Aging_31.10.51_Book1_650300_June" xfId="40481" xr:uid="{BF9795E6-2EFC-4D9D-B8B8-14F624B111BD}"/>
    <cellStyle name="Q_1.120400-120600_Details &amp; Aging_31.10.51_Book1_Adjust  Reclss_Q 3'10 (version 2)" xfId="40482" xr:uid="{67D859CD-1FC7-41FF-B862-222F334EFF60}"/>
    <cellStyle name="Q_1.120400-120600_Details &amp; Aging_31.10.51_Book1_Lead Q4.2009_by NL" xfId="40483" xr:uid="{76535635-84FD-432F-B6E5-FE9C817F9B73}"/>
    <cellStyle name="Q_1.120400-120600_Details &amp; Aging_31.10.51_Lead Q4.2009_by NL" xfId="40484" xr:uid="{23C26E72-BAE5-4D79-8BDB-78B945D688A3}"/>
    <cellStyle name="Q_1.120400-120600_Details &amp; Aging_31.10.51_Variance_Apr09 # 1" xfId="40485" xr:uid="{CB3AFA7E-BA74-46BF-B6A5-A248E07D0916}"/>
    <cellStyle name="Q_1.Revalue Land &amp; Building &amp; Machine_50_Q 4'51" xfId="40486" xr:uid="{559C153E-1046-4786-8B3A-0B78A321E1B8}"/>
    <cellStyle name="Q_1.Revalue Land &amp; Building &amp; Machine_50_Q 4'51 2" xfId="40487" xr:uid="{C251F139-1A07-422E-8960-6E5D0B41E392}"/>
    <cellStyle name="Q_1.Revalue Land &amp; Building &amp; Machine_50_Q 4'51__MP_Variance_Apr09_Adjust" xfId="40488" xr:uid="{2BEDA303-8745-4A33-A6CF-FA3A30C2BD90}"/>
    <cellStyle name="Q_1.Revalue Land &amp; Building &amp; Machine_50_Q 4'51_120109_NRV Molasse Trading_1-10. 08 52" xfId="40489" xr:uid="{D26C53CD-6E85-4914-90EB-7E848895BE8F}"/>
    <cellStyle name="Q_1.Revalue Land &amp; Building &amp; Machine_50_Q 4'51_120109_NRV Molasse Trading_1-11.05.52" xfId="40490" xr:uid="{9A77D5C1-527C-4847-A4B1-790EA34952E3}"/>
    <cellStyle name="Q_1.Revalue Land &amp; Building &amp; Machine_50_Q 4'51_120109_NRV Molasse Trading_1-11.05.52_1" xfId="40491" xr:uid="{C07E381B-DA99-479F-8CF1-9E2780342ECE}"/>
    <cellStyle name="Q_1.Revalue Land &amp; Building &amp; Machine_50_Q 4'51_120109_NRV Molasse Trading_1-11.05.52_650300_June" xfId="40492" xr:uid="{8167F4A9-B3BD-4150-B089-79D0923F7943}"/>
    <cellStyle name="Q_1.Revalue Land &amp; Building &amp; Machine_50_Q 4'51_120109_NRV Molasse Trading_1-11.05.52_Adjust  Reclss_Q 3'10 (version 2)" xfId="40493" xr:uid="{C25CDF86-5B3A-46EB-81DA-718DA13C0D71}"/>
    <cellStyle name="Q_1.Revalue Land &amp; Building &amp; Machine_50_Q 4'51_120109_NRV Molasse Trading_1-11.05.52_Lead Q4.2009_by NL" xfId="40494" xr:uid="{77F64628-D4FE-44D4-A86A-DB0383698346}"/>
    <cellStyle name="Q_1.Revalue Land &amp; Building &amp; Machine_50_Q 4'51_650300_June" xfId="40495" xr:uid="{BD64F36A-2165-4A61-BDB1-C04CB51997F8}"/>
    <cellStyle name="Q_1.Revalue Land &amp; Building &amp; Machine_50_Q 4'51_Adjust  Reclss_Q 3'10 (version 2)" xfId="40496" xr:uid="{929AEE55-1DEE-48B9-A348-F2EDF307E5DE}"/>
    <cellStyle name="Q_1.Revalue Land &amp; Building &amp; Machine_50_Q 4'51_Book1" xfId="40497" xr:uid="{257C3F2B-0EC8-47B6-9378-B9EFF1354F22}"/>
    <cellStyle name="Q_1.Revalue Land &amp; Building &amp; Machine_50_Q 4'51_Book1_650300_June" xfId="40498" xr:uid="{555B2ECE-F7DA-4383-8AEF-31A7A159A0C7}"/>
    <cellStyle name="Q_1.Revalue Land &amp; Building &amp; Machine_50_Q 4'51_Book1_Adjust  Reclss_Q 3'10 (version 2)" xfId="40499" xr:uid="{2AAF6574-875A-4961-8AAF-6ECA2B4D335B}"/>
    <cellStyle name="Q_1.Revalue Land &amp; Building &amp; Machine_50_Q 4'51_Book1_Lead Q4.2009_by NL" xfId="40500" xr:uid="{0ABB0B7C-B670-45F4-A40C-147DA026F76D}"/>
    <cellStyle name="Q_1.Revalue Land &amp; Building &amp; Machine_50_Q 4'51_Lead Q4.2009_by NL" xfId="40501" xr:uid="{AB6DB843-71C1-4D8C-B43E-99CBD4040B43}"/>
    <cellStyle name="Q_1.Revalue Land &amp; Building &amp; Machine_50_Q 4'51_Revalue 4950_ที่ดิน &amp; ส่วนปป.ที่ดิน_Q 2'52" xfId="40502" xr:uid="{C8BE5000-12DF-4CC5-8D6F-298AFA80A92E}"/>
    <cellStyle name="Q_1.Revalue Land &amp; Building &amp; Machine_50_Q 4'51_Variance_Apr09 # 1" xfId="40503" xr:uid="{FD364F69-3E0A-42E6-B1AF-BE1E2148F5CB}"/>
    <cellStyle name="Q_1.งบค่าใช้จ่าย ปี 5051 อ้อย 2.2 ล้านตัน" xfId="40504" xr:uid="{44A7C060-2AE6-4333-85FC-3DF1BCDEF901}"/>
    <cellStyle name="Q_1_Adjust  Reclss_Q 3'10 (version 2)" xfId="40505" xr:uid="{E1954DFB-2B64-44DD-9370-A659704B0AA2}"/>
    <cellStyle name="Q_1_Budget_Investment_Mill14-03-51" xfId="40506" xr:uid="{EDD147A0-1B01-4FE0-9967-28EADC1B7BF4}"/>
    <cellStyle name="Q_1_Budget_Investment_Mill14-03-51_001 %e0%b8%9a%e0%b8%b8%e0%b8%84%e0%b8%84%e0%b8%a5(1)" xfId="40507" xr:uid="{C468693A-B2E3-4262-9558-A23845E5ECDB}"/>
    <cellStyle name="Q_1_Budget_Investment_Mill14-03-51_Adjust  Reclss_Q 3'10 (version 2)" xfId="40508" xr:uid="{06E21178-92EB-49A2-8512-30F2BBA74FF5}"/>
    <cellStyle name="Q_1_Budget_Investment_Mill14-03-51_EE- Budget 5253 16-02-2009 Update-2" xfId="40509" xr:uid="{1DCF6882-EE6D-402C-9991-76CE654661DB}"/>
    <cellStyle name="Q_1_Budget_Investment_Mill14-03-51_From to แผนก" xfId="40510" xr:uid="{B9BC3B4A-EF1E-4231-BD3B-F7E2333FF8EB}"/>
    <cellStyle name="Q_1_Budget_Investment_Mill14-03-51_Maintenance Butget 5253 Rev2 04-02-2009(1)" xfId="40511" xr:uid="{4361F0C6-7347-4CD2-8C69-B9275711C9D5}"/>
    <cellStyle name="Q_1_Budget_Investment_Mill14-03-51_งบซ่อมปี 53" xfId="40512" xr:uid="{4739A761-256E-4946-92E6-5EAD056B4AB4}"/>
    <cellStyle name="Q_1_Budget_Investment_Mill14-03-51_งบซ่อมลงทุน 5253_บรรจุ" xfId="40513" xr:uid="{4ED4CC38-848F-4D03-AA66-990D069A481A}"/>
    <cellStyle name="Q_1_Budget_Investment_Mill14-03-51_งบซ่อมหม้อเคี่ยว5253" xfId="40514" xr:uid="{11AAC6BC-F107-405B-B22E-B468C04B56A3}"/>
    <cellStyle name="Q_1_Budget_Investment_Mill14-03-51_งบประมาณซ่อมแซมและลงทุนปี 5253 (น้ำเชื่อมรีไฟน์)" xfId="40515" xr:uid="{9337B8C7-B967-47CC-AADD-A9633FA9FAF8}"/>
    <cellStyle name="Q_1_Sheet1" xfId="40516" xr:uid="{80B7C59B-E527-42B4-A145-4C9C919BFF8A}"/>
    <cellStyle name="Q_10.Depre &amp; Surplus_Building_10'51" xfId="40517" xr:uid="{857FD39E-874F-4326-9CEE-8AD17F9D6613}"/>
    <cellStyle name="Q_10.Depre &amp; Surplus_Building_10'51_Adjust  Reclss_Q 3'10 (version 2)" xfId="40518" xr:uid="{CFB62A90-0DA8-4DDA-9A32-D613F6B13CC1}"/>
    <cellStyle name="Q_10.Depre &amp; Surplus_Machine_10'51" xfId="40519" xr:uid="{553AC556-4D9F-461B-BA57-C98B26C04C7C}"/>
    <cellStyle name="Q_10.Depre &amp; Surplus_Machine_10'51_Adjust  Reclss_Q 3'10 (version 2)" xfId="40520" xr:uid="{4BE01AFE-3104-4B3E-8D42-06EB4FC1F6DC}"/>
    <cellStyle name="Q_112100_51.04.30_กระทบยอด" xfId="40521" xr:uid="{EA490F7B-7AC2-4AB3-83AB-77DFC3D74CC3}"/>
    <cellStyle name="Q_112100_51.04.30_กระทบยอด__MP_Variance_Apr09_Adjust" xfId="40522" xr:uid="{2EA093D8-ED06-4742-9B91-8C35FD191844}"/>
    <cellStyle name="Q_112100_51.04.30_กระทบยอด_120109_NRV Molasse Trading_1-10. 08 52" xfId="40523" xr:uid="{B45422FE-6419-4152-9D78-73C82297D583}"/>
    <cellStyle name="Q_112100_51.04.30_กระทบยอด_120109_NRV Molasse Trading_1-11.05.52" xfId="40524" xr:uid="{26E04E01-C60D-4F67-BAF5-1C410FF858BF}"/>
    <cellStyle name="Q_112100_51.04.30_กระทบยอด_120109_NRV Molasse Trading_1-11.05.52_1" xfId="40525" xr:uid="{DB66A976-0477-4F1C-AE73-CF71A8ED97B4}"/>
    <cellStyle name="Q_112100_51.04.30_กระทบยอด_120109_NRV Molasse Trading_1-11.05.52_650300_June" xfId="40526" xr:uid="{7A02781C-E464-4254-8941-6E182CD090E9}"/>
    <cellStyle name="Q_112100_51.04.30_กระทบยอด_120109_NRV Molasse Trading_1-11.05.52_Adjust  Reclss_Q 3'10 (version 2)" xfId="40527" xr:uid="{9EF7A067-A916-4FE9-840E-9B8580B12809}"/>
    <cellStyle name="Q_112100_51.04.30_กระทบยอด_120109_NRV Molasse Trading_1-11.05.52_Lead Q4.2009_by NL" xfId="40528" xr:uid="{2BBE3085-0D9D-48F3-BDB2-BDF7AD7F5978}"/>
    <cellStyle name="Q_112100_51.04.30_กระทบยอด_222100GL (30 04 52) -พี่หญิง" xfId="40529" xr:uid="{AAC500B7-C8ED-4EAB-AA7A-3933BA560CB4}"/>
    <cellStyle name="Q_112100_51.04.30_กระทบยอด_650300_June" xfId="40530" xr:uid="{21CCE76A-5C7B-4F16-A709-C7730FCA3C19}"/>
    <cellStyle name="Q_112100_51.04.30_กระทบยอด_Adjust  Reclss_Q 3'10 (version 2)" xfId="40531" xr:uid="{9704C240-8239-4D40-BC71-7820E5AEB267}"/>
    <cellStyle name="Q_112100_51.04.30_กระทบยอด_Book1" xfId="40532" xr:uid="{8D76168B-1F5A-42D2-A1E0-D9588CB1F724}"/>
    <cellStyle name="Q_112100_51.04.30_กระทบยอด_Book1_650300_June" xfId="40533" xr:uid="{1780CC44-A26E-4C63-8DBF-90FB39369D39}"/>
    <cellStyle name="Q_112100_51.04.30_กระทบยอด_Book1_Adjust  Reclss_Q 3'10 (version 2)" xfId="40534" xr:uid="{C620EFBF-46EA-407A-8755-5A50BA932497}"/>
    <cellStyle name="Q_112100_51.04.30_กระทบยอด_Book1_Lead Q4.2009_by NL" xfId="40535" xr:uid="{7721A1DB-D746-4C45-A847-EB88E66CA72F}"/>
    <cellStyle name="Q_112100_51.04.30_กระทบยอด_Lead Q4.2009_by NL" xfId="40536" xr:uid="{23634FAB-9F22-4F8C-9D2A-429EB8C54174}"/>
    <cellStyle name="Q_112100_51.04.30_กระทบยอด_Variance_Apr09 # 1" xfId="40537" xr:uid="{006381D4-1617-4561-9224-5AAD2C381F40}"/>
    <cellStyle name="Q_112100_รายละเอียดตัดหนี้สูญปี 5152" xfId="40538" xr:uid="{A3C375E0-EE6E-4D6D-9E04-274CE6D82DE8}"/>
    <cellStyle name="Q_120109_NRV Molasse Trading_1-10. 08 52" xfId="40539" xr:uid="{0771A895-6B72-47F8-8AD7-CE9A649A48D9}"/>
    <cellStyle name="Q_120109_NRV Molasse Trading_1-11.05.52" xfId="40540" xr:uid="{A6FB72A6-A3E9-4B3A-91C1-E2A2415E4286}"/>
    <cellStyle name="Q_120109_NRV Molasse Trading_1-11.05.52_1" xfId="40541" xr:uid="{0E87356A-088D-4402-997F-50765F52847D}"/>
    <cellStyle name="Q_120109_NRV Molasse Trading_1-11.05.52_650300_June" xfId="40542" xr:uid="{2EDD211E-BC16-4FEE-AB38-8DDCBDA6B5D6}"/>
    <cellStyle name="Q_120109_NRV Molasse Trading_1-11.05.52_Adjust  Reclss_Q 3'10 (version 2)" xfId="40543" xr:uid="{F634718A-33BD-4D4A-A5A6-55D861E0AE26}"/>
    <cellStyle name="Q_120109_NRV Molasse Trading_1-11.05.52_Lead Q4.2009_by NL" xfId="40544" xr:uid="{0903BE05-7EE2-4622-A8BA-DF0895E3FF80}"/>
    <cellStyle name="Q_122990 ค่าใช้จ่ายจ่ายล่วงหน้าอื่นๆ" xfId="40545" xr:uid="{2FC41504-4122-460B-A6A6-E3D31AB2F3F3}"/>
    <cellStyle name="Q_2. Present_ฉบับบอร์ด อนุมัติ 10 ต.ค.50" xfId="40546" xr:uid="{DEE16F42-D9FA-4E9E-856B-CE168E194985}"/>
    <cellStyle name="Q_2. Present_ฉบับบอร์ด อนุมัติ 10 ต.ค.50_ คชจ.ต่อตันอ้อย" xfId="40547" xr:uid="{0F3E0A1B-071E-4A9C-AF84-E48778C47A96}"/>
    <cellStyle name="Q_2. Present_ฉบับบอร์ด อนุมัติ 10 ต.ค.50_01 FORM5051 revised 4_51.06.12" xfId="40548" xr:uid="{B1B6E979-B5CB-432C-BABA-321B5B184F07}"/>
    <cellStyle name="Q_2. Present_ฉบับบอร์ด อนุมัติ 10 ต.ค.50_Sheet1" xfId="40549" xr:uid="{36A2DA9B-0F67-4042-AFC2-9920A3169399}"/>
    <cellStyle name="Q_2. Present_ฉบับบอร์ด อนุมัติ 10 ต.ค.50_Sheet2" xfId="40550" xr:uid="{E8CD6614-D064-441F-8005-309E65FC8B5B}"/>
    <cellStyle name="Q_2. Present_ฉบับบอร์ด อนุมัติ 10 ต.ค.50_เปรียบเทียบด้านโรงงาน" xfId="40551" xr:uid="{A919F087-D524-475A-B7E0-88F02B3901D7}"/>
    <cellStyle name="Q_2. Present_ฉบับบอร์ด อนุมัติ 10 ต.ค.50_งปม.ตามรหัสบัญชี-โรงงาน" xfId="40552" xr:uid="{24DBFCB0-E50A-40F3-A83D-3E18488FF191}"/>
    <cellStyle name="Q_2. Present_ฉบับบอร์ด อนุมัติ 10 ต.ค.50_งปม.ตามรหัสบัญชี-อ้อย" xfId="40553" xr:uid="{2A3275EC-207D-489C-9BC9-8AB61E2933B1}"/>
    <cellStyle name="Q_2. Present_ฉบับบอร์ด อนุมัติ 10 ต.ค.50_ต้นทุนดิบนอก" xfId="40554" xr:uid="{C81696AC-6B3B-4EF0-88BE-4814A392C98B}"/>
    <cellStyle name="Q_2. Present_ฉบับบอร์ด อนุมัติ 10 ต.ค.50_ต้นทุนดิบนอก_ คชจ.ต่อตันอ้อย" xfId="40555" xr:uid="{3D6F04F5-92E7-4121-B0AC-7DC88A29C446}"/>
    <cellStyle name="Q_2. Present_ฉบับบอร์ด อนุมัติ 10 ต.ค.50_ต้นทุนดิบนอก_ คชจ.ต่อตันอ้อย_ คชจ.ต่อตันอ้อย" xfId="40556" xr:uid="{45D36243-C660-4E9B-8111-7327AAF86987}"/>
    <cellStyle name="Q_2. Present_ฉบับบอร์ด อนุมัติ 10 ต.ค.50_ต้นทุนดิบนอก_ คชจ.ต่อตันอ้อย_1" xfId="40557" xr:uid="{4828CBAA-8D59-4D01-8C6C-B91D5E41ED68}"/>
    <cellStyle name="Q_2. Present_ฉบับบอร์ด อนุมัติ 10 ต.ค.50_ต้นทุนดิบนอก_ คชจ.ต่อตันอ้อย_1_01 FORM5051 revised 4_51.06.12" xfId="40558" xr:uid="{CB00615C-839F-45D3-B199-72BB1493A0C4}"/>
    <cellStyle name="Q_2. Present_ฉบับบอร์ด อนุมัติ 10 ต.ค.50_ต้นทุนดิบนอก_ คชจ.ต่อตันอ้อย_1_งปม.ตามรหัสบัญชี-โรงงาน" xfId="40559" xr:uid="{FB6C9351-EC9C-49E2-9746-65AADCE960FC}"/>
    <cellStyle name="Q_2. Present_ฉบับบอร์ด อนุมัติ 10 ต.ค.50_ต้นทุนดิบนอก_ คชจ.ต่อตันอ้อย_1_งปม.ตามรหัสบัญชี-โรงงาน_01 FORM5051 revised 4_51.06.12" xfId="40560" xr:uid="{F8457A2C-7EF5-4D50-870C-F76BB5FAECE2}"/>
    <cellStyle name="Q_2. Present_ฉบับบอร์ด อนุมัติ 10 ต.ค.50_ต้นทุนดิบนอก_ คชจ.ต่อตันอ้อย_1_งปม.ตามรหัสบัญชี-อ้อย" xfId="40561" xr:uid="{D63FD5BE-1756-49D1-8DB1-CA10EE8FE6FA}"/>
    <cellStyle name="Q_2. Present_ฉบับบอร์ด อนุมัติ 10 ต.ค.50_ต้นทุนดิบนอก_ คชจ.ต่อตันอ้อย_1_งปม.ตามรหัสบัญชี-อ้อย_01 FORM5051 revised 4_51.06.12" xfId="40562" xr:uid="{B9E0FCD6-E785-43D0-A605-A7BD5A54AAA1}"/>
    <cellStyle name="Q_2. Present_ฉบับบอร์ด อนุมัติ 10 ต.ค.50_ต้นทุนดิบนอก_ คชจ.ต่อตันอ้อย_งปม.ตามรหัสบัญชี-โรงงาน" xfId="40563" xr:uid="{03B9A128-6F0A-46E4-B978-59CED4BD9A4A}"/>
    <cellStyle name="Q_2. Present_ฉบับบอร์ด อนุมัติ 10 ต.ค.50_ต้นทุนดิบนอก_ คชจ.ต่อตันอ้อย_งปม.ตามรหัสบัญชี-อ้อย" xfId="40564" xr:uid="{9A40F67B-24C0-4F78-A8C1-542A9101162B}"/>
    <cellStyle name="Q_2. Present_ฉบับบอร์ด อนุมัติ 10 ต.ค.50_ต้นทุนดิบนอก_01 FORM5051 revised 4_51.06.12" xfId="40565" xr:uid="{2456CE34-10EE-4C06-A7D3-B5DB22C6DFCA}"/>
    <cellStyle name="Q_2. Present_ฉบับบอร์ด อนุมัติ 10 ต.ค.50_ต้นทุนดิบนอก_งปม.ตามรหัสบัญชี-โรงงาน" xfId="40566" xr:uid="{30730847-6C42-4D16-929F-99F45798F40D}"/>
    <cellStyle name="Q_2. Present_ฉบับบอร์ด อนุมัติ 10 ต.ค.50_ต้นทุนดิบนอก_งปม.ตามรหัสบัญชี-อ้อย" xfId="40567" xr:uid="{64B6049A-AA85-4E50-9FB9-CF44E0714284}"/>
    <cellStyle name="Q_2. Present_ฉบับบอร์ด อนุมัติ 10 ต.ค.50_พัฒนาไร่" xfId="40568" xr:uid="{B424CA1A-CD42-4E09-B52D-BE76071202BE}"/>
    <cellStyle name="Q_2. Present_ฉบับบอร์ด อนุมัติ 10 ต.ค.50_สมมติฐาน งปม.- โรงงาน" xfId="40569" xr:uid="{5F876C0D-BA6D-46C9-BA31-C80B90918AD3}"/>
    <cellStyle name="Q_2.NPV Automation หม้อเคี่ยวดิบ" xfId="40570" xr:uid="{F17AF43B-B77E-48D8-934B-AD46B28C197C}"/>
    <cellStyle name="Q_2009_Q2_UP_K200_Recalculated revaluation asset" xfId="40571" xr:uid="{3B24CBA6-5BEB-442D-8F80-46B4E32D03B4}"/>
    <cellStyle name="Q_2009_Q2_UP_K200_Revalue" xfId="40572" xr:uid="{C38301E2-CC1A-4518-B83D-D8111710FB75}"/>
    <cellStyle name="Q_222100_31.10.51" xfId="40573" xr:uid="{6CDCAA2A-DE93-496D-A4CB-9EBF4A050D5F}"/>
    <cellStyle name="Q_222100_31.10.51_Adjust  Reclss_Q 3'10 (version 2)" xfId="40574" xr:uid="{513770FE-6200-4462-ACF6-5CED58F41BDD}"/>
    <cellStyle name="Q_4. คำอธิบายงบประมาณค่าใช้จ่าย5051 ด้านอ้อย" xfId="40575" xr:uid="{78FB1C2D-7F29-44CA-8583-832DCAE13E22}"/>
    <cellStyle name="Q_4.Revalue 2550 - B&amp;M_Replacement Cost # 1 " xfId="2178" xr:uid="{03FFB930-09C6-4627-A19A-0B99ECD68429}"/>
    <cellStyle name="Q_4.Revalue 2550 - B&amp;M_Replacement Cost # 1 _Adjust  Reclss_Q 3'10 (version 2)" xfId="40576" xr:uid="{140EAC69-114B-4581-868A-A6D77EF9EC68}"/>
    <cellStyle name="Q_5. NPV ถังโมลาส" xfId="40577" xr:uid="{738EB6BE-5400-4146-A2A9-11BBAF2B8E5A}"/>
    <cellStyle name="Q_5103-แผนก" xfId="40578" xr:uid="{757AE909-59EE-4437-AEC8-BF930C7463F3}"/>
    <cellStyle name="Q_6.Revalue 4950_ที่ดิน &amp; ส่วนปป.ที่ดิน_Audit 5051.xls" xfId="40579" xr:uid="{981DFDC7-3271-4289-BBA6-8BC168D0737A}"/>
    <cellStyle name="Q_6.Revalue 4950_ที่ดิน &amp; ส่วนปป.ที่ดิน_Audit 5051.xls_Adjust  Reclss_Q 3'10 (version 2)" xfId="40580" xr:uid="{F128A96A-F922-4698-91ED-16FCB6E67BE1}"/>
    <cellStyle name="Q_6_Depre &amp; Surplus_Building_04'51" xfId="40581" xr:uid="{E716CD65-34D6-4240-8821-B3DFF2808933}"/>
    <cellStyle name="Q_6_Depre &amp; Surplus_Building_04'51_Adjust  Reclss_Q 3'10 (version 2)" xfId="40582" xr:uid="{D9E15E6B-B7F9-43C2-98E2-CE18B51EE87B}"/>
    <cellStyle name="Q_6_Depre &amp; Surplus_Building_04'51_Sheet1" xfId="40583" xr:uid="{51EF7C05-0E81-47F6-B0AB-C8898EA760DB}"/>
    <cellStyle name="Q_6_Depre &amp; Surplus_Machine_04'51" xfId="40584" xr:uid="{9C9FEE06-0F70-4783-89F6-FD188199A5B5}"/>
    <cellStyle name="Q_6_Depre &amp; Surplus_Machine_04'51_Adjust  Reclss_Q 3'10 (version 2)" xfId="40585" xr:uid="{6F8837A8-9CD1-4BAE-81D1-F00108D32A16}"/>
    <cellStyle name="Q_6_Depre &amp; Surplus_Machine_04'51_Sheet1" xfId="40586" xr:uid="{34D5B152-FA61-487D-85E1-3D3E3FC9BBC3}"/>
    <cellStyle name="Q_6110" xfId="40587" xr:uid="{B4F69352-EA90-4C5F-96D1-279F0642E8A6}"/>
    <cellStyle name="Q_650300_June" xfId="40588" xr:uid="{59D9168A-6CD2-4341-BA40-C63148AC8A7F}"/>
    <cellStyle name="Q_650300-650321_5051 (จัดทำ)" xfId="40589" xr:uid="{F4C3641A-7D31-45E2-9720-1D14562EA884}"/>
    <cellStyle name="Q_650300-650321_5051 (จัดทำ)__MP_Variance_Apr09_Adjust" xfId="40590" xr:uid="{55B26FA0-35DE-45F9-8F22-07EAC73D2376}"/>
    <cellStyle name="Q_650300-650321_5051 (จัดทำ)_120109_NRV Molasse Trading_1-10. 08 52" xfId="40591" xr:uid="{28F51367-D78F-4612-86F0-5F99A9266C31}"/>
    <cellStyle name="Q_650300-650321_5051 (จัดทำ)_120109_NRV Molasse Trading_1-11.05.52" xfId="40592" xr:uid="{45EB2B6F-6943-4DCF-86E9-20F0D8D3E5B8}"/>
    <cellStyle name="Q_650300-650321_5051 (จัดทำ)_120109_NRV Molasse Trading_1-11.05.52_1" xfId="40593" xr:uid="{D752F63B-B9D7-4000-BC53-D866EF2772DF}"/>
    <cellStyle name="Q_650300-650321_5051 (จัดทำ)_120109_NRV Molasse Trading_1-11.05.52_650300_June" xfId="40594" xr:uid="{CDFBD78A-1741-4DC7-A61A-B8D63644B267}"/>
    <cellStyle name="Q_650300-650321_5051 (จัดทำ)_120109_NRV Molasse Trading_1-11.05.52_Adjust  Reclss_Q 3'10 (version 2)" xfId="40595" xr:uid="{3A5E4166-D13F-424D-ADAA-D75A025BCD7C}"/>
    <cellStyle name="Q_650300-650321_5051 (จัดทำ)_120109_NRV Molasse Trading_1-11.05.52_Lead Q4.2009_by NL" xfId="40596" xr:uid="{5C50B10E-9468-4A0B-A46A-C7B1A69BDE19}"/>
    <cellStyle name="Q_650300-650321_5051 (จัดทำ)_650300_June" xfId="40597" xr:uid="{A8CBCC3A-CF28-408C-83E5-98C45845E0B2}"/>
    <cellStyle name="Q_650300-650321_5051 (จัดทำ)_Adjust  Reclss_Q 3'10 (version 2)" xfId="40598" xr:uid="{603BD948-C9DF-4079-B7F3-B3FB10C02EBD}"/>
    <cellStyle name="Q_650300-650321_5051 (จัดทำ)_Book1" xfId="40599" xr:uid="{B5C1C69B-861E-4AF5-AC3F-C104B955FE78}"/>
    <cellStyle name="Q_650300-650321_5051 (จัดทำ)_Book1__MP_Variance_Apr09_Adjust" xfId="40600" xr:uid="{D52B474C-A296-4E79-BC44-56E92FD1749D}"/>
    <cellStyle name="Q_650300-650321_5051 (จัดทำ)_Book1__MP_Variance_Apr09_Adjust_MP_Variance_Jan10 # 1" xfId="40601" xr:uid="{C82DE79F-783F-489F-988A-1FC5AF96544B}"/>
    <cellStyle name="Q_650300-650321_5051 (จัดทำ)_Book1_1" xfId="40602" xr:uid="{48BBCF5D-F16E-4BA0-B6D1-7880EFC4EA6A}"/>
    <cellStyle name="Q_650300-650321_5051 (จัดทำ)_Book1_1_Adjust  Reclss_Q 3'10 (version 2)" xfId="40603" xr:uid="{A473E813-DAA2-4825-A55D-75D851C6DE3B}"/>
    <cellStyle name="Q_650300-650321_5051 (จัดทำ)_Book1_120109_NRV Molasse Trading_1-11.05.52" xfId="40604" xr:uid="{332B1881-A0A2-4A2F-A462-04358BF13E93}"/>
    <cellStyle name="Q_650300-650321_5051 (จัดทำ)_Book1_120109_NRV Molasse Trading_1-11.05.52_Adjust  Reclss_Q 3'10 (version 2)" xfId="40605" xr:uid="{5D04E182-464C-4949-BBDC-5F3CCBFEB857}"/>
    <cellStyle name="Q_650300-650321_5051 (จัดทำ)_Book1_Adjust  Reclss_Q 3'10 (version 2)" xfId="40606" xr:uid="{6DBF80DB-6940-47B0-894F-A0F0D5602AAE}"/>
    <cellStyle name="Q_650300-650321_5051 (จัดทำ)_Book1_Variance_Apr09 # 1" xfId="40607" xr:uid="{DF385446-F0EC-4F31-831B-A05D3A05ECD3}"/>
    <cellStyle name="Q_650300-650321_5051 (จัดทำ)_Book1_Variance_Apr09 # 1_MP_Variance_Jan10 # 1" xfId="40608" xr:uid="{964658D1-C153-4A94-AA7E-893E0CC80E2B}"/>
    <cellStyle name="Q_650300-650321_5051 (จัดทำ)_Fixed Asset  Revalue  M B L  as  Q2 Audit" xfId="40609" xr:uid="{08626BB0-CB2F-4DB7-9D0D-A3C0AD0D5441}"/>
    <cellStyle name="Q_650300-650321_5051 (จัดทำ)_Lead Q4.2009_by NL" xfId="40610" xr:uid="{14BDDD77-879D-4CDB-AC3F-E0A1E58715F7}"/>
    <cellStyle name="Q_650300-650321_5051 (จัดทำ)_MP_Variance_Jan09.xls" xfId="40611" xr:uid="{DDDAFBF0-9CAA-4FB6-894C-1EE1BE4F61C9}"/>
    <cellStyle name="Q_650300-650321_5051 (จัดทำ)_MP_Variance_Jan09.xls_Adjust  Reclss_Q 3'10 (version 2)" xfId="40612" xr:uid="{11C0DA92-437C-49E9-A05C-F4ECB7BC679E}"/>
    <cellStyle name="Q_650300-650321_5051 (จัดทำ)_MP_Variance_Jan09_After.xls" xfId="40613" xr:uid="{892FC02A-0761-4344-8000-13FA3C07807E}"/>
    <cellStyle name="Q_650300-650321_5051 (จัดทำ)_MP_Variance_Jan09_After.xls_Adjust  Reclss_Q 3'10 (version 2)" xfId="40614" xr:uid="{BA91A00E-FD28-4BC6-8E31-0BAFC2164EFE}"/>
    <cellStyle name="Q_650300-650321_5051 (จัดทำ)_MP_Variance_Jan10 # 1" xfId="40615" xr:uid="{79437635-D0C2-4C5D-85E4-FEEC9F6958A5}"/>
    <cellStyle name="Q_650300-650321_5051 (จัดทำ)_MP_Variance_Jul09 # 3" xfId="40616" xr:uid="{61FCDBC0-24F6-440B-A979-085BBB30EFCC}"/>
    <cellStyle name="Q_650300-650321_5051 (จัดทำ)_Q2'09_MP_O100_Tax calculation-revise#4" xfId="40617" xr:uid="{31D2DB62-140B-417A-A907-990817EF07D0}"/>
    <cellStyle name="Q_650300-650321_5051 (จัดทำ)_Q3'09_MP_Tax calculation" xfId="40618" xr:uid="{0B69E50C-86B9-4CC4-8A21-B9663EBDFA23}"/>
    <cellStyle name="Q_650300-650321_5051 (จัดทำ)_Revalue 4950_ที่ดิน &amp; ส่วนปป.ที่ดิน_Q 2'52" xfId="40619" xr:uid="{F1952B9B-3D7D-4347-B510-576596BD6FDB}"/>
    <cellStyle name="Q_650300-650321_5051 (จัดทำ)_Revalue 4950_ที่ดิน &amp; ส่วนปป.ที่ดิน_Q 2'52_Revalue 4950_ที่ดิน &amp; ส่วนปป.ที่ดิน_Q 2'52" xfId="40620" xr:uid="{D1811C8E-4D61-46F8-8D97-CCEC81D0618C}"/>
    <cellStyle name="Q_650300-650321_5051 (จัดทำ)_TB For Audit Q 1'52" xfId="40621" xr:uid="{FCB5BA75-9BF0-4329-A151-3D736954F91C}"/>
    <cellStyle name="Q_650300-650321_5051 (จัดทำ)_TB For Audit Q 1'52__MP_Variance_Apr09_Adjust" xfId="40622" xr:uid="{5ED13334-DB68-4CE5-97BC-787F024DE259}"/>
    <cellStyle name="Q_650300-650321_5051 (จัดทำ)_TB For Audit Q 1'52_120109_NRV Molasse Trading_1-10. 08 52" xfId="40623" xr:uid="{03733566-86EF-425B-B9A3-B6DF721F9296}"/>
    <cellStyle name="Q_650300-650321_5051 (จัดทำ)_TB For Audit Q 1'52_120109_NRV Molasse Trading_1-11.05.52" xfId="40624" xr:uid="{3D1DA17F-4E51-4B4C-9F28-61AE303EB048}"/>
    <cellStyle name="Q_650300-650321_5051 (จัดทำ)_TB For Audit Q 1'52_120109_NRV Molasse Trading_1-11.05.52_1" xfId="40625" xr:uid="{F84B9B7F-005D-4970-B02F-926FC489479B}"/>
    <cellStyle name="Q_650300-650321_5051 (จัดทำ)_TB For Audit Q 1'52_120109_NRV Molasse Trading_1-11.05.52_650300_June" xfId="40626" xr:uid="{46DD650D-FD92-461D-B429-8438C829E560}"/>
    <cellStyle name="Q_650300-650321_5051 (จัดทำ)_TB For Audit Q 1'52_120109_NRV Molasse Trading_1-11.05.52_Adjust  Reclss_Q 3'10 (version 2)" xfId="40627" xr:uid="{301B1B8C-2550-4A72-8996-15C9ABDDD385}"/>
    <cellStyle name="Q_650300-650321_5051 (จัดทำ)_TB For Audit Q 1'52_120109_NRV Molasse Trading_1-11.05.52_Lead Q4.2009_by NL" xfId="40628" xr:uid="{A931377B-C0CF-4956-B722-EE44568319F8}"/>
    <cellStyle name="Q_650300-650321_5051 (จัดทำ)_TB For Audit Q 1'52_650300_June" xfId="40629" xr:uid="{72D68C6A-C398-4265-98D1-63BDB7A7E4E2}"/>
    <cellStyle name="Q_650300-650321_5051 (จัดทำ)_TB For Audit Q 1'52_Adjust  Reclss_Q 3'10 (version 2)" xfId="40630" xr:uid="{D5744A91-4969-4516-9A29-1C3622C9AF55}"/>
    <cellStyle name="Q_650300-650321_5051 (จัดทำ)_TB For Audit Q 1'52_Book1" xfId="40631" xr:uid="{0F587F04-DD6C-415B-B96A-5B74703A7732}"/>
    <cellStyle name="Q_650300-650321_5051 (จัดทำ)_TB For Audit Q 1'52_Book1_650300_June" xfId="40632" xr:uid="{FD80B989-8D6C-44CC-93AA-FB3AE84A16FD}"/>
    <cellStyle name="Q_650300-650321_5051 (จัดทำ)_TB For Audit Q 1'52_Book1_Adjust  Reclss_Q 3'10 (version 2)" xfId="40633" xr:uid="{351A4C2C-CB98-47C1-BDD4-799EA067FE33}"/>
    <cellStyle name="Q_650300-650321_5051 (จัดทำ)_TB For Audit Q 1'52_Book1_Lead Q4.2009_by NL" xfId="40634" xr:uid="{BE68EB1B-4428-4DC0-922B-737092DA54D2}"/>
    <cellStyle name="Q_650300-650321_5051 (จัดทำ)_TB For Audit Q 1'52_Lead Q4.2009_by NL" xfId="40635" xr:uid="{E516E9F8-9177-4D8D-ABF6-64794ADC9914}"/>
    <cellStyle name="Q_650300-650321_5051 (จัดทำ)_TB For Audit Q 1'52_Variance_Apr09 # 1" xfId="40636" xr:uid="{BF220796-A94B-445C-818D-CF9A5E8AC515}"/>
    <cellStyle name="Q_650300-650321_5051 (จัดทำ)_Variance_Apr09 # 1" xfId="40637" xr:uid="{B2444379-0702-4157-88CB-842AA7B114EA}"/>
    <cellStyle name="Q_650300-650321_5051 (จัดทำ)_Varince_52.01 " xfId="2179" xr:uid="{8C6B1F93-AD7C-400F-A9AB-211A36D69E22}"/>
    <cellStyle name="Q_650300-650321_5051 (จัดทำ)_Varince_52.01 _Adjust  Reclss_Q 3'10 (version 2)" xfId="40638" xr:uid="{D02DD0B4-D915-4F31-994A-47C0332D6F5F}"/>
    <cellStyle name="Q_650300-650321_5051 (จัดทำ)_ขายน้ำตาล 11.51" xfId="40639" xr:uid="{F065C232-FB48-414F-BF6D-4B4AC11348AF}"/>
    <cellStyle name="Q_650300-650321_5051 (จัดทำ)_ขายน้ำตาล 11.51_Adjust  Reclss_Q 3'10 (version 2)" xfId="40640" xr:uid="{C971E2E0-B0FD-4A08-B223-677C78BCA099}"/>
    <cellStyle name="Q_650300-650321_5051 (จัดทำ)_ต้นทุนขายสินค้าปี 5051" xfId="40641" xr:uid="{D1AAE144-47B3-4477-9BC0-5B92980C9350}"/>
    <cellStyle name="Q_650300-650321_5051 (จัดทำ)_ต้นทุนขายสินค้าปี 5051_Adjust  Reclss_Q 3'10 (version 2)" xfId="40642" xr:uid="{B324A1D0-4558-4652-93D2-6F001E15AA24}"/>
    <cellStyle name="Q_650300-650321_5051 (จัดทำ)_ปรับผลต่าง 51.10 # 3" xfId="40643" xr:uid="{5B704CA8-7291-4A5D-9993-9F9C92DB9CC5}"/>
    <cellStyle name="Q_650300-650321_5051 (จัดทำ)_ปรับผลต่าง 51.10 # 3_120109_NRV Molasse Trading_1-11.05.52" xfId="40644" xr:uid="{3FCDE575-D64A-41CF-969B-71BA0FA56F86}"/>
    <cellStyle name="Q_650300-650321_5051 (จัดทำ)_ปรับผลต่าง 51.10 # 3_120109_NRV Molasse Trading_1-11.05.52_Adjust  Reclss_Q 3'10 (version 2)" xfId="40645" xr:uid="{D99F16FD-39A6-412D-ABEE-C2E48BC890FF}"/>
    <cellStyle name="Q_650300-650321_5051 (จัดทำ)_ปรับผลต่าง 51.10 # 3_Adjust  Reclss_Q 3'10 (version 2)" xfId="40646" xr:uid="{1844E9ED-8F32-428C-B548-8FE7D60DEA8E}"/>
    <cellStyle name="Q_650300-650321_5051 (จัดทำ)_ปรับผลต่าง 51.10 # 3_Book1" xfId="40647" xr:uid="{0DDC3702-870E-460C-885D-A4D857890966}"/>
    <cellStyle name="Q_650300-650321_5051 (จัดทำ)_ปรับผลต่าง 51.10 # 3_Book1_Adjust  Reclss_Q 3'10 (version 2)" xfId="40648" xr:uid="{8C4756FB-2532-46D1-8836-2B8E4591B442}"/>
    <cellStyle name="Q_650300-650321_5051 (จัดทำ)_ปรับผลต่าง 51.10 # 3_MP_Variance_Jan09.xls" xfId="40649" xr:uid="{283B911F-11B8-4808-8900-934448EC3B49}"/>
    <cellStyle name="Q_650300-650321_5051 (จัดทำ)_ปรับผลต่าง 51.10 # 3_MP_Variance_Jan09.xls_Adjust  Reclss_Q 3'10 (version 2)" xfId="40650" xr:uid="{45A7E5C3-68A5-4D01-9533-E461AEDFBD9A}"/>
    <cellStyle name="Q_650300-650321_5051 (จัดทำ)_ปรับผลต่าง 51.10 # 3_Varince_52.01 " xfId="2180" xr:uid="{D04B85BB-402F-43E9-8F95-B27A77EB09FB}"/>
    <cellStyle name="Q_650300-650321_5051 (จัดทำ)_ปรับผลต่าง 51.10 # 3_Varince_52.01 _Adjust  Reclss_Q 3'10 (version 2)" xfId="40651" xr:uid="{5C8CB56D-59E5-45C1-8CB5-16B1331A55D7}"/>
    <cellStyle name="Q_650300-650321_5051 (จัดทำ)_ปรับผลต่าง 51.10 # 3_ต้นทุนขายสินค้าปี 5051" xfId="40652" xr:uid="{F0170F38-C7BE-4DB3-8E86-77ACDC4A4147}"/>
    <cellStyle name="Q_650300-650321_5051 (จัดทำ)_ปรับผลต่าง 51.10 # 3_ต้นทุนขายสินค้าปี 5051_Adjust  Reclss_Q 3'10 (version 2)" xfId="40653" xr:uid="{44F1C1FF-CFED-430E-AC25-63CEFC57DCA6}"/>
    <cellStyle name="Q_650300-650321_5051 (จัดทำ)_ปรับผลต่าง 51.10 # 4" xfId="40654" xr:uid="{8A091D37-E77F-43CF-94B1-7F4CCC0D50B8}"/>
    <cellStyle name="Q_650300-650321_5051 (จัดทำ)_ปรับผลต่าง 51.10 # 4__MP_Variance_Apr09_Adjust" xfId="40655" xr:uid="{563DA5B4-A898-4D38-AAAC-085445AED426}"/>
    <cellStyle name="Q_650300-650321_5051 (จัดทำ)_ปรับผลต่าง 51.10 # 4_120109_NRV Molasse Trading_1-10. 08 52" xfId="40656" xr:uid="{61296DC7-019A-409C-8660-A679452E0E9F}"/>
    <cellStyle name="Q_650300-650321_5051 (จัดทำ)_ปรับผลต่าง 51.10 # 4_120109_NRV Molasse Trading_1-11.05.52" xfId="40657" xr:uid="{4C805EDD-370A-4946-9A40-BA65374D0477}"/>
    <cellStyle name="Q_650300-650321_5051 (จัดทำ)_ปรับผลต่าง 51.10 # 4_120109_NRV Molasse Trading_1-11.05.52_1" xfId="40658" xr:uid="{84DD6FF9-C9E5-411B-81FD-C193E2889087}"/>
    <cellStyle name="Q_650300-650321_5051 (จัดทำ)_ปรับผลต่าง 51.10 # 4_120109_NRV Molasse Trading_1-11.05.52_650300_June" xfId="40659" xr:uid="{15CF2544-F052-44CC-8A88-4D268033BECE}"/>
    <cellStyle name="Q_650300-650321_5051 (จัดทำ)_ปรับผลต่าง 51.10 # 4_120109_NRV Molasse Trading_1-11.05.52_Adjust  Reclss_Q 3'10 (version 2)" xfId="40660" xr:uid="{5F5F7340-4E81-4CD9-A3D9-4E398FFBE454}"/>
    <cellStyle name="Q_650300-650321_5051 (จัดทำ)_ปรับผลต่าง 51.10 # 4_120109_NRV Molasse Trading_1-11.05.52_Lead Q4.2009_by NL" xfId="40661" xr:uid="{39F220F8-7DA3-4C8B-8AEB-AA4AA5ADEEEB}"/>
    <cellStyle name="Q_650300-650321_5051 (จัดทำ)_ปรับผลต่าง 51.10 # 4_650300_June" xfId="40662" xr:uid="{528BD082-D520-442E-B3CF-18E6CD08E9B9}"/>
    <cellStyle name="Q_650300-650321_5051 (จัดทำ)_ปรับผลต่าง 51.10 # 4_Adjust  Reclss_Q 3'10 (version 2)" xfId="40663" xr:uid="{A7444D66-4683-499B-A61A-F437146E578C}"/>
    <cellStyle name="Q_650300-650321_5051 (จัดทำ)_ปรับผลต่าง 51.10 # 4_Book1" xfId="40664" xr:uid="{7D29F77E-FDD4-4DAC-BEB8-3F8A202132F7}"/>
    <cellStyle name="Q_650300-650321_5051 (จัดทำ)_ปรับผลต่าง 51.10 # 4_Book1_650300_June" xfId="40665" xr:uid="{67465386-B4DF-41DD-A57B-660800EF9394}"/>
    <cellStyle name="Q_650300-650321_5051 (จัดทำ)_ปรับผลต่าง 51.10 # 4_Book1_Adjust  Reclss_Q 3'10 (version 2)" xfId="40666" xr:uid="{AED52EC3-CAB4-4836-8429-1241F8EB82FB}"/>
    <cellStyle name="Q_650300-650321_5051 (จัดทำ)_ปรับผลต่าง 51.10 # 4_Book1_Lead Q4.2009_by NL" xfId="40667" xr:uid="{DC3BE46C-080B-46E3-9F68-EC988C96A906}"/>
    <cellStyle name="Q_650300-650321_5051 (จัดทำ)_ปรับผลต่าง 51.10 # 4_Lead Q4.2009_by NL" xfId="40668" xr:uid="{07266EBB-6DEC-44C9-80CC-D204D6DAB105}"/>
    <cellStyle name="Q_650300-650321_5051 (จัดทำ)_ปรับผลต่าง 51.10 # 4_Variance_Apr09 # 1" xfId="40669" xr:uid="{5BC59E20-661A-4C80-9ED3-AEEB1572AE4C}"/>
    <cellStyle name="Q_650300-650321_5051 (จัดทำ)_สรุปปรับผลต่าง_After" xfId="40670" xr:uid="{774170B0-7938-4FB6-BE48-AB119D7D61EC}"/>
    <cellStyle name="Q_650300-650321_5051 (จัดทำ)_สรุปปรับผลต่าง_After_Adjust  Reclss_Q 3'10 (version 2)" xfId="40671" xr:uid="{1F6C4024-9EB0-48E2-A4F9-D31F5BAE7615}"/>
    <cellStyle name="Q_7.Revalue 2550_Machine_Audit 5051_NBV" xfId="40672" xr:uid="{A95F097A-6F2D-4F95-9F19-EB7552A899E0}"/>
    <cellStyle name="Q_7.Revalue 2550_Machine_Audit 5051_NBV__MP_Variance_Apr09_Adjust" xfId="40673" xr:uid="{C9ACB702-0FAC-4B1F-B7D9-1A5C2E561757}"/>
    <cellStyle name="Q_7.Revalue 2550_Machine_Audit 5051_NBV_120109_NRV Molasse Trading_1-10. 08 52" xfId="40674" xr:uid="{852966AC-9A37-4276-AC33-04B6399A7723}"/>
    <cellStyle name="Q_7.Revalue 2550_Machine_Audit 5051_NBV_120109_NRV Molasse Trading_1-11.05.52" xfId="40675" xr:uid="{5891ECFA-E242-4C05-B46D-436D7CE023C5}"/>
    <cellStyle name="Q_7.Revalue 2550_Machine_Audit 5051_NBV_120109_NRV Molasse Trading_1-11.05.52_1" xfId="40676" xr:uid="{AC3E30B1-D833-45AD-A6A6-BAF7CFA7EAA1}"/>
    <cellStyle name="Q_7.Revalue 2550_Machine_Audit 5051_NBV_120109_NRV Molasse Trading_1-11.05.52_650300_June" xfId="40677" xr:uid="{FA35C3CE-B0B3-426A-A235-9D4C400E1C50}"/>
    <cellStyle name="Q_7.Revalue 2550_Machine_Audit 5051_NBV_120109_NRV Molasse Trading_1-11.05.52_Adjust  Reclss_Q 3'10 (version 2)" xfId="40678" xr:uid="{BF68C8DF-DB2F-4B9C-9115-CD9A0A3BE73F}"/>
    <cellStyle name="Q_7.Revalue 2550_Machine_Audit 5051_NBV_120109_NRV Molasse Trading_1-11.05.52_Lead Q4.2009_by NL" xfId="40679" xr:uid="{273342AC-F593-486B-806B-E8B553F5EB94}"/>
    <cellStyle name="Q_7.Revalue 2550_Machine_Audit 5051_NBV_650300_June" xfId="40680" xr:uid="{9B527B40-701C-40C1-B180-03DF163824A6}"/>
    <cellStyle name="Q_7.Revalue 2550_Machine_Audit 5051_NBV_Adjust  Reclss_Q 3'10 (version 2)" xfId="40681" xr:uid="{7CF7A123-5470-4424-9BA8-633D5EF6DDBD}"/>
    <cellStyle name="Q_7.Revalue 2550_Machine_Audit 5051_NBV_Book1" xfId="40682" xr:uid="{3E50B0D9-1A55-4B2F-AA06-FCAAB6025A53}"/>
    <cellStyle name="Q_7.Revalue 2550_Machine_Audit 5051_NBV_Book1_650300_June" xfId="40683" xr:uid="{0E79E47C-23CF-417B-8F9E-7DE22E88F766}"/>
    <cellStyle name="Q_7.Revalue 2550_Machine_Audit 5051_NBV_Book1_Adjust  Reclss_Q 3'10 (version 2)" xfId="40684" xr:uid="{25C40223-6FB2-4CB0-B1AA-0A2ED9944FEE}"/>
    <cellStyle name="Q_7.Revalue 2550_Machine_Audit 5051_NBV_Book1_Lead Q4.2009_by NL" xfId="40685" xr:uid="{6F6811D5-6B7E-4B53-8BF0-F649CFCAA267}"/>
    <cellStyle name="Q_7.Revalue 2550_Machine_Audit 5051_NBV_Lead Q4.2009_by NL" xfId="40686" xr:uid="{0AB64CE0-CF90-4E32-BB77-98722A62140F}"/>
    <cellStyle name="Q_7.Revalue 2550_Machine_Audit 5051_NBV_Variance_Apr09 # 1" xfId="40687" xr:uid="{E79D3E6D-42ED-45F1-B11B-C8DBFB2118C2}"/>
    <cellStyle name="Q_704100_เงินนำส่ง_Q1'11" xfId="40688" xr:uid="{B04F8B04-4527-4B28-84AC-1990A55B34B5}"/>
    <cellStyle name="Q_704100_เงินนำส่ง_Q4'10_revise" xfId="40689" xr:uid="{2764E487-326D-4B5C-84B8-4371E7ECC982}"/>
    <cellStyle name="Q_8.Revalue 2550_Machine_Audit 5051_Original Cost" xfId="40690" xr:uid="{F2AC030D-EEDC-44C3-BBB3-662388CB65D0}"/>
    <cellStyle name="Q_8.Revalue 2550_Machine_Audit 5051_Original Cost__MP_Variance_Apr09_Adjust" xfId="40691" xr:uid="{6576382E-87D7-4DE3-9807-C1F48DBECCD5}"/>
    <cellStyle name="Q_8.Revalue 2550_Machine_Audit 5051_Original Cost_120109_NRV Molasse Trading_1-10. 08 52" xfId="40692" xr:uid="{AA625E2E-FBC1-4182-9961-1B364043D90C}"/>
    <cellStyle name="Q_8.Revalue 2550_Machine_Audit 5051_Original Cost_120109_NRV Molasse Trading_1-11.05.52" xfId="40693" xr:uid="{04CD2E34-5F18-4F71-B7BE-6F892C2BD71F}"/>
    <cellStyle name="Q_8.Revalue 2550_Machine_Audit 5051_Original Cost_120109_NRV Molasse Trading_1-11.05.52_1" xfId="40694" xr:uid="{E8FA087E-238D-4EF2-8415-A4CB1BCCDCAD}"/>
    <cellStyle name="Q_8.Revalue 2550_Machine_Audit 5051_Original Cost_120109_NRV Molasse Trading_1-11.05.52_650300_June" xfId="40695" xr:uid="{F3027EAA-7690-4B5E-84E8-3D3DFE64F6EF}"/>
    <cellStyle name="Q_8.Revalue 2550_Machine_Audit 5051_Original Cost_120109_NRV Molasse Trading_1-11.05.52_Adjust  Reclss_Q 3'10 (version 2)" xfId="40696" xr:uid="{DA58F391-27C6-45D5-9136-8DDE0DC0FF00}"/>
    <cellStyle name="Q_8.Revalue 2550_Machine_Audit 5051_Original Cost_120109_NRV Molasse Trading_1-11.05.52_Lead Q4.2009_by NL" xfId="40697" xr:uid="{BDA488CF-9B1D-4873-9CAC-DF4D0132AC4E}"/>
    <cellStyle name="Q_8.Revalue 2550_Machine_Audit 5051_Original Cost_650300_June" xfId="40698" xr:uid="{AF5CE4EB-1085-47E4-98ED-8078AFA483D0}"/>
    <cellStyle name="Q_8.Revalue 2550_Machine_Audit 5051_Original Cost_Adjust  Reclss_Q 3'10 (version 2)" xfId="40699" xr:uid="{CACD9081-E732-45ED-A24F-B72E5B4B9E34}"/>
    <cellStyle name="Q_8.Revalue 2550_Machine_Audit 5051_Original Cost_Book1" xfId="40700" xr:uid="{C6FFD441-3119-4BA8-AAF4-19CAB6202163}"/>
    <cellStyle name="Q_8.Revalue 2550_Machine_Audit 5051_Original Cost_Book1_650300_June" xfId="40701" xr:uid="{1C18C85C-ED67-408C-8A63-581046B6ED79}"/>
    <cellStyle name="Q_8.Revalue 2550_Machine_Audit 5051_Original Cost_Book1_Adjust  Reclss_Q 3'10 (version 2)" xfId="40702" xr:uid="{68185C10-8F5B-4669-8984-ECE829EEC3A3}"/>
    <cellStyle name="Q_8.Revalue 2550_Machine_Audit 5051_Original Cost_Book1_Lead Q4.2009_by NL" xfId="40703" xr:uid="{33FE553D-9E97-4249-ABBF-8A54A14A3500}"/>
    <cellStyle name="Q_8.Revalue 2550_Machine_Audit 5051_Original Cost_Lead Q4.2009_by NL" xfId="40704" xr:uid="{C9DA0C3E-EE5D-4B5D-AB63-9A1FB0ADD46B}"/>
    <cellStyle name="Q_8.Revalue 2550_Machine_Audit 5051_Original Cost_Variance_Apr09 # 1" xfId="40705" xr:uid="{102C7CC1-0CB4-48D3-94A1-FF17313BC2F4}"/>
    <cellStyle name="Q_9313000" xfId="40706" xr:uid="{C2FD3EE8-CE23-4D83-9F08-5EA90FDA1AD1}"/>
    <cellStyle name="Q_Action Plan ค่าแรง_ด้านโรงงาน" xfId="40707" xr:uid="{210363B3-6BC5-42BB-B946-D719258CA7FF}"/>
    <cellStyle name="Q_Action Plan ค่าแรง_ด้านโรงงาน(ส่งบัญชี)" xfId="40708" xr:uid="{110DAC4D-E191-41ED-ADD6-713460B04C83}"/>
    <cellStyle name="Q_Action Plan ค่าแรง_ด้านอ้อย" xfId="40709" xr:uid="{1B667D58-4FE6-46B4-8B78-A9A3E5300419}"/>
    <cellStyle name="Q_Actual Cruching season 1208" xfId="40710" xr:uid="{2D5048D1-F039-4000-9736-30D463CD232A}"/>
    <cellStyle name="Q_Actual_ฝ่ายบริหาร" xfId="40711" xr:uid="{186644E7-853D-44BD-8EED-F7BF5BC6AC9A}"/>
    <cellStyle name="Q_Adjust  Reclss_Q 3'10 (version 2)" xfId="40712" xr:uid="{DBCFA180-28FB-408A-B1D3-40B417F9C645}"/>
    <cellStyle name="Q_Adjust Actual Cost Variance 5152_Q1-P3(Adj Audit)_final" xfId="40713" xr:uid="{1C8B078D-41DF-4162-8A62-E77C87281A57}"/>
    <cellStyle name="Q_Adjust Actual Cost Variance 5152_Q1-P3(Adj Audit)_final_KS_Adjust Variance 5253_JAN" xfId="40714" xr:uid="{4B3D8C44-71CF-423E-B6BB-7DC785E2EE02}"/>
    <cellStyle name="Q_Adjust Actual Cost Variance 5152_Q4-P12" xfId="40715" xr:uid="{6342D77A-5161-4DDF-ADCF-45FF8AD33840}"/>
    <cellStyle name="Q_Adjust Q 4'50_MP_FAC" xfId="40716" xr:uid="{6CB7E975-DF38-4CC7-ACB8-6116B0A59A06}"/>
    <cellStyle name="Q_Adjust Q 4'50_MP_FAC 2" xfId="40717" xr:uid="{F128B654-AD6A-414C-B8EB-5B9FA172607E}"/>
    <cellStyle name="Q_Adjust Q 4'50_MP_FAC__MP_Variance_Apr09_Adjust" xfId="40718" xr:uid="{AFD01E74-4E42-4F8E-B762-A5B1C02F6896}"/>
    <cellStyle name="Q_Adjust Q 4'50_MP_FAC_120109_NRV Molasse Trading_1-10. 08 52" xfId="40719" xr:uid="{31B45F14-90B5-4D8D-9156-091386B573BE}"/>
    <cellStyle name="Q_Adjust Q 4'50_MP_FAC_120109_NRV Molasse Trading_1-11.05.52" xfId="40720" xr:uid="{2F9199FA-B4EB-4C86-ADB6-D5591E380A64}"/>
    <cellStyle name="Q_Adjust Q 4'50_MP_FAC_120109_NRV Molasse Trading_1-11.05.52_1" xfId="40721" xr:uid="{4DDA427E-B89F-4B64-AE2C-16630B67CFE0}"/>
    <cellStyle name="Q_Adjust Q 4'50_MP_FAC_120109_NRV Molasse Trading_1-11.05.52_650300_June" xfId="40722" xr:uid="{45B9098A-29CC-4486-9DEA-6E8287F8B821}"/>
    <cellStyle name="Q_Adjust Q 4'50_MP_FAC_120109_NRV Molasse Trading_1-11.05.52_Adjust  Reclss_Q 3'10 (version 2)" xfId="40723" xr:uid="{240045E1-490A-44DC-A330-65C513412DCB}"/>
    <cellStyle name="Q_Adjust Q 4'50_MP_FAC_120109_NRV Molasse Trading_1-11.05.52_Lead Q4.2009_by NL" xfId="40724" xr:uid="{447D72B7-6840-42A9-A9E9-655AEF0B3CBD}"/>
    <cellStyle name="Q_Adjust Q 4'50_MP_FAC_650300_June" xfId="40725" xr:uid="{205235EF-8BD4-4052-9498-DC448ADA23E9}"/>
    <cellStyle name="Q_Adjust Q 4'50_MP_FAC_Adjust  Reclss_Q 3'10 (version 2)" xfId="40726" xr:uid="{6DC9101A-4D8F-4F2D-AE9B-5A207B236D82}"/>
    <cellStyle name="Q_Adjust Q 4'50_MP_FAC_Book1" xfId="40727" xr:uid="{4A771778-4B6E-4390-B1F1-1FB9633575E6}"/>
    <cellStyle name="Q_Adjust Q 4'50_MP_FAC_Book1__MP_Variance_Apr09_Adjust" xfId="40728" xr:uid="{4DBB9A6F-602C-478B-9974-FACFB99AB36C}"/>
    <cellStyle name="Q_Adjust Q 4'50_MP_FAC_Book1__MP_Variance_Apr09_Adjust_MP_Variance_Jan10 # 1" xfId="40729" xr:uid="{A37C485E-8C80-4527-9563-E0445BD5706D}"/>
    <cellStyle name="Q_Adjust Q 4'50_MP_FAC_Book1_1" xfId="40730" xr:uid="{3AC70F10-DBC4-454B-AB97-6ED291B2CDFF}"/>
    <cellStyle name="Q_Adjust Q 4'50_MP_FAC_Book1_1_Adjust  Reclss_Q 3'10 (version 2)" xfId="40731" xr:uid="{9F265041-B359-4F99-9C41-4D3216042AAA}"/>
    <cellStyle name="Q_Adjust Q 4'50_MP_FAC_Book1_120109_NRV Molasse Trading_1-11.05.52" xfId="40732" xr:uid="{9C058933-D52C-4ECE-BAAA-83FEFE91FBCC}"/>
    <cellStyle name="Q_Adjust Q 4'50_MP_FAC_Book1_120109_NRV Molasse Trading_1-11.05.52_Adjust  Reclss_Q 3'10 (version 2)" xfId="40733" xr:uid="{B39CCD7C-D52F-4A11-9103-C436EB1FB574}"/>
    <cellStyle name="Q_Adjust Q 4'50_MP_FAC_Book1_Adjust  Reclss_Q 3'10 (version 2)" xfId="40734" xr:uid="{03137C3F-3B0B-4110-911D-DF651B48C54F}"/>
    <cellStyle name="Q_Adjust Q 4'50_MP_FAC_Book1_Variance_Apr09 # 1" xfId="40735" xr:uid="{C831D34B-F8FB-4768-B952-766C960BD5CA}"/>
    <cellStyle name="Q_Adjust Q 4'50_MP_FAC_Book1_Variance_Apr09 # 1_MP_Variance_Jan10 # 1" xfId="40736" xr:uid="{C5A1B1D3-1DD3-4F34-8A2F-A03BC1ECE075}"/>
    <cellStyle name="Q_Adjust Q 4'50_MP_FAC_Lead Q4.2009_by NL" xfId="40737" xr:uid="{71E192C4-1FCD-4326-B0A4-2CE224EFAEAA}"/>
    <cellStyle name="Q_Adjust Q 4'50_MP_FAC_MP_Variance_Jan09.xls" xfId="40738" xr:uid="{BB6BA837-E9BC-4A0B-84B6-54785CC35749}"/>
    <cellStyle name="Q_Adjust Q 4'50_MP_FAC_MP_Variance_Jan09.xls_Adjust  Reclss_Q 3'10 (version 2)" xfId="40739" xr:uid="{3BDB1B38-9DC2-4B78-B25C-1779F7A2D5A8}"/>
    <cellStyle name="Q_Adjust Q 4'50_MP_FAC_MP_Variance_Jan09_After.xls" xfId="40740" xr:uid="{BAC99792-2E21-4E32-8B15-67EB3F4C37EB}"/>
    <cellStyle name="Q_Adjust Q 4'50_MP_FAC_MP_Variance_Jan09_After.xls_Adjust  Reclss_Q 3'10 (version 2)" xfId="40741" xr:uid="{412C8EF2-0209-4334-85B3-C5D3078DEA03}"/>
    <cellStyle name="Q_Adjust Q 4'50_MP_FAC_MP_Variance_Jan10 # 1" xfId="40742" xr:uid="{12856967-C6B0-434B-B133-4A017E086E92}"/>
    <cellStyle name="Q_Adjust Q 4'50_MP_FAC_MP_Variance_Jul09 # 3" xfId="40743" xr:uid="{58AF281A-EAD0-4F06-A2C0-C02E0106587B}"/>
    <cellStyle name="Q_Adjust Q 4'50_MP_FAC_Q2'09_MP_O100_Tax calculation-revise#4" xfId="40744" xr:uid="{4A245249-2D2A-46AC-91D4-5C086803E024}"/>
    <cellStyle name="Q_Adjust Q 4'50_MP_FAC_Q3'09_MP_Tax calculation" xfId="40745" xr:uid="{B040969B-2F22-4870-A68D-68B5A56E7EB2}"/>
    <cellStyle name="Q_Adjust Q 4'50_MP_FAC_Revalue 4950_ที่ดิน &amp; ส่วนปป.ที่ดิน_Q 2'52" xfId="40746" xr:uid="{F930ACFC-0BAE-4E06-BDC7-EEB1FF76642E}"/>
    <cellStyle name="Q_Adjust Q 4'50_MP_FAC_TB For Audit Q 1'52" xfId="40747" xr:uid="{FFCFA3F8-FA76-4850-900E-CCB0067FB306}"/>
    <cellStyle name="Q_Adjust Q 4'50_MP_FAC_TB For Audit Q 1'52__MP_Variance_Apr09_Adjust" xfId="40748" xr:uid="{0D248C80-91EF-4C8F-8372-97627481EEE8}"/>
    <cellStyle name="Q_Adjust Q 4'50_MP_FAC_TB For Audit Q 1'52_120109_NRV Molasse Trading_1-10. 08 52" xfId="40749" xr:uid="{A872E312-3AB9-48AC-BFA7-BFE709CBB525}"/>
    <cellStyle name="Q_Adjust Q 4'50_MP_FAC_TB For Audit Q 1'52_120109_NRV Molasse Trading_1-11.05.52" xfId="40750" xr:uid="{CDD6F8BF-641C-48B7-A0BA-FED3948046C1}"/>
    <cellStyle name="Q_Adjust Q 4'50_MP_FAC_TB For Audit Q 1'52_120109_NRV Molasse Trading_1-11.05.52_1" xfId="40751" xr:uid="{4F434020-77F4-4C2B-9D7C-F22FF1D18968}"/>
    <cellStyle name="Q_Adjust Q 4'50_MP_FAC_TB For Audit Q 1'52_120109_NRV Molasse Trading_1-11.05.52_650300_June" xfId="40752" xr:uid="{8D5F81E3-0D9D-4FAA-90CE-E8B0AFA10E94}"/>
    <cellStyle name="Q_Adjust Q 4'50_MP_FAC_TB For Audit Q 1'52_120109_NRV Molasse Trading_1-11.05.52_Adjust  Reclss_Q 3'10 (version 2)" xfId="40753" xr:uid="{229CFF80-5C98-41F8-AA91-6BF089763AAF}"/>
    <cellStyle name="Q_Adjust Q 4'50_MP_FAC_TB For Audit Q 1'52_120109_NRV Molasse Trading_1-11.05.52_Lead Q4.2009_by NL" xfId="40754" xr:uid="{98E07F0B-9EED-4734-90B0-072B22558D1F}"/>
    <cellStyle name="Q_Adjust Q 4'50_MP_FAC_TB For Audit Q 1'52_650300_June" xfId="40755" xr:uid="{A19A26D4-6CC4-478C-9A6F-7681B9FFCDB8}"/>
    <cellStyle name="Q_Adjust Q 4'50_MP_FAC_TB For Audit Q 1'52_Adjust  Reclss_Q 3'10 (version 2)" xfId="40756" xr:uid="{D396A253-D47F-4356-99A5-FBB30ED70BEE}"/>
    <cellStyle name="Q_Adjust Q 4'50_MP_FAC_TB For Audit Q 1'52_Book1" xfId="40757" xr:uid="{1CEF15E1-66BF-4574-966B-C1DE7733C371}"/>
    <cellStyle name="Q_Adjust Q 4'50_MP_FAC_TB For Audit Q 1'52_Book1_650300_June" xfId="40758" xr:uid="{47C671BC-119D-4140-B38A-4C400B70E018}"/>
    <cellStyle name="Q_Adjust Q 4'50_MP_FAC_TB For Audit Q 1'52_Book1_Adjust  Reclss_Q 3'10 (version 2)" xfId="40759" xr:uid="{868166CD-1B4F-4BDC-835C-B3B4E39CDA66}"/>
    <cellStyle name="Q_Adjust Q 4'50_MP_FAC_TB For Audit Q 1'52_Book1_Lead Q4.2009_by NL" xfId="40760" xr:uid="{7EFFB617-F78E-40B9-8560-3C5A09AD44E6}"/>
    <cellStyle name="Q_Adjust Q 4'50_MP_FAC_TB For Audit Q 1'52_Lead Q4.2009_by NL" xfId="40761" xr:uid="{E23FDCF8-B41E-4A80-8CD9-63AB4BBF3009}"/>
    <cellStyle name="Q_Adjust Q 4'50_MP_FAC_TB For Audit Q 1'52_Variance_Apr09 # 1" xfId="40762" xr:uid="{65E264FE-064F-4FCE-B7E4-AE50BE050E44}"/>
    <cellStyle name="Q_Adjust Q 4'50_MP_FAC_Variance_Apr09 # 1" xfId="40763" xr:uid="{26256B19-0B5B-46CB-B1D2-C112BF9E9ED7}"/>
    <cellStyle name="Q_Adjust Q 4'50_MP_FAC_Varince_52.01 " xfId="2181" xr:uid="{9C195896-A487-4C89-961D-2545C5E17138}"/>
    <cellStyle name="Q_Adjust Q 4'50_MP_FAC_Varince_52.01 _Adjust  Reclss_Q 3'10 (version 2)" xfId="40764" xr:uid="{BD3657B3-B93B-4682-B922-F82F58B172A2}"/>
    <cellStyle name="Q_Adjust Q 4'50_MP_FAC_ขายน้ำตาล 11.51" xfId="40765" xr:uid="{A730C8DE-BC9C-416E-970C-EE2D027DE7F3}"/>
    <cellStyle name="Q_Adjust Q 4'50_MP_FAC_ขายน้ำตาล 11.51_Adjust  Reclss_Q 3'10 (version 2)" xfId="40766" xr:uid="{841001DA-B583-4240-8CD3-5286AAB122BD}"/>
    <cellStyle name="Q_Adjust Q 4'50_MP_FAC_ต้นทุนขายสินค้าปี 5051" xfId="40767" xr:uid="{607451DF-3A90-4BE3-805E-0C8E8260FF89}"/>
    <cellStyle name="Q_Adjust Q 4'50_MP_FAC_ต้นทุนขายสินค้าปี 5051_Adjust  Reclss_Q 3'10 (version 2)" xfId="40768" xr:uid="{30210D0D-FA5A-47A0-B292-1558D84E2F89}"/>
    <cellStyle name="Q_Adjust Q 4'50_MP_FAC_ปรับผลต่าง 51.10 # 3" xfId="40769" xr:uid="{52145C3B-6C3C-4238-B428-D6BF56E4D394}"/>
    <cellStyle name="Q_Adjust Q 4'50_MP_FAC_ปรับผลต่าง 51.10 # 3_120109_NRV Molasse Trading_1-11.05.52" xfId="40770" xr:uid="{17BB5BF5-56D7-4C97-879D-D80ADD658311}"/>
    <cellStyle name="Q_Adjust Q 4'50_MP_FAC_ปรับผลต่าง 51.10 # 3_120109_NRV Molasse Trading_1-11.05.52_Adjust  Reclss_Q 3'10 (version 2)" xfId="40771" xr:uid="{0BB2DDEC-641C-411F-B85C-A41D4A605031}"/>
    <cellStyle name="Q_Adjust Q 4'50_MP_FAC_ปรับผลต่าง 51.10 # 3_Adjust  Reclss_Q 3'10 (version 2)" xfId="40772" xr:uid="{BA3EBACD-EE57-47D2-97E0-F5465BDB05D7}"/>
    <cellStyle name="Q_Adjust Q 4'50_MP_FAC_ปรับผลต่าง 51.10 # 3_Book1" xfId="40773" xr:uid="{A6C6F6F4-987B-4DFE-8A0E-A22828B12072}"/>
    <cellStyle name="Q_Adjust Q 4'50_MP_FAC_ปรับผลต่าง 51.10 # 3_Book1_Adjust  Reclss_Q 3'10 (version 2)" xfId="40774" xr:uid="{F35E928C-3B51-43A1-A782-EB02869EC518}"/>
    <cellStyle name="Q_Adjust Q 4'50_MP_FAC_ปรับผลต่าง 51.10 # 3_MP_Variance_Jan09.xls" xfId="40775" xr:uid="{1D9535CA-4EF3-4D73-84DD-E498206A7A46}"/>
    <cellStyle name="Q_Adjust Q 4'50_MP_FAC_ปรับผลต่าง 51.10 # 3_MP_Variance_Jan09.xls_Adjust  Reclss_Q 3'10 (version 2)" xfId="40776" xr:uid="{445C4286-B02C-40F8-ADB5-B0FD152A6079}"/>
    <cellStyle name="Q_Adjust Q 4'50_MP_FAC_ปรับผลต่าง 51.10 # 3_Varince_52.01 " xfId="2182" xr:uid="{A8611F78-0925-45EE-9B3E-5867362EB749}"/>
    <cellStyle name="Q_Adjust Q 4'50_MP_FAC_ปรับผลต่าง 51.10 # 3_Varince_52.01 _Adjust  Reclss_Q 3'10 (version 2)" xfId="40777" xr:uid="{5AE52E98-CCDE-4243-9565-48973FC41D44}"/>
    <cellStyle name="Q_Adjust Q 4'50_MP_FAC_ปรับผลต่าง 51.10 # 3_ต้นทุนขายสินค้าปี 5051" xfId="40778" xr:uid="{07184425-41BF-483E-8F2B-F0D3D0529346}"/>
    <cellStyle name="Q_Adjust Q 4'50_MP_FAC_ปรับผลต่าง 51.10 # 3_ต้นทุนขายสินค้าปี 5051_Adjust  Reclss_Q 3'10 (version 2)" xfId="40779" xr:uid="{2ECDCCDD-9963-4620-B40B-4AB33BB29023}"/>
    <cellStyle name="Q_Adjust Q 4'50_MP_FAC_ปรับผลต่าง 51.10 # 4" xfId="40780" xr:uid="{A5DFC3E8-F6E7-4CF8-962F-F7628D83CF9F}"/>
    <cellStyle name="Q_Adjust Q 4'50_MP_FAC_ปรับผลต่าง 51.10 # 4__MP_Variance_Apr09_Adjust" xfId="40781" xr:uid="{AF201853-D040-4640-BD10-9D6BD868401E}"/>
    <cellStyle name="Q_Adjust Q 4'50_MP_FAC_ปรับผลต่าง 51.10 # 4_120109_NRV Molasse Trading_1-10. 08 52" xfId="40782" xr:uid="{016B297A-291D-43E9-9DF8-9027C4D3AD90}"/>
    <cellStyle name="Q_Adjust Q 4'50_MP_FAC_ปรับผลต่าง 51.10 # 4_120109_NRV Molasse Trading_1-11.05.52" xfId="40783" xr:uid="{C23E1021-36F0-44F4-878E-5EAD6334629C}"/>
    <cellStyle name="Q_Adjust Q 4'50_MP_FAC_ปรับผลต่าง 51.10 # 4_120109_NRV Molasse Trading_1-11.05.52_1" xfId="40784" xr:uid="{1474670D-ACAC-4242-8756-A4B7ED0D9B5E}"/>
    <cellStyle name="Q_Adjust Q 4'50_MP_FAC_ปรับผลต่าง 51.10 # 4_120109_NRV Molasse Trading_1-11.05.52_650300_June" xfId="40785" xr:uid="{371FD4F5-9280-4CF6-BFDD-2C4C449659F2}"/>
    <cellStyle name="Q_Adjust Q 4'50_MP_FAC_ปรับผลต่าง 51.10 # 4_120109_NRV Molasse Trading_1-11.05.52_Adjust  Reclss_Q 3'10 (version 2)" xfId="40786" xr:uid="{FA04B98F-CF6E-4628-9A2B-08E0D6C2BB8E}"/>
    <cellStyle name="Q_Adjust Q 4'50_MP_FAC_ปรับผลต่าง 51.10 # 4_120109_NRV Molasse Trading_1-11.05.52_Lead Q4.2009_by NL" xfId="40787" xr:uid="{007A67C1-5F7B-42ED-9A69-374809D3A606}"/>
    <cellStyle name="Q_Adjust Q 4'50_MP_FAC_ปรับผลต่าง 51.10 # 4_650300_June" xfId="40788" xr:uid="{C597F5DD-49A0-46D5-A5BA-97DFA809ED9A}"/>
    <cellStyle name="Q_Adjust Q 4'50_MP_FAC_ปรับผลต่าง 51.10 # 4_Adjust  Reclss_Q 3'10 (version 2)" xfId="40789" xr:uid="{5C23247E-D7D2-456F-9EFB-50394654A4CE}"/>
    <cellStyle name="Q_Adjust Q 4'50_MP_FAC_ปรับผลต่าง 51.10 # 4_Book1" xfId="40790" xr:uid="{7F4DCA78-32E8-46D0-9FEC-844E217AECEC}"/>
    <cellStyle name="Q_Adjust Q 4'50_MP_FAC_ปรับผลต่าง 51.10 # 4_Book1_650300_June" xfId="40791" xr:uid="{0EEB7664-6884-4CD6-9C1B-270834818411}"/>
    <cellStyle name="Q_Adjust Q 4'50_MP_FAC_ปรับผลต่าง 51.10 # 4_Book1_Adjust  Reclss_Q 3'10 (version 2)" xfId="40792" xr:uid="{223DBADB-4412-48E9-B75D-0B4E1AAE8517}"/>
    <cellStyle name="Q_Adjust Q 4'50_MP_FAC_ปรับผลต่าง 51.10 # 4_Book1_Lead Q4.2009_by NL" xfId="40793" xr:uid="{497622AD-D8C7-4882-A098-5251F8BAEA1E}"/>
    <cellStyle name="Q_Adjust Q 4'50_MP_FAC_ปรับผลต่าง 51.10 # 4_Lead Q4.2009_by NL" xfId="40794" xr:uid="{48DF002C-E10B-4B86-B742-744F933AB3CB}"/>
    <cellStyle name="Q_Adjust Q 4'50_MP_FAC_ปรับผลต่าง 51.10 # 4_Variance_Apr09 # 1" xfId="40795" xr:uid="{5F60FF83-1E8F-4092-916B-37E63DAC6CB5}"/>
    <cellStyle name="Q_Adjust Q 4'50_MP_FAC_สรุปปรับผลต่าง_After" xfId="40796" xr:uid="{B70474FB-694A-45BA-879F-6B23DACC73CB}"/>
    <cellStyle name="Q_Adjust Q 4'50_MP_FAC_สรุปปรับผลต่าง_After_Adjust  Reclss_Q 3'10 (version 2)" xfId="40797" xr:uid="{6AAE67CC-DC7C-467D-BA57-6913387C91AF}"/>
    <cellStyle name="Q_Adjust Variance 5253_Q1-P2" xfId="40798" xr:uid="{17AC826B-4FAD-4B0F-A035-45E18C20C638}"/>
    <cellStyle name="Q_Adjustment Q 2'51" xfId="40799" xr:uid="{91692BC9-D878-496B-87BC-18785E7F2D27}"/>
    <cellStyle name="Q_Adjustment Q 2'51__Audit Adjustment_Y'end  5051" xfId="40800" xr:uid="{35253C82-58BC-4F97-A033-A1738C6AD7A7}"/>
    <cellStyle name="Q_Adjustment Q 2'51__Audit Adjustment_Y'end  5051_Adjust  Reclss_Q 3'10 (version 2)" xfId="40801" xr:uid="{66E3FDA6-B0C7-4DB0-BDCF-EE96779D5D4F}"/>
    <cellStyle name="Q_Adjustment Q 2'51__MP_Variance_Apr09_Adjust" xfId="40802" xr:uid="{1FCDDAF8-0774-4FAF-83FF-2FD4ED6A4598}"/>
    <cellStyle name="Q_Adjustment Q 2'51_120109_NRV Molasse Trading_1-10. 08 52" xfId="40803" xr:uid="{DBAC86E6-EEB1-4E33-9B2C-F00A2F36644A}"/>
    <cellStyle name="Q_Adjustment Q 2'51_120109_NRV Molasse Trading_1-11.05.52" xfId="40804" xr:uid="{D0EDDFDF-5296-4468-AB06-9D73D5BA40A8}"/>
    <cellStyle name="Q_Adjustment Q 2'51_120109_NRV Molasse Trading_1-11.05.52_1" xfId="40805" xr:uid="{79DDC5EC-6820-436E-A3F2-CAFE99113A0B}"/>
    <cellStyle name="Q_Adjustment Q 2'51_120109_NRV Molasse Trading_1-11.05.52_650300_June" xfId="40806" xr:uid="{AEF840FF-E7EC-4E6C-AB91-3A0D756F9DB4}"/>
    <cellStyle name="Q_Adjustment Q 2'51_120109_NRV Molasse Trading_1-11.05.52_Adjust  Reclss_Q 3'10 (version 2)" xfId="40807" xr:uid="{095EA082-9A2D-4D6C-9883-12B7C898DC09}"/>
    <cellStyle name="Q_Adjustment Q 2'51_120109_NRV Molasse Trading_1-11.05.52_Lead Q4.2009_by NL" xfId="40808" xr:uid="{FB63B32B-EF88-492B-BFDD-5BA0CF432A09}"/>
    <cellStyle name="Q_Adjustment Q 2'51_650300_June" xfId="40809" xr:uid="{47E14B1F-1704-4516-B052-1197F04C02B1}"/>
    <cellStyle name="Q_Adjustment Q 2'51_650300-650321_5051 (จัดทำ)" xfId="40810" xr:uid="{DB7C3CB2-2C46-4A75-B4FC-85DDDA897389}"/>
    <cellStyle name="Q_Adjustment Q 2'51_650300-650321_5051 (จัดทำ)__MP_Variance_Apr09_Adjust" xfId="40811" xr:uid="{BF78C22A-C4F0-42BB-88F7-E55857332C5F}"/>
    <cellStyle name="Q_Adjustment Q 2'51_650300-650321_5051 (จัดทำ)_120109_NRV Molasse Trading_1-10. 08 52" xfId="40812" xr:uid="{985C3EE8-9C32-4141-ADED-A12ECFBCC354}"/>
    <cellStyle name="Q_Adjustment Q 2'51_650300-650321_5051 (จัดทำ)_120109_NRV Molasse Trading_1-11.05.52" xfId="40813" xr:uid="{BD301BD3-740B-4B63-A238-637951EFA171}"/>
    <cellStyle name="Q_Adjustment Q 2'51_650300-650321_5051 (จัดทำ)_120109_NRV Molasse Trading_1-11.05.52_1" xfId="40814" xr:uid="{B1B9CB65-C481-4867-A3AD-B76BC90FD0A0}"/>
    <cellStyle name="Q_Adjustment Q 2'51_650300-650321_5051 (จัดทำ)_120109_NRV Molasse Trading_1-11.05.52_650300_June" xfId="40815" xr:uid="{3A0EB4D6-6EBA-424D-8A03-9B38A457111F}"/>
    <cellStyle name="Q_Adjustment Q 2'51_650300-650321_5051 (จัดทำ)_120109_NRV Molasse Trading_1-11.05.52_Adjust  Reclss_Q 3'10 (version 2)" xfId="40816" xr:uid="{67F1F5F7-1F10-496E-9139-7F037F1E6764}"/>
    <cellStyle name="Q_Adjustment Q 2'51_650300-650321_5051 (จัดทำ)_120109_NRV Molasse Trading_1-11.05.52_Lead Q4.2009_by NL" xfId="40817" xr:uid="{5253DB2E-56A0-4333-838B-E3A1D73F5DE9}"/>
    <cellStyle name="Q_Adjustment Q 2'51_650300-650321_5051 (จัดทำ)_650300_June" xfId="40818" xr:uid="{A3336B6C-431F-4CE7-9D40-B5843A7BAF43}"/>
    <cellStyle name="Q_Adjustment Q 2'51_650300-650321_5051 (จัดทำ)_Adjust  Reclss_Q 3'10 (version 2)" xfId="40819" xr:uid="{83DEFF82-FCD0-4C56-9B3C-E29D12D468E9}"/>
    <cellStyle name="Q_Adjustment Q 2'51_650300-650321_5051 (จัดทำ)_Book1" xfId="40820" xr:uid="{78CC1F3A-20CA-4842-AE25-15F332CD83FB}"/>
    <cellStyle name="Q_Adjustment Q 2'51_650300-650321_5051 (จัดทำ)_Book1__MP_Variance_Apr09_Adjust" xfId="40821" xr:uid="{190D724C-3025-4A77-9124-2C56B8637EEF}"/>
    <cellStyle name="Q_Adjustment Q 2'51_650300-650321_5051 (จัดทำ)_Book1__MP_Variance_Apr09_Adjust_MP_Variance_Jan10 # 1" xfId="40822" xr:uid="{1B5ED8F0-4F6F-4319-A8E9-C11438690AF6}"/>
    <cellStyle name="Q_Adjustment Q 2'51_650300-650321_5051 (จัดทำ)_Book1_1" xfId="40823" xr:uid="{52736203-8AF0-4E6A-9756-46457F2C71DF}"/>
    <cellStyle name="Q_Adjustment Q 2'51_650300-650321_5051 (จัดทำ)_Book1_1_Adjust  Reclss_Q 3'10 (version 2)" xfId="40824" xr:uid="{54FEEF12-C24B-4F7D-9B5B-55F8FF3F5D4C}"/>
    <cellStyle name="Q_Adjustment Q 2'51_650300-650321_5051 (จัดทำ)_Book1_120109_NRV Molasse Trading_1-11.05.52" xfId="40825" xr:uid="{B64AD8F0-4073-4632-8E8B-E4616A668839}"/>
    <cellStyle name="Q_Adjustment Q 2'51_650300-650321_5051 (จัดทำ)_Book1_120109_NRV Molasse Trading_1-11.05.52_Adjust  Reclss_Q 3'10 (version 2)" xfId="40826" xr:uid="{8F2AA2E6-ECB5-43F6-9464-B9BF86479C13}"/>
    <cellStyle name="Q_Adjustment Q 2'51_650300-650321_5051 (จัดทำ)_Book1_Adjust  Reclss_Q 3'10 (version 2)" xfId="40827" xr:uid="{74282D20-4F54-40E0-8473-169CC39C4EBC}"/>
    <cellStyle name="Q_Adjustment Q 2'51_650300-650321_5051 (จัดทำ)_Book1_Variance_Apr09 # 1" xfId="40828" xr:uid="{BA915227-40C9-4061-A1F6-4D3334266D6F}"/>
    <cellStyle name="Q_Adjustment Q 2'51_650300-650321_5051 (จัดทำ)_Book1_Variance_Apr09 # 1_MP_Variance_Jan10 # 1" xfId="40829" xr:uid="{27998C5D-7182-4714-9928-C9ED600480C7}"/>
    <cellStyle name="Q_Adjustment Q 2'51_650300-650321_5051 (จัดทำ)_Fixed Asset  Revalue  M B L  as  Q2 Audit" xfId="40830" xr:uid="{65AFDCE3-6866-4A81-8EC8-FB3EA6A38E81}"/>
    <cellStyle name="Q_Adjustment Q 2'51_650300-650321_5051 (จัดทำ)_Lead Q4.2009_by NL" xfId="40831" xr:uid="{1CFA84CD-2F43-4636-8210-B5BE3418237F}"/>
    <cellStyle name="Q_Adjustment Q 2'51_650300-650321_5051 (จัดทำ)_MP_Variance_Jan09.xls" xfId="40832" xr:uid="{24AA7328-579B-465B-9E51-E8B9A3B11C63}"/>
    <cellStyle name="Q_Adjustment Q 2'51_650300-650321_5051 (จัดทำ)_MP_Variance_Jan09.xls_Adjust  Reclss_Q 3'10 (version 2)" xfId="40833" xr:uid="{FF3CCD7F-9610-4FC1-A9F4-1065BB52D94C}"/>
    <cellStyle name="Q_Adjustment Q 2'51_650300-650321_5051 (จัดทำ)_MP_Variance_Jan09_After.xls" xfId="40834" xr:uid="{4E57EDEF-EF27-4AA5-8BD9-CDB54E80D140}"/>
    <cellStyle name="Q_Adjustment Q 2'51_650300-650321_5051 (จัดทำ)_MP_Variance_Jan09_After.xls_Adjust  Reclss_Q 3'10 (version 2)" xfId="40835" xr:uid="{71BB3718-C26D-4C92-AA77-549320A76D94}"/>
    <cellStyle name="Q_Adjustment Q 2'51_650300-650321_5051 (จัดทำ)_MP_Variance_Jan10 # 1" xfId="40836" xr:uid="{E076E039-9395-4BF7-92C1-112470B4A475}"/>
    <cellStyle name="Q_Adjustment Q 2'51_650300-650321_5051 (จัดทำ)_MP_Variance_Jul09 # 3" xfId="40837" xr:uid="{7A266DA8-276B-493A-A68D-367F1595971F}"/>
    <cellStyle name="Q_Adjustment Q 2'51_650300-650321_5051 (จัดทำ)_Q2'09_MP_O100_Tax calculation-revise#4" xfId="40838" xr:uid="{5028BDD4-3C4C-436A-9287-F244621E3BCF}"/>
    <cellStyle name="Q_Adjustment Q 2'51_650300-650321_5051 (จัดทำ)_Q3'09_MP_Tax calculation" xfId="40839" xr:uid="{9881DF1A-BD66-4A4A-9C2A-799AC4EF68ED}"/>
    <cellStyle name="Q_Adjustment Q 2'51_650300-650321_5051 (จัดทำ)_Revalue 4950_ที่ดิน &amp; ส่วนปป.ที่ดิน_Q 2'52" xfId="40840" xr:uid="{230B904A-6E02-48C6-BF34-0B7774EC595B}"/>
    <cellStyle name="Q_Adjustment Q 2'51_650300-650321_5051 (จัดทำ)_Revalue 4950_ที่ดิน &amp; ส่วนปป.ที่ดิน_Q 2'52_Revalue 4950_ที่ดิน &amp; ส่วนปป.ที่ดิน_Q 2'52" xfId="40841" xr:uid="{76851576-78AE-4B7B-AB6F-7EDA1CD7FB86}"/>
    <cellStyle name="Q_Adjustment Q 2'51_650300-650321_5051 (จัดทำ)_TB For Audit Q 1'52" xfId="40842" xr:uid="{AD647548-D993-4D61-B2F0-E85E84DF28C0}"/>
    <cellStyle name="Q_Adjustment Q 2'51_650300-650321_5051 (จัดทำ)_TB For Audit Q 1'52__MP_Variance_Apr09_Adjust" xfId="40843" xr:uid="{4977AA29-3156-4816-BD3A-11EF88A28C5E}"/>
    <cellStyle name="Q_Adjustment Q 2'51_650300-650321_5051 (จัดทำ)_TB For Audit Q 1'52_120109_NRV Molasse Trading_1-10. 08 52" xfId="40844" xr:uid="{AA85F8CB-8A9D-4D61-B93E-F3BD21C926DD}"/>
    <cellStyle name="Q_Adjustment Q 2'51_650300-650321_5051 (จัดทำ)_TB For Audit Q 1'52_120109_NRV Molasse Trading_1-11.05.52" xfId="40845" xr:uid="{E6D54275-365A-460A-BB8A-70D3C9C0192E}"/>
    <cellStyle name="Q_Adjustment Q 2'51_650300-650321_5051 (จัดทำ)_TB For Audit Q 1'52_120109_NRV Molasse Trading_1-11.05.52_1" xfId="40846" xr:uid="{42DF8EF0-2ED0-466A-BFB8-D3C34EAD1EA7}"/>
    <cellStyle name="Q_Adjustment Q 2'51_650300-650321_5051 (จัดทำ)_TB For Audit Q 1'52_120109_NRV Molasse Trading_1-11.05.52_650300_June" xfId="40847" xr:uid="{1E3CEB24-68A2-40C5-8020-86B5A3E68A42}"/>
    <cellStyle name="Q_Adjustment Q 2'51_650300-650321_5051 (จัดทำ)_TB For Audit Q 1'52_120109_NRV Molasse Trading_1-11.05.52_Adjust  Reclss_Q 3'10 (version 2)" xfId="40848" xr:uid="{94F072C0-A3EC-4D23-A503-6464F8DD79AB}"/>
    <cellStyle name="Q_Adjustment Q 2'51_650300-650321_5051 (จัดทำ)_TB For Audit Q 1'52_120109_NRV Molasse Trading_1-11.05.52_Lead Q4.2009_by NL" xfId="40849" xr:uid="{3A2C9810-50F3-4DF7-A78A-8735238061C3}"/>
    <cellStyle name="Q_Adjustment Q 2'51_650300-650321_5051 (จัดทำ)_TB For Audit Q 1'52_650300_June" xfId="40850" xr:uid="{D1C0DF74-08AA-4D20-A5DC-2599AD576D54}"/>
    <cellStyle name="Q_Adjustment Q 2'51_650300-650321_5051 (จัดทำ)_TB For Audit Q 1'52_Adjust  Reclss_Q 3'10 (version 2)" xfId="40851" xr:uid="{73994251-13E4-4975-AA9E-BF6508FC41BC}"/>
    <cellStyle name="Q_Adjustment Q 2'51_650300-650321_5051 (จัดทำ)_TB For Audit Q 1'52_Book1" xfId="40852" xr:uid="{93B780F4-A883-496F-97A6-1CED96006A8F}"/>
    <cellStyle name="Q_Adjustment Q 2'51_650300-650321_5051 (จัดทำ)_TB For Audit Q 1'52_Book1_650300_June" xfId="40853" xr:uid="{5F6C0C40-39FE-46EB-8A09-B357FF7224AD}"/>
    <cellStyle name="Q_Adjustment Q 2'51_650300-650321_5051 (จัดทำ)_TB For Audit Q 1'52_Book1_Adjust  Reclss_Q 3'10 (version 2)" xfId="40854" xr:uid="{F8A3FC5E-044A-4C26-A28F-4B64726DBEA1}"/>
    <cellStyle name="Q_Adjustment Q 2'51_650300-650321_5051 (จัดทำ)_TB For Audit Q 1'52_Book1_Lead Q4.2009_by NL" xfId="40855" xr:uid="{BE7B5807-BDE7-4A46-B6EF-9624B97496BD}"/>
    <cellStyle name="Q_Adjustment Q 2'51_650300-650321_5051 (จัดทำ)_TB For Audit Q 1'52_Lead Q4.2009_by NL" xfId="40856" xr:uid="{3456FCD2-6ECD-4BD0-BA10-87A30767A4F4}"/>
    <cellStyle name="Q_Adjustment Q 2'51_650300-650321_5051 (จัดทำ)_TB For Audit Q 1'52_Variance_Apr09 # 1" xfId="40857" xr:uid="{11F20B88-824C-4A4E-8A47-9A780604FE83}"/>
    <cellStyle name="Q_Adjustment Q 2'51_650300-650321_5051 (จัดทำ)_Variance_Apr09 # 1" xfId="40858" xr:uid="{CC68CD78-48A7-4AF1-A11F-452469884BD0}"/>
    <cellStyle name="Q_Adjustment Q 2'51_650300-650321_5051 (จัดทำ)_Varince_52.01 " xfId="2183" xr:uid="{B1FE8EA7-2DA9-46C1-9D66-A7E1FF525627}"/>
    <cellStyle name="Q_Adjustment Q 2'51_650300-650321_5051 (จัดทำ)_Varince_52.01 _Adjust  Reclss_Q 3'10 (version 2)" xfId="40859" xr:uid="{8D09B892-26D0-4F3C-8797-7236EF36042B}"/>
    <cellStyle name="Q_Adjustment Q 2'51_650300-650321_5051 (จัดทำ)_ขายน้ำตาล 11.51" xfId="40860" xr:uid="{C0C1A391-8D17-49FE-8AD8-9189DE578820}"/>
    <cellStyle name="Q_Adjustment Q 2'51_650300-650321_5051 (จัดทำ)_ขายน้ำตาล 11.51_Adjust  Reclss_Q 3'10 (version 2)" xfId="40861" xr:uid="{301F9F9D-E878-4752-BF62-91880DC68D42}"/>
    <cellStyle name="Q_Adjustment Q 2'51_650300-650321_5051 (จัดทำ)_ต้นทุนขายสินค้าปี 5051" xfId="40862" xr:uid="{956B68AD-0B41-4D43-8BE6-C970988859A4}"/>
    <cellStyle name="Q_Adjustment Q 2'51_650300-650321_5051 (จัดทำ)_ต้นทุนขายสินค้าปี 5051_Adjust  Reclss_Q 3'10 (version 2)" xfId="40863" xr:uid="{2A265814-7BFC-45A8-86D2-0C04E6FCAFC5}"/>
    <cellStyle name="Q_Adjustment Q 2'51_650300-650321_5051 (จัดทำ)_ปรับผลต่าง 51.10 # 3" xfId="40864" xr:uid="{815A4B92-014F-48FD-AA71-DAD4C98BF0AA}"/>
    <cellStyle name="Q_Adjustment Q 2'51_650300-650321_5051 (จัดทำ)_ปรับผลต่าง 51.10 # 3_120109_NRV Molasse Trading_1-11.05.52" xfId="40865" xr:uid="{1AAAEB85-9688-42C7-8342-D87A8F147049}"/>
    <cellStyle name="Q_Adjustment Q 2'51_650300-650321_5051 (จัดทำ)_ปรับผลต่าง 51.10 # 3_120109_NRV Molasse Trading_1-11.05.52_Adjust  Reclss_Q 3'10 (version 2)" xfId="40866" xr:uid="{907298A8-EEEB-4AAB-99D8-F346519ECD3C}"/>
    <cellStyle name="Q_Adjustment Q 2'51_650300-650321_5051 (จัดทำ)_ปรับผลต่าง 51.10 # 3_Adjust  Reclss_Q 3'10 (version 2)" xfId="40867" xr:uid="{3339BBF5-C7A9-4ED8-8300-2E79BA0C3B95}"/>
    <cellStyle name="Q_Adjustment Q 2'51_650300-650321_5051 (จัดทำ)_ปรับผลต่าง 51.10 # 3_Book1" xfId="40868" xr:uid="{A0EAC458-7E06-4083-92B5-8857A0D8B553}"/>
    <cellStyle name="Q_Adjustment Q 2'51_650300-650321_5051 (จัดทำ)_ปรับผลต่าง 51.10 # 3_Book1_Adjust  Reclss_Q 3'10 (version 2)" xfId="40869" xr:uid="{0A648246-689B-43E8-B9A8-35B84AEE4D8A}"/>
    <cellStyle name="Q_Adjustment Q 2'51_650300-650321_5051 (จัดทำ)_ปรับผลต่าง 51.10 # 3_MP_Variance_Jan09.xls" xfId="40870" xr:uid="{F3697088-C316-497E-8499-2FFBF420EE26}"/>
    <cellStyle name="Q_Adjustment Q 2'51_650300-650321_5051 (จัดทำ)_ปรับผลต่าง 51.10 # 3_MP_Variance_Jan09.xls_Adjust  Reclss_Q 3'10 (version 2)" xfId="40871" xr:uid="{E43B1561-034A-4FD9-81F4-9BADEE06F25B}"/>
    <cellStyle name="Q_Adjustment Q 2'51_650300-650321_5051 (จัดทำ)_ปรับผลต่าง 51.10 # 3_Varince_52.01 " xfId="2184" xr:uid="{3F402893-C840-42FA-ABFD-720A0A1835C5}"/>
    <cellStyle name="Q_Adjustment Q 2'51_650300-650321_5051 (จัดทำ)_ปรับผลต่าง 51.10 # 3_Varince_52.01 _Adjust  Reclss_Q 3'10 (version 2)" xfId="40872" xr:uid="{21E7DE96-C25C-4F86-AE3C-34878EBE1246}"/>
    <cellStyle name="Q_Adjustment Q 2'51_650300-650321_5051 (จัดทำ)_ปรับผลต่าง 51.10 # 3_ต้นทุนขายสินค้าปี 5051" xfId="40873" xr:uid="{9BB4067F-370D-45D0-B842-2150F3AF80ED}"/>
    <cellStyle name="Q_Adjustment Q 2'51_650300-650321_5051 (จัดทำ)_ปรับผลต่าง 51.10 # 3_ต้นทุนขายสินค้าปี 5051_Adjust  Reclss_Q 3'10 (version 2)" xfId="40874" xr:uid="{D1C33016-7A96-40E6-91BD-CED2294B0DFD}"/>
    <cellStyle name="Q_Adjustment Q 2'51_650300-650321_5051 (จัดทำ)_ปรับผลต่าง 51.10 # 4" xfId="40875" xr:uid="{C93FA35C-89BE-4B51-B04C-9FF2E1815C21}"/>
    <cellStyle name="Q_Adjustment Q 2'51_650300-650321_5051 (จัดทำ)_ปรับผลต่าง 51.10 # 4__MP_Variance_Apr09_Adjust" xfId="40876" xr:uid="{CC857A8B-297C-41CA-9A32-F2604947C521}"/>
    <cellStyle name="Q_Adjustment Q 2'51_650300-650321_5051 (จัดทำ)_ปรับผลต่าง 51.10 # 4_120109_NRV Molasse Trading_1-10. 08 52" xfId="40877" xr:uid="{7E076D6F-246A-4F12-BDCB-C038038C334D}"/>
    <cellStyle name="Q_Adjustment Q 2'51_650300-650321_5051 (จัดทำ)_ปรับผลต่าง 51.10 # 4_120109_NRV Molasse Trading_1-11.05.52" xfId="40878" xr:uid="{A98AA642-9BDE-4059-B154-60D8CA0240F0}"/>
    <cellStyle name="Q_Adjustment Q 2'51_650300-650321_5051 (จัดทำ)_ปรับผลต่าง 51.10 # 4_120109_NRV Molasse Trading_1-11.05.52_1" xfId="40879" xr:uid="{EA36C5AB-CFD5-4375-B984-70C24B498AE1}"/>
    <cellStyle name="Q_Adjustment Q 2'51_650300-650321_5051 (จัดทำ)_ปรับผลต่าง 51.10 # 4_120109_NRV Molasse Trading_1-11.05.52_650300_June" xfId="40880" xr:uid="{5928869E-2ECA-4DA8-B08F-EAE355812B3A}"/>
    <cellStyle name="Q_Adjustment Q 2'51_650300-650321_5051 (จัดทำ)_ปรับผลต่าง 51.10 # 4_120109_NRV Molasse Trading_1-11.05.52_Adjust  Reclss_Q 3'10 (version 2)" xfId="40881" xr:uid="{3FBAB557-6988-4B83-9437-43720D538CBC}"/>
    <cellStyle name="Q_Adjustment Q 2'51_650300-650321_5051 (จัดทำ)_ปรับผลต่าง 51.10 # 4_120109_NRV Molasse Trading_1-11.05.52_Lead Q4.2009_by NL" xfId="40882" xr:uid="{05C107D6-BB40-4D0F-9A48-38E0B7A41915}"/>
    <cellStyle name="Q_Adjustment Q 2'51_650300-650321_5051 (จัดทำ)_ปรับผลต่าง 51.10 # 4_650300_June" xfId="40883" xr:uid="{06DEE70C-FE79-44C3-8EAE-A9FAD3970E86}"/>
    <cellStyle name="Q_Adjustment Q 2'51_650300-650321_5051 (จัดทำ)_ปรับผลต่าง 51.10 # 4_Adjust  Reclss_Q 3'10 (version 2)" xfId="40884" xr:uid="{4F1DEEB1-2CD2-4E27-92CF-76F835D2FFF1}"/>
    <cellStyle name="Q_Adjustment Q 2'51_650300-650321_5051 (จัดทำ)_ปรับผลต่าง 51.10 # 4_Book1" xfId="40885" xr:uid="{4612C2B4-11CB-4462-BC4C-D5B2B4F71F66}"/>
    <cellStyle name="Q_Adjustment Q 2'51_650300-650321_5051 (จัดทำ)_ปรับผลต่าง 51.10 # 4_Book1_650300_June" xfId="40886" xr:uid="{14CDFD9A-5B15-47CC-968C-C2DE46F9AE47}"/>
    <cellStyle name="Q_Adjustment Q 2'51_650300-650321_5051 (จัดทำ)_ปรับผลต่าง 51.10 # 4_Book1_Adjust  Reclss_Q 3'10 (version 2)" xfId="40887" xr:uid="{96640956-B6DC-4E6A-A884-E51193112048}"/>
    <cellStyle name="Q_Adjustment Q 2'51_650300-650321_5051 (จัดทำ)_ปรับผลต่าง 51.10 # 4_Book1_Lead Q4.2009_by NL" xfId="40888" xr:uid="{F74520B6-48D2-4FBB-BCBA-9DF1D1FDB192}"/>
    <cellStyle name="Q_Adjustment Q 2'51_650300-650321_5051 (จัดทำ)_ปรับผลต่าง 51.10 # 4_Lead Q4.2009_by NL" xfId="40889" xr:uid="{6A5BC278-B957-41EA-9FB7-7F2607381211}"/>
    <cellStyle name="Q_Adjustment Q 2'51_650300-650321_5051 (จัดทำ)_ปรับผลต่าง 51.10 # 4_Variance_Apr09 # 1" xfId="40890" xr:uid="{37AA373B-D80C-4056-9865-D5E7AE51A5AE}"/>
    <cellStyle name="Q_Adjustment Q 2'51_650300-650321_5051 (จัดทำ)_สรุปปรับผลต่าง_After" xfId="40891" xr:uid="{98456E1C-2439-4C97-BBFC-E02D17EE0D7B}"/>
    <cellStyle name="Q_Adjustment Q 2'51_650300-650321_5051 (จัดทำ)_สรุปปรับผลต่าง_After_Adjust  Reclss_Q 3'10 (version 2)" xfId="40892" xr:uid="{ED07432A-9B79-4176-878B-49640E4B2205}"/>
    <cellStyle name="Q_Adjustment Q 2'51_Adjust  Reclss_Q 3'10 (version 2)" xfId="40893" xr:uid="{14E9B2CC-75EC-4300-9011-A88675CCB14F}"/>
    <cellStyle name="Q_Adjustment Q 2'51_Asset Register as 31.10.51_After" xfId="40894" xr:uid="{4AC5849B-B7CE-4510-8145-B9CBEBAD6379}"/>
    <cellStyle name="Q_Adjustment Q 2'51_Asset Register as 31.10.51_After__MP_Variance_Apr09_Adjust" xfId="40895" xr:uid="{E82C1491-4F38-480B-A556-6F00E17739DA}"/>
    <cellStyle name="Q_Adjustment Q 2'51_Asset Register as 31.10.51_After_120109_NRV Molasse Trading_1-10. 08 52" xfId="40896" xr:uid="{0D6A724F-A62C-4C1A-BF36-D3E551D8F883}"/>
    <cellStyle name="Q_Adjustment Q 2'51_Asset Register as 31.10.51_After_120109_NRV Molasse Trading_1-11.05.52" xfId="40897" xr:uid="{8ECCC8E3-E7EC-40B4-8A49-F33A3FC0655A}"/>
    <cellStyle name="Q_Adjustment Q 2'51_Asset Register as 31.10.51_After_120109_NRV Molasse Trading_1-11.05.52_1" xfId="40898" xr:uid="{8D911B39-7020-40BE-B3D6-2C80F15FB044}"/>
    <cellStyle name="Q_Adjustment Q 2'51_Asset Register as 31.10.51_After_120109_NRV Molasse Trading_1-11.05.52_650300_June" xfId="40899" xr:uid="{B6922852-680E-4758-894F-20ACEA2BD26A}"/>
    <cellStyle name="Q_Adjustment Q 2'51_Asset Register as 31.10.51_After_120109_NRV Molasse Trading_1-11.05.52_Adjust  Reclss_Q 3'10 (version 2)" xfId="40900" xr:uid="{E2B6FB2B-BA1D-45EE-A202-95BC6116B928}"/>
    <cellStyle name="Q_Adjustment Q 2'51_Asset Register as 31.10.51_After_120109_NRV Molasse Trading_1-11.05.52_Lead Q4.2009_by NL" xfId="40901" xr:uid="{4D0814C7-0E22-40B4-903D-1DF8893BBA02}"/>
    <cellStyle name="Q_Adjustment Q 2'51_Asset Register as 31.10.51_After_650300_June" xfId="40902" xr:uid="{30878FFC-5AF5-45B4-970D-AEC6D9E36099}"/>
    <cellStyle name="Q_Adjustment Q 2'51_Asset Register as 31.10.51_After_Adjust  Reclss_Q 3'10 (version 2)" xfId="40903" xr:uid="{19F6988E-0900-43A0-B8DA-5B4325D1FA23}"/>
    <cellStyle name="Q_Adjustment Q 2'51_Asset Register as 31.10.51_After_Book1" xfId="40904" xr:uid="{37A4576E-69BC-46D4-A428-158D3B8EA1DF}"/>
    <cellStyle name="Q_Adjustment Q 2'51_Asset Register as 31.10.51_After_Book1_650300_June" xfId="40905" xr:uid="{23FBA8BA-53A7-4058-A277-F51B0B82E1F4}"/>
    <cellStyle name="Q_Adjustment Q 2'51_Asset Register as 31.10.51_After_Book1_Adjust  Reclss_Q 3'10 (version 2)" xfId="40906" xr:uid="{5EE5F015-489A-4637-A81B-01EE5E1CAF53}"/>
    <cellStyle name="Q_Adjustment Q 2'51_Asset Register as 31.10.51_After_Book1_Lead Q4.2009_by NL" xfId="40907" xr:uid="{6DC5ADA6-B834-4FB7-BE90-2129F08BF93B}"/>
    <cellStyle name="Q_Adjustment Q 2'51_Asset Register as 31.10.51_After_Lead Q4.2009_by NL" xfId="40908" xr:uid="{BA6738D6-A4E1-4BCE-947A-F83CCEB9BF06}"/>
    <cellStyle name="Q_Adjustment Q 2'51_Asset Register as 31.10.51_After_Variance_Apr09 # 1" xfId="40909" xr:uid="{45AF9B68-A156-4C2B-A7CC-06C4A9F95D53}"/>
    <cellStyle name="Q_Adjustment Q 2'51_Audit Adjustment_Y'end  5051" xfId="40910" xr:uid="{3D7868BD-A310-4986-8A96-AC91B2828DE9}"/>
    <cellStyle name="Q_Adjustment Q 2'51_Audit Adjustment_Y'end  5051_Adjust  Reclss_Q 3'10 (version 2)" xfId="40911" xr:uid="{761ED9A4-486B-4077-BEDC-FE21ED35F171}"/>
    <cellStyle name="Q_Adjustment Q 2'51_Book1" xfId="40912" xr:uid="{6BAB25AD-E4C3-4B9D-98BF-9ADB0B0F4901}"/>
    <cellStyle name="Q_Adjustment Q 2'51_Book1_1" xfId="40913" xr:uid="{17DF8122-17B5-43E0-AABC-C661D958442F}"/>
    <cellStyle name="Q_Adjustment Q 2'51_Book1_1_650300_June" xfId="40914" xr:uid="{9240921D-2471-403B-95B4-6CD174833AFA}"/>
    <cellStyle name="Q_Adjustment Q 2'51_Book1_1_Adjust  Reclss_Q 3'10 (version 2)" xfId="40915" xr:uid="{0D749DC1-6397-43F3-9086-055E2C1871D8}"/>
    <cellStyle name="Q_Adjustment Q 2'51_Book1_1_Lead Q4.2009_by NL" xfId="40916" xr:uid="{EADE8379-84E0-4198-9522-674C90E2BDBB}"/>
    <cellStyle name="Q_Adjustment Q 2'51_Book1_Adjust  Reclss_Q 3'10 (version 2)" xfId="40917" xr:uid="{3C43CA1E-9195-4568-A802-36E62F8B0E89}"/>
    <cellStyle name="Q_Adjustment Q 2'51_Book2" xfId="40918" xr:uid="{12317D56-6329-4729-9954-0A6B5063FEB8}"/>
    <cellStyle name="Q_Adjustment Q 2'51_Book2_Adjust  Reclss_Q 3'10 (version 2)" xfId="40919" xr:uid="{AAC48C60-51AB-4A20-B7CB-439B9535FBCD}"/>
    <cellStyle name="Q_Adjustment Q 2'51_Book3" xfId="40920" xr:uid="{D1758D36-1E23-4D05-8D95-7230D7B1B404}"/>
    <cellStyle name="Q_Adjustment Q 2'51_Book3_Adjust  Reclss_Q 3'10 (version 2)" xfId="40921" xr:uid="{838C4C13-1210-4FC3-BCE2-F93D351C957B}"/>
    <cellStyle name="Q_Adjustment Q 2'51_FAC_Package for Thai location_Q 3'51" xfId="40922" xr:uid="{B4993AE2-9172-4929-8ABE-EAC152123142}"/>
    <cellStyle name="Q_Adjustment Q 2'51_FAC_Package for Thai location_Q 3'51(จัดทำ)_after" xfId="40923" xr:uid="{DFEDB847-1DFB-4911-9954-12156762ECF5}"/>
    <cellStyle name="Q_Adjustment Q 2'51_FAC_Package for Thai location_Q 3'51(จัดทำ)_after_Adjust  Reclss_Q 3'10 (version 2)" xfId="40924" xr:uid="{714F3A10-B1D3-4AD9-943F-9CDBF925E58C}"/>
    <cellStyle name="Q_Adjustment Q 2'51_FAC_Package for Thai location_Q 3'51_Adjust  Reclss_Q 3'10 (version 2)" xfId="40925" xr:uid="{67B68CE1-01D4-408B-A8F7-C7BDD960B8BE}"/>
    <cellStyle name="Q_Adjustment Q 2'51_HO_MP_Package for Thai location_Q3" xfId="40926" xr:uid="{96D70AE5-E53A-4772-82D0-E4BC2FBDED99}"/>
    <cellStyle name="Q_Adjustment Q 2'51_HO_MP_Package for Thai location_Q3_Adjust  Reclss_Q 3'10 (version 2)" xfId="40927" xr:uid="{A1AF3E2D-EEC7-43E1-B2F8-36C27E3B50BC}"/>
    <cellStyle name="Q_Adjustment Q 2'51_Lead Q4.2009_by NL" xfId="40928" xr:uid="{6AFF8894-5289-430F-826E-7781BCE135B1}"/>
    <cellStyle name="Q_Adjustment Q 2'51_Molasse-NRV" xfId="40929" xr:uid="{C68DE3C9-39A9-4358-8475-637BE2FCE53E}"/>
    <cellStyle name="Q_Adjustment Q 2'51_Molasse-NRV_1" xfId="40930" xr:uid="{F2E10E98-3D82-43FE-8109-6687B4B257D2}"/>
    <cellStyle name="Q_Adjustment Q 2'51_Molasse-NRV_1_Adjust  Reclss_Q 3'10 (version 2)" xfId="40931" xr:uid="{2AD7108F-A6B1-4C21-874A-922FEEB0AEA3}"/>
    <cellStyle name="Q_Adjustment Q 2'51_Molasse-NRV_120109_NRV Molasse Trading_1-11.05.52" xfId="40932" xr:uid="{1873F1EE-8C25-4A49-B823-2AA4069EB03F}"/>
    <cellStyle name="Q_Adjustment Q 2'51_Molasse-NRV_120109_NRV Molasse Trading_1-11.05.52_Adjust  Reclss_Q 3'10 (version 2)" xfId="40933" xr:uid="{DC7E80FE-8429-4D7C-9F5F-DE6451A05F2A}"/>
    <cellStyle name="Q_Adjustment Q 2'51_Molasse-NRV_Adjust  Reclss_Q 3'10 (version 2)" xfId="40934" xr:uid="{113E01A0-A40F-4C9C-9E5C-F341AC100293}"/>
    <cellStyle name="Q_Adjustment Q 2'51_Molasse-NRV_Audit Adjustment_Y'end  5051" xfId="40935" xr:uid="{5CE92C62-7C2F-4D6D-98EA-C6FB3F4B54DB}"/>
    <cellStyle name="Q_Adjustment Q 2'51_Molasse-NRV_Audit Adjustment_Y'end  5051_Adjust  Reclss_Q 3'10 (version 2)" xfId="40936" xr:uid="{4C15C3D9-F365-4249-A81B-295004C04D8D}"/>
    <cellStyle name="Q_Adjustment Q 2'51_Molasse-NRV_Book1" xfId="40937" xr:uid="{6764DA76-60D3-4F41-A236-D4F7ADB2B29D}"/>
    <cellStyle name="Q_Adjustment Q 2'51_Molasse-NRV_Book1_Adjust  Reclss_Q 3'10 (version 2)" xfId="40938" xr:uid="{7044EBA8-4EDC-4A96-A543-F400925BDD9C}"/>
    <cellStyle name="Q_Adjustment Q 2'51_Molasse-NRV_MP_Variance_Jan09.xls" xfId="40939" xr:uid="{CA8659AD-E1C5-4882-953D-B421D7E4C2A2}"/>
    <cellStyle name="Q_Adjustment Q 2'51_Molasse-NRV_MP_Variance_Jan09.xls_Adjust  Reclss_Q 3'10 (version 2)" xfId="40940" xr:uid="{825C2D9D-BFC3-4554-A6C6-B4FFF9A2D478}"/>
    <cellStyle name="Q_Adjustment Q 2'51_Molasse-NRV_TB For Audit Q 1'52" xfId="40941" xr:uid="{D70042EC-4325-449A-9415-97A53240282C}"/>
    <cellStyle name="Q_Adjustment Q 2'51_Molasse-NRV_TB For Audit Q 1'52_Adjust  Reclss_Q 3'10 (version 2)" xfId="40942" xr:uid="{A744CB1E-A0A0-4364-9891-523652B8E23A}"/>
    <cellStyle name="Q_Adjustment Q 2'51_Molasse-NRV_Varince_52.01 " xfId="2185" xr:uid="{817BD1F7-38A7-4FC4-B73A-F7BCE9F94E08}"/>
    <cellStyle name="Q_Adjustment Q 2'51_Molasse-NRV_Varince_52.01 _Adjust  Reclss_Q 3'10 (version 2)" xfId="40943" xr:uid="{8FF28DDD-75AE-4B01-9D59-574695CCA22C}"/>
    <cellStyle name="Q_Adjustment Q 2'51_Molasse-NRV_ZMR7_11.50-05.51" xfId="40944" xr:uid="{EAE5CB72-0570-41EE-B96C-D6E4E289E77E}"/>
    <cellStyle name="Q_Adjustment Q 2'51_Molasse-NRV_ZMR7_11.50-05.51_Adjust  Reclss_Q 3'10 (version 2)" xfId="40945" xr:uid="{2156E3DE-0C14-4715-B421-0FE09293C2DC}"/>
    <cellStyle name="Q_Adjustment Q 2'51_Molasse-NRV_ขายน้ำตาล 11.51" xfId="40946" xr:uid="{F311905A-C374-4D1F-83E1-BB9CE27A8D1B}"/>
    <cellStyle name="Q_Adjustment Q 2'51_Molasse-NRV_ขายน้ำตาล 11.51_Adjust  Reclss_Q 3'10 (version 2)" xfId="40947" xr:uid="{A8288DD0-3438-41D1-9D1F-F56FB4FB7FC7}"/>
    <cellStyle name="Q_Adjustment Q 2'51_Molasse-NRV_ต้นทุนขายสินค้าปี 5051" xfId="40948" xr:uid="{7B53037C-F1E4-4ED9-B873-AEA31483C178}"/>
    <cellStyle name="Q_Adjustment Q 2'51_Molasse-NRV_ต้นทุนขายสินค้าปี 5051_Adjust  Reclss_Q 3'10 (version 2)" xfId="40949" xr:uid="{0F44F1EC-A15F-469F-BCBF-252BE5E3201B}"/>
    <cellStyle name="Q_Adjustment Q 2'51_Molasse-NRV_ปรับผลต่าง 51.07" xfId="40950" xr:uid="{A437A505-F861-4B36-ACD1-EA8EBFDC8D47}"/>
    <cellStyle name="Q_Adjustment Q 2'51_Molasse-NRV_ปรับผลต่าง 51.07 Edit 1 " xfId="2186" xr:uid="{B0B896B7-29E6-420B-A32C-6E6844D29BF8}"/>
    <cellStyle name="Q_Adjustment Q 2'51_Molasse-NRV_ปรับผลต่าง 51.07 Edit 1 _Adjust  Reclss_Q 3'10 (version 2)" xfId="40951" xr:uid="{D7667D2A-EB4B-42D9-BC40-685037B84D28}"/>
    <cellStyle name="Q_Adjustment Q 2'51_Molasse-NRV_ปรับผลต่าง 51.07_1" xfId="40952" xr:uid="{DBFE746D-298D-40A8-8D16-53803AD7436D}"/>
    <cellStyle name="Q_Adjustment Q 2'51_Molasse-NRV_ปรับผลต่าง 51.07_1_Adjust  Reclss_Q 3'10 (version 2)" xfId="40953" xr:uid="{D528F7B8-8969-4268-A443-2B6E82434D87}"/>
    <cellStyle name="Q_Adjustment Q 2'51_Molasse-NRV_ปรับผลต่าง 51.07_Adjust  Reclss_Q 3'10 (version 2)" xfId="40954" xr:uid="{4AE85729-0ACA-47FA-8A70-FAC0B5A02C77}"/>
    <cellStyle name="Q_Adjustment Q 2'51_Molasse-NRV_ปรับผลต่าง 51.07_Adjust Q 3'51 " xfId="2187" xr:uid="{438C9621-8703-4180-A41E-D4769C9EE23F}"/>
    <cellStyle name="Q_Adjustment Q 2'51_Molasse-NRV_ปรับผลต่าง 51.07_Adjust Q 3'51 _Adjust  Reclss_Q 3'10 (version 2)" xfId="40955" xr:uid="{65FC289A-F941-46CB-9B28-A145E545F7A6}"/>
    <cellStyle name="Q_Adjustment Q 2'51_Molasse-NRV_ปรับผลต่าง 51.07-2" xfId="40956" xr:uid="{0326A559-BEEE-4AC0-A962-6DBFF7EEB9D2}"/>
    <cellStyle name="Q_Adjustment Q 2'51_Molasse-NRV_ปรับผลต่าง 51.07-2_Adjust  Reclss_Q 3'10 (version 2)" xfId="40957" xr:uid="{F80E1B55-0754-410E-AB01-44491D7CFB00}"/>
    <cellStyle name="Q_Adjustment Q 2'51_Molasse-NRV_ปรับผลต่าง 51.09_Review" xfId="40958" xr:uid="{DE8B547B-0AA0-4A0C-A29D-1DC5653D108C}"/>
    <cellStyle name="Q_Adjustment Q 2'51_Molasse-NRV_ปรับผลต่าง 51.09_Review_Adjust  Reclss_Q 3'10 (version 2)" xfId="40959" xr:uid="{BB5063A9-8A49-41C2-A2FE-E0C7202AEEFF}"/>
    <cellStyle name="Q_Adjustment Q 2'51_Molasse-NRV_ปรับผลต่าง 51.10" xfId="40960" xr:uid="{2D00914A-7308-435C-94C5-AAA713806148}"/>
    <cellStyle name="Q_Adjustment Q 2'51_Molasse-NRV_ปรับผลต่าง 51.10 # 3" xfId="40961" xr:uid="{96E3170F-15A4-47B3-A4EA-58A5FD7530C7}"/>
    <cellStyle name="Q_Adjustment Q 2'51_Molasse-NRV_ปรับผลต่าง 51.10 # 3_Adjust  Reclss_Q 3'10 (version 2)" xfId="40962" xr:uid="{9ACA7E59-C2D6-4198-AB62-2A94ECB8E304}"/>
    <cellStyle name="Q_Adjustment Q 2'51_Molasse-NRV_ปรับผลต่าง 51.10 # 4" xfId="40963" xr:uid="{2B28CDFF-5410-4E89-B344-AB7BBDD1FC84}"/>
    <cellStyle name="Q_Adjustment Q 2'51_Molasse-NRV_ปรับผลต่าง 51.10 # 4_Adjust  Reclss_Q 3'10 (version 2)" xfId="40964" xr:uid="{13D9121F-AB0C-47E7-9C0E-224F428EC66B}"/>
    <cellStyle name="Q_Adjustment Q 2'51_Molasse-NRV_ปรับผลต่าง 51.10_Adjust  Reclss_Q 3'10 (version 2)" xfId="40965" xr:uid="{4E40C333-2B50-4038-B590-C9A0D63E5ED4}"/>
    <cellStyle name="Q_Adjustment Q 2'51_MP_Variance_Jan09.xls" xfId="40966" xr:uid="{B74696E6-9869-4C90-9C9D-67E9B23F7CA0}"/>
    <cellStyle name="Q_Adjustment Q 2'51_MP_Variance_Jan09.xls_Adjust  Reclss_Q 3'10 (version 2)" xfId="40967" xr:uid="{5FBC2612-F4B0-45B0-B068-78C030D4A560}"/>
    <cellStyle name="Q_Adjustment Q 2'51_MP_Variance_Jan09_After.xls" xfId="40968" xr:uid="{76CE06C5-FE8A-4184-9804-C179D45A8E84}"/>
    <cellStyle name="Q_Adjustment Q 2'51_MP_Variance_Jan09_After.xls_Adjust  Reclss_Q 3'10 (version 2)" xfId="40969" xr:uid="{42619DE5-531F-4368-9309-F3AB4F416C85}"/>
    <cellStyle name="Q_Adjustment Q 2'51_Package AR_Farmer 5051" xfId="40970" xr:uid="{CE40E058-AC3B-46D1-8397-F1125CECA93C}"/>
    <cellStyle name="Q_Adjustment Q 2'51_Package AR_Farmer 5051_Adjust  Reclss_Q 3'10 (version 2)" xfId="40971" xr:uid="{19F93FFF-75A0-4F8A-A67A-D8967FC15802}"/>
    <cellStyle name="Q_Adjustment Q 2'51_Revenue_Molasse" xfId="40972" xr:uid="{04E48A6E-947A-4B88-8DAD-6E419B5EF544}"/>
    <cellStyle name="Q_Adjustment Q 2'51_Revenue_Molasse_Adjust  Reclss_Q 3'10 (version 2)" xfId="40973" xr:uid="{C4E69123-F472-420B-B7EB-3C85E9ACD2D9}"/>
    <cellStyle name="Q_Adjustment Q 2'51_Sheet1" xfId="40974" xr:uid="{C829C165-B84A-4CC7-80CF-D3DF2AADEA00}"/>
    <cellStyle name="Q_Adjustment Q 2'51_Sheet1__Audit Adjustment_Y'end  5051" xfId="40975" xr:uid="{553E5AF5-F424-4F1E-BF92-0138191D048A}"/>
    <cellStyle name="Q_Adjustment Q 2'51_Sheet1__Audit Adjustment_Y'end  5051_Adjust  Reclss_Q 3'10 (version 2)" xfId="40976" xr:uid="{B995D1E7-8296-401E-BD2D-FEC2205EEAC4}"/>
    <cellStyle name="Q_Adjustment Q 2'51_Sheet1__MP_Variance_Apr09_Adjust" xfId="40977" xr:uid="{701FD609-68A5-4294-844B-18A614D4C6D8}"/>
    <cellStyle name="Q_Adjustment Q 2'51_Sheet1_120109_NRV Molasse Trading_1-10. 08 52" xfId="40978" xr:uid="{3F50F4EF-B198-4958-94DD-5F3E6AC6C88F}"/>
    <cellStyle name="Q_Adjustment Q 2'51_Sheet1_120109_NRV Molasse Trading_1-11.05.52" xfId="40979" xr:uid="{9171F41B-7AA5-4E71-9C8D-CDCF311B2EA6}"/>
    <cellStyle name="Q_Adjustment Q 2'51_Sheet1_120109_NRV Molasse Trading_1-11.05.52_1" xfId="40980" xr:uid="{0FFD3574-1D06-4E9C-9AF4-B26B6798E86D}"/>
    <cellStyle name="Q_Adjustment Q 2'51_Sheet1_120109_NRV Molasse Trading_1-11.05.52_650300_June" xfId="40981" xr:uid="{AE130714-D20A-4BDE-90C1-3CE167F11CD5}"/>
    <cellStyle name="Q_Adjustment Q 2'51_Sheet1_120109_NRV Molasse Trading_1-11.05.52_Adjust  Reclss_Q 3'10 (version 2)" xfId="40982" xr:uid="{6A54C468-9652-4FAC-A140-1CC87BCBE51F}"/>
    <cellStyle name="Q_Adjustment Q 2'51_Sheet1_120109_NRV Molasse Trading_1-11.05.52_Lead Q4.2009_by NL" xfId="40983" xr:uid="{A5D91F92-AC19-484F-B10C-BDEBF334E48A}"/>
    <cellStyle name="Q_Adjustment Q 2'51_Sheet1_650300_June" xfId="40984" xr:uid="{2CC8E3AD-F4F1-427D-8A3A-23CF39BA802A}"/>
    <cellStyle name="Q_Adjustment Q 2'51_Sheet1_650300-650321_5051 (จัดทำ)" xfId="40985" xr:uid="{9736A74B-616B-47BA-827C-7CD6FE7D61FA}"/>
    <cellStyle name="Q_Adjustment Q 2'51_Sheet1_650300-650321_5051 (จัดทำ)__MP_Variance_Apr09_Adjust" xfId="40986" xr:uid="{CF7ECBE2-CD3A-41F5-857A-A041112FF52D}"/>
    <cellStyle name="Q_Adjustment Q 2'51_Sheet1_650300-650321_5051 (จัดทำ)_120109_NRV Molasse Trading_1-10. 08 52" xfId="40987" xr:uid="{DA7974A1-E5FE-4F26-9E17-1E1A93F524D8}"/>
    <cellStyle name="Q_Adjustment Q 2'51_Sheet1_650300-650321_5051 (จัดทำ)_120109_NRV Molasse Trading_1-11.05.52" xfId="40988" xr:uid="{39A2896F-B21D-4E08-9E67-13E3F0AA5D76}"/>
    <cellStyle name="Q_Adjustment Q 2'51_Sheet1_650300-650321_5051 (จัดทำ)_120109_NRV Molasse Trading_1-11.05.52_1" xfId="40989" xr:uid="{62D544C4-DEBF-4B28-B913-A4C90CC446D5}"/>
    <cellStyle name="Q_Adjustment Q 2'51_Sheet1_650300-650321_5051 (จัดทำ)_120109_NRV Molasse Trading_1-11.05.52_650300_June" xfId="40990" xr:uid="{BCC908D5-8D00-4740-A9BC-60B5958C8D3D}"/>
    <cellStyle name="Q_Adjustment Q 2'51_Sheet1_650300-650321_5051 (จัดทำ)_120109_NRV Molasse Trading_1-11.05.52_Adjust  Reclss_Q 3'10 (version 2)" xfId="40991" xr:uid="{0E3065D7-675D-48F5-A612-B897681A316F}"/>
    <cellStyle name="Q_Adjustment Q 2'51_Sheet1_650300-650321_5051 (จัดทำ)_120109_NRV Molasse Trading_1-11.05.52_Lead Q4.2009_by NL" xfId="40992" xr:uid="{91863D6B-956F-4B65-9B9E-79F43FBB8512}"/>
    <cellStyle name="Q_Adjustment Q 2'51_Sheet1_650300-650321_5051 (จัดทำ)_650300_June" xfId="40993" xr:uid="{7A579A91-9D4C-44F6-827D-1BD3403FC1F2}"/>
    <cellStyle name="Q_Adjustment Q 2'51_Sheet1_650300-650321_5051 (จัดทำ)_Adjust  Reclss_Q 3'10 (version 2)" xfId="40994" xr:uid="{AD129D19-6781-40B5-8307-589A3B8F7F39}"/>
    <cellStyle name="Q_Adjustment Q 2'51_Sheet1_650300-650321_5051 (จัดทำ)_Book1" xfId="40995" xr:uid="{6BE0356C-C210-4D54-84EE-BB7315019A0B}"/>
    <cellStyle name="Q_Adjustment Q 2'51_Sheet1_650300-650321_5051 (จัดทำ)_Book1__MP_Variance_Apr09_Adjust" xfId="40996" xr:uid="{7179BD41-F31B-4AAB-AC3C-87D0D7C26EAB}"/>
    <cellStyle name="Q_Adjustment Q 2'51_Sheet1_650300-650321_5051 (จัดทำ)_Book1__MP_Variance_Apr09_Adjust_MP_Variance_Jan10 # 1" xfId="40997" xr:uid="{FCB55981-67A0-4DED-9C94-1D5C90F266F0}"/>
    <cellStyle name="Q_Adjustment Q 2'51_Sheet1_650300-650321_5051 (จัดทำ)_Book1_1" xfId="40998" xr:uid="{40B4E857-7B35-4AD4-BF17-7D36EEA0D11F}"/>
    <cellStyle name="Q_Adjustment Q 2'51_Sheet1_650300-650321_5051 (จัดทำ)_Book1_1_Adjust  Reclss_Q 3'10 (version 2)" xfId="40999" xr:uid="{23E72C5E-2CAB-47E7-B555-9F7D0EC17BC8}"/>
    <cellStyle name="Q_Adjustment Q 2'51_Sheet1_650300-650321_5051 (จัดทำ)_Book1_120109_NRV Molasse Trading_1-11.05.52" xfId="41000" xr:uid="{0D5F338F-A3F8-43D1-AE61-EDA511002AA1}"/>
    <cellStyle name="Q_Adjustment Q 2'51_Sheet1_650300-650321_5051 (จัดทำ)_Book1_120109_NRV Molasse Trading_1-11.05.52_Adjust  Reclss_Q 3'10 (version 2)" xfId="41001" xr:uid="{4B6EA2F7-FDEB-4BDD-8F10-133B3015DD4D}"/>
    <cellStyle name="Q_Adjustment Q 2'51_Sheet1_650300-650321_5051 (จัดทำ)_Book1_Adjust  Reclss_Q 3'10 (version 2)" xfId="41002" xr:uid="{00D483B0-2546-433E-A727-5D839BBB6D62}"/>
    <cellStyle name="Q_Adjustment Q 2'51_Sheet1_650300-650321_5051 (จัดทำ)_Book1_Variance_Apr09 # 1" xfId="41003" xr:uid="{8386AF85-9FB0-4BD0-B7B5-554BE7BE3DF1}"/>
    <cellStyle name="Q_Adjustment Q 2'51_Sheet1_650300-650321_5051 (จัดทำ)_Book1_Variance_Apr09 # 1_MP_Variance_Jan10 # 1" xfId="41004" xr:uid="{21E5E2E6-310D-4AC8-9C33-97E9FFFE23E0}"/>
    <cellStyle name="Q_Adjustment Q 2'51_Sheet1_650300-650321_5051 (จัดทำ)_Fixed Asset  Revalue  M B L  as  Q2 Audit" xfId="41005" xr:uid="{13B41FD2-96B3-4AF7-9AD6-370ABD0297A6}"/>
    <cellStyle name="Q_Adjustment Q 2'51_Sheet1_650300-650321_5051 (จัดทำ)_MP_Variance_Jan09.xls" xfId="41006" xr:uid="{63F0B5E8-0414-40F5-83C0-C237FF5C0ACB}"/>
    <cellStyle name="Q_Adjustment Q 2'51_Sheet1_650300-650321_5051 (จัดทำ)_MP_Variance_Jan09.xls_Adjust  Reclss_Q 3'10 (version 2)" xfId="41007" xr:uid="{BB899E3A-572E-4357-B866-9333C1435687}"/>
    <cellStyle name="Q_Adjustment Q 2'51_Sheet1_650300-650321_5051 (จัดทำ)_MP_Variance_Jan09_After.xls" xfId="41008" xr:uid="{56C0E4D9-C4C1-4B2B-B6B0-6BE27A3913F6}"/>
    <cellStyle name="Q_Adjustment Q 2'51_Sheet1_650300-650321_5051 (จัดทำ)_MP_Variance_Jan09_After.xls_Adjust  Reclss_Q 3'10 (version 2)" xfId="41009" xr:uid="{6E5C2982-EB58-4494-BF75-C5D39479D387}"/>
    <cellStyle name="Q_Adjustment Q 2'51_Sheet1_650300-650321_5051 (จัดทำ)_MP_Variance_Jan10 # 1" xfId="41010" xr:uid="{0683D04A-04D3-4E44-8387-5EAE02BD4BB8}"/>
    <cellStyle name="Q_Adjustment Q 2'51_Sheet1_650300-650321_5051 (จัดทำ)_MP_Variance_Jul09 # 3" xfId="41011" xr:uid="{7348B5D7-7EA1-4310-BF31-417D925EF59D}"/>
    <cellStyle name="Q_Adjustment Q 2'51_Sheet1_650300-650321_5051 (จัดทำ)_Revalue 4950_ที่ดิน &amp; ส่วนปป.ที่ดิน_Q 2'52" xfId="41012" xr:uid="{81681C38-6A68-4826-B80C-135A2BE1E087}"/>
    <cellStyle name="Q_Adjustment Q 2'51_Sheet1_650300-650321_5051 (จัดทำ)_Revalue 4950_ที่ดิน &amp; ส่วนปป.ที่ดิน_Q 2'52_Revalue 4950_ที่ดิน &amp; ส่วนปป.ที่ดิน_Q 2'52" xfId="41013" xr:uid="{5CD35D6D-E328-4354-AE43-44818BBA84AE}"/>
    <cellStyle name="Q_Adjustment Q 2'51_Sheet1_650300-650321_5051 (จัดทำ)_TB For Audit Q 1'52" xfId="41014" xr:uid="{22DB4AE7-6F18-4C72-9E5C-6EA7F2C07FF8}"/>
    <cellStyle name="Q_Adjustment Q 2'51_Sheet1_650300-650321_5051 (จัดทำ)_TB For Audit Q 1'52__MP_Variance_Apr09_Adjust" xfId="41015" xr:uid="{F2CE27C8-ABC4-465B-AFB3-F0D90E19B2E8}"/>
    <cellStyle name="Q_Adjustment Q 2'51_Sheet1_650300-650321_5051 (จัดทำ)_TB For Audit Q 1'52_120109_NRV Molasse Trading_1-10. 08 52" xfId="41016" xr:uid="{0AFF3502-571D-4322-8C20-3993781B8AB0}"/>
    <cellStyle name="Q_Adjustment Q 2'51_Sheet1_650300-650321_5051 (จัดทำ)_TB For Audit Q 1'52_120109_NRV Molasse Trading_1-11.05.52" xfId="41017" xr:uid="{E219DADC-9005-4B97-8D03-54A93054BA6E}"/>
    <cellStyle name="Q_Adjustment Q 2'51_Sheet1_650300-650321_5051 (จัดทำ)_TB For Audit Q 1'52_120109_NRV Molasse Trading_1-11.05.52_1" xfId="41018" xr:uid="{571E1B66-6F52-4EC2-B9ED-38739ABBDE9A}"/>
    <cellStyle name="Q_Adjustment Q 2'51_Sheet1_650300-650321_5051 (จัดทำ)_TB For Audit Q 1'52_120109_NRV Molasse Trading_1-11.05.52_650300_June" xfId="41019" xr:uid="{D0493CF3-2CDE-42B2-B9C5-1AEFDB4B8851}"/>
    <cellStyle name="Q_Adjustment Q 2'51_Sheet1_650300-650321_5051 (จัดทำ)_TB For Audit Q 1'52_120109_NRV Molasse Trading_1-11.05.52_Adjust  Reclss_Q 3'10 (version 2)" xfId="41020" xr:uid="{A1DB061D-1AC8-45BD-A265-6AF7A42342D5}"/>
    <cellStyle name="Q_Adjustment Q 2'51_Sheet1_650300-650321_5051 (จัดทำ)_TB For Audit Q 1'52_120109_NRV Molasse Trading_1-11.05.52_Lead Q4.2009_by NL" xfId="41021" xr:uid="{45855477-5FCA-43C7-854C-58289B00B7A6}"/>
    <cellStyle name="Q_Adjustment Q 2'51_Sheet1_650300-650321_5051 (จัดทำ)_TB For Audit Q 1'52_650300_June" xfId="41022" xr:uid="{251674BD-82BD-42DD-8E4C-80384552B4B8}"/>
    <cellStyle name="Q_Adjustment Q 2'51_Sheet1_650300-650321_5051 (จัดทำ)_TB For Audit Q 1'52_Adjust  Reclss_Q 3'10 (version 2)" xfId="41023" xr:uid="{10E534A5-1DC2-43EB-AB4C-71DF6D9FC02B}"/>
    <cellStyle name="Q_Adjustment Q 2'51_Sheet1_650300-650321_5051 (จัดทำ)_TB For Audit Q 1'52_Book1" xfId="41024" xr:uid="{2C8B3123-509A-4015-8462-BFCC98E20213}"/>
    <cellStyle name="Q_Adjustment Q 2'51_Sheet1_650300-650321_5051 (จัดทำ)_TB For Audit Q 1'52_Book1_650300_June" xfId="41025" xr:uid="{1995D936-EC92-4DCB-BC41-A5DE017A55E6}"/>
    <cellStyle name="Q_Adjustment Q 2'51_Sheet1_650300-650321_5051 (จัดทำ)_TB For Audit Q 1'52_Book1_Adjust  Reclss_Q 3'10 (version 2)" xfId="41026" xr:uid="{16B67C9C-A92F-4669-B8F4-98E60195FCC4}"/>
    <cellStyle name="Q_Adjustment Q 2'51_Sheet1_650300-650321_5051 (จัดทำ)_TB For Audit Q 1'52_Book1_Lead Q4.2009_by NL" xfId="41027" xr:uid="{E2DE2172-5334-44B7-9B4B-301177F39C1F}"/>
    <cellStyle name="Q_Adjustment Q 2'51_Sheet1_650300-650321_5051 (จัดทำ)_TB For Audit Q 1'52_Lead Q4.2009_by NL" xfId="41028" xr:uid="{FE7115D4-A63F-4A12-ADE8-C3F3E62C9290}"/>
    <cellStyle name="Q_Adjustment Q 2'51_Sheet1_650300-650321_5051 (จัดทำ)_TB For Audit Q 1'52_Variance_Apr09 # 1" xfId="41029" xr:uid="{C5CAE5E1-0646-412F-9409-799C3965D115}"/>
    <cellStyle name="Q_Adjustment Q 2'51_Sheet1_650300-650321_5051 (จัดทำ)_Variance_Apr09 # 1" xfId="41030" xr:uid="{5E070076-AF9B-4EA6-8F99-93045E1DE32F}"/>
    <cellStyle name="Q_Adjustment Q 2'51_Sheet1_650300-650321_5051 (จัดทำ)_Varince_52.01 " xfId="2188" xr:uid="{36C64677-82A1-4807-B360-6F8BAAFFB327}"/>
    <cellStyle name="Q_Adjustment Q 2'51_Sheet1_650300-650321_5051 (จัดทำ)_Varince_52.01 _Adjust  Reclss_Q 3'10 (version 2)" xfId="41031" xr:uid="{4876DDB0-2E0C-4331-97D1-7E9A02E26868}"/>
    <cellStyle name="Q_Adjustment Q 2'51_Sheet1_650300-650321_5051 (จัดทำ)_ขายน้ำตาล 11.51" xfId="41032" xr:uid="{DD059912-E63C-4909-9B5C-603391DF0931}"/>
    <cellStyle name="Q_Adjustment Q 2'51_Sheet1_650300-650321_5051 (จัดทำ)_ขายน้ำตาล 11.51_Adjust  Reclss_Q 3'10 (version 2)" xfId="41033" xr:uid="{7926000E-1726-46A5-8273-93971176C624}"/>
    <cellStyle name="Q_Adjustment Q 2'51_Sheet1_650300-650321_5051 (จัดทำ)_ต้นทุนขายสินค้าปี 5051" xfId="41034" xr:uid="{DF64CBD2-CD1B-43F4-9514-058F9788FA4C}"/>
    <cellStyle name="Q_Adjustment Q 2'51_Sheet1_650300-650321_5051 (จัดทำ)_ต้นทุนขายสินค้าปี 5051_Adjust  Reclss_Q 3'10 (version 2)" xfId="41035" xr:uid="{5AA889C1-2A59-4A32-9699-82D884895B4A}"/>
    <cellStyle name="Q_Adjustment Q 2'51_Sheet1_650300-650321_5051 (จัดทำ)_ปรับผลต่าง 51.10 # 3" xfId="41036" xr:uid="{F8DFA2BF-C8D1-4304-84FF-EB40E9D86223}"/>
    <cellStyle name="Q_Adjustment Q 2'51_Sheet1_650300-650321_5051 (จัดทำ)_ปรับผลต่าง 51.10 # 3_120109_NRV Molasse Trading_1-11.05.52" xfId="41037" xr:uid="{B565C402-B64C-47F0-A14B-84A641CDCC8C}"/>
    <cellStyle name="Q_Adjustment Q 2'51_Sheet1_650300-650321_5051 (จัดทำ)_ปรับผลต่าง 51.10 # 3_120109_NRV Molasse Trading_1-11.05.52_Adjust  Reclss_Q 3'10 (version 2)" xfId="41038" xr:uid="{06DB5D2E-268A-477F-9C3B-58235FCC45C0}"/>
    <cellStyle name="Q_Adjustment Q 2'51_Sheet1_650300-650321_5051 (จัดทำ)_ปรับผลต่าง 51.10 # 3_Adjust  Reclss_Q 3'10 (version 2)" xfId="41039" xr:uid="{222AAA07-A209-4B0F-86F5-05B41AC5186C}"/>
    <cellStyle name="Q_Adjustment Q 2'51_Sheet1_650300-650321_5051 (จัดทำ)_ปรับผลต่าง 51.10 # 3_Book1" xfId="41040" xr:uid="{ABC5DDDE-ED60-4E17-9F0B-BF40927F4427}"/>
    <cellStyle name="Q_Adjustment Q 2'51_Sheet1_650300-650321_5051 (จัดทำ)_ปรับผลต่าง 51.10 # 3_Book1_Adjust  Reclss_Q 3'10 (version 2)" xfId="41041" xr:uid="{D57EEDD3-E429-4795-8375-A7E853B833D3}"/>
    <cellStyle name="Q_Adjustment Q 2'51_Sheet1_650300-650321_5051 (จัดทำ)_ปรับผลต่าง 51.10 # 3_MP_Variance_Jan09.xls" xfId="41042" xr:uid="{E64C9B00-A4EC-40B4-BE78-582619B7D759}"/>
    <cellStyle name="Q_Adjustment Q 2'51_Sheet1_650300-650321_5051 (จัดทำ)_ปรับผลต่าง 51.10 # 3_MP_Variance_Jan09.xls_Adjust  Reclss_Q 3'10 (version 2)" xfId="41043" xr:uid="{ADCC3F35-49E9-46C1-8ED7-5FAEF9B9B9D7}"/>
    <cellStyle name="Q_Adjustment Q 2'51_Sheet1_650300-650321_5051 (จัดทำ)_ปรับผลต่าง 51.10 # 3_Varince_52.01 " xfId="2189" xr:uid="{2A8ABFF9-1017-4DFE-A05C-F5AD279AFF69}"/>
    <cellStyle name="Q_Adjustment Q 2'51_Sheet1_650300-650321_5051 (จัดทำ)_ปรับผลต่าง 51.10 # 3_Varince_52.01 _Adjust  Reclss_Q 3'10 (version 2)" xfId="41044" xr:uid="{7A8EF85D-07FF-4820-BB66-027EE15A7B8E}"/>
    <cellStyle name="Q_Adjustment Q 2'51_Sheet1_650300-650321_5051 (จัดทำ)_ปรับผลต่าง 51.10 # 3_ต้นทุนขายสินค้าปี 5051" xfId="41045" xr:uid="{5045C8FF-AE54-485F-BD9E-2075B4AA34A9}"/>
    <cellStyle name="Q_Adjustment Q 2'51_Sheet1_650300-650321_5051 (จัดทำ)_ปรับผลต่าง 51.10 # 3_ต้นทุนขายสินค้าปี 5051_Adjust  Reclss_Q 3'10 (version 2)" xfId="41046" xr:uid="{36EB1A47-CA17-42E0-970E-502271ED09AC}"/>
    <cellStyle name="Q_Adjustment Q 2'51_Sheet1_650300-650321_5051 (จัดทำ)_ปรับผลต่าง 51.10 # 4" xfId="41047" xr:uid="{1A6E7DBE-ECF1-48E1-A78C-8132D243685F}"/>
    <cellStyle name="Q_Adjustment Q 2'51_Sheet1_650300-650321_5051 (จัดทำ)_ปรับผลต่าง 51.10 # 4__MP_Variance_Apr09_Adjust" xfId="41048" xr:uid="{4C30E664-A17F-46F4-93CA-93E5AA9A3005}"/>
    <cellStyle name="Q_Adjustment Q 2'51_Sheet1_650300-650321_5051 (จัดทำ)_ปรับผลต่าง 51.10 # 4_120109_NRV Molasse Trading_1-10. 08 52" xfId="41049" xr:uid="{E67A5BA8-8504-436D-849C-367BDC7AD0F1}"/>
    <cellStyle name="Q_Adjustment Q 2'51_Sheet1_650300-650321_5051 (จัดทำ)_ปรับผลต่าง 51.10 # 4_120109_NRV Molasse Trading_1-11.05.52" xfId="41050" xr:uid="{6E0996A7-901D-402F-A4AC-FFDB83202E3A}"/>
    <cellStyle name="Q_Adjustment Q 2'51_Sheet1_650300-650321_5051 (จัดทำ)_ปรับผลต่าง 51.10 # 4_120109_NRV Molasse Trading_1-11.05.52_1" xfId="41051" xr:uid="{BC6FF7CC-D5DA-4D55-9927-FC598DCE6E84}"/>
    <cellStyle name="Q_Adjustment Q 2'51_Sheet1_650300-650321_5051 (จัดทำ)_ปรับผลต่าง 51.10 # 4_120109_NRV Molasse Trading_1-11.05.52_650300_June" xfId="41052" xr:uid="{AB72BD97-C1EF-4F49-8034-7312726B472B}"/>
    <cellStyle name="Q_Adjustment Q 2'51_Sheet1_650300-650321_5051 (จัดทำ)_ปรับผลต่าง 51.10 # 4_120109_NRV Molasse Trading_1-11.05.52_Adjust  Reclss_Q 3'10 (version 2)" xfId="41053" xr:uid="{2BB51426-842C-48CE-A3EA-517106AD4CEB}"/>
    <cellStyle name="Q_Adjustment Q 2'51_Sheet1_650300-650321_5051 (จัดทำ)_ปรับผลต่าง 51.10 # 4_120109_NRV Molasse Trading_1-11.05.52_Lead Q4.2009_by NL" xfId="41054" xr:uid="{9347FB91-6535-4EAE-B9EB-846E73ACA519}"/>
    <cellStyle name="Q_Adjustment Q 2'51_Sheet1_650300-650321_5051 (จัดทำ)_ปรับผลต่าง 51.10 # 4_650300_June" xfId="41055" xr:uid="{66BB3588-070E-4C1A-8D73-A2C145CB5C2B}"/>
    <cellStyle name="Q_Adjustment Q 2'51_Sheet1_650300-650321_5051 (จัดทำ)_ปรับผลต่าง 51.10 # 4_Adjust  Reclss_Q 3'10 (version 2)" xfId="41056" xr:uid="{ED86EC96-DA74-40AD-BBED-08AF5B97AE9E}"/>
    <cellStyle name="Q_Adjustment Q 2'51_Sheet1_650300-650321_5051 (จัดทำ)_ปรับผลต่าง 51.10 # 4_Book1" xfId="41057" xr:uid="{AD78E358-AAA7-4FF8-9B50-568C49CA6720}"/>
    <cellStyle name="Q_Adjustment Q 2'51_Sheet1_650300-650321_5051 (จัดทำ)_ปรับผลต่าง 51.10 # 4_Book1_650300_June" xfId="41058" xr:uid="{842F3693-A01D-4697-AD9A-B778CCDCBDC9}"/>
    <cellStyle name="Q_Adjustment Q 2'51_Sheet1_650300-650321_5051 (จัดทำ)_ปรับผลต่าง 51.10 # 4_Book1_Adjust  Reclss_Q 3'10 (version 2)" xfId="41059" xr:uid="{1A98D386-7ACB-4BC5-B727-F55F860D5C23}"/>
    <cellStyle name="Q_Adjustment Q 2'51_Sheet1_650300-650321_5051 (จัดทำ)_ปรับผลต่าง 51.10 # 4_Book1_Lead Q4.2009_by NL" xfId="41060" xr:uid="{A9CF0FC5-67CE-4D48-A515-6E6391552DB8}"/>
    <cellStyle name="Q_Adjustment Q 2'51_Sheet1_650300-650321_5051 (จัดทำ)_ปรับผลต่าง 51.10 # 4_Lead Q4.2009_by NL" xfId="41061" xr:uid="{4E733506-8658-4001-B73C-3E967119E318}"/>
    <cellStyle name="Q_Adjustment Q 2'51_Sheet1_650300-650321_5051 (จัดทำ)_ปรับผลต่าง 51.10 # 4_Variance_Apr09 # 1" xfId="41062" xr:uid="{ABFC660F-2B18-4075-B4DC-237A8F92C68E}"/>
    <cellStyle name="Q_Adjustment Q 2'51_Sheet1_650300-650321_5051 (จัดทำ)_สรุปปรับผลต่าง_After" xfId="41063" xr:uid="{1CCE50D2-DF6F-48A5-AABF-969F0B10DC11}"/>
    <cellStyle name="Q_Adjustment Q 2'51_Sheet1_650300-650321_5051 (จัดทำ)_สรุปปรับผลต่าง_After_Adjust  Reclss_Q 3'10 (version 2)" xfId="41064" xr:uid="{AF4CE268-E085-430C-9C9D-9F27D15F5683}"/>
    <cellStyle name="Q_Adjustment Q 2'51_Sheet1_Adjust  Reclss_Q 3'10 (version 2)" xfId="41065" xr:uid="{57F4DFB6-47E8-4055-9CC0-E886653F4D04}"/>
    <cellStyle name="Q_Adjustment Q 2'51_Sheet1_Asset Register as 31.10.51_After" xfId="41066" xr:uid="{CE884137-4D2C-4D50-B5A8-9A6FE684F447}"/>
    <cellStyle name="Q_Adjustment Q 2'51_Sheet1_Asset Register as 31.10.51_After__MP_Variance_Apr09_Adjust" xfId="41067" xr:uid="{F39E5F79-39E3-4D3E-9A6B-2C1BF8EAE046}"/>
    <cellStyle name="Q_Adjustment Q 2'51_Sheet1_Asset Register as 31.10.51_After_120109_NRV Molasse Trading_1-10. 08 52" xfId="41068" xr:uid="{106BD758-246B-4B12-BF1D-B43900AD2685}"/>
    <cellStyle name="Q_Adjustment Q 2'51_Sheet1_Asset Register as 31.10.51_After_120109_NRV Molasse Trading_1-11.05.52" xfId="41069" xr:uid="{541DC0F7-9403-4A8C-BA79-3F1C0B144E65}"/>
    <cellStyle name="Q_Adjustment Q 2'51_Sheet1_Asset Register as 31.10.51_After_120109_NRV Molasse Trading_1-11.05.52_1" xfId="41070" xr:uid="{ADA3A886-4D99-4B90-929D-0EDDDE98627A}"/>
    <cellStyle name="Q_Adjustment Q 2'51_Sheet1_Asset Register as 31.10.51_After_120109_NRV Molasse Trading_1-11.05.52_650300_June" xfId="41071" xr:uid="{B1F7A7EF-B948-4FF9-9637-25A7211135E8}"/>
    <cellStyle name="Q_Adjustment Q 2'51_Sheet1_Asset Register as 31.10.51_After_120109_NRV Molasse Trading_1-11.05.52_Adjust  Reclss_Q 3'10 (version 2)" xfId="41072" xr:uid="{445FAD5B-4309-43D7-9CD0-00F181BC692A}"/>
    <cellStyle name="Q_Adjustment Q 2'51_Sheet1_Asset Register as 31.10.51_After_120109_NRV Molasse Trading_1-11.05.52_Lead Q4.2009_by NL" xfId="41073" xr:uid="{AFB08DB0-B997-42A9-AC38-1E9C26D4984A}"/>
    <cellStyle name="Q_Adjustment Q 2'51_Sheet1_Asset Register as 31.10.51_After_650300_June" xfId="41074" xr:uid="{83BC59A4-CB5E-4A68-A3C4-826C2F9C18EF}"/>
    <cellStyle name="Q_Adjustment Q 2'51_Sheet1_Asset Register as 31.10.51_After_Adjust  Reclss_Q 3'10 (version 2)" xfId="41075" xr:uid="{D66C9D98-CD55-4869-8A43-282007860409}"/>
    <cellStyle name="Q_Adjustment Q 2'51_Sheet1_Asset Register as 31.10.51_After_Book1" xfId="41076" xr:uid="{E44B88F9-0729-4239-B7F3-86F2B28DFEA1}"/>
    <cellStyle name="Q_Adjustment Q 2'51_Sheet1_Asset Register as 31.10.51_After_Book1_650300_June" xfId="41077" xr:uid="{C533FE3C-5033-4696-9DA7-ED682CF2D4A8}"/>
    <cellStyle name="Q_Adjustment Q 2'51_Sheet1_Asset Register as 31.10.51_After_Book1_Adjust  Reclss_Q 3'10 (version 2)" xfId="41078" xr:uid="{50D9D3A5-1AE7-49B5-8889-5F5210350F18}"/>
    <cellStyle name="Q_Adjustment Q 2'51_Sheet1_Asset Register as 31.10.51_After_Book1_Lead Q4.2009_by NL" xfId="41079" xr:uid="{9F9B1007-F831-4F5A-B9BC-23449DCCD3D9}"/>
    <cellStyle name="Q_Adjustment Q 2'51_Sheet1_Asset Register as 31.10.51_After_Lead Q4.2009_by NL" xfId="41080" xr:uid="{87241DEC-6C05-4041-8F90-C0DD8A0C2A9E}"/>
    <cellStyle name="Q_Adjustment Q 2'51_Sheet1_Asset Register as 31.10.51_After_Variance_Apr09 # 1" xfId="41081" xr:uid="{515D2112-4CE3-4182-B356-E60195617323}"/>
    <cellStyle name="Q_Adjustment Q 2'51_Sheet1_Audit Adjustment_Y'end  5051" xfId="41082" xr:uid="{01B67375-693D-420D-9CDA-FFCC35FFF3CD}"/>
    <cellStyle name="Q_Adjustment Q 2'51_Sheet1_Audit Adjustment_Y'end  5051_Adjust  Reclss_Q 3'10 (version 2)" xfId="41083" xr:uid="{9304219D-D357-4919-85E4-66E8A4BFBCFF}"/>
    <cellStyle name="Q_Adjustment Q 2'51_Sheet1_Book1" xfId="41084" xr:uid="{934B3963-D09B-4D57-8D51-FE6B2CEB2076}"/>
    <cellStyle name="Q_Adjustment Q 2'51_Sheet1_Book1_1" xfId="41085" xr:uid="{004B4E59-4B96-44FF-8972-B2A50411E7D1}"/>
    <cellStyle name="Q_Adjustment Q 2'51_Sheet1_Book1_1_650300_June" xfId="41086" xr:uid="{067F90AA-6757-48A3-9594-B0A7A797F55F}"/>
    <cellStyle name="Q_Adjustment Q 2'51_Sheet1_Book1_1_Adjust  Reclss_Q 3'10 (version 2)" xfId="41087" xr:uid="{825621E2-9E47-4001-80D4-D7F65BCE8A88}"/>
    <cellStyle name="Q_Adjustment Q 2'51_Sheet1_Book1_1_Lead Q4.2009_by NL" xfId="41088" xr:uid="{8E20DFC9-4FC1-4861-B249-F71DC03C5AA0}"/>
    <cellStyle name="Q_Adjustment Q 2'51_Sheet1_Book1_Adjust  Reclss_Q 3'10 (version 2)" xfId="41089" xr:uid="{A634BE6F-2C3E-4D94-8237-8F7E4397D89B}"/>
    <cellStyle name="Q_Adjustment Q 2'51_Sheet1_Book2" xfId="41090" xr:uid="{3555F89F-CAFC-4420-9300-F1770309EE4A}"/>
    <cellStyle name="Q_Adjustment Q 2'51_Sheet1_Book2_Adjust  Reclss_Q 3'10 (version 2)" xfId="41091" xr:uid="{2E2324B0-1E05-4DF4-822F-35A56C170B6A}"/>
    <cellStyle name="Q_Adjustment Q 2'51_Sheet1_Book3" xfId="41092" xr:uid="{62194383-6F4D-4437-9656-01B391288860}"/>
    <cellStyle name="Q_Adjustment Q 2'51_Sheet1_Book3_Adjust  Reclss_Q 3'10 (version 2)" xfId="41093" xr:uid="{EDBB5947-E5DB-40D1-8B5A-DC7BC528EE9C}"/>
    <cellStyle name="Q_Adjustment Q 2'51_Sheet1_FAC_Package for Thai location_Q 3'51" xfId="41094" xr:uid="{A99FE1C1-134E-43D5-8399-C712AC5FD70A}"/>
    <cellStyle name="Q_Adjustment Q 2'51_Sheet1_FAC_Package for Thai location_Q 3'51(จัดทำ)_after" xfId="41095" xr:uid="{4F116CAD-A502-4837-800F-D8B0E8A232C0}"/>
    <cellStyle name="Q_Adjustment Q 2'51_Sheet1_FAC_Package for Thai location_Q 3'51(จัดทำ)_after_Adjust  Reclss_Q 3'10 (version 2)" xfId="41096" xr:uid="{9F7491CC-1A30-48C5-A85A-FC091B4FF873}"/>
    <cellStyle name="Q_Adjustment Q 2'51_Sheet1_FAC_Package for Thai location_Q 3'51_Adjust  Reclss_Q 3'10 (version 2)" xfId="41097" xr:uid="{2F952781-DB6E-473B-95B6-C37590B84490}"/>
    <cellStyle name="Q_Adjustment Q 2'51_Sheet1_HO_MP_Package for Thai location_Q3" xfId="41098" xr:uid="{3DED76A1-9137-4811-B8B7-BFE51EA9E563}"/>
    <cellStyle name="Q_Adjustment Q 2'51_Sheet1_HO_MP_Package for Thai location_Q3_Adjust  Reclss_Q 3'10 (version 2)" xfId="41099" xr:uid="{89D6C09E-0DED-43B9-8E2F-9917668F89BE}"/>
    <cellStyle name="Q_Adjustment Q 2'51_Sheet1_Lead Q4.2009_by NL" xfId="41100" xr:uid="{437CCCF4-D882-468B-9143-1DFDCA80B15F}"/>
    <cellStyle name="Q_Adjustment Q 2'51_Sheet1_MP_Variance_Jan09.xls" xfId="41101" xr:uid="{BA730A89-F0C2-48F1-A3C5-28C27292D23F}"/>
    <cellStyle name="Q_Adjustment Q 2'51_Sheet1_MP_Variance_Jan09.xls_Adjust  Reclss_Q 3'10 (version 2)" xfId="41102" xr:uid="{1DCC79C2-406C-460D-BA8C-582C8EA75E72}"/>
    <cellStyle name="Q_Adjustment Q 2'51_Sheet1_MP_Variance_Jan09_After.xls" xfId="41103" xr:uid="{6A491DDC-C80F-427F-BE16-71AB0606BA5D}"/>
    <cellStyle name="Q_Adjustment Q 2'51_Sheet1_MP_Variance_Jan09_After.xls_Adjust  Reclss_Q 3'10 (version 2)" xfId="41104" xr:uid="{ECF0AD4D-427A-4013-A17A-10B0204DF1E9}"/>
    <cellStyle name="Q_Adjustment Q 2'51_Sheet1_Package AR_Farmer 5051" xfId="41105" xr:uid="{C79B14B6-3DD4-43A8-8794-B0749816D73C}"/>
    <cellStyle name="Q_Adjustment Q 2'51_Sheet1_Package AR_Farmer 5051_Adjust  Reclss_Q 3'10 (version 2)" xfId="41106" xr:uid="{22195DF3-5153-4DD2-8AF5-EDFF2ECFA54D}"/>
    <cellStyle name="Q_Adjustment Q 2'51_Sheet1_TB For Audit Q 1'52" xfId="41107" xr:uid="{5D92B26A-C55C-4551-AF99-111E474D1B58}"/>
    <cellStyle name="Q_Adjustment Q 2'51_Sheet1_TB For Audit Q 1'52__MP_Variance_Apr09_Adjust" xfId="41108" xr:uid="{7293521D-CB31-417C-8A3E-3EB40634545D}"/>
    <cellStyle name="Q_Adjustment Q 2'51_Sheet1_TB For Audit Q 1'52_120109_NRV Molasse Trading_1-10. 08 52" xfId="41109" xr:uid="{61F74971-2528-443E-9519-92B46C4234B5}"/>
    <cellStyle name="Q_Adjustment Q 2'51_Sheet1_TB For Audit Q 1'52_120109_NRV Molasse Trading_1-11.05.52" xfId="41110" xr:uid="{67468B19-FD5E-474F-92CD-3B1AAB89C43D}"/>
    <cellStyle name="Q_Adjustment Q 2'51_Sheet1_TB For Audit Q 1'52_120109_NRV Molasse Trading_1-11.05.52_1" xfId="41111" xr:uid="{36701CA0-C59B-4665-B68E-5C00287F2B36}"/>
    <cellStyle name="Q_Adjustment Q 2'51_Sheet1_TB For Audit Q 1'52_120109_NRV Molasse Trading_1-11.05.52_650300_June" xfId="41112" xr:uid="{969A6F58-8196-48A9-BADF-9B7C645C0C71}"/>
    <cellStyle name="Q_Adjustment Q 2'51_Sheet1_TB For Audit Q 1'52_120109_NRV Molasse Trading_1-11.05.52_Adjust  Reclss_Q 3'10 (version 2)" xfId="41113" xr:uid="{1BB2FE0E-6351-4670-A6E2-D403D389013D}"/>
    <cellStyle name="Q_Adjustment Q 2'51_Sheet1_TB For Audit Q 1'52_120109_NRV Molasse Trading_1-11.05.52_Lead Q4.2009_by NL" xfId="41114" xr:uid="{7F20BD2E-57D4-4F72-BA2B-CB62A0357574}"/>
    <cellStyle name="Q_Adjustment Q 2'51_Sheet1_TB For Audit Q 1'52_650300_June" xfId="41115" xr:uid="{2768F739-2F3C-482A-96CE-54A12C7190ED}"/>
    <cellStyle name="Q_Adjustment Q 2'51_Sheet1_TB For Audit Q 1'52_Adjust  Reclss_Q 3'10 (version 2)" xfId="41116" xr:uid="{626467A0-7555-4F96-BBC1-67C255EDCCCE}"/>
    <cellStyle name="Q_Adjustment Q 2'51_Sheet1_TB For Audit Q 1'52_Book1" xfId="41117" xr:uid="{76872CBF-316C-442A-9FFE-19CF1246C4FB}"/>
    <cellStyle name="Q_Adjustment Q 2'51_Sheet1_TB For Audit Q 1'52_Book1_650300_June" xfId="41118" xr:uid="{A2D6F616-9DE5-431C-9C26-497ECF22594E}"/>
    <cellStyle name="Q_Adjustment Q 2'51_Sheet1_TB For Audit Q 1'52_Book1_Adjust  Reclss_Q 3'10 (version 2)" xfId="41119" xr:uid="{2B330ABB-6755-4ECC-BCEC-9991CBFC8539}"/>
    <cellStyle name="Q_Adjustment Q 2'51_Sheet1_TB For Audit Q 1'52_Book1_Lead Q4.2009_by NL" xfId="41120" xr:uid="{52309128-7D8E-49EA-AD9B-70DE4B222E64}"/>
    <cellStyle name="Q_Adjustment Q 2'51_Sheet1_TB For Audit Q 1'52_Lead Q4.2009_by NL" xfId="41121" xr:uid="{988261C6-EEEA-434E-BA38-34F1B4788246}"/>
    <cellStyle name="Q_Adjustment Q 2'51_Sheet1_TB For Audit Q 1'52_Variance_Apr09 # 1" xfId="41122" xr:uid="{05D087C9-278A-4110-BB00-3B7926138E5F}"/>
    <cellStyle name="Q_Adjustment Q 2'51_Sheet1_Trial Balance 5152_check" xfId="41123" xr:uid="{2CDA2FC6-D78B-4FEA-B584-E37B8E87432A}"/>
    <cellStyle name="Q_Adjustment Q 2'51_Sheet1_Trial Balance 5152_check_1" xfId="41124" xr:uid="{27EC5A1D-97A1-48C2-AA34-732A5775E2EF}"/>
    <cellStyle name="Q_Adjustment Q 2'51_Sheet1_Trial Balance 5152_check_1__MP_Variance_Apr09_Adjust" xfId="41125" xr:uid="{20E16738-010F-4456-A419-5236C9A41284}"/>
    <cellStyle name="Q_Adjustment Q 2'51_Sheet1_Trial Balance 5152_check_1_120109_NRV Molasse Trading_1-10. 08 52" xfId="41126" xr:uid="{BD069057-1468-4E2B-8907-DC7F72659456}"/>
    <cellStyle name="Q_Adjustment Q 2'51_Sheet1_Trial Balance 5152_check_1_120109_NRV Molasse Trading_1-11.05.52" xfId="41127" xr:uid="{8228CAA9-EA24-4D22-A9DB-614CA00B0D6E}"/>
    <cellStyle name="Q_Adjustment Q 2'51_Sheet1_Trial Balance 5152_check_1_120109_NRV Molasse Trading_1-11.05.52_1" xfId="41128" xr:uid="{543AFA43-F899-46C9-87F6-9820D5080430}"/>
    <cellStyle name="Q_Adjustment Q 2'51_Sheet1_Trial Balance 5152_check_1_120109_NRV Molasse Trading_1-11.05.52_650300_June" xfId="41129" xr:uid="{62157878-62C0-4B8A-9C99-2369710AF4AA}"/>
    <cellStyle name="Q_Adjustment Q 2'51_Sheet1_Trial Balance 5152_check_1_120109_NRV Molasse Trading_1-11.05.52_Adjust  Reclss_Q 3'10 (version 2)" xfId="41130" xr:uid="{7901D9A2-2E2F-4068-9F26-560D48EEC9A6}"/>
    <cellStyle name="Q_Adjustment Q 2'51_Sheet1_Trial Balance 5152_check_1_120109_NRV Molasse Trading_1-11.05.52_Lead Q4.2009_by NL" xfId="41131" xr:uid="{21EA125C-6D44-4AB6-8B18-86C970FF3D4A}"/>
    <cellStyle name="Q_Adjustment Q 2'51_Sheet1_Trial Balance 5152_check_1_650300_June" xfId="41132" xr:uid="{07D064A2-77F0-4EA3-9D2C-7BD020E5AF69}"/>
    <cellStyle name="Q_Adjustment Q 2'51_Sheet1_Trial Balance 5152_check_1_Adjust  Reclss_Q 3'10 (version 2)" xfId="41133" xr:uid="{251298D5-66DB-4345-A271-99F731B40303}"/>
    <cellStyle name="Q_Adjustment Q 2'51_Sheet1_Trial Balance 5152_check_1_Book1" xfId="41134" xr:uid="{68D0F62D-81F1-4855-A28F-C08AB36C6726}"/>
    <cellStyle name="Q_Adjustment Q 2'51_Sheet1_Trial Balance 5152_check_1_Book1_650300_June" xfId="41135" xr:uid="{34595537-CDC3-419E-9B3F-4002C8E298DF}"/>
    <cellStyle name="Q_Adjustment Q 2'51_Sheet1_Trial Balance 5152_check_1_Book1_Adjust  Reclss_Q 3'10 (version 2)" xfId="41136" xr:uid="{71E7A220-DF27-47C1-B9E5-405AF0D7B425}"/>
    <cellStyle name="Q_Adjustment Q 2'51_Sheet1_Trial Balance 5152_check_1_Book1_Lead Q4.2009_by NL" xfId="41137" xr:uid="{FDD87E98-9851-4985-9C80-3E7CC0BE269E}"/>
    <cellStyle name="Q_Adjustment Q 2'51_Sheet1_Trial Balance 5152_check_1_Lead Q4.2009_by NL" xfId="41138" xr:uid="{80AA348B-8CCA-4169-A163-EDD58E741EEB}"/>
    <cellStyle name="Q_Adjustment Q 2'51_Sheet1_Trial Balance 5152_check_1_Variance_Apr09 # 1" xfId="41139" xr:uid="{0FF1FC5A-CE2A-4A3E-A0B2-8C6146E5B7BE}"/>
    <cellStyle name="Q_Adjustment Q 2'51_Sheet1_Trial Balance 5152_check_120109_NRV Molasse Trading_1-11.05.52" xfId="41140" xr:uid="{A791C5D8-4E81-4A37-B76A-39FBC5F354FD}"/>
    <cellStyle name="Q_Adjustment Q 2'51_Sheet1_Trial Balance 5152_check_120109_NRV Molasse Trading_1-11.05.52_Adjust  Reclss_Q 3'10 (version 2)" xfId="41141" xr:uid="{BAD9D005-8249-42FF-8A2C-F271124B9D30}"/>
    <cellStyle name="Q_Adjustment Q 2'51_Sheet1_Trial Balance 5152_check_2" xfId="41142" xr:uid="{16A09947-A8F8-454C-8B80-2ED99C9F8302}"/>
    <cellStyle name="Q_Adjustment Q 2'51_Sheet1_Trial Balance 5152_check_2_650300_June" xfId="41143" xr:uid="{E95BFAF3-BB37-42B5-8B29-DB483670C2F1}"/>
    <cellStyle name="Q_Adjustment Q 2'51_Sheet1_Trial Balance 5152_check_2_Adjust  Reclss_Q 3'10 (version 2)" xfId="41144" xr:uid="{16291B45-62CF-4BEF-AFCA-83684EF2FEDD}"/>
    <cellStyle name="Q_Adjustment Q 2'51_Sheet1_Trial Balance 5152_check_2_Lead Q4.2009_by NL" xfId="41145" xr:uid="{8941D3B3-01E5-49C0-8605-516F16668FFC}"/>
    <cellStyle name="Q_Adjustment Q 2'51_Sheet1_Trial Balance 5152_check_Adjust  Reclss_Q 3'10 (version 2)" xfId="41146" xr:uid="{FC1B6983-12DC-4FEB-B477-B14FEA44B3BA}"/>
    <cellStyle name="Q_Adjustment Q 2'51_Sheet1_Trial Balance 5152_check_Book1" xfId="41147" xr:uid="{028DC5BF-CBB8-4432-9B01-2C14DCCAAF81}"/>
    <cellStyle name="Q_Adjustment Q 2'51_Sheet1_Trial Balance 5152_check_Book1_Adjust  Reclss_Q 3'10 (version 2)" xfId="41148" xr:uid="{BB3EFDA5-7AD8-4B9E-A9A4-8FA787509159}"/>
    <cellStyle name="Q_Adjustment Q 2'51_Sheet1_Trial Balance 5152_check_MP_Variance_Jan09.xls" xfId="41149" xr:uid="{97687751-0812-407A-9D71-401E3B2B8013}"/>
    <cellStyle name="Q_Adjustment Q 2'51_Sheet1_Trial Balance 5152_check_MP_Variance_Jan09.xls_Adjust  Reclss_Q 3'10 (version 2)" xfId="41150" xr:uid="{02AAB1B8-6A5F-4666-8850-7452A10EE3DE}"/>
    <cellStyle name="Q_Adjustment Q 2'51_Sheet1_Trial Balance 5152_check_Varince_52.01 " xfId="2190" xr:uid="{BA87A15F-0FF0-4926-B3A3-30B33D1E6280}"/>
    <cellStyle name="Q_Adjustment Q 2'51_Sheet1_Trial Balance 5152_check_Varince_52.01 _Adjust  Reclss_Q 3'10 (version 2)" xfId="41151" xr:uid="{FBFED66B-CAEA-4C1D-A888-6699CA9974B0}"/>
    <cellStyle name="Q_Adjustment Q 2'51_Sheet1_Trial Balance 5152_check_ต้นทุนขายสินค้าปี 5051" xfId="41152" xr:uid="{167C216F-0AF8-4E4B-83B1-888475ABCC5A}"/>
    <cellStyle name="Q_Adjustment Q 2'51_Sheet1_Trial Balance 5152_check_ต้นทุนขายสินค้าปี 5051_Adjust  Reclss_Q 3'10 (version 2)" xfId="41153" xr:uid="{C304410A-B0DC-48C4-84DE-FE28E66AFF68}"/>
    <cellStyle name="Q_Adjustment Q 2'51_Sheet1_Trial Balance_Check" xfId="41154" xr:uid="{8C0F7143-6F33-4A6D-B8B1-A6532A0FC49C}"/>
    <cellStyle name="Q_Adjustment Q 2'51_Sheet1_Trial Balance_Check 2" xfId="41155" xr:uid="{7A73A63E-8792-45F9-A69F-42ABC5932C9F}"/>
    <cellStyle name="Q_Adjustment Q 2'51_Sheet1_Trial Balance_Check__MP_Variance_Apr09_Adjust" xfId="41156" xr:uid="{CBD99D9C-95D8-4B01-8CBF-B5E3A87B2F28}"/>
    <cellStyle name="Q_Adjustment Q 2'51_Sheet1_Trial Balance_Check_120109_NRV Molasse Trading_1-10. 08 52" xfId="41157" xr:uid="{E105EDF3-BC81-4A1F-8F49-B36BB1326A04}"/>
    <cellStyle name="Q_Adjustment Q 2'51_Sheet1_Trial Balance_Check_120109_NRV Molasse Trading_1-11.05.52" xfId="41158" xr:uid="{203E845C-B36E-4959-BA12-7C297DE6F7EC}"/>
    <cellStyle name="Q_Adjustment Q 2'51_Sheet1_Trial Balance_Check_120109_NRV Molasse Trading_1-11.05.52_1" xfId="41159" xr:uid="{48B90520-31CB-400E-BAFF-F3D6E4A332F0}"/>
    <cellStyle name="Q_Adjustment Q 2'51_Sheet1_Trial Balance_Check_120109_NRV Molasse Trading_1-11.05.52_650300_June" xfId="41160" xr:uid="{EBECE4EE-4D08-42E2-A6DA-AEFF0037797C}"/>
    <cellStyle name="Q_Adjustment Q 2'51_Sheet1_Trial Balance_Check_120109_NRV Molasse Trading_1-11.05.52_Adjust  Reclss_Q 3'10 (version 2)" xfId="41161" xr:uid="{AEDA7D55-E83B-4603-9F9E-615CC31501BA}"/>
    <cellStyle name="Q_Adjustment Q 2'51_Sheet1_Trial Balance_Check_120109_NRV Molasse Trading_1-11.05.52_Lead Q4.2009_by NL" xfId="41162" xr:uid="{4E0162D4-99E9-4164-B02B-7BB4892C2216}"/>
    <cellStyle name="Q_Adjustment Q 2'51_Sheet1_Trial Balance_Check_650300_June" xfId="41163" xr:uid="{16AC7578-901F-40B0-8E8C-C2465AB6E396}"/>
    <cellStyle name="Q_Adjustment Q 2'51_Sheet1_Trial Balance_Check_Adjust  Reclss_Q 3'10 (version 2)" xfId="41164" xr:uid="{8E3EC338-C4B2-4E67-9D29-AEF61DDE67D4}"/>
    <cellStyle name="Q_Adjustment Q 2'51_Sheet1_Trial Balance_Check_Book1" xfId="41165" xr:uid="{838527A2-4ADF-4CA5-98F3-19826BA46729}"/>
    <cellStyle name="Q_Adjustment Q 2'51_Sheet1_Trial Balance_Check_Book1__MP_Variance_Apr09_Adjust" xfId="41166" xr:uid="{3B599788-96B4-4E4E-B7D7-541D814924BE}"/>
    <cellStyle name="Q_Adjustment Q 2'51_Sheet1_Trial Balance_Check_Book1__MP_Variance_Apr09_Adjust_MP_Variance_Jan10 # 1" xfId="41167" xr:uid="{0D7463FF-661C-4F12-89E8-A296366ED90E}"/>
    <cellStyle name="Q_Adjustment Q 2'51_Sheet1_Trial Balance_Check_Book1_1" xfId="41168" xr:uid="{95923321-45BE-4450-9F35-C2C34EC458A0}"/>
    <cellStyle name="Q_Adjustment Q 2'51_Sheet1_Trial Balance_Check_Book1_1_Adjust  Reclss_Q 3'10 (version 2)" xfId="41169" xr:uid="{5896CF3E-D43C-40FE-B63B-7D95B27D44D8}"/>
    <cellStyle name="Q_Adjustment Q 2'51_Sheet1_Trial Balance_Check_Book1_Adjust  Reclss_Q 3'10 (version 2)" xfId="41170" xr:uid="{5843927F-917F-4436-815F-A90DC2F75068}"/>
    <cellStyle name="Q_Adjustment Q 2'51_Sheet1_Trial Balance_Check_Book1_Variance_Apr09 # 1" xfId="41171" xr:uid="{32DAEC6D-4D99-4985-961E-5DE2FFA05BC8}"/>
    <cellStyle name="Q_Adjustment Q 2'51_Sheet1_Trial Balance_Check_Book1_Variance_Apr09 # 1_MP_Variance_Jan10 # 1" xfId="41172" xr:uid="{15DDD01C-01DE-435A-B24B-C683CA67E8CD}"/>
    <cellStyle name="Q_Adjustment Q 2'51_Sheet1_Trial Balance_Check_MP_Variance_Jan09.xls" xfId="41173" xr:uid="{6D9CDF1C-2034-49E1-9DC8-BCF26F65C9CF}"/>
    <cellStyle name="Q_Adjustment Q 2'51_Sheet1_Trial Balance_Check_MP_Variance_Jan09.xls_Adjust  Reclss_Q 3'10 (version 2)" xfId="41174" xr:uid="{46E59991-3A98-4695-ADF4-949480790DF6}"/>
    <cellStyle name="Q_Adjustment Q 2'51_Sheet1_Trial Balance_Check_MP_Variance_Jan09_After.xls" xfId="41175" xr:uid="{2CAFDC8D-1694-42CA-AF56-AD6463FF2219}"/>
    <cellStyle name="Q_Adjustment Q 2'51_Sheet1_Trial Balance_Check_MP_Variance_Jan09_After.xls_Adjust  Reclss_Q 3'10 (version 2)" xfId="41176" xr:uid="{46547E46-DC53-4DA5-80CD-D1D5DA2C44C3}"/>
    <cellStyle name="Q_Adjustment Q 2'51_Sheet1_Trial Balance_Check_MP_Variance_Jan10 # 1" xfId="41177" xr:uid="{2C0A2FED-0CCE-4C88-94A4-A765ECE32AEF}"/>
    <cellStyle name="Q_Adjustment Q 2'51_Sheet1_Trial Balance_Check_MP_Variance_Jul09 # 3" xfId="41178" xr:uid="{04DB91B5-EB38-4839-AFC0-877B761EDBF8}"/>
    <cellStyle name="Q_Adjustment Q 2'51_Sheet1_Trial Balance_Check_Revalue 4950_ที่ดิน &amp; ส่วนปป.ที่ดิน_Q 2'52" xfId="41179" xr:uid="{1A26EB60-CB72-4B5D-941F-1772B198B84A}"/>
    <cellStyle name="Q_Adjustment Q 2'51_Sheet1_Trial Balance_Check_TB For Audit Q 1'52" xfId="41180" xr:uid="{A295D2D9-92CA-455D-8325-A9BF3707C159}"/>
    <cellStyle name="Q_Adjustment Q 2'51_Sheet1_Trial Balance_Check_TB For Audit Q 1'52__MP_Variance_Apr09_Adjust" xfId="41181" xr:uid="{BECF6CFA-C899-41C5-9D8B-2489FD3D6642}"/>
    <cellStyle name="Q_Adjustment Q 2'51_Sheet1_Trial Balance_Check_TB For Audit Q 1'52_120109_NRV Molasse Trading_1-10. 08 52" xfId="41182" xr:uid="{93A024B3-D1C5-4060-9203-6BA57EB84936}"/>
    <cellStyle name="Q_Adjustment Q 2'51_Sheet1_Trial Balance_Check_TB For Audit Q 1'52_120109_NRV Molasse Trading_1-11.05.52" xfId="41183" xr:uid="{791F549B-CE9E-4A08-B7ED-C0BC580E0106}"/>
    <cellStyle name="Q_Adjustment Q 2'51_Sheet1_Trial Balance_Check_TB For Audit Q 1'52_650300_June" xfId="41184" xr:uid="{C3814506-7A76-449A-93F4-C9774D67726A}"/>
    <cellStyle name="Q_Adjustment Q 2'51_Sheet1_Trial Balance_Check_TB For Audit Q 1'52_Adjust  Reclss_Q 3'10 (version 2)" xfId="41185" xr:uid="{2F1DF46C-6ADB-49B5-AF51-8F95FCE9265E}"/>
    <cellStyle name="Q_Adjustment Q 2'51_Sheet1_Trial Balance_Check_TB For Audit Q 1'52_Book1" xfId="41186" xr:uid="{46947116-F3FD-4B88-ADAC-E67F971F8091}"/>
    <cellStyle name="Q_Adjustment Q 2'51_Sheet1_Trial Balance_Check_TB For Audit Q 1'52_Book1_650300_June" xfId="41187" xr:uid="{DD38EDBA-089B-46CA-8D50-914E16792567}"/>
    <cellStyle name="Q_Adjustment Q 2'51_Sheet1_Trial Balance_Check_TB For Audit Q 1'52_Book1_Adjust  Reclss_Q 3'10 (version 2)" xfId="41188" xr:uid="{716564E2-EE84-410B-90E4-46D98050D2EC}"/>
    <cellStyle name="Q_Adjustment Q 2'51_Sheet1_Trial Balance_Check_TB For Audit Q 1'52_Book1_Lead Q4.2009_by NL" xfId="41189" xr:uid="{26365FD2-005B-4F74-8CCB-C8EF7FA30A0A}"/>
    <cellStyle name="Q_Adjustment Q 2'51_Sheet1_Trial Balance_Check_TB For Audit Q 1'52_Lead Q4.2009_by NL" xfId="41190" xr:uid="{8AF573E0-3360-4399-B4E3-7EED7E576989}"/>
    <cellStyle name="Q_Adjustment Q 2'51_Sheet1_Trial Balance_Check_TB For Audit Q 1'52_Variance_Apr09 # 1" xfId="41191" xr:uid="{EB494E32-4923-48E1-92DC-1155362F790D}"/>
    <cellStyle name="Q_Adjustment Q 2'51_Sheet1_Trial Balance_Check_Variance_Apr09 # 1" xfId="41192" xr:uid="{304D529E-0630-4C1F-BBB9-4598FC65D66C}"/>
    <cellStyle name="Q_Adjustment Q 2'51_Sheet1_Trial Balance_Check_Varince_52.01 " xfId="2191" xr:uid="{39686493-2808-4D36-8E89-7AE7196400A6}"/>
    <cellStyle name="Q_Adjustment Q 2'51_Sheet1_Trial Balance_Check_Varince_52.01 _Adjust  Reclss_Q 3'10 (version 2)" xfId="41193" xr:uid="{F912BA9D-CFC9-4CA1-BC6B-002E97E72BA5}"/>
    <cellStyle name="Q_Adjustment Q 2'51_Sheet1_Trial Balance_Check_ต้นทุนขายสินค้าปี 5051" xfId="41194" xr:uid="{6911C05C-5F1F-4B14-BED2-B48D64B39B50}"/>
    <cellStyle name="Q_Adjustment Q 2'51_Sheet1_Trial Balance_Check_ต้นทุนขายสินค้าปี 5051_Adjust  Reclss_Q 3'10 (version 2)" xfId="41195" xr:uid="{4BCAEDC1-8480-475D-AAFA-318AC52FE477}"/>
    <cellStyle name="Q_Adjustment Q 2'51_Sheet1_Trial Balance_Check_ปรับผลต่าง 51.10 # 4" xfId="41196" xr:uid="{45069CCF-2C3B-4BAC-8EB2-705B665FE223}"/>
    <cellStyle name="Q_Adjustment Q 2'51_Sheet1_Trial Balance_Check_ปรับผลต่าง 51.10 # 4__MP_Variance_Apr09_Adjust" xfId="41197" xr:uid="{90162659-BEE4-40F1-A61C-453C7FDA60ED}"/>
    <cellStyle name="Q_Adjustment Q 2'51_Sheet1_Trial Balance_Check_ปรับผลต่าง 51.10 # 4_120109_NRV Molasse Trading_1-10. 08 52" xfId="41198" xr:uid="{C8337071-FB0F-44AC-A839-BA509CD61924}"/>
    <cellStyle name="Q_Adjustment Q 2'51_Sheet1_Trial Balance_Check_ปรับผลต่าง 51.10 # 4_120109_NRV Molasse Trading_1-11.05.52" xfId="41199" xr:uid="{C1222AA6-F3FC-4126-89E4-4A34AE4E7E63}"/>
    <cellStyle name="Q_Adjustment Q 2'51_Sheet1_Trial Balance_Check_ปรับผลต่าง 51.10 # 4_650300_June" xfId="41200" xr:uid="{8D9ECD98-7EC1-44A4-8522-E302763B1999}"/>
    <cellStyle name="Q_Adjustment Q 2'51_Sheet1_Trial Balance_Check_ปรับผลต่าง 51.10 # 4_Adjust  Reclss_Q 3'10 (version 2)" xfId="41201" xr:uid="{DE723A73-D537-471E-9C91-E07C20329D8A}"/>
    <cellStyle name="Q_Adjustment Q 2'51_Sheet1_Trial Balance_Check_ปรับผลต่าง 51.10 # 4_Book1" xfId="41202" xr:uid="{4F41B31A-0B25-4EFB-8D89-ADB03E21CE9F}"/>
    <cellStyle name="Q_Adjustment Q 2'51_Sheet1_Trial Balance_Check_ปรับผลต่าง 51.10 # 4_Book1_650300_June" xfId="41203" xr:uid="{3DF0A189-EE65-4E25-9834-D0A9196C3C59}"/>
    <cellStyle name="Q_Adjustment Q 2'51_Sheet1_Trial Balance_Check_ปรับผลต่าง 51.10 # 4_Book1_Adjust  Reclss_Q 3'10 (version 2)" xfId="41204" xr:uid="{093E304A-FA58-4BC5-B3F7-B2C7C2304FB6}"/>
    <cellStyle name="Q_Adjustment Q 2'51_Sheet1_Trial Balance_Check_ปรับผลต่าง 51.10 # 4_Book1_Lead Q4.2009_by NL" xfId="41205" xr:uid="{84A826E9-1A66-45DC-BEEE-CBE6E6C0888C}"/>
    <cellStyle name="Q_Adjustment Q 2'51_Sheet1_Trial Balance_Check_ปรับผลต่าง 51.10 # 4_Lead Q4.2009_by NL" xfId="41206" xr:uid="{89E40EB6-E62F-405C-BF83-FF184BC37977}"/>
    <cellStyle name="Q_Adjustment Q 2'51_Sheet1_Trial Balance_Check_ปรับผลต่าง 51.10 # 4_Variance_Apr09 # 1" xfId="41207" xr:uid="{BF83AB7B-1299-4025-9564-FB10DA28D283}"/>
    <cellStyle name="Q_Adjustment Q 2'51_Sheet1_Trial Balance_Check_สรุปปรับผลต่าง_After" xfId="41208" xr:uid="{C6904BDE-E62F-46B1-B0DA-1D6A91F99F15}"/>
    <cellStyle name="Q_Adjustment Q 2'51_Sheet1_Trial Balance_Check_สรุปปรับผลต่าง_After_Adjust  Reclss_Q 3'10 (version 2)" xfId="41209" xr:uid="{2A547A77-BB9C-48C9-A704-0C933B26D098}"/>
    <cellStyle name="Q_Adjustment Q 2'51_Sheet1_Variance_Apr09 # 1" xfId="41210" xr:uid="{15366E47-C9F2-4C25-82BC-EA8F4F46F5E1}"/>
    <cellStyle name="Q_Adjustment Q 2'51_Sheet1_Varince_52.01 " xfId="2192" xr:uid="{D9286A5B-0E78-4196-8B4A-46813D220F72}"/>
    <cellStyle name="Q_Adjustment Q 2'51_Sheet1_Varince_52.01 _Adjust  Reclss_Q 3'10 (version 2)" xfId="41211" xr:uid="{8B954D57-6A7D-4B9A-847F-6BDE91965353}"/>
    <cellStyle name="Q_Adjustment Q 2'51_Sheet1_ZMR7_11.50-05.51" xfId="41212" xr:uid="{68612854-6D3E-47A7-9C63-4CCD42FA7014}"/>
    <cellStyle name="Q_Adjustment Q 2'51_Sheet1_ZMR7_11.50-05.51_Adjust  Reclss_Q 3'10 (version 2)" xfId="41213" xr:uid="{14E6592B-C4DC-4C81-B4F2-81A2101521DF}"/>
    <cellStyle name="Q_Adjustment Q 2'51_Sheet1_ขายน้ำตาล 11.51" xfId="41214" xr:uid="{00A78B2F-6947-43A1-8DD8-F11AF1A5812C}"/>
    <cellStyle name="Q_Adjustment Q 2'51_Sheet1_ขายน้ำตาล 11.51_Adjust  Reclss_Q 3'10 (version 2)" xfId="41215" xr:uid="{E6451715-E764-4CD5-8528-DE00DDADCB67}"/>
    <cellStyle name="Q_Adjustment Q 2'51_Sheet1_ต้นทุนขายสินค้าปี 5051" xfId="41216" xr:uid="{7F80180E-FDE5-414B-AEC1-6757429D3044}"/>
    <cellStyle name="Q_Adjustment Q 2'51_Sheet1_ต้นทุนขายสินค้าปี 5051_Adjust  Reclss_Q 3'10 (version 2)" xfId="41217" xr:uid="{2C0C0430-8324-4B4B-A8E5-6CCFBBE37FA4}"/>
    <cellStyle name="Q_Adjustment Q 2'51_Sheet1_ปรับผลต่าง 51.07" xfId="41218" xr:uid="{278B1FD9-B662-4E52-B476-D6635FD8941E}"/>
    <cellStyle name="Q_Adjustment Q 2'51_Sheet1_ปรับผลต่าง 51.07 Edit 1 " xfId="2193" xr:uid="{0F2CF1A4-135C-479E-A203-F3BA4E9B2026}"/>
    <cellStyle name="Q_Adjustment Q 2'51_Sheet1_ปรับผลต่าง 51.07 Edit 1 _Adjust  Reclss_Q 3'10 (version 2)" xfId="41219" xr:uid="{A1BECCAE-E15B-4511-85A9-BFB6C3769C18}"/>
    <cellStyle name="Q_Adjustment Q 2'51_Sheet1_ปรับผลต่าง 51.07_1" xfId="41220" xr:uid="{9F2199F8-BEC3-4411-860B-B04B2D17E136}"/>
    <cellStyle name="Q_Adjustment Q 2'51_Sheet1_ปรับผลต่าง 51.07_1_Adjust  Reclss_Q 3'10 (version 2)" xfId="41221" xr:uid="{07557BC4-6075-460A-A19A-0F2645DBD02B}"/>
    <cellStyle name="Q_Adjustment Q 2'51_Sheet1_ปรับผลต่าง 51.07_Adjust  Reclss_Q 3'10 (version 2)" xfId="41222" xr:uid="{5186BE54-FC18-4AE2-ACA9-68C13A71D688}"/>
    <cellStyle name="Q_Adjustment Q 2'51_Sheet1_ปรับผลต่าง 51.07_Adjust Q 3'51 " xfId="2194" xr:uid="{DFE875DF-3954-4A4A-8B66-CB10A6537E8A}"/>
    <cellStyle name="Q_Adjustment Q 2'51_Sheet1_ปรับผลต่าง 51.07_Adjust Q 3'51 _Adjust  Reclss_Q 3'10 (version 2)" xfId="41223" xr:uid="{E8CCF700-C386-4902-B573-7E567806CFF1}"/>
    <cellStyle name="Q_Adjustment Q 2'51_Sheet1_ปรับผลต่าง 51.07-2" xfId="41224" xr:uid="{A030B04D-B518-416B-9D55-792CF2965C2C}"/>
    <cellStyle name="Q_Adjustment Q 2'51_Sheet1_ปรับผลต่าง 51.07-2_Adjust  Reclss_Q 3'10 (version 2)" xfId="41225" xr:uid="{DDA5E855-835D-4009-9BCD-033AB29E92EE}"/>
    <cellStyle name="Q_Adjustment Q 2'51_Sheet1_ปรับผลต่าง 51.09_Review" xfId="41226" xr:uid="{BCD6EC4F-0E3C-471F-A4F6-A9D7AF9700E4}"/>
    <cellStyle name="Q_Adjustment Q 2'51_Sheet1_ปรับผลต่าง 51.09_Review_Adjust  Reclss_Q 3'10 (version 2)" xfId="41227" xr:uid="{F619DEE2-4D17-4188-9F17-52A561024AD0}"/>
    <cellStyle name="Q_Adjustment Q 2'51_Sheet1_ปรับผลต่าง 51.10" xfId="41228" xr:uid="{90C96EE0-3B03-4F8E-B383-31062CC56C76}"/>
    <cellStyle name="Q_Adjustment Q 2'51_Sheet1_ปรับผลต่าง 51.10 # 3" xfId="41229" xr:uid="{79E590E4-E343-4B0C-AD31-D2F1BA86F9D7}"/>
    <cellStyle name="Q_Adjustment Q 2'51_Sheet1_ปรับผลต่าง 51.10 # 3_Adjust  Reclss_Q 3'10 (version 2)" xfId="41230" xr:uid="{88200FAB-C096-448E-9F7E-F5FE81732A11}"/>
    <cellStyle name="Q_Adjustment Q 2'51_Sheet1_ปรับผลต่าง 51.10 # 4" xfId="41231" xr:uid="{8662E025-F63B-4EEB-AC91-25B169DFB8FE}"/>
    <cellStyle name="Q_Adjustment Q 2'51_Sheet1_ปรับผลต่าง 51.10 # 4_Adjust  Reclss_Q 3'10 (version 2)" xfId="41232" xr:uid="{FC9C769D-3F23-480C-A07C-842F7EC9313F}"/>
    <cellStyle name="Q_Adjustment Q 2'51_Sheet1_ปรับผลต่าง 51.10_Adjust  Reclss_Q 3'10 (version 2)" xfId="41233" xr:uid="{CE20570E-59C0-4A5A-B6E0-469BD08D835F}"/>
    <cellStyle name="Q_Adjustment Q 2'51_Sheet1_สรุปปรับผลต่าง_After" xfId="41234" xr:uid="{580D57D5-A20D-4F0E-9003-5E5D2BA7C792}"/>
    <cellStyle name="Q_Adjustment Q 2'51_Sheet1_สรุปปรับผลต่าง_After_Adjust  Reclss_Q 3'10 (version 2)" xfId="41235" xr:uid="{0ED27CBD-5D02-4631-BF67-5DBB79CADF20}"/>
    <cellStyle name="Q_Adjustment Q 2'51_TB For Audit Q 1'52" xfId="41236" xr:uid="{EDEEFABD-223B-41D4-B267-36AFD331507F}"/>
    <cellStyle name="Q_Adjustment Q 2'51_TB For Audit Q 1'52__MP_Variance_Apr09_Adjust" xfId="41237" xr:uid="{1EB4DAE2-8BC9-45C8-8C9F-5D2076F60CCD}"/>
    <cellStyle name="Q_Adjustment Q 2'51_TB For Audit Q 1'52_120109_NRV Molasse Trading_1-10. 08 52" xfId="41238" xr:uid="{32E65676-DAD0-4231-AF60-4437E4316348}"/>
    <cellStyle name="Q_Adjustment Q 2'51_TB For Audit Q 1'52_120109_NRV Molasse Trading_1-11.05.52" xfId="41239" xr:uid="{3AABB1FF-94C8-41F9-A41E-A8F7D8A7F88E}"/>
    <cellStyle name="Q_Adjustment Q 2'51_TB For Audit Q 1'52_650300_June" xfId="41240" xr:uid="{1FBBB39C-3455-44FB-B2F6-A9CBB36F8898}"/>
    <cellStyle name="Q_Adjustment Q 2'51_TB For Audit Q 1'52_Adjust  Reclss_Q 3'10 (version 2)" xfId="41241" xr:uid="{0EA92852-A2AA-47C4-AFA5-2DC6CF4BCE06}"/>
    <cellStyle name="Q_Adjustment Q 2'51_TB For Audit Q 1'52_Book1" xfId="41242" xr:uid="{92613F89-A539-4A11-9AEA-7179D0D0F08F}"/>
    <cellStyle name="Q_Adjustment Q 2'51_TB For Audit Q 1'52_Book1_650300_June" xfId="41243" xr:uid="{3B25E307-61DD-454B-BD76-8DEBB4957C3B}"/>
    <cellStyle name="Q_Adjustment Q 2'51_TB For Audit Q 1'52_Book1_Adjust  Reclss_Q 3'10 (version 2)" xfId="41244" xr:uid="{7A433065-6043-432E-9C48-471A127BCB3A}"/>
    <cellStyle name="Q_Adjustment Q 2'51_TB For Audit Q 1'52_Book1_Lead Q4.2009_by NL" xfId="41245" xr:uid="{D6101AC1-FE75-415A-BE14-84749CDA95AD}"/>
    <cellStyle name="Q_Adjustment Q 2'51_TB For Audit Q 1'52_Lead Q4.2009_by NL" xfId="41246" xr:uid="{5568E5F1-5A39-4BD6-8E67-BC1BD75E81FA}"/>
    <cellStyle name="Q_Adjustment Q 2'51_TB For Audit Q 1'52_Variance_Apr09 # 1" xfId="41247" xr:uid="{7876DA43-150D-4A44-BF9A-F1F5FD826469}"/>
    <cellStyle name="Q_Adjustment Q 2'51_Trial Balance 5152_check" xfId="41248" xr:uid="{D1235EB7-A60F-40CD-9485-C0D10B3579A6}"/>
    <cellStyle name="Q_Adjustment Q 2'51_Trial Balance 5152_check_1" xfId="41249" xr:uid="{1ABE9842-C798-40C5-8D94-8D32A62BD4D4}"/>
    <cellStyle name="Q_Adjustment Q 2'51_Trial Balance 5152_check_1__MP_Variance_Apr09_Adjust" xfId="41250" xr:uid="{C5B1DF44-F9F8-4E0A-91AA-1A93045CD7E3}"/>
    <cellStyle name="Q_Adjustment Q 2'51_Trial Balance 5152_check_1_120109_NRV Molasse Trading_1-10. 08 52" xfId="41251" xr:uid="{FE63472B-88CC-436F-BDFD-662C720D3A83}"/>
    <cellStyle name="Q_Adjustment Q 2'51_Trial Balance 5152_check_1_120109_NRV Molasse Trading_1-11.05.52" xfId="41252" xr:uid="{9EC0881B-5DA3-48BB-87EE-A8D843CA3807}"/>
    <cellStyle name="Q_Adjustment Q 2'51_Trial Balance 5152_check_1_650300_June" xfId="41253" xr:uid="{B85112C2-12D8-4D07-96A2-ADE9A281C3A9}"/>
    <cellStyle name="Q_Adjustment Q 2'51_Trial Balance 5152_check_1_Adjust  Reclss_Q 3'10 (version 2)" xfId="41254" xr:uid="{F4B29B0B-5285-4CF7-AF5D-F7BC552A152F}"/>
    <cellStyle name="Q_Adjustment Q 2'51_Trial Balance 5152_check_1_Book1" xfId="41255" xr:uid="{D9E40AB9-2A89-4B2B-BE62-3A7362869724}"/>
    <cellStyle name="Q_Adjustment Q 2'51_Trial Balance 5152_check_1_Book1_650300_June" xfId="41256" xr:uid="{4577A4E2-1696-4391-81F8-4D0CF517508E}"/>
    <cellStyle name="Q_Adjustment Q 2'51_Trial Balance 5152_check_1_Book1_Adjust  Reclss_Q 3'10 (version 2)" xfId="41257" xr:uid="{A0CEDA90-C91B-4C71-AFAA-9BA65A455B74}"/>
    <cellStyle name="Q_Adjustment Q 2'51_Trial Balance 5152_check_1_Book1_Lead Q4.2009_by NL" xfId="41258" xr:uid="{C7D83926-0048-434C-8A2B-E39A3EFB1346}"/>
    <cellStyle name="Q_Adjustment Q 2'51_Trial Balance 5152_check_1_Lead Q4.2009_by NL" xfId="41259" xr:uid="{FEC676CD-898A-4E6E-8E26-BD11FC379ECE}"/>
    <cellStyle name="Q_Adjustment Q 2'51_Trial Balance 5152_check_1_Variance_Apr09 # 1" xfId="41260" xr:uid="{3C4E0DD5-630E-42EC-A3F1-16324DE5F39E}"/>
    <cellStyle name="Q_Adjustment Q 2'51_Trial Balance 5152_check_2" xfId="41261" xr:uid="{C34F88DD-B82E-449D-85E1-C85691600F34}"/>
    <cellStyle name="Q_Adjustment Q 2'51_Trial Balance 5152_check_2_650300_June" xfId="41262" xr:uid="{562961DD-BAD1-49B7-97D9-D17B723A81B4}"/>
    <cellStyle name="Q_Adjustment Q 2'51_Trial Balance 5152_check_2_Adjust  Reclss_Q 3'10 (version 2)" xfId="41263" xr:uid="{A8B2719B-14C1-4C7A-84A6-BEB3A0C996BF}"/>
    <cellStyle name="Q_Adjustment Q 2'51_Trial Balance 5152_check_2_Lead Q4.2009_by NL" xfId="41264" xr:uid="{6F555CA9-5D7B-4A8C-8E08-178FB6DE39CE}"/>
    <cellStyle name="Q_Adjustment Q 2'51_Trial Balance 5152_check_Adjust  Reclss_Q 3'10 (version 2)" xfId="41265" xr:uid="{6AEAD642-AE51-457B-8E68-C67292DCF730}"/>
    <cellStyle name="Q_Adjustment Q 2'51_Trial Balance 5152_check_Book1" xfId="41266" xr:uid="{3D69E322-6FEA-4999-8B86-25333DA4DBB6}"/>
    <cellStyle name="Q_Adjustment Q 2'51_Trial Balance 5152_check_Book1_Adjust  Reclss_Q 3'10 (version 2)" xfId="41267" xr:uid="{1590A5F4-27F6-446B-B62F-A0F3A5360030}"/>
    <cellStyle name="Q_Adjustment Q 2'51_Trial Balance 5152_check_MP_Variance_Jan09.xls" xfId="41268" xr:uid="{BBA80B88-C4B9-4094-B4BF-A36DD38C20BF}"/>
    <cellStyle name="Q_Adjustment Q 2'51_Trial Balance 5152_check_MP_Variance_Jan09.xls_Adjust  Reclss_Q 3'10 (version 2)" xfId="41269" xr:uid="{7D6A8865-39EA-4381-9966-A8FA026330D6}"/>
    <cellStyle name="Q_Adjustment Q 2'51_Trial Balance 5152_check_Varince_52.01 " xfId="2195" xr:uid="{004786F9-64EC-462B-A14D-0D559EA75DBE}"/>
    <cellStyle name="Q_Adjustment Q 2'51_Trial Balance 5152_check_Varince_52.01 _Adjust  Reclss_Q 3'10 (version 2)" xfId="41270" xr:uid="{2F5C9A64-ABD8-4C4F-9C16-871A8AC24FFC}"/>
    <cellStyle name="Q_Adjustment Q 2'51_Trial Balance 5152_check_ต้นทุนขายสินค้าปี 5051" xfId="41271" xr:uid="{BD3DE75E-41CC-4310-AC1F-BC72665FAA3B}"/>
    <cellStyle name="Q_Adjustment Q 2'51_Trial Balance 5152_check_ต้นทุนขายสินค้าปี 5051_Adjust  Reclss_Q 3'10 (version 2)" xfId="41272" xr:uid="{8F85C772-D669-40E5-8A64-7C055135921C}"/>
    <cellStyle name="Q_Adjustment Q 2'51_Trial Balance_Check" xfId="41273" xr:uid="{77C076DC-4A85-4666-956D-F7B7F2F763CC}"/>
    <cellStyle name="Q_Adjustment Q 2'51_Trial Balance_Check 2" xfId="41274" xr:uid="{1D9135EE-763F-4E34-8A4C-2ADA988E36E3}"/>
    <cellStyle name="Q_Adjustment Q 2'51_Trial Balance_Check__MP_Variance_Apr09_Adjust" xfId="41275" xr:uid="{876FD431-5AEA-43CB-8877-8D3127EFEEAA}"/>
    <cellStyle name="Q_Adjustment Q 2'51_Trial Balance_Check_120109_NRV Molasse Trading_1-10. 08 52" xfId="41276" xr:uid="{6C642030-99DA-4EF1-A4E9-80828E9BFE50}"/>
    <cellStyle name="Q_Adjustment Q 2'51_Trial Balance_Check_120109_NRV Molasse Trading_1-11.05.52" xfId="41277" xr:uid="{1D6CEACE-1100-4B6F-A776-EDEC930D7C68}"/>
    <cellStyle name="Q_Adjustment Q 2'51_Trial Balance_Check_650300_June" xfId="41278" xr:uid="{CF5C03B5-F40D-4C7B-BB51-C6E7BE0EC539}"/>
    <cellStyle name="Q_Adjustment Q 2'51_Trial Balance_Check_Adjust  Reclss_Q 3'10 (version 2)" xfId="41279" xr:uid="{2B5BDB7D-15E0-46CA-B39C-36A151059864}"/>
    <cellStyle name="Q_Adjustment Q 2'51_Trial Balance_Check_Book1" xfId="41280" xr:uid="{5EB0A9EC-B0E6-4667-8809-F120EAF69BE0}"/>
    <cellStyle name="Q_Adjustment Q 2'51_Trial Balance_Check_Book1__MP_Variance_Apr09_Adjust" xfId="41281" xr:uid="{7AEF4930-87E7-4252-AE90-293CBF3E4D25}"/>
    <cellStyle name="Q_Adjustment Q 2'51_Trial Balance_Check_Book1__MP_Variance_Apr09_Adjust_MP_Variance_Jan10 # 1" xfId="41282" xr:uid="{76CBF922-45BF-44AD-B9E9-0DC2C4AD562A}"/>
    <cellStyle name="Q_Adjustment Q 2'51_Trial Balance_Check_Book1_1" xfId="41283" xr:uid="{8E1C1DF3-2EB5-47D5-B6BD-0F6E6508C1FF}"/>
    <cellStyle name="Q_Adjustment Q 2'51_Trial Balance_Check_Book1_1_Adjust  Reclss_Q 3'10 (version 2)" xfId="41284" xr:uid="{6C89B465-ADB8-4C8E-AE02-5F0FB3368B67}"/>
    <cellStyle name="Q_Adjustment Q 2'51_Trial Balance_Check_Book1_Adjust  Reclss_Q 3'10 (version 2)" xfId="41285" xr:uid="{F39FE0B9-557A-4253-A824-9487204BD510}"/>
    <cellStyle name="Q_Adjustment Q 2'51_Trial Balance_Check_Book1_Variance_Apr09 # 1" xfId="41286" xr:uid="{D684E54A-CA36-4CB8-BDDD-CEDF1956C730}"/>
    <cellStyle name="Q_Adjustment Q 2'51_Trial Balance_Check_Book1_Variance_Apr09 # 1_MP_Variance_Jan10 # 1" xfId="41287" xr:uid="{E0036A75-E444-4345-892E-1D8768A14280}"/>
    <cellStyle name="Q_Adjustment Q 2'51_Trial Balance_Check_Lead Q4.2009_by NL" xfId="41288" xr:uid="{8B79E6E1-1F78-4B2A-A6D1-83CBE4250805}"/>
    <cellStyle name="Q_Adjustment Q 2'51_Trial Balance_Check_MP_Variance_Jan09.xls" xfId="41289" xr:uid="{C896D6AE-F1FB-40D4-9D1A-36DC46FC57A0}"/>
    <cellStyle name="Q_Adjustment Q 2'51_Trial Balance_Check_MP_Variance_Jan09.xls_Adjust  Reclss_Q 3'10 (version 2)" xfId="41290" xr:uid="{A4131888-0BD5-41F7-A378-1339B192B1BA}"/>
    <cellStyle name="Q_Adjustment Q 2'51_Trial Balance_Check_MP_Variance_Jan09_After.xls" xfId="41291" xr:uid="{B8E369B5-79CB-4B23-BEFD-64B7C8C21856}"/>
    <cellStyle name="Q_Adjustment Q 2'51_Trial Balance_Check_MP_Variance_Jan09_After.xls_Adjust  Reclss_Q 3'10 (version 2)" xfId="41292" xr:uid="{61F059D2-7C42-4769-B151-DE186D7992DA}"/>
    <cellStyle name="Q_Adjustment Q 2'51_Trial Balance_Check_MP_Variance_Jan10 # 1" xfId="41293" xr:uid="{D4944E50-14A3-43FC-8024-0C7C9B155F75}"/>
    <cellStyle name="Q_Adjustment Q 2'51_Trial Balance_Check_MP_Variance_Jul09 # 3" xfId="41294" xr:uid="{58219E6E-D284-4D9C-A04B-78FA492EDE29}"/>
    <cellStyle name="Q_Adjustment Q 2'51_Trial Balance_Check_Q2'09_MP_O100_Tax calculation-revise#4" xfId="41295" xr:uid="{F3B2ED28-B848-424E-A3D7-09BD54BA87C1}"/>
    <cellStyle name="Q_Adjustment Q 2'51_Trial Balance_Check_Q3'09_MP_Tax calculation" xfId="41296" xr:uid="{8ED45B97-2720-4D9D-A7F1-A6158707CFD3}"/>
    <cellStyle name="Q_Adjustment Q 2'51_Trial Balance_Check_Revalue 4950_ที่ดิน &amp; ส่วนปป.ที่ดิน_Q 2'52" xfId="41297" xr:uid="{ADBE4A0F-E22F-4BCE-9783-9B99C1E57D6F}"/>
    <cellStyle name="Q_Adjustment Q 2'51_Trial Balance_Check_TB For Audit Q 1'52" xfId="41298" xr:uid="{59CA0771-D364-43AD-8459-C83D065C14E1}"/>
    <cellStyle name="Q_Adjustment Q 2'51_Trial Balance_Check_TB For Audit Q 1'52__MP_Variance_Apr09_Adjust" xfId="41299" xr:uid="{27627258-2A80-455E-9D53-407AFC4A7835}"/>
    <cellStyle name="Q_Adjustment Q 2'51_Trial Balance_Check_TB For Audit Q 1'52_120109_NRV Molasse Trading_1-10. 08 52" xfId="41300" xr:uid="{316272D1-75EC-4618-98AF-573022D956EC}"/>
    <cellStyle name="Q_Adjustment Q 2'51_Trial Balance_Check_TB For Audit Q 1'52_120109_NRV Molasse Trading_1-11.05.52" xfId="41301" xr:uid="{C28691AD-A289-46BB-816E-46DBC500840F}"/>
    <cellStyle name="Q_Adjustment Q 2'51_Trial Balance_Check_TB For Audit Q 1'52_650300_June" xfId="41302" xr:uid="{4239B713-97DB-4CB0-9667-969A9528A060}"/>
    <cellStyle name="Q_Adjustment Q 2'51_Trial Balance_Check_TB For Audit Q 1'52_Adjust  Reclss_Q 3'10 (version 2)" xfId="41303" xr:uid="{ABBF7017-9687-4585-BEE5-DA43BF3B37D8}"/>
    <cellStyle name="Q_Adjustment Q 2'51_Trial Balance_Check_TB For Audit Q 1'52_Book1" xfId="41304" xr:uid="{04B70331-8A31-4361-92F0-5DE165DDE494}"/>
    <cellStyle name="Q_Adjustment Q 2'51_Trial Balance_Check_TB For Audit Q 1'52_Book1_650300_June" xfId="41305" xr:uid="{322F1C99-482C-4337-B0C8-D8F9D3163CD0}"/>
    <cellStyle name="Q_Adjustment Q 2'51_Trial Balance_Check_TB For Audit Q 1'52_Book1_Adjust  Reclss_Q 3'10 (version 2)" xfId="41306" xr:uid="{5CC1A826-620B-4968-8A20-C24EA93B9054}"/>
    <cellStyle name="Q_Adjustment Q 2'51_Trial Balance_Check_TB For Audit Q 1'52_Book1_Lead Q4.2009_by NL" xfId="41307" xr:uid="{C0361162-05FF-4B9D-9D20-4450C9B0A1E0}"/>
    <cellStyle name="Q_Adjustment Q 2'51_Trial Balance_Check_TB For Audit Q 1'52_Lead Q4.2009_by NL" xfId="41308" xr:uid="{6523D049-23B4-494F-808E-C49267DA5815}"/>
    <cellStyle name="Q_Adjustment Q 2'51_Trial Balance_Check_TB For Audit Q 1'52_Variance_Apr09 # 1" xfId="41309" xr:uid="{2AEEB641-59B1-4450-B916-2D4F791A223F}"/>
    <cellStyle name="Q_Adjustment Q 2'51_Trial Balance_Check_Variance_Apr09 # 1" xfId="41310" xr:uid="{61B7A045-CF78-4E4A-95B8-311D67841D2F}"/>
    <cellStyle name="Q_Adjustment Q 2'51_Trial Balance_Check_Varince_52.01 " xfId="2196" xr:uid="{33662298-AE8E-4A0F-A087-8CDD9E97C863}"/>
    <cellStyle name="Q_Adjustment Q 2'51_Trial Balance_Check_Varince_52.01 _Adjust  Reclss_Q 3'10 (version 2)" xfId="41311" xr:uid="{1221E195-98BD-4D49-8EBC-D84CB97F9D48}"/>
    <cellStyle name="Q_Adjustment Q 2'51_Trial Balance_Check_ต้นทุนขายสินค้าปี 5051" xfId="41312" xr:uid="{6FBA3ED7-E261-4221-8A09-D9AA6DAA1AF7}"/>
    <cellStyle name="Q_Adjustment Q 2'51_Trial Balance_Check_ต้นทุนขายสินค้าปี 5051_Adjust  Reclss_Q 3'10 (version 2)" xfId="41313" xr:uid="{72090DD8-BEF2-49CF-9BE1-579472C01FA3}"/>
    <cellStyle name="Q_Adjustment Q 2'51_Trial Balance_Check_ปรับผลต่าง 51.10 # 4" xfId="41314" xr:uid="{90B27D4D-03BC-48C0-8D71-5C5F2D304F02}"/>
    <cellStyle name="Q_Adjustment Q 2'51_Trial Balance_Check_ปรับผลต่าง 51.10 # 4__MP_Variance_Apr09_Adjust" xfId="41315" xr:uid="{AA0E320F-BC6C-4B05-9799-93BCD1BB55B5}"/>
    <cellStyle name="Q_Adjustment Q 2'51_Trial Balance_Check_ปรับผลต่าง 51.10 # 4_120109_NRV Molasse Trading_1-10. 08 52" xfId="41316" xr:uid="{496B6D41-3494-4176-A56C-6E81884E9FD2}"/>
    <cellStyle name="Q_Adjustment Q 2'51_Trial Balance_Check_ปรับผลต่าง 51.10 # 4_120109_NRV Molasse Trading_1-11.05.52" xfId="41317" xr:uid="{D28ACD52-BD90-47A4-AD14-F2CD4F8215C2}"/>
    <cellStyle name="Q_Adjustment Q 2'51_Trial Balance_Check_ปรับผลต่าง 51.10 # 4_650300_June" xfId="41318" xr:uid="{B11A97D7-22F3-47B0-AD5C-B035877B0029}"/>
    <cellStyle name="Q_Adjustment Q 2'51_Trial Balance_Check_ปรับผลต่าง 51.10 # 4_Adjust  Reclss_Q 3'10 (version 2)" xfId="41319" xr:uid="{6F5CCFC0-AE6F-4E37-AF3F-3E531E0FC53B}"/>
    <cellStyle name="Q_Adjustment Q 2'51_Trial Balance_Check_ปรับผลต่าง 51.10 # 4_Book1" xfId="41320" xr:uid="{1F68A1D9-00F7-4518-9701-1FC329DFB813}"/>
    <cellStyle name="Q_Adjustment Q 2'51_Trial Balance_Check_ปรับผลต่าง 51.10 # 4_Book1_650300_June" xfId="41321" xr:uid="{26C01E77-60CD-4ABE-889C-8CEFD184F17A}"/>
    <cellStyle name="Q_Adjustment Q 2'51_Trial Balance_Check_ปรับผลต่าง 51.10 # 4_Book1_Adjust  Reclss_Q 3'10 (version 2)" xfId="41322" xr:uid="{DD08153E-3B7F-499C-B8B0-9F2ACCFDFA78}"/>
    <cellStyle name="Q_Adjustment Q 2'51_Trial Balance_Check_ปรับผลต่าง 51.10 # 4_Book1_Lead Q4.2009_by NL" xfId="41323" xr:uid="{BCB28F7F-7144-4ABD-80E0-7F6CA9287032}"/>
    <cellStyle name="Q_Adjustment Q 2'51_Trial Balance_Check_ปรับผลต่าง 51.10 # 4_Lead Q4.2009_by NL" xfId="41324" xr:uid="{315CA234-DE51-4762-A563-69F816351D07}"/>
    <cellStyle name="Q_Adjustment Q 2'51_Trial Balance_Check_ปรับผลต่าง 51.10 # 4_Variance_Apr09 # 1" xfId="41325" xr:uid="{26A82D81-894C-43E9-A630-7DCBC073D153}"/>
    <cellStyle name="Q_Adjustment Q 2'51_Trial Balance_Check_สรุปปรับผลต่าง_After" xfId="41326" xr:uid="{96D52E51-29DB-4BFA-8633-B2D73AD0360C}"/>
    <cellStyle name="Q_Adjustment Q 2'51_Trial Balance_Check_สรุปปรับผลต่าง_After_Adjust  Reclss_Q 3'10 (version 2)" xfId="41327" xr:uid="{8007C4AA-D442-41BC-8CBB-05B501DBF219}"/>
    <cellStyle name="Q_Adjustment Q 2'51_Variance_Apr09 # 1" xfId="41328" xr:uid="{EF2441F4-8826-4AEF-8C66-C791ED40343D}"/>
    <cellStyle name="Q_Adjustment Q 2'51_Varince_52.01 " xfId="2197" xr:uid="{4FA565A4-7E6D-4499-AA02-0AB429B6E7D0}"/>
    <cellStyle name="Q_Adjustment Q 2'51_Varince_52.01 _Adjust  Reclss_Q 3'10 (version 2)" xfId="41329" xr:uid="{441539C4-FC1A-42BC-B045-9C5F33AD2F7E}"/>
    <cellStyle name="Q_Adjustment Q 2'51_ZMR7_11.50-05.51" xfId="41330" xr:uid="{8D20FC08-8E2D-4099-8103-E011BE4E9B92}"/>
    <cellStyle name="Q_Adjustment Q 2'51_ZMR7_11.50-05.51_Adjust  Reclss_Q 3'10 (version 2)" xfId="41331" xr:uid="{95B24505-3545-42FA-99EE-3148FBDAF8F3}"/>
    <cellStyle name="Q_Adjustment Q 2'51_ขายน้ำตาล 11.51" xfId="41332" xr:uid="{2EC8620F-CCBB-4120-BBC5-D87BF10E5DDB}"/>
    <cellStyle name="Q_Adjustment Q 2'51_ขายน้ำตาล 11.51_Adjust  Reclss_Q 3'10 (version 2)" xfId="41333" xr:uid="{4D055C5F-31CD-4805-99F2-752BFF40FB5B}"/>
    <cellStyle name="Q_Adjustment Q 2'51_ต้นทุนขายสินค้าปี 5051" xfId="41334" xr:uid="{4B6CB1F5-C61F-482E-8892-A1C78AC5A3C9}"/>
    <cellStyle name="Q_Adjustment Q 2'51_ต้นทุนขายสินค้าปี 5051_Adjust  Reclss_Q 3'10 (version 2)" xfId="41335" xr:uid="{22D6D469-7264-45DC-ABDA-C4294DE29F04}"/>
    <cellStyle name="Q_Adjustment Q 2'51_ปรับผลต่าง 51.04_Adjust Q 2'51" xfId="41336" xr:uid="{7971E35E-BC15-4094-BC8B-B9164A2A8BD4}"/>
    <cellStyle name="Q_Adjustment Q 2'51_ปรับผลต่าง 51.04_Adjust Q 2'51_120109_NRV Molasse Trading_1-10. 08 52" xfId="41337" xr:uid="{6FA310E0-0424-4C22-A9B0-2EE033ECDF47}"/>
    <cellStyle name="Q_Adjustment Q 2'51_ปรับผลต่าง 51.04_Adjust Q 2'51_120109_NRV Molasse Trading_1-11.05.52" xfId="41338" xr:uid="{CA32D09A-93D6-4ACC-AFB4-B14F302CB61E}"/>
    <cellStyle name="Q_Adjustment Q 2'51_ปรับผลต่าง 51.04_Adjust Q 2'51_650300_June" xfId="41339" xr:uid="{DBE65B92-20F4-42AA-BF72-363E8E41DC9F}"/>
    <cellStyle name="Q_Adjustment Q 2'51_ปรับผลต่าง 51.04_Adjust Q 2'51_Adjust  Reclss_Q 3'10 (version 2)" xfId="41340" xr:uid="{781D9287-F72B-4DDF-B1B6-3997AA782D63}"/>
    <cellStyle name="Q_Adjustment Q 2'51_ปรับผลต่าง 51.04_Adjust Q 2'51_Lead Q4.2009_by NL" xfId="41341" xr:uid="{DE56DF2C-4ADA-49E1-8EA3-F593842AEF9E}"/>
    <cellStyle name="Q_Adjustment Q 2'51_ปรับผลต่าง 51.07" xfId="41342" xr:uid="{A6DF1CC2-0D2D-4244-A964-C2E18ADB3B4A}"/>
    <cellStyle name="Q_Adjustment Q 2'51_ปรับผลต่าง 51.07 Edit 1 " xfId="2198" xr:uid="{E6017719-77F2-4682-B54A-52316052D0D5}"/>
    <cellStyle name="Q_Adjustment Q 2'51_ปรับผลต่าง 51.07 Edit 1 _Adjust  Reclss_Q 3'10 (version 2)" xfId="41343" xr:uid="{6F9307D7-1409-486D-8D0E-FB1A07DE3F3F}"/>
    <cellStyle name="Q_Adjustment Q 2'51_ปรับผลต่าง 51.07_1" xfId="41344" xr:uid="{96333563-BC98-472E-883D-1A036138A17A}"/>
    <cellStyle name="Q_Adjustment Q 2'51_ปรับผลต่าง 51.07_1_Adjust  Reclss_Q 3'10 (version 2)" xfId="41345" xr:uid="{44D4DFF2-690A-4615-850A-9BFCC8F2783B}"/>
    <cellStyle name="Q_Adjustment Q 2'51_ปรับผลต่าง 51.07_Adjust  Reclss_Q 3'10 (version 2)" xfId="41346" xr:uid="{2A7D19BA-91DC-4343-830D-AA6130C2DA05}"/>
    <cellStyle name="Q_Adjustment Q 2'51_ปรับผลต่าง 51.07_Adjust Q 3'51 " xfId="2199" xr:uid="{044D438F-8C24-4E90-8B78-2AA4AE9CC1AB}"/>
    <cellStyle name="Q_Adjustment Q 2'51_ปรับผลต่าง 51.07_Adjust Q 3'51 _Adjust  Reclss_Q 3'10 (version 2)" xfId="41347" xr:uid="{ACD029A3-E57E-41D2-A92B-EB1ED45B1D85}"/>
    <cellStyle name="Q_Adjustment Q 2'51_ปรับผลต่าง 51.07-2" xfId="41348" xr:uid="{7E1DAAC7-D853-4B35-922F-68921822E989}"/>
    <cellStyle name="Q_Adjustment Q 2'51_ปรับผลต่าง 51.07-2_Adjust  Reclss_Q 3'10 (version 2)" xfId="41349" xr:uid="{26CA57F1-3523-4E65-8926-C2D85759CBA7}"/>
    <cellStyle name="Q_Adjustment Q 2'51_ปรับผลต่าง 51.09_Review" xfId="41350" xr:uid="{3A4EBDBF-81D3-4CD0-A566-5212B5BD9DE5}"/>
    <cellStyle name="Q_Adjustment Q 2'51_ปรับผลต่าง 51.09_Review_Adjust  Reclss_Q 3'10 (version 2)" xfId="41351" xr:uid="{F4627D99-546B-46C9-9A71-C180426D2A9E}"/>
    <cellStyle name="Q_Adjustment Q 2'51_ปรับผลต่าง 51.10" xfId="41352" xr:uid="{9781CBD7-4542-450F-9759-10AB187BCB12}"/>
    <cellStyle name="Q_Adjustment Q 2'51_ปรับผลต่าง 51.10 # 3" xfId="41353" xr:uid="{93A86162-E66A-4FC5-B0AA-F1E5E84644CD}"/>
    <cellStyle name="Q_Adjustment Q 2'51_ปรับผลต่าง 51.10 # 3_Adjust  Reclss_Q 3'10 (version 2)" xfId="41354" xr:uid="{E3221918-8F27-46B4-8D7A-FDC99103B8E4}"/>
    <cellStyle name="Q_Adjustment Q 2'51_ปรับผลต่าง 51.10 # 4" xfId="41355" xr:uid="{C63C4778-DD0A-464A-A8EF-5B772CB3E413}"/>
    <cellStyle name="Q_Adjustment Q 2'51_ปรับผลต่าง 51.10 # 4_Adjust  Reclss_Q 3'10 (version 2)" xfId="41356" xr:uid="{3BEAC2CE-F8B9-4A0D-B157-03E0F8CE03A1}"/>
    <cellStyle name="Q_Adjustment Q 2'51_ปรับผลต่าง 51.10_Adjust  Reclss_Q 3'10 (version 2)" xfId="41357" xr:uid="{8AC87ACF-25FF-4D66-9062-482F75E10C9E}"/>
    <cellStyle name="Q_Adjustment Q 2'51_สรุปปรับผลต่าง_After" xfId="41358" xr:uid="{67A72B23-9C1B-477D-8EE4-379FA26D161D}"/>
    <cellStyle name="Q_Adjustment Q 2'51_สรุปปรับผลต่าง_After_Adjust  Reclss_Q 3'10 (version 2)" xfId="41359" xr:uid="{0B32F115-49AD-475F-8AD1-19C8ADDE24CB}"/>
    <cellStyle name="Q_Adjustment_Q 2'51" xfId="41360" xr:uid="{7EED0D3C-2874-415B-9024-B0495214790A}"/>
    <cellStyle name="Q_Adjustment_Q 2'51_1.120400-120600_Details &amp; Aging_31.10.51" xfId="41361" xr:uid="{CA65EC21-6F34-4A67-AB04-E4381520350D}"/>
    <cellStyle name="Q_Adjustment_Q 2'51_1.120400-120600_Details &amp; Aging_31.10.51__MP_Variance_Apr09_Adjust" xfId="41362" xr:uid="{91E51895-D7E5-4026-AD6B-39DB11E17519}"/>
    <cellStyle name="Q_Adjustment_Q 2'51_1.120400-120600_Details &amp; Aging_31.10.51_120109_NRV Molasse Trading_1-10. 08 52" xfId="41363" xr:uid="{68404B9C-7875-487E-B72A-EF00D8888FB8}"/>
    <cellStyle name="Q_Adjustment_Q 2'51_1.120400-120600_Details &amp; Aging_31.10.51_120109_NRV Molasse Trading_1-11.05.52" xfId="41364" xr:uid="{3EEA5B3A-3D15-44A5-920B-A28C3A8D0464}"/>
    <cellStyle name="Q_Adjustment_Q 2'51_1.120400-120600_Details &amp; Aging_31.10.51_650300_June" xfId="41365" xr:uid="{180D16F0-309B-43ED-909C-7CFBD4CB0164}"/>
    <cellStyle name="Q_Adjustment_Q 2'51_1.120400-120600_Details &amp; Aging_31.10.51_Adjust  Reclss_Q 3'10 (version 2)" xfId="41366" xr:uid="{DE6E5DEF-8F5F-4A2C-993C-D441C47D1032}"/>
    <cellStyle name="Q_Adjustment_Q 2'51_1.120400-120600_Details &amp; Aging_31.10.51_Book1" xfId="41367" xr:uid="{8D909E93-8AB9-4E7D-AE62-837043B81BE4}"/>
    <cellStyle name="Q_Adjustment_Q 2'51_1.120400-120600_Details &amp; Aging_31.10.51_Book1_650300_June" xfId="41368" xr:uid="{66DB6DC5-0E2E-4314-B801-A98A92BF040E}"/>
    <cellStyle name="Q_Adjustment_Q 2'51_1.120400-120600_Details &amp; Aging_31.10.51_Book1_Adjust  Reclss_Q 3'10 (version 2)" xfId="41369" xr:uid="{4473E6E8-E6AC-4273-9690-EA1C3E803885}"/>
    <cellStyle name="Q_Adjustment_Q 2'51_1.120400-120600_Details &amp; Aging_31.10.51_Book1_Lead Q4.2009_by NL" xfId="41370" xr:uid="{684073E5-7810-4D6F-97AF-E91332EC7605}"/>
    <cellStyle name="Q_Adjustment_Q 2'51_1.120400-120600_Details &amp; Aging_31.10.51_Lead Q4.2009_by NL" xfId="41371" xr:uid="{173F7FD9-6436-4959-85BB-0959DF57E1F1}"/>
    <cellStyle name="Q_Adjustment_Q 2'51_1.120400-120600_Details &amp; Aging_31.10.51_Variance_Apr09 # 1" xfId="41372" xr:uid="{A3710E2A-3E9E-474B-8A28-943BFE25746A}"/>
    <cellStyle name="Q_Adjustment_Q 2'51_Adjust  Reclss_Q 3'10 (version 2)" xfId="41373" xr:uid="{150EA4BE-8203-43A5-AB70-AD2FAA395C76}"/>
    <cellStyle name="Q_Adjustment_Q 2'51_Audit Adjustment_Y'end  5051" xfId="41374" xr:uid="{7D0A268E-E197-43DF-80D3-F282F3D76C55}"/>
    <cellStyle name="Q_Adjustment_Q 2'51_Audit Adjustment_Y'end  5051_Adjust  Reclss_Q 3'10 (version 2)" xfId="41375" xr:uid="{45A48EC2-3FB3-4EF1-A550-246E9545413D}"/>
    <cellStyle name="Q_Adjustment_Q 2'51_Book1" xfId="41376" xr:uid="{9BB2FC7C-6F8A-4054-B69C-47029F49BA27}"/>
    <cellStyle name="Q_Adjustment_Q 2'51_Book1_Adjust  Reclss_Q 3'10 (version 2)" xfId="41377" xr:uid="{13F06CF0-7CC5-4362-808A-BBCD787046AC}"/>
    <cellStyle name="Q_Adjustment_Q 2'51_Book2" xfId="41378" xr:uid="{5D01BB5F-2D91-4B3F-A32E-C4BF02C906DA}"/>
    <cellStyle name="Q_Adjustment_Q 2'51_Book2_Adjust  Reclss_Q 3'10 (version 2)" xfId="41379" xr:uid="{5C8F7542-072B-4803-A3BE-41BB374BAA05}"/>
    <cellStyle name="Q_Adjustment_Q 2'51_Book3" xfId="41380" xr:uid="{B1B1651B-90D2-4701-A4A7-CC60A1875256}"/>
    <cellStyle name="Q_Adjustment_Q 2'51_Book3_Adjust  Reclss_Q 3'10 (version 2)" xfId="41381" xr:uid="{EBCEE9E6-418D-44D7-B796-FAEF912C382A}"/>
    <cellStyle name="Q_Adjustment_Q 2'51_FAC_Package for Thai location_Q 3'51" xfId="41382" xr:uid="{D41E631F-148B-4D7B-9F25-8AFD401B6D9E}"/>
    <cellStyle name="Q_Adjustment_Q 2'51_FAC_Package for Thai location_Q 3'51_Adjust  Reclss_Q 3'10 (version 2)" xfId="41383" xr:uid="{82E8FFED-7649-473B-8CC8-910868D3EBC3}"/>
    <cellStyle name="Q_Adjustment_Q 2'51_HO_MP_Package for Thai location_Q3" xfId="41384" xr:uid="{9B26CB63-D917-4D08-A1D6-B300AF85AFFA}"/>
    <cellStyle name="Q_Adjustment_Q 2'51_HO_MP_Package for Thai location_Q3_Adjust  Reclss_Q 3'10 (version 2)" xfId="41385" xr:uid="{A6551F12-53C7-4237-A567-B82CBEACF4E4}"/>
    <cellStyle name="Q_Adjustment_Q 2'51_MP_Variance_Jan09.xls" xfId="41386" xr:uid="{0A85C4F9-D667-4BA9-B094-DE60A6B88D4A}"/>
    <cellStyle name="Q_Adjustment_Q 2'51_MP_Variance_Jan09.xls_Adjust  Reclss_Q 3'10 (version 2)" xfId="41387" xr:uid="{EF81EA86-DA1A-46B7-9AB2-738FCF4ADF5B}"/>
    <cellStyle name="Q_Adjustment_Q 2'51_TB For Audit Q 1'52" xfId="41388" xr:uid="{DF047642-9C93-4435-9F1C-C73FFBB37E9D}"/>
    <cellStyle name="Q_Adjustment_Q 2'51_TB For Audit Q 1'52_Adjust  Reclss_Q 3'10 (version 2)" xfId="41389" xr:uid="{685481B2-935D-4DE3-A754-3DE861C29FED}"/>
    <cellStyle name="Q_Adjustment_Q 2'51_Varince_52.01 " xfId="2200" xr:uid="{A7DBB67D-4238-4325-B9ED-F880A161F3BE}"/>
    <cellStyle name="Q_Adjustment_Q 2'51_Varince_52.01 _Adjust  Reclss_Q 3'10 (version 2)" xfId="41390" xr:uid="{440E5B4F-27F2-42FA-861D-26467D885C00}"/>
    <cellStyle name="Q_Adjustment_Q 2'51_ZMR7_11.50-05.51" xfId="41391" xr:uid="{FDA3136E-F177-4B28-AB55-A602C00DB727}"/>
    <cellStyle name="Q_Adjustment_Q 2'51_ZMR7_11.50-05.51_Adjust  Reclss_Q 3'10 (version 2)" xfId="41392" xr:uid="{166FCC4B-3C0C-408B-970D-030DFAA2C95A}"/>
    <cellStyle name="Q_Adjustment_Q 2'51_ขายน้ำตาล 11.51" xfId="41393" xr:uid="{B0325207-6CBF-4E58-B07E-408228962668}"/>
    <cellStyle name="Q_Adjustment_Q 2'51_ขายน้ำตาล 11.51_Adjust  Reclss_Q 3'10 (version 2)" xfId="41394" xr:uid="{69FF8098-EE9D-44C1-9281-74309FB312F3}"/>
    <cellStyle name="Q_Adjustment_Q 2'51_ต้นทุนขายสินค้าปี 5051" xfId="41395" xr:uid="{01A7FF7C-4480-4650-8BBF-B6A40DE9C38B}"/>
    <cellStyle name="Q_Adjustment_Q 2'51_ต้นทุนขายสินค้าปี 5051_Adjust  Reclss_Q 3'10 (version 2)" xfId="41396" xr:uid="{F77AE07D-BDB6-48F1-ABD5-682099982DE2}"/>
    <cellStyle name="Q_Adjustment_Q 2'51_ปรับผลต่าง 51.07" xfId="41397" xr:uid="{96180ADC-CFAD-46BB-94D9-757E43A38B77}"/>
    <cellStyle name="Q_Adjustment_Q 2'51_ปรับผลต่าง 51.07 Edit 1 " xfId="2201" xr:uid="{626C3AE4-4102-4EA8-BD0C-F9C75456BA25}"/>
    <cellStyle name="Q_Adjustment_Q 2'51_ปรับผลต่าง 51.07 Edit 1 _Adjust  Reclss_Q 3'10 (version 2)" xfId="41398" xr:uid="{3F73B21F-C804-4D2C-B36B-D377019CE732}"/>
    <cellStyle name="Q_Adjustment_Q 2'51_ปรับผลต่าง 51.07_1" xfId="41399" xr:uid="{3A45347F-4227-419F-A9C9-037E91DEE8AE}"/>
    <cellStyle name="Q_Adjustment_Q 2'51_ปรับผลต่าง 51.07_1_Adjust  Reclss_Q 3'10 (version 2)" xfId="41400" xr:uid="{E1EF5ADF-51EE-4FF0-AE88-523E075D3FB5}"/>
    <cellStyle name="Q_Adjustment_Q 2'51_ปรับผลต่าง 51.07_Adjust  Reclss_Q 3'10 (version 2)" xfId="41401" xr:uid="{073AD519-02E6-4968-96DC-EBF164C53F7B}"/>
    <cellStyle name="Q_Adjustment_Q 2'51_ปรับผลต่าง 51.07_Adjust Q 3'51 " xfId="2202" xr:uid="{8BF22B61-F5F5-437E-A6A7-375324ABA665}"/>
    <cellStyle name="Q_Adjustment_Q 2'51_ปรับผลต่าง 51.07_Adjust Q 3'51 _Adjust  Reclss_Q 3'10 (version 2)" xfId="41402" xr:uid="{315B5026-FC3F-4BE0-A533-65E34C3DAE70}"/>
    <cellStyle name="Q_Adjustment_Q 2'51_ปรับผลต่าง 51.07-2" xfId="41403" xr:uid="{028EFFF5-8DB8-47DD-AA4A-E6D7FAFDE20D}"/>
    <cellStyle name="Q_Adjustment_Q 2'51_ปรับผลต่าง 51.07-2_Adjust  Reclss_Q 3'10 (version 2)" xfId="41404" xr:uid="{38993C5B-9DDF-4F03-ACFB-23E6AF79DE6D}"/>
    <cellStyle name="Q_Adjustment_Q 2'51_ปรับผลต่าง 51.09_Review" xfId="41405" xr:uid="{1B683560-9D93-4681-ACB9-56FD816A05CD}"/>
    <cellStyle name="Q_Adjustment_Q 2'51_ปรับผลต่าง 51.09_Review_Adjust  Reclss_Q 3'10 (version 2)" xfId="41406" xr:uid="{39A395D8-F1E8-4CD6-83D1-BDCBCF90C5D6}"/>
    <cellStyle name="Q_Adjustment_Q 2'51_ปรับผลต่าง 51.10" xfId="41407" xr:uid="{CD8ACD82-E52D-4C6F-9804-9B119095A43F}"/>
    <cellStyle name="Q_Adjustment_Q 2'51_ปรับผลต่าง 51.10 # 3" xfId="41408" xr:uid="{CFCF7F25-475E-4385-BDA3-67BC765F8E4C}"/>
    <cellStyle name="Q_Adjustment_Q 2'51_ปรับผลต่าง 51.10 # 3_Adjust  Reclss_Q 3'10 (version 2)" xfId="41409" xr:uid="{C39F85F4-7F4D-4BF4-A296-BE0D4716E9C8}"/>
    <cellStyle name="Q_Adjustment_Q 2'51_ปรับผลต่าง 51.10 # 4" xfId="41410" xr:uid="{34E0F43D-0EA2-437E-A306-2BF204F1B304}"/>
    <cellStyle name="Q_Adjustment_Q 2'51_ปรับผลต่าง 51.10 # 4_Adjust  Reclss_Q 3'10 (version 2)" xfId="41411" xr:uid="{11C4A3D6-5D98-4DD3-B1E9-EB1C0180F156}"/>
    <cellStyle name="Q_Adjustment_Q 2'51_ปรับผลต่าง 51.10_Adjust  Reclss_Q 3'10 (version 2)" xfId="41412" xr:uid="{4825F4BB-19A0-41BE-89F2-085CCCAF49B1}"/>
    <cellStyle name="Q_Allocate Maintanance_UP5051_Old Plan" xfId="41413" xr:uid="{990D4BEF-D804-4FD7-9CBF-C979F10C95CD}"/>
    <cellStyle name="Q_Allocate Maintanance_UP5051_Old Plan 2" xfId="41414" xr:uid="{24403454-5371-4D79-A0AC-8F98F816D820}"/>
    <cellStyle name="Q_Asset Register as 31.07.51" xfId="41415" xr:uid="{66FE7B62-D28B-4919-BC4F-98FCF743C5DC}"/>
    <cellStyle name="Q_Asset Register as 31.07.51_Adjust  Reclss_Q 3'10 (version 2)" xfId="41416" xr:uid="{5C41EBAC-FF23-434C-9F32-2761EAD8B9F0}"/>
    <cellStyle name="Q_Asset Register as 31.07.51_FAC_Package for Thai location_Q 3'51(จัดทำ)_after" xfId="41417" xr:uid="{13306570-EE90-47BA-BCF5-93909BEE9AD8}"/>
    <cellStyle name="Q_Asset Register as 31.07.51_FAC_Package for Thai location_Q 3'51(จัดทำ)_after__MP_Variance_Apr09_Adjust" xfId="41418" xr:uid="{F6AE76BE-7D87-4B65-A3C6-494E44670307}"/>
    <cellStyle name="Q_Asset Register as 31.07.51_FAC_Package for Thai location_Q 3'51(จัดทำ)_after_120109_NRV Molasse Trading_1-10. 08 52" xfId="41419" xr:uid="{AA411C56-65D1-4C0B-BD6E-A0DB104C32BB}"/>
    <cellStyle name="Q_Asset Register as 31.07.51_FAC_Package for Thai location_Q 3'51(จัดทำ)_after_120109_NRV Molasse Trading_1-11.05.52" xfId="41420" xr:uid="{77C71124-EB8B-483C-AB7E-BC6EFDA1D815}"/>
    <cellStyle name="Q_Asset Register as 31.07.51_FAC_Package for Thai location_Q 3'51(จัดทำ)_after_650300_June" xfId="41421" xr:uid="{B691EDE1-85DE-4B63-BFED-7B924A8BC75C}"/>
    <cellStyle name="Q_Asset Register as 31.07.51_FAC_Package for Thai location_Q 3'51(จัดทำ)_after_Adjust  Reclss_Q 3'10 (version 2)" xfId="41422" xr:uid="{4F9CF511-9A55-4684-8949-FF0449A3EBF7}"/>
    <cellStyle name="Q_Asset Register as 31.07.51_FAC_Package for Thai location_Q 3'51(จัดทำ)_after_Book1" xfId="41423" xr:uid="{02EAFC71-A686-419B-BD58-E1A7DC844F07}"/>
    <cellStyle name="Q_Asset Register as 31.07.51_FAC_Package for Thai location_Q 3'51(จัดทำ)_after_Book1_650300_June" xfId="41424" xr:uid="{CF284CA6-D335-41F1-BD1D-AE9588CF2350}"/>
    <cellStyle name="Q_Asset Register as 31.07.51_FAC_Package for Thai location_Q 3'51(จัดทำ)_after_Book1_Adjust  Reclss_Q 3'10 (version 2)" xfId="41425" xr:uid="{39DBB6FB-1FD7-434C-8890-964F9BB41862}"/>
    <cellStyle name="Q_Asset Register as 31.07.51_FAC_Package for Thai location_Q 3'51(จัดทำ)_after_Book1_Lead Q4.2009_by NL" xfId="41426" xr:uid="{5F80406E-7723-4EDD-94CB-6128443E8366}"/>
    <cellStyle name="Q_Asset Register as 31.07.51_FAC_Package for Thai location_Q 3'51(จัดทำ)_after_Lead Q4.2009_by NL" xfId="41427" xr:uid="{FD4DF64C-78E4-4A84-AD7F-3673376FF4A7}"/>
    <cellStyle name="Q_Asset Register as 31.07.51_FAC_Package for Thai location_Q 3'51(จัดทำ)_after_Variance_Apr09 # 1" xfId="41428" xr:uid="{AF672B93-048F-43CE-961D-84C60C58A924}"/>
    <cellStyle name="Q_Asset Register as 31.10.51" xfId="41429" xr:uid="{CCD72899-7FA6-4477-9405-568B9EDB8B19}"/>
    <cellStyle name="Q_Asset Register as 31.10.51__MP_Variance_Apr09_Adjust" xfId="41430" xr:uid="{B837CEE7-F0AC-41F9-B2BB-3A1F86B2EC98}"/>
    <cellStyle name="Q_Asset Register as 31.10.51_120109_NRV Molasse Trading_1-10. 08 52" xfId="41431" xr:uid="{66F25957-B964-438A-BD1F-4AA61C26E715}"/>
    <cellStyle name="Q_Asset Register as 31.10.51_120109_NRV Molasse Trading_1-11.05.52" xfId="41432" xr:uid="{DBBFDCA6-DDF0-4037-9241-FD76F8920F7C}"/>
    <cellStyle name="Q_Asset Register as 31.10.51_650300_June" xfId="41433" xr:uid="{07C1A1A8-BF1C-418C-AA9F-60984BABCCF1}"/>
    <cellStyle name="Q_Asset Register as 31.10.51_Adjust  Reclss_Q 3'10 (version 2)" xfId="41434" xr:uid="{51253533-6723-4902-A622-E976E07C4453}"/>
    <cellStyle name="Q_Asset Register as 31.10.51_After" xfId="41435" xr:uid="{DC814460-58FD-44A1-847F-24D3D048369B}"/>
    <cellStyle name="Q_Asset Register as 31.10.51_After__MP_Variance_Apr09_Adjust" xfId="41436" xr:uid="{C2A22308-D84F-4806-969B-20B62D82BCD7}"/>
    <cellStyle name="Q_Asset Register as 31.10.51_After_120109_NRV Molasse Trading_1-10. 08 52" xfId="41437" xr:uid="{8EF73077-FBE2-4044-B817-2962440CEF62}"/>
    <cellStyle name="Q_Asset Register as 31.10.51_After_120109_NRV Molasse Trading_1-11.05.52" xfId="41438" xr:uid="{9EE7CBA3-A966-4ECD-9785-5452A163D0DE}"/>
    <cellStyle name="Q_Asset Register as 31.10.51_After_650300_June" xfId="41439" xr:uid="{4D8D4CF1-6D82-47F7-AF24-8B9FA88DBD92}"/>
    <cellStyle name="Q_Asset Register as 31.10.51_After_Adjust  Reclss_Q 3'10 (version 2)" xfId="41440" xr:uid="{3430FA53-AD7A-49E5-8728-CF450AD724B3}"/>
    <cellStyle name="Q_Asset Register as 31.10.51_After_Book1" xfId="41441" xr:uid="{7CFEF9DA-0A29-48F6-9925-D50CBD55B353}"/>
    <cellStyle name="Q_Asset Register as 31.10.51_After_Book1_650300_June" xfId="41442" xr:uid="{B9B185C0-2C75-4EDC-8212-6F9293476708}"/>
    <cellStyle name="Q_Asset Register as 31.10.51_After_Book1_Adjust  Reclss_Q 3'10 (version 2)" xfId="41443" xr:uid="{64F7E4D9-637E-423E-AEB8-CAD679A48CCD}"/>
    <cellStyle name="Q_Asset Register as 31.10.51_After_Book1_Lead Q4.2009_by NL" xfId="41444" xr:uid="{6B2B3227-A9E0-4D24-B2E8-3C3390323ECB}"/>
    <cellStyle name="Q_Asset Register as 31.10.51_After_Lead Q4.2009_by NL" xfId="41445" xr:uid="{7C1AF7F8-6D83-4484-B689-E5861F6A0FFC}"/>
    <cellStyle name="Q_Asset Register as 31.10.51_After_Variance_Apr09 # 1" xfId="41446" xr:uid="{8DEA0CDE-39FA-4FAB-9899-15C256064DCC}"/>
    <cellStyle name="Q_Asset Register as 31.10.51_Book1" xfId="41447" xr:uid="{8D839759-2047-4840-856A-7D44708FC7B7}"/>
    <cellStyle name="Q_Asset Register as 31.10.51_Book1_650300_June" xfId="41448" xr:uid="{9BAF90EC-FEA0-42C1-B798-B72E47433BDA}"/>
    <cellStyle name="Q_Asset Register as 31.10.51_Book1_Adjust  Reclss_Q 3'10 (version 2)" xfId="41449" xr:uid="{7B1896A3-298D-4841-8BEC-8CA859C09E1E}"/>
    <cellStyle name="Q_Asset Register as 31.10.51_Book1_Lead Q4.2009_by NL" xfId="41450" xr:uid="{36CA2D32-B669-4197-B285-CDA477B61BC8}"/>
    <cellStyle name="Q_Asset Register as 31.10.51_Lead Q4.2009_by NL" xfId="41451" xr:uid="{8F517DF9-E4E8-4FCA-86DC-1D3D77E3DBC4}"/>
    <cellStyle name="Q_Asset Register as 31.10.51_Variance_Apr09 # 1" xfId="41452" xr:uid="{B4FEA145-A9D5-486E-AF37-BEE1FC1437E5}"/>
    <cellStyle name="Q_B4นทรัพย์ที่ดำเนินการ_MP" xfId="41453" xr:uid="{B706D8AE-8742-4DB7-9454-1BBAFAAA315B}"/>
    <cellStyle name="Q_Balance STD (Remelt_MKS5152)" xfId="41454" xr:uid="{FB463527-9D83-488D-9981-DF10BC159945}"/>
    <cellStyle name="Q_BG_ซ่อมแซม5152" xfId="41455" xr:uid="{DA6F6536-A94D-4F89-8E25-A6FA090E7E47}"/>
    <cellStyle name="Q_Book1" xfId="41456" xr:uid="{B16D5972-C09A-4892-BFE5-07B2BB388C44}"/>
    <cellStyle name="Q_Book1_1" xfId="41457" xr:uid="{6EA16750-8E7F-49E1-A33A-FBD43FCF33F5}"/>
    <cellStyle name="Q_Book1_1_650300_June" xfId="41458" xr:uid="{96F0596B-C14D-40AF-B1BA-E8A6072DC185}"/>
    <cellStyle name="Q_Book1_1_Adjust  Reclss_Q 3'10 (version 2)" xfId="41459" xr:uid="{28ED9612-F95F-409B-BE9A-DF1C648A19F5}"/>
    <cellStyle name="Q_Book1_1_Lead Q4.2009_by NL" xfId="41460" xr:uid="{9585069F-8D44-461C-92EF-30B31D0AB117}"/>
    <cellStyle name="Q_Book1_Actual Cruching season 1208" xfId="41461" xr:uid="{5A306425-FBA4-4645-89D8-CE72F278891C}"/>
    <cellStyle name="Q_Book1_Adjust  Reclss_Q 3'10 (version 2)" xfId="41462" xr:uid="{37C9DD68-86B4-4218-BDEE-4669D8159B52}"/>
    <cellStyle name="Q_Book1_Energy" xfId="41463" xr:uid="{1C140970-41C6-4800-8D5D-E3470C964F57}"/>
    <cellStyle name="Q_Book1_Pivot Cemecal" xfId="41464" xr:uid="{6F4F6DE4-1D2C-4CE6-871B-8D0EF81501B0}"/>
    <cellStyle name="Q_Book2" xfId="41465" xr:uid="{8FE2AEC3-5DA6-4D65-A503-B911E68593B7}"/>
    <cellStyle name="Q_Book2_Adjust  Reclss_Q 3'10 (version 2)" xfId="41466" xr:uid="{B32D7350-9E67-4F6C-83B4-976F40CEA054}"/>
    <cellStyle name="Q_Book3" xfId="41467" xr:uid="{735FAF1A-A1F4-4108-9229-0DD6D391B770}"/>
    <cellStyle name="Q_Book3_Adjust  Reclss_Q 3'10 (version 2)" xfId="41468" xr:uid="{D1884FCB-086C-47C4-8E3D-07DE77ECCE23}"/>
    <cellStyle name="Q_BUDGET 5152.Vacuumpan.(140351)" xfId="41469" xr:uid="{3689C608-419F-416B-BD4D-96CCFE9759FB}"/>
    <cellStyle name="Q_BUDGET 5152.Vacuumpan.(140351)_001 %e0%b8%9a%e0%b8%b8%e0%b8%84%e0%b8%84%e0%b8%a5(1)" xfId="41470" xr:uid="{D831E61B-98A0-4451-88D9-85901EFF47AA}"/>
    <cellStyle name="Q_BUDGET 5152.Vacuumpan.(140351)_Adjust  Reclss_Q 3'10 (version 2)" xfId="41471" xr:uid="{46EB8322-CBB8-412D-9BA6-1BABEE8ACF0F}"/>
    <cellStyle name="Q_BUDGET 5152.Vacuumpan.(140351)_EE- Budget 5253 16-02-2009 Update-2" xfId="41472" xr:uid="{4D75A327-818F-4838-91BE-10609DED8028}"/>
    <cellStyle name="Q_BUDGET 5152.Vacuumpan.(140351)_From to แผนก" xfId="41473" xr:uid="{CC1CC0D2-424C-48D7-BC59-F3CC3251A543}"/>
    <cellStyle name="Q_BUDGET 5152.Vacuumpan.(140351)_Maintenance Butget 5253 Rev2 04-02-2009(1)" xfId="41474" xr:uid="{63E30424-CC99-4DA8-A74D-D75AA8C35672}"/>
    <cellStyle name="Q_BUDGET 5152.Vacuumpan.(140351)_งบซ่อมปี 53" xfId="41475" xr:uid="{799529AC-8112-4107-8E50-F644BE71AA14}"/>
    <cellStyle name="Q_BUDGET 5152.Vacuumpan.(140351)_งบซ่อมลงทุน 5253_บรรจุ" xfId="41476" xr:uid="{3D2BD2EA-148B-4321-8D2A-4B1EEE6AEBC9}"/>
    <cellStyle name="Q_BUDGET 5152.Vacuumpan.(140351)_งบซ่อมหม้อเคี่ยว5253" xfId="41477" xr:uid="{2490DDB5-3649-4E59-85BE-AFD552076133}"/>
    <cellStyle name="Q_BUDGET 5152.Vacuumpan.(140351)_งบประมาณซ่อมแซมและลงทุนปี 5253 (น้ำเชื่อมรีไฟน์)" xfId="41478" xr:uid="{E53FE345-3B39-44F8-9EFA-2893374847E7}"/>
    <cellStyle name="Q_budje maintence Mill5152rev-14-03-51" xfId="41479" xr:uid="{054445C5-5885-4F80-AB13-9ED0E6B473DF}"/>
    <cellStyle name="Q_budje maintence Mill5152rev-14-03-51_001 %e0%b8%9a%e0%b8%b8%e0%b8%84%e0%b8%84%e0%b8%a5(1)" xfId="41480" xr:uid="{3B20452F-994A-434F-9941-E5CADBA5B9CB}"/>
    <cellStyle name="Q_budje maintence Mill5152rev-14-03-51_Adjust  Reclss_Q 3'10 (version 2)" xfId="41481" xr:uid="{6443E302-A0F0-40FB-BC50-A7579143365A}"/>
    <cellStyle name="Q_budje maintence Mill5152rev-14-03-51_EE- Budget 5253 16-02-2009 Update-2" xfId="41482" xr:uid="{F9BFBB82-0BA9-40FE-ADC0-032B56045D42}"/>
    <cellStyle name="Q_budje maintence Mill5152rev-14-03-51_From to แผนก" xfId="41483" xr:uid="{4F77C81D-F999-4BFC-835B-0A8B7ECAA435}"/>
    <cellStyle name="Q_budje maintence Mill5152rev-14-03-51_Maintenance Butget 5253 Rev2 04-02-2009(1)" xfId="41484" xr:uid="{7DA22BF9-9EA8-4A12-A8B1-55074E8B5E8E}"/>
    <cellStyle name="Q_budje maintence Mill5152rev-14-03-51_งบซ่อมปี 53" xfId="41485" xr:uid="{07B8EFA9-B158-4E4D-9FDA-034780ACE646}"/>
    <cellStyle name="Q_budje maintence Mill5152rev-14-03-51_งบซ่อมลงทุน 5253_บรรจุ" xfId="41486" xr:uid="{7F6994E2-DE2C-4D6D-A93B-FEE5C750A75D}"/>
    <cellStyle name="Q_budje maintence Mill5152rev-14-03-51_งบซ่อมหม้อเคี่ยว5253" xfId="41487" xr:uid="{2958A66E-D0D6-44E6-9AC4-F21CED620172}"/>
    <cellStyle name="Q_budje maintence Mill5152rev-14-03-51_งบประมาณซ่อมแซมและลงทุนปี 5253 (น้ำเชื่อมรีไฟน์)" xfId="41488" xr:uid="{C32D5657-3D58-464A-800D-7DA9C1451740}"/>
    <cellStyle name="Q_Cemecal_V002 (Pivot)" xfId="41489" xr:uid="{836FF4B4-1A59-4B7C-BCD0-CEA0A564937C}"/>
    <cellStyle name="Q_DP_MTP515-5354" xfId="41490" xr:uid="{95A14691-0475-4304-88A7-366BBF2E96F8}"/>
    <cellStyle name="Q_EE- Budget 5253 16-02-2009 Update-2" xfId="41491" xr:uid="{0A41178E-9D41-4F41-A713-E3E3BAE8464F}"/>
    <cellStyle name="Q_FAC_Package for Thai location_Q 3'51" xfId="41492" xr:uid="{BB811F40-A1EC-41A5-9AB1-315EDA466391}"/>
    <cellStyle name="Q_FAC_Package for Thai location_Q 3'51(จัดทำ)_after" xfId="41493" xr:uid="{157F121C-B809-4C61-924C-518F68B91A4F}"/>
    <cellStyle name="Q_FAC_Package for Thai location_Q 3'51(จัดทำ)_after_Adjust  Reclss_Q 3'10 (version 2)" xfId="41494" xr:uid="{665B4444-5297-41D3-98F6-CF1F87201298}"/>
    <cellStyle name="Q_FAC_Package for Thai location_Q 3'51_Adjust  Reclss_Q 3'10 (version 2)" xfId="41495" xr:uid="{6894EDD2-7AB2-4CEF-89A1-71D99015EEE4}"/>
    <cellStyle name="Q_FC of Month" xfId="41496" xr:uid="{222C6385-A645-402B-AEBC-AFFE7C3C4660}"/>
    <cellStyle name="Q_File standard cost" xfId="41497" xr:uid="{514392F1-9A8A-412D-BC6E-99241E480C8C}"/>
    <cellStyle name="Q_FORM_MTP 5051 - 5253" xfId="41498" xr:uid="{F7F5FEB2-F179-4483-BB79-AE0326C83E41}"/>
    <cellStyle name="Q_FORM_MTP 5152 - 5354" xfId="41499" xr:uid="{D2BA2FE8-77CD-443E-BE2B-58A05D00F983}"/>
    <cellStyle name="Q_FORM5051_ revised" xfId="41500" xr:uid="{8E26987C-60D6-46C7-BB71-2906A40D768B}"/>
    <cellStyle name="Q_From to แผนก" xfId="41501" xr:uid="{637BD97C-D82B-49DB-B5E1-479297F49080}"/>
    <cellStyle name="Q_fromhr  4950" xfId="41502" xr:uid="{48471D5F-2786-4058-BED0-BF6446292CC7}"/>
    <cellStyle name="Q_HO_MP_Package for Thai location_Q3" xfId="41503" xr:uid="{D15A132C-4B8D-48E5-A8CD-D7BE9504EE77}"/>
    <cellStyle name="Q_HO_MP_Package for Thai location_Q3_Adjust  Reclss_Q 3'10 (version 2)" xfId="41504" xr:uid="{2EC5AD31-89EB-4DD8-A45A-58D2D7217311}"/>
    <cellStyle name="Q_IO_ค่าใช้จ่าย 5051" xfId="41505" xr:uid="{9126E74F-BEBE-4502-8340-744B777DE8B5}"/>
    <cellStyle name="Q_KS_Adjust Variance 5253_JAN" xfId="41506" xr:uid="{94D20A13-C951-403E-B8B7-9536DFC1AD60}"/>
    <cellStyle name="Q_Lead Q4.2009_by NL" xfId="41507" xr:uid="{5E580E9B-2392-4B71-AF4F-7B6EF3882401}"/>
    <cellStyle name="Q_Maintenance Butget 5253 Rev2 04-02-2009(1)" xfId="41508" xr:uid="{C7A058B0-DCB7-45FA-84A5-447EB358087D}"/>
    <cellStyle name="Q_Mapping_คู่มือรหัสบัญชี" xfId="41509" xr:uid="{C5C5CB02-ED4A-43BF-9475-A2BBD014A50D}"/>
    <cellStyle name="Q_MK Asset" xfId="41510" xr:uid="{2E6D5102-C5E8-4DCD-9F45-8B23906BDCAC}"/>
    <cellStyle name="Q_MK Classified Report" xfId="41511" xr:uid="{218ED647-55A9-4E22-BAFD-B9314B89105B}"/>
    <cellStyle name="Q_MP Asset Bar Code ครั้งที่ 3" xfId="41512" xr:uid="{0E2852D7-7013-4BA6-9FDC-F352E503B14D}"/>
    <cellStyle name="Q_MP Classified Report" xfId="41513" xr:uid="{FBD6DC1F-70D7-4FB1-BED6-EA05E0E9ED11}"/>
    <cellStyle name="Q_MP Fixed Asset 01 12 2008" xfId="41514" xr:uid="{6C8E7E6F-EAA3-4FE2-8DEE-F3E29FF717EB}"/>
    <cellStyle name="Q_MP_AdjustForFirstDraft_Feb'11" xfId="41515" xr:uid="{C8D1FD71-263F-4B5D-9DC4-4FAF536DF6AA}"/>
    <cellStyle name="Q_MP_AdjustForFirstDraft_Jul'10" xfId="41516" xr:uid="{70B2D5A4-7E20-41BE-B0A0-E6A5A02FB014}"/>
    <cellStyle name="Q_MP_Variance_Jan09_After.xls" xfId="41517" xr:uid="{EC36D7AB-0C66-4B46-AE53-CB15CD3A2238}"/>
    <cellStyle name="Q_MP_Variance_Jan09_After.xls_Adjust  Reclss_Q 3'10 (version 2)" xfId="41518" xr:uid="{6C2DB655-2AB9-4236-9DB0-079B8D96A2E0}"/>
    <cellStyle name="Q_New Std_Change" xfId="41519" xr:uid="{882D7289-2546-4A19-AA54-B2FA1AC3050C}"/>
    <cellStyle name="Q_New Std_Change__Audit Adjustment_Y'end  5051" xfId="41520" xr:uid="{E232F9E6-1F29-42CB-AF8E-6168420A75DB}"/>
    <cellStyle name="Q_New Std_Change__Audit Adjustment_Y'end  5051_Adjust  Reclss_Q 3'10 (version 2)" xfId="41521" xr:uid="{1C6BCF90-08FA-48A3-B478-BB22D40D4419}"/>
    <cellStyle name="Q_New Std_Change__MP_Variance_Apr09_Adjust" xfId="41522" xr:uid="{1459672B-53D2-4A24-B4D5-6F0119121E6B}"/>
    <cellStyle name="Q_New Std_Change_120109_NRV Molasse Trading_1-10. 08 52" xfId="41523" xr:uid="{1A76A0FE-29F2-489C-99E3-82B29DBF21AD}"/>
    <cellStyle name="Q_New Std_Change_120109_NRV Molasse Trading_1-11.05.52" xfId="41524" xr:uid="{1D4D9868-6881-4A85-BAFF-B1ECDDB418C2}"/>
    <cellStyle name="Q_New Std_Change_650300_June" xfId="41525" xr:uid="{476119C7-76F0-441B-9BB1-75140A3FCA2A}"/>
    <cellStyle name="Q_New Std_Change_650300-650321_5051 (จัดทำ)" xfId="41526" xr:uid="{318EDCFA-2C88-486F-92CD-99C700017386}"/>
    <cellStyle name="Q_New Std_Change_650300-650321_5051 (จัดทำ)__MP_Variance_Apr09_Adjust" xfId="41527" xr:uid="{10842A98-8389-4DD3-88E8-4A54F3838FD2}"/>
    <cellStyle name="Q_New Std_Change_650300-650321_5051 (จัดทำ)_120109_NRV Molasse Trading_1-10. 08 52" xfId="41528" xr:uid="{9ED8810D-41C5-4353-9BC5-DBD2E5464A78}"/>
    <cellStyle name="Q_New Std_Change_650300-650321_5051 (จัดทำ)_120109_NRV Molasse Trading_1-11.05.52" xfId="41529" xr:uid="{4EDA66CE-48FD-4CD9-A270-83165421CBDD}"/>
    <cellStyle name="Q_New Std_Change_650300-650321_5051 (จัดทำ)_650300_June" xfId="41530" xr:uid="{BC615AEE-B916-4BCE-ADA1-69EE047856A1}"/>
    <cellStyle name="Q_New Std_Change_650300-650321_5051 (จัดทำ)_Adjust  Reclss_Q 3'10 (version 2)" xfId="41531" xr:uid="{4ACB99C9-6FE4-486F-A43E-C0F73E0CB3C0}"/>
    <cellStyle name="Q_New Std_Change_650300-650321_5051 (จัดทำ)_Book1" xfId="41532" xr:uid="{EEFFCD2B-6A16-46C2-B3C6-EF538E4963BA}"/>
    <cellStyle name="Q_New Std_Change_650300-650321_5051 (จัดทำ)_Book1__MP_Variance_Apr09_Adjust" xfId="41533" xr:uid="{0EA4322E-519B-45F5-A501-B7160B09683F}"/>
    <cellStyle name="Q_New Std_Change_650300-650321_5051 (จัดทำ)_Book1__MP_Variance_Apr09_Adjust_MP_Variance_Jan10 # 1" xfId="41534" xr:uid="{8A06EB68-5214-44C1-8156-FD7B17E01D8E}"/>
    <cellStyle name="Q_New Std_Change_650300-650321_5051 (จัดทำ)_Book1_1" xfId="41535" xr:uid="{F05563F9-177E-4807-B367-6F5F49111FF8}"/>
    <cellStyle name="Q_New Std_Change_650300-650321_5051 (จัดทำ)_Book1_1_Adjust  Reclss_Q 3'10 (version 2)" xfId="41536" xr:uid="{1C329E4D-7271-4080-B965-C2CF04C95FF3}"/>
    <cellStyle name="Q_New Std_Change_650300-650321_5051 (จัดทำ)_Book1_Adjust  Reclss_Q 3'10 (version 2)" xfId="41537" xr:uid="{A7491336-BC3B-41ED-B62D-060D7C75A342}"/>
    <cellStyle name="Q_New Std_Change_650300-650321_5051 (จัดทำ)_Book1_Variance_Apr09 # 1" xfId="41538" xr:uid="{DF2594AA-9C2D-4273-97C9-01A5670FD566}"/>
    <cellStyle name="Q_New Std_Change_650300-650321_5051 (จัดทำ)_Book1_Variance_Apr09 # 1_MP_Variance_Jan10 # 1" xfId="41539" xr:uid="{2B9A603B-B56E-4282-9B29-4BB6E8CB97C1}"/>
    <cellStyle name="Q_New Std_Change_650300-650321_5051 (จัดทำ)_Fixed Asset  Revalue  M B L  as  Q2 Audit" xfId="41540" xr:uid="{ADDE0F78-F9C6-495B-A19F-8A7403D17D6B}"/>
    <cellStyle name="Q_New Std_Change_650300-650321_5051 (จัดทำ)_Lead Q4.2009_by NL" xfId="41541" xr:uid="{B27943BC-00B1-4E93-8FF2-AA877F1895E0}"/>
    <cellStyle name="Q_New Std_Change_650300-650321_5051 (จัดทำ)_MP_Variance_Jan09.xls" xfId="41542" xr:uid="{EB043A15-DCD2-428D-A75B-278AE9DB0C59}"/>
    <cellStyle name="Q_New Std_Change_650300-650321_5051 (จัดทำ)_MP_Variance_Jan09.xls_Adjust  Reclss_Q 3'10 (version 2)" xfId="41543" xr:uid="{1ADCF29D-4D85-4A37-B26C-C67A7B2FF96E}"/>
    <cellStyle name="Q_New Std_Change_650300-650321_5051 (จัดทำ)_MP_Variance_Jan09_After.xls" xfId="41544" xr:uid="{3D1C6A3C-FA36-49F5-A2DD-BE69AB1B5A34}"/>
    <cellStyle name="Q_New Std_Change_650300-650321_5051 (จัดทำ)_MP_Variance_Jan09_After.xls_Adjust  Reclss_Q 3'10 (version 2)" xfId="41545" xr:uid="{D7D64F1A-84CB-4CBD-8B63-3008065C0B12}"/>
    <cellStyle name="Q_New Std_Change_650300-650321_5051 (จัดทำ)_MP_Variance_Jan10 # 1" xfId="41546" xr:uid="{FECDC54D-6B89-4E4E-9051-C566AABBB661}"/>
    <cellStyle name="Q_New Std_Change_650300-650321_5051 (จัดทำ)_MP_Variance_Jul09 # 3" xfId="41547" xr:uid="{B9474324-2082-427E-8F09-4BA07C6EAFF6}"/>
    <cellStyle name="Q_New Std_Change_650300-650321_5051 (จัดทำ)_Q2'09_MP_O100_Tax calculation-revise#4" xfId="41548" xr:uid="{3B2273CD-CC0A-406A-8B76-10E1281C027E}"/>
    <cellStyle name="Q_New Std_Change_650300-650321_5051 (จัดทำ)_Q3'09_MP_Tax calculation" xfId="41549" xr:uid="{8B8962D2-616C-4A04-81E4-C223967312B4}"/>
    <cellStyle name="Q_New Std_Change_650300-650321_5051 (จัดทำ)_Revalue 4950_ที่ดิน &amp; ส่วนปป.ที่ดิน_Q 2'52" xfId="41550" xr:uid="{2378E08C-0650-45CF-BC3E-9D4DD24BED89}"/>
    <cellStyle name="Q_New Std_Change_650300-650321_5051 (จัดทำ)_Revalue 4950_ที่ดิน &amp; ส่วนปป.ที่ดิน_Q 2'52_Revalue 4950_ที่ดิน &amp; ส่วนปป.ที่ดิน_Q 2'52" xfId="41551" xr:uid="{53E82133-7B90-484D-9793-E66E22533F44}"/>
    <cellStyle name="Q_New Std_Change_650300-650321_5051 (จัดทำ)_TB For Audit Q 1'52" xfId="41552" xr:uid="{D137CE4B-1AE9-4D9D-A1C7-3F8C101FE7EE}"/>
    <cellStyle name="Q_New Std_Change_650300-650321_5051 (จัดทำ)_TB For Audit Q 1'52__MP_Variance_Apr09_Adjust" xfId="41553" xr:uid="{F07D5DEE-46B2-43C3-BFEF-76812DF91788}"/>
    <cellStyle name="Q_New Std_Change_650300-650321_5051 (จัดทำ)_TB For Audit Q 1'52_120109_NRV Molasse Trading_1-10. 08 52" xfId="41554" xr:uid="{9753048E-1C66-4608-AEE4-AAC994708074}"/>
    <cellStyle name="Q_New Std_Change_650300-650321_5051 (จัดทำ)_TB For Audit Q 1'52_120109_NRV Molasse Trading_1-11.05.52" xfId="41555" xr:uid="{B482BAB4-05A1-4660-BA2F-F86453E1C6C6}"/>
    <cellStyle name="Q_New Std_Change_650300-650321_5051 (จัดทำ)_TB For Audit Q 1'52_650300_June" xfId="41556" xr:uid="{BD9F0346-2C13-4C0C-9740-50D21DAC9077}"/>
    <cellStyle name="Q_New Std_Change_650300-650321_5051 (จัดทำ)_TB For Audit Q 1'52_Adjust  Reclss_Q 3'10 (version 2)" xfId="41557" xr:uid="{30603634-B9CF-4C9D-8FC7-86BC17A77B8E}"/>
    <cellStyle name="Q_New Std_Change_650300-650321_5051 (จัดทำ)_TB For Audit Q 1'52_Book1" xfId="41558" xr:uid="{1625C879-1763-4D6C-8E66-35AD4535BE64}"/>
    <cellStyle name="Q_New Std_Change_650300-650321_5051 (จัดทำ)_TB For Audit Q 1'52_Book1_650300_June" xfId="41559" xr:uid="{14731F4F-EA02-4AD9-A214-0DE2584C03B2}"/>
    <cellStyle name="Q_New Std_Change_650300-650321_5051 (จัดทำ)_TB For Audit Q 1'52_Book1_Adjust  Reclss_Q 3'10 (version 2)" xfId="41560" xr:uid="{9906D059-54B3-493A-86B3-6A24F71F53CA}"/>
    <cellStyle name="Q_New Std_Change_650300-650321_5051 (จัดทำ)_TB For Audit Q 1'52_Book1_Lead Q4.2009_by NL" xfId="41561" xr:uid="{F13FA78D-24F4-4A96-AC74-AB02794FD9ED}"/>
    <cellStyle name="Q_New Std_Change_650300-650321_5051 (จัดทำ)_TB For Audit Q 1'52_Lead Q4.2009_by NL" xfId="41562" xr:uid="{B7B19187-2987-471F-A116-BD68935534A1}"/>
    <cellStyle name="Q_New Std_Change_650300-650321_5051 (จัดทำ)_TB For Audit Q 1'52_Variance_Apr09 # 1" xfId="41563" xr:uid="{C966A5A2-D0BB-4933-96E3-BB1041DD98EF}"/>
    <cellStyle name="Q_New Std_Change_650300-650321_5051 (จัดทำ)_Variance_Apr09 # 1" xfId="41564" xr:uid="{D82472BD-F1FF-442B-B9A3-57272516B147}"/>
    <cellStyle name="Q_New Std_Change_650300-650321_5051 (จัดทำ)_Varince_52.01 " xfId="2203" xr:uid="{16875D54-B655-41C5-9FF7-2900A69DCBA0}"/>
    <cellStyle name="Q_New Std_Change_650300-650321_5051 (จัดทำ)_Varince_52.01 _Adjust  Reclss_Q 3'10 (version 2)" xfId="41565" xr:uid="{AD2D478B-A2D6-4CC5-9E9F-13730083583C}"/>
    <cellStyle name="Q_New Std_Change_650300-650321_5051 (จัดทำ)_ขายน้ำตาล 11.51" xfId="41566" xr:uid="{133874DA-8B97-47A9-A82A-9A2C3C927F75}"/>
    <cellStyle name="Q_New Std_Change_650300-650321_5051 (จัดทำ)_ขายน้ำตาล 11.51_Adjust  Reclss_Q 3'10 (version 2)" xfId="41567" xr:uid="{1FFD6F74-4D55-4FD8-AEE8-215FB0A02D63}"/>
    <cellStyle name="Q_New Std_Change_650300-650321_5051 (จัดทำ)_ต้นทุนขายสินค้าปี 5051" xfId="41568" xr:uid="{B3E2C916-9C8E-45AB-83C5-AB35C2151E79}"/>
    <cellStyle name="Q_New Std_Change_650300-650321_5051 (จัดทำ)_ต้นทุนขายสินค้าปี 5051_Adjust  Reclss_Q 3'10 (version 2)" xfId="41569" xr:uid="{205DCD47-35E8-4E18-9AA6-5290F5EA3E88}"/>
    <cellStyle name="Q_New Std_Change_650300-650321_5051 (จัดทำ)_ปรับผลต่าง 51.10 # 3" xfId="41570" xr:uid="{0A0D71F9-09F9-45F4-BE3F-8A54805912F1}"/>
    <cellStyle name="Q_New Std_Change_650300-650321_5051 (จัดทำ)_ปรับผลต่าง 51.10 # 3_Adjust  Reclss_Q 3'10 (version 2)" xfId="41571" xr:uid="{8AA8A2DD-3A0F-4D7F-88D4-AE38497AB1E2}"/>
    <cellStyle name="Q_New Std_Change_650300-650321_5051 (จัดทำ)_ปรับผลต่าง 51.10 # 3_Book1" xfId="41572" xr:uid="{2A6C6F3C-5C75-4AB8-90CD-D9536B59A602}"/>
    <cellStyle name="Q_New Std_Change_650300-650321_5051 (จัดทำ)_ปรับผลต่าง 51.10 # 3_Book1_Adjust  Reclss_Q 3'10 (version 2)" xfId="41573" xr:uid="{7C311105-A6BF-437D-83FE-D2B933FF642D}"/>
    <cellStyle name="Q_New Std_Change_650300-650321_5051 (จัดทำ)_ปรับผลต่าง 51.10 # 3_MP_Variance_Jan09.xls" xfId="41574" xr:uid="{F19EA742-970F-4C13-96FC-BC0494DEC502}"/>
    <cellStyle name="Q_New Std_Change_650300-650321_5051 (จัดทำ)_ปรับผลต่าง 51.10 # 3_MP_Variance_Jan09.xls_Adjust  Reclss_Q 3'10 (version 2)" xfId="41575" xr:uid="{8F04C369-3108-491B-B80F-06BE95F72F35}"/>
    <cellStyle name="Q_New Std_Change_650300-650321_5051 (จัดทำ)_ปรับผลต่าง 51.10 # 3_Varince_52.01 " xfId="2204" xr:uid="{137BCEE5-36D1-4CD4-B4E1-22CD9C65C5EA}"/>
    <cellStyle name="Q_New Std_Change_650300-650321_5051 (จัดทำ)_ปรับผลต่าง 51.10 # 3_Varince_52.01 _Adjust  Reclss_Q 3'10 (version 2)" xfId="41576" xr:uid="{A2C452ED-AE08-4546-A7D0-EE444F124782}"/>
    <cellStyle name="Q_New Std_Change_650300-650321_5051 (จัดทำ)_ปรับผลต่าง 51.10 # 3_ต้นทุนขายสินค้าปี 5051" xfId="41577" xr:uid="{680BC9D7-1A36-47B6-BB23-D729371B4C76}"/>
    <cellStyle name="Q_New Std_Change_650300-650321_5051 (จัดทำ)_ปรับผลต่าง 51.10 # 3_ต้นทุนขายสินค้าปี 5051_Adjust  Reclss_Q 3'10 (version 2)" xfId="41578" xr:uid="{D646370D-208B-4160-B281-CD9F6AF6D447}"/>
    <cellStyle name="Q_New Std_Change_650300-650321_5051 (จัดทำ)_ปรับผลต่าง 51.10 # 4" xfId="41579" xr:uid="{D708987E-38D8-4290-BE81-10DAB65713FF}"/>
    <cellStyle name="Q_New Std_Change_650300-650321_5051 (จัดทำ)_ปรับผลต่าง 51.10 # 4__MP_Variance_Apr09_Adjust" xfId="41580" xr:uid="{0DC4FF00-F7D2-452E-AA02-2A78248D0657}"/>
    <cellStyle name="Q_New Std_Change_650300-650321_5051 (จัดทำ)_ปรับผลต่าง 51.10 # 4_120109_NRV Molasse Trading_1-10. 08 52" xfId="41581" xr:uid="{FA7E2247-2105-4408-B3A4-7563656C84CF}"/>
    <cellStyle name="Q_New Std_Change_650300-650321_5051 (จัดทำ)_ปรับผลต่าง 51.10 # 4_120109_NRV Molasse Trading_1-11.05.52" xfId="41582" xr:uid="{4EECCA84-B631-43CA-B9E5-06899900E19D}"/>
    <cellStyle name="Q_New Std_Change_650300-650321_5051 (จัดทำ)_ปรับผลต่าง 51.10 # 4_650300_June" xfId="41583" xr:uid="{08377C7A-4D93-42FD-8856-486E5170AE19}"/>
    <cellStyle name="Q_New Std_Change_650300-650321_5051 (จัดทำ)_ปรับผลต่าง 51.10 # 4_Adjust  Reclss_Q 3'10 (version 2)" xfId="41584" xr:uid="{FB14F904-2ACC-4ED7-9FB6-976EF612B9E0}"/>
    <cellStyle name="Q_New Std_Change_650300-650321_5051 (จัดทำ)_ปรับผลต่าง 51.10 # 4_Book1" xfId="41585" xr:uid="{79483AF4-D0F2-4C94-A083-06AD23DF2CAF}"/>
    <cellStyle name="Q_New Std_Change_650300-650321_5051 (จัดทำ)_ปรับผลต่าง 51.10 # 4_Book1_650300_June" xfId="41586" xr:uid="{F03BA088-D51C-41DD-B1A8-1C04701182E5}"/>
    <cellStyle name="Q_New Std_Change_650300-650321_5051 (จัดทำ)_ปรับผลต่าง 51.10 # 4_Book1_Adjust  Reclss_Q 3'10 (version 2)" xfId="41587" xr:uid="{702A0453-BC23-498C-8CAD-ADE9A75C7B21}"/>
    <cellStyle name="Q_New Std_Change_650300-650321_5051 (จัดทำ)_ปรับผลต่าง 51.10 # 4_Book1_Lead Q4.2009_by NL" xfId="41588" xr:uid="{4E960A7A-B8DC-4620-8A9B-1F46245C514B}"/>
    <cellStyle name="Q_New Std_Change_650300-650321_5051 (จัดทำ)_ปรับผลต่าง 51.10 # 4_Lead Q4.2009_by NL" xfId="41589" xr:uid="{F738815A-6243-4FE5-8EDC-7C7AE451718C}"/>
    <cellStyle name="Q_New Std_Change_650300-650321_5051 (จัดทำ)_ปรับผลต่าง 51.10 # 4_Variance_Apr09 # 1" xfId="41590" xr:uid="{FAE29118-A114-4C19-9ADD-A7AA5B7BE3D7}"/>
    <cellStyle name="Q_New Std_Change_650300-650321_5051 (จัดทำ)_สรุปปรับผลต่าง_After" xfId="41591" xr:uid="{2A568D5D-35B0-4868-8861-DBDBE43B88D5}"/>
    <cellStyle name="Q_New Std_Change_650300-650321_5051 (จัดทำ)_สรุปปรับผลต่าง_After_Adjust  Reclss_Q 3'10 (version 2)" xfId="41592" xr:uid="{54432694-6EA0-41C6-A727-E3E3DE9E7E0E}"/>
    <cellStyle name="Q_New Std_Change_Adjust  Reclss_Q 3'10 (version 2)" xfId="41593" xr:uid="{22C3387F-B6B2-4340-858D-23F6C7B62AFE}"/>
    <cellStyle name="Q_New Std_Change_Asset Register as 31.10.51_After" xfId="41594" xr:uid="{9699F0B4-5039-463B-9C63-1A0BFF81F6CE}"/>
    <cellStyle name="Q_New Std_Change_Asset Register as 31.10.51_After__MP_Variance_Apr09_Adjust" xfId="41595" xr:uid="{8A1C1D80-7C36-4E1E-A8AC-9541AF90F0BB}"/>
    <cellStyle name="Q_New Std_Change_Asset Register as 31.10.51_After_120109_NRV Molasse Trading_1-10. 08 52" xfId="41596" xr:uid="{70A05095-4AB3-48F1-B8C0-D4B7FFC66245}"/>
    <cellStyle name="Q_New Std_Change_Asset Register as 31.10.51_After_120109_NRV Molasse Trading_1-11.05.52" xfId="41597" xr:uid="{8A5E14C2-F9AA-49E3-B84B-1ADEF969FAED}"/>
    <cellStyle name="Q_New Std_Change_Asset Register as 31.10.51_After_650300_June" xfId="41598" xr:uid="{49905EC2-D92B-4BDE-90A7-6686659799D2}"/>
    <cellStyle name="Q_New Std_Change_Asset Register as 31.10.51_After_Adjust  Reclss_Q 3'10 (version 2)" xfId="41599" xr:uid="{15ED91E3-832E-42E6-906C-8508D7722341}"/>
    <cellStyle name="Q_New Std_Change_Asset Register as 31.10.51_After_Book1" xfId="41600" xr:uid="{7F315600-E854-4EE8-BF54-D2328F7B2E0B}"/>
    <cellStyle name="Q_New Std_Change_Asset Register as 31.10.51_After_Book1_650300_June" xfId="41601" xr:uid="{6CF1233F-B470-47A4-8329-45846D7DE670}"/>
    <cellStyle name="Q_New Std_Change_Asset Register as 31.10.51_After_Book1_Adjust  Reclss_Q 3'10 (version 2)" xfId="41602" xr:uid="{66050945-BC78-4410-B925-B3D5B8F576AD}"/>
    <cellStyle name="Q_New Std_Change_Asset Register as 31.10.51_After_Book1_Lead Q4.2009_by NL" xfId="41603" xr:uid="{8DCED882-2718-43DA-9B98-E8ECA4F8B3AC}"/>
    <cellStyle name="Q_New Std_Change_Asset Register as 31.10.51_After_Lead Q4.2009_by NL" xfId="41604" xr:uid="{559202F4-99C5-46C7-BB99-C1ECE1624CBE}"/>
    <cellStyle name="Q_New Std_Change_Asset Register as 31.10.51_After_Variance_Apr09 # 1" xfId="41605" xr:uid="{4484AFF9-F491-4B01-A17B-1B44E4A6C908}"/>
    <cellStyle name="Q_New Std_Change_Audit Adjustment_Y'end  5051" xfId="41606" xr:uid="{7F95BF5E-3E09-4E25-A795-7C614DE59043}"/>
    <cellStyle name="Q_New Std_Change_Audit Adjustment_Y'end  5051_Adjust  Reclss_Q 3'10 (version 2)" xfId="41607" xr:uid="{5C70C2D7-CD74-4579-A7E4-0EBE39C335FE}"/>
    <cellStyle name="Q_New Std_Change_Book1" xfId="41608" xr:uid="{4E24C6B2-6D92-40BA-AB3F-6347D8B319CA}"/>
    <cellStyle name="Q_New Std_Change_Book1_1" xfId="41609" xr:uid="{61D2E5E0-2A42-4D1B-8449-2DE65C65C66C}"/>
    <cellStyle name="Q_New Std_Change_Book1_1_650300_June" xfId="41610" xr:uid="{2AFAAE8C-2C93-4D8D-8963-E7D0DBE8B500}"/>
    <cellStyle name="Q_New Std_Change_Book1_1_Adjust  Reclss_Q 3'10 (version 2)" xfId="41611" xr:uid="{54A9135E-8F50-4FC1-A364-C4A547C0FCA0}"/>
    <cellStyle name="Q_New Std_Change_Book1_1_Lead Q4.2009_by NL" xfId="41612" xr:uid="{79A3ADEA-62E6-483E-8340-31DC467EEE25}"/>
    <cellStyle name="Q_New Std_Change_Book1_Adjust  Reclss_Q 3'10 (version 2)" xfId="41613" xr:uid="{9055C60A-0C8D-42D1-9192-76198C449171}"/>
    <cellStyle name="Q_New Std_Change_Book2" xfId="41614" xr:uid="{29050007-5C86-4CC7-B87F-8AF1E1237ACE}"/>
    <cellStyle name="Q_New Std_Change_Book2_Adjust  Reclss_Q 3'10 (version 2)" xfId="41615" xr:uid="{A056701A-EE3E-4E9F-9B06-084B570AAF26}"/>
    <cellStyle name="Q_New Std_Change_Book3" xfId="41616" xr:uid="{66106A34-E11A-4066-8B54-6804EB817A3B}"/>
    <cellStyle name="Q_New Std_Change_Book3_Adjust  Reclss_Q 3'10 (version 2)" xfId="41617" xr:uid="{8C3DFBC1-F119-4DE6-8233-37C824728738}"/>
    <cellStyle name="Q_New Std_Change_FAC_Package for Thai location_Q 3'51" xfId="41618" xr:uid="{D07C9F46-3F46-45B8-A07B-815A301456A0}"/>
    <cellStyle name="Q_New Std_Change_FAC_Package for Thai location_Q 3'51(จัดทำ)_after" xfId="41619" xr:uid="{4F557435-D2BF-4376-A4B6-1A4F6392E6B0}"/>
    <cellStyle name="Q_New Std_Change_FAC_Package for Thai location_Q 3'51(จัดทำ)_after_Adjust  Reclss_Q 3'10 (version 2)" xfId="41620" xr:uid="{1B2EF9F4-0205-4F60-A654-0428B7B64AB0}"/>
    <cellStyle name="Q_New Std_Change_FAC_Package for Thai location_Q 3'51_Adjust  Reclss_Q 3'10 (version 2)" xfId="41621" xr:uid="{1D46F65C-502D-4968-AED7-777B7E16DD8A}"/>
    <cellStyle name="Q_New Std_Change_HO_MP_Package for Thai location_Q3" xfId="41622" xr:uid="{8D52ABFB-D3A3-4965-BE91-0FDB57F8C9A3}"/>
    <cellStyle name="Q_New Std_Change_HO_MP_Package for Thai location_Q3_Adjust  Reclss_Q 3'10 (version 2)" xfId="41623" xr:uid="{6AB0A98F-A853-4033-9BC3-F00662284F91}"/>
    <cellStyle name="Q_New Std_Change_Lead Q4.2009_by NL" xfId="41624" xr:uid="{8339D7E5-1F11-4DCB-910B-5B1190E54EA2}"/>
    <cellStyle name="Q_New Std_Change_Molasse-NRV" xfId="41625" xr:uid="{A4F05195-78EB-416A-B019-E7175A1A44DE}"/>
    <cellStyle name="Q_New Std_Change_Molasse-NRV_1" xfId="41626" xr:uid="{D9F0EDEE-16D4-4CB6-80AC-A9211D9A8F6F}"/>
    <cellStyle name="Q_New Std_Change_Molasse-NRV_1_Adjust  Reclss_Q 3'10 (version 2)" xfId="41627" xr:uid="{6431FDBF-D76A-46FA-B742-696BC9086930}"/>
    <cellStyle name="Q_New Std_Change_Molasse-NRV_Adjust  Reclss_Q 3'10 (version 2)" xfId="41628" xr:uid="{4A7CD1FC-E629-462B-A5A0-9D9D254A97CD}"/>
    <cellStyle name="Q_New Std_Change_Molasse-NRV_Audit Adjustment_Y'end  5051" xfId="41629" xr:uid="{2D25A801-B66C-45AC-958A-6A045E943EB1}"/>
    <cellStyle name="Q_New Std_Change_Molasse-NRV_Audit Adjustment_Y'end  5051_Adjust  Reclss_Q 3'10 (version 2)" xfId="41630" xr:uid="{88ED9B6C-C4F6-4051-AB3B-646BC7929F4F}"/>
    <cellStyle name="Q_New Std_Change_Molasse-NRV_Book1" xfId="41631" xr:uid="{D667D5BC-91E0-4180-A3E9-2605669F7445}"/>
    <cellStyle name="Q_New Std_Change_Molasse-NRV_Book1_Adjust  Reclss_Q 3'10 (version 2)" xfId="41632" xr:uid="{A1334D2D-1DEE-488F-9368-FBA57AB97EE8}"/>
    <cellStyle name="Q_New Std_Change_Molasse-NRV_MP_Variance_Jan09.xls" xfId="41633" xr:uid="{CF00A24E-0A8F-4DC6-829A-4D74319BD817}"/>
    <cellStyle name="Q_New Std_Change_Molasse-NRV_MP_Variance_Jan09.xls_Adjust  Reclss_Q 3'10 (version 2)" xfId="41634" xr:uid="{8CFF077E-16E8-4251-A0D2-D005C818F079}"/>
    <cellStyle name="Q_New Std_Change_Molasse-NRV_TB For Audit Q 1'52" xfId="41635" xr:uid="{12FFFDB1-3FD9-442A-A333-DDCF427D6032}"/>
    <cellStyle name="Q_New Std_Change_Molasse-NRV_TB For Audit Q 1'52_Adjust  Reclss_Q 3'10 (version 2)" xfId="41636" xr:uid="{2D17FECB-80E4-42B1-8924-232223F35799}"/>
    <cellStyle name="Q_New Std_Change_Molasse-NRV_Varince_52.01 " xfId="2205" xr:uid="{93FD3AE7-4E61-40D8-AB21-D0A510CF8EB8}"/>
    <cellStyle name="Q_New Std_Change_Molasse-NRV_Varince_52.01 _Adjust  Reclss_Q 3'10 (version 2)" xfId="41637" xr:uid="{1F420585-B9E6-4D64-8EED-4C51ABAD38B7}"/>
    <cellStyle name="Q_New Std_Change_Molasse-NRV_ZMR7_11.50-05.51" xfId="41638" xr:uid="{05E2B5F6-E8E3-4FAA-AFCA-A00AAB759D4C}"/>
    <cellStyle name="Q_New Std_Change_Molasse-NRV_ZMR7_11.50-05.51_Adjust  Reclss_Q 3'10 (version 2)" xfId="41639" xr:uid="{430A8870-C870-469A-AAB3-3B2593BE0F8A}"/>
    <cellStyle name="Q_New Std_Change_Molasse-NRV_ขายน้ำตาล 11.51" xfId="41640" xr:uid="{01696416-A50C-4A9A-86C6-D8F24923C9B7}"/>
    <cellStyle name="Q_New Std_Change_Molasse-NRV_ขายน้ำตาล 11.51_Adjust  Reclss_Q 3'10 (version 2)" xfId="41641" xr:uid="{40226D57-FE1A-4EA7-B15B-5B587175761F}"/>
    <cellStyle name="Q_New Std_Change_Molasse-NRV_ต้นทุนขายสินค้าปี 5051" xfId="41642" xr:uid="{F193AECC-0654-458B-A8AF-6B970BA35F8A}"/>
    <cellStyle name="Q_New Std_Change_Molasse-NRV_ต้นทุนขายสินค้าปี 5051_Adjust  Reclss_Q 3'10 (version 2)" xfId="41643" xr:uid="{30E603E1-50DE-4BB2-AE7C-2EFFD62F8443}"/>
    <cellStyle name="Q_New Std_Change_Molasse-NRV_ปรับผลต่าง 51.07" xfId="41644" xr:uid="{7CEFD8B2-189E-450E-9A5E-B3B5A13A34AE}"/>
    <cellStyle name="Q_New Std_Change_Molasse-NRV_ปรับผลต่าง 51.07 Edit 1 " xfId="2206" xr:uid="{A98BE60F-0808-49DD-8E4E-17123D014146}"/>
    <cellStyle name="Q_New Std_Change_Molasse-NRV_ปรับผลต่าง 51.07 Edit 1 _Adjust  Reclss_Q 3'10 (version 2)" xfId="41645" xr:uid="{9160FF3C-1E55-4C04-89CC-A683ABD339E3}"/>
    <cellStyle name="Q_New Std_Change_Molasse-NRV_ปรับผลต่าง 51.07_1" xfId="41646" xr:uid="{90C7CE1B-AEBF-422C-AE84-7BF416FDAE2C}"/>
    <cellStyle name="Q_New Std_Change_Molasse-NRV_ปรับผลต่าง 51.07_1_Adjust  Reclss_Q 3'10 (version 2)" xfId="41647" xr:uid="{7EA43892-F0B4-479C-8627-49B2F4F413A4}"/>
    <cellStyle name="Q_New Std_Change_Molasse-NRV_ปรับผลต่าง 51.07_Adjust  Reclss_Q 3'10 (version 2)" xfId="41648" xr:uid="{35BF21AE-8AA4-4AD0-BE0E-45D31D7F742A}"/>
    <cellStyle name="Q_New Std_Change_Molasse-NRV_ปรับผลต่าง 51.07_Adjust Q 3'51 " xfId="2207" xr:uid="{0CB29630-B45F-47A2-A40D-BD47F2E91CB0}"/>
    <cellStyle name="Q_New Std_Change_Molasse-NRV_ปรับผลต่าง 51.07_Adjust Q 3'51 _Adjust  Reclss_Q 3'10 (version 2)" xfId="41649" xr:uid="{183DC87E-C464-4D16-BE02-5F33BB82F886}"/>
    <cellStyle name="Q_New Std_Change_Molasse-NRV_ปรับผลต่าง 51.07-2" xfId="41650" xr:uid="{C70B81C5-D0E2-4E56-9180-D75803DCB105}"/>
    <cellStyle name="Q_New Std_Change_Molasse-NRV_ปรับผลต่าง 51.07-2_Adjust  Reclss_Q 3'10 (version 2)" xfId="41651" xr:uid="{DB7B3033-C3E3-46F9-A8FB-71949A5FF1B0}"/>
    <cellStyle name="Q_New Std_Change_Molasse-NRV_ปรับผลต่าง 51.09_Review" xfId="41652" xr:uid="{13DFADA6-4000-4429-B229-24017F5EBADF}"/>
    <cellStyle name="Q_New Std_Change_Molasse-NRV_ปรับผลต่าง 51.09_Review_Adjust  Reclss_Q 3'10 (version 2)" xfId="41653" xr:uid="{D7B3D809-896D-4D94-9F03-8A0929380DB3}"/>
    <cellStyle name="Q_New Std_Change_Molasse-NRV_ปรับผลต่าง 51.10" xfId="41654" xr:uid="{16DBF91E-9F84-4BD2-96FD-3C31AA711418}"/>
    <cellStyle name="Q_New Std_Change_Molasse-NRV_ปรับผลต่าง 51.10 # 3" xfId="41655" xr:uid="{8A4FACD4-3BE5-4212-886C-C616359B3238}"/>
    <cellStyle name="Q_New Std_Change_Molasse-NRV_ปรับผลต่าง 51.10 # 3_Adjust  Reclss_Q 3'10 (version 2)" xfId="41656" xr:uid="{8A3B1CAD-A21C-40A4-A091-0D492EFAE45B}"/>
    <cellStyle name="Q_New Std_Change_Molasse-NRV_ปรับผลต่าง 51.10 # 4" xfId="41657" xr:uid="{CD7ADAF0-4A24-4BA3-ABE0-2A4B7EBB6A91}"/>
    <cellStyle name="Q_New Std_Change_Molasse-NRV_ปรับผลต่าง 51.10 # 4_Adjust  Reclss_Q 3'10 (version 2)" xfId="41658" xr:uid="{19EB889C-A623-43B8-B1CF-ACF6BA7DB17F}"/>
    <cellStyle name="Q_New Std_Change_Molasse-NRV_ปรับผลต่าง 51.10_Adjust  Reclss_Q 3'10 (version 2)" xfId="41659" xr:uid="{4D48E72A-592A-4256-9F55-D86F8CB50A78}"/>
    <cellStyle name="Q_New Std_Change_MP_Variance_Jan09.xls" xfId="41660" xr:uid="{39C69454-A565-45B6-A4A0-7B1755A2DD24}"/>
    <cellStyle name="Q_New Std_Change_MP_Variance_Jan09.xls_Adjust  Reclss_Q 3'10 (version 2)" xfId="41661" xr:uid="{43C148EA-1DF8-449E-AD3C-04D8D9E4BE39}"/>
    <cellStyle name="Q_New Std_Change_MP_Variance_Jan09_After.xls" xfId="41662" xr:uid="{CC66AA83-1389-431A-9612-F048A3761C1A}"/>
    <cellStyle name="Q_New Std_Change_MP_Variance_Jan09_After.xls_Adjust  Reclss_Q 3'10 (version 2)" xfId="41663" xr:uid="{75396F77-1B89-4E14-9C88-079F47A72C3C}"/>
    <cellStyle name="Q_New Std_Change_Package AR_Farmer 5051" xfId="41664" xr:uid="{3DE6A57D-03C9-41BF-9393-08C9ACC913C4}"/>
    <cellStyle name="Q_New Std_Change_Package AR_Farmer 5051_Adjust  Reclss_Q 3'10 (version 2)" xfId="41665" xr:uid="{FAE9FA59-AE6B-4362-9D26-761F3F661EFC}"/>
    <cellStyle name="Q_New Std_Change_Revenue_Molasse" xfId="41666" xr:uid="{1D003C09-129F-4AD0-A015-C0FC59A5F8DA}"/>
    <cellStyle name="Q_New Std_Change_Revenue_Molasse_Adjust  Reclss_Q 3'10 (version 2)" xfId="41667" xr:uid="{19DB93C6-E271-4B4D-BFFB-46EF65D7C665}"/>
    <cellStyle name="Q_New Std_Change_Sheet1" xfId="41668" xr:uid="{07773BBB-85BC-4F08-A762-EDA048D99A57}"/>
    <cellStyle name="Q_New Std_Change_Sheet1__Audit Adjustment_Y'end  5051" xfId="41669" xr:uid="{3AE975AF-C9B2-4981-A17E-CAC0F1185C0B}"/>
    <cellStyle name="Q_New Std_Change_Sheet1__Audit Adjustment_Y'end  5051_Adjust  Reclss_Q 3'10 (version 2)" xfId="41670" xr:uid="{142EFEE2-341E-4730-B350-8DF3276363C2}"/>
    <cellStyle name="Q_New Std_Change_Sheet1__MP_Variance_Apr09_Adjust" xfId="41671" xr:uid="{5A61C82B-2C18-49CD-872D-670FAF8C8A0D}"/>
    <cellStyle name="Q_New Std_Change_Sheet1_120109_NRV Molasse Trading_1-10. 08 52" xfId="41672" xr:uid="{00072581-A380-45A2-852C-24408CEEE34C}"/>
    <cellStyle name="Q_New Std_Change_Sheet1_120109_NRV Molasse Trading_1-11.05.52" xfId="41673" xr:uid="{FA8B09B2-3293-4531-BAAC-1A717D4B5C5E}"/>
    <cellStyle name="Q_New Std_Change_Sheet1_650300_June" xfId="41674" xr:uid="{BAE925DD-A460-41E9-9EF0-ECD90947FF1A}"/>
    <cellStyle name="Q_New Std_Change_Sheet1_650300-650321_5051 (จัดทำ)" xfId="41675" xr:uid="{0C323243-C132-45D0-9A87-CB029356E998}"/>
    <cellStyle name="Q_New Std_Change_Sheet1_650300-650321_5051 (จัดทำ)__MP_Variance_Apr09_Adjust" xfId="41676" xr:uid="{7F4C7AF1-D2D0-42F2-9FE9-577E536FAB06}"/>
    <cellStyle name="Q_New Std_Change_Sheet1_650300-650321_5051 (จัดทำ)_120109_NRV Molasse Trading_1-10. 08 52" xfId="41677" xr:uid="{9F21A7A4-5087-4405-981D-672EFAE815C5}"/>
    <cellStyle name="Q_New Std_Change_Sheet1_650300-650321_5051 (จัดทำ)_120109_NRV Molasse Trading_1-11.05.52" xfId="41678" xr:uid="{BC09754F-FF57-4453-9095-4CD8C627A901}"/>
    <cellStyle name="Q_New Std_Change_Sheet1_650300-650321_5051 (จัดทำ)_650300_June" xfId="41679" xr:uid="{37C52C4E-EE8C-426C-9525-95D1B00C4F5B}"/>
    <cellStyle name="Q_New Std_Change_Sheet1_650300-650321_5051 (จัดทำ)_Adjust  Reclss_Q 3'10 (version 2)" xfId="41680" xr:uid="{5B830737-1A61-41FA-8546-1EC5D1A06121}"/>
    <cellStyle name="Q_New Std_Change_Sheet1_650300-650321_5051 (จัดทำ)_Book1" xfId="41681" xr:uid="{031D503A-6F3E-479D-9E79-20A91046AED0}"/>
    <cellStyle name="Q_New Std_Change_Sheet1_650300-650321_5051 (จัดทำ)_Book1__MP_Variance_Apr09_Adjust" xfId="41682" xr:uid="{46A2E973-1B69-47E9-9603-2E79F12A6B0A}"/>
    <cellStyle name="Q_New Std_Change_Sheet1_650300-650321_5051 (จัดทำ)_Book1__MP_Variance_Apr09_Adjust_MP_Variance_Jan10 # 1" xfId="41683" xr:uid="{8CEF47C9-56DE-4D72-A8F6-872815B9491D}"/>
    <cellStyle name="Q_New Std_Change_Sheet1_650300-650321_5051 (จัดทำ)_Book1_1" xfId="41684" xr:uid="{7E65368D-6CDA-4196-BAD0-E78E4626DB84}"/>
    <cellStyle name="Q_New Std_Change_Sheet1_650300-650321_5051 (จัดทำ)_Book1_1_Adjust  Reclss_Q 3'10 (version 2)" xfId="41685" xr:uid="{203D7A2A-E9B7-4B9C-924E-2F9E5F7DD671}"/>
    <cellStyle name="Q_New Std_Change_Sheet1_650300-650321_5051 (จัดทำ)_Book1_Adjust  Reclss_Q 3'10 (version 2)" xfId="41686" xr:uid="{38ADC642-A485-4F9A-B882-C7C5F7538E10}"/>
    <cellStyle name="Q_New Std_Change_Sheet1_650300-650321_5051 (จัดทำ)_Book1_Variance_Apr09 # 1" xfId="41687" xr:uid="{23FC9C0E-F185-492D-9CBD-A08F532E9CB7}"/>
    <cellStyle name="Q_New Std_Change_Sheet1_650300-650321_5051 (จัดทำ)_Book1_Variance_Apr09 # 1_MP_Variance_Jan10 # 1" xfId="41688" xr:uid="{14EF8D07-D456-470A-BDFD-3DB4E8017325}"/>
    <cellStyle name="Q_New Std_Change_Sheet1_650300-650321_5051 (จัดทำ)_Fixed Asset  Revalue  M B L  as  Q2 Audit" xfId="41689" xr:uid="{D0CE1919-EF59-40F5-89AC-892E79DC5AF9}"/>
    <cellStyle name="Q_New Std_Change_Sheet1_650300-650321_5051 (จัดทำ)_MP_Variance_Jan09.xls" xfId="41690" xr:uid="{452B5716-00DF-40FA-A735-65221B01B017}"/>
    <cellStyle name="Q_New Std_Change_Sheet1_650300-650321_5051 (จัดทำ)_MP_Variance_Jan09.xls_Adjust  Reclss_Q 3'10 (version 2)" xfId="41691" xr:uid="{4146AAA7-1DA5-40EA-B3CC-068AE0F9CAF8}"/>
    <cellStyle name="Q_New Std_Change_Sheet1_650300-650321_5051 (จัดทำ)_MP_Variance_Jan09_After.xls" xfId="41692" xr:uid="{28FACC95-2D44-4CD0-8540-E73AC4215BA0}"/>
    <cellStyle name="Q_New Std_Change_Sheet1_650300-650321_5051 (จัดทำ)_MP_Variance_Jan09_After.xls_Adjust  Reclss_Q 3'10 (version 2)" xfId="41693" xr:uid="{1B7CDB0F-8D4D-4685-BCA5-4C82E4376AEB}"/>
    <cellStyle name="Q_New Std_Change_Sheet1_650300-650321_5051 (จัดทำ)_MP_Variance_Jan10 # 1" xfId="41694" xr:uid="{650B3ACB-8763-4990-BC62-B0A6BD777864}"/>
    <cellStyle name="Q_New Std_Change_Sheet1_650300-650321_5051 (จัดทำ)_MP_Variance_Jul09 # 3" xfId="41695" xr:uid="{54D9151C-2D23-4F5F-BF97-0E2A7ADEBF47}"/>
    <cellStyle name="Q_New Std_Change_Sheet1_650300-650321_5051 (จัดทำ)_Revalue 4950_ที่ดิน &amp; ส่วนปป.ที่ดิน_Q 2'52" xfId="41696" xr:uid="{27E8D0B4-C50A-4F47-9997-24D1D58C6697}"/>
    <cellStyle name="Q_New Std_Change_Sheet1_650300-650321_5051 (จัดทำ)_Revalue 4950_ที่ดิน &amp; ส่วนปป.ที่ดิน_Q 2'52_Revalue 4950_ที่ดิน &amp; ส่วนปป.ที่ดิน_Q 2'52" xfId="41697" xr:uid="{1FF1D7B1-7A79-4B56-BD86-C51FF87BAB3D}"/>
    <cellStyle name="Q_New Std_Change_Sheet1_650300-650321_5051 (จัดทำ)_TB For Audit Q 1'52" xfId="41698" xr:uid="{26FBC40E-4431-45D8-921A-B6D3A39B685E}"/>
    <cellStyle name="Q_New Std_Change_Sheet1_650300-650321_5051 (จัดทำ)_TB For Audit Q 1'52__MP_Variance_Apr09_Adjust" xfId="41699" xr:uid="{BF594E38-A650-4523-A67A-1EAE83F6F2BF}"/>
    <cellStyle name="Q_New Std_Change_Sheet1_650300-650321_5051 (จัดทำ)_TB For Audit Q 1'52_120109_NRV Molasse Trading_1-10. 08 52" xfId="41700" xr:uid="{8D27CF22-4021-4410-B79C-0DB13BD85494}"/>
    <cellStyle name="Q_New Std_Change_Sheet1_650300-650321_5051 (จัดทำ)_TB For Audit Q 1'52_120109_NRV Molasse Trading_1-11.05.52" xfId="41701" xr:uid="{4BD1E25D-B75C-4712-BE92-541041CDE916}"/>
    <cellStyle name="Q_New Std_Change_Sheet1_650300-650321_5051 (จัดทำ)_TB For Audit Q 1'52_650300_June" xfId="41702" xr:uid="{F001BC84-2A98-47A8-8056-CD5C7BF80F9D}"/>
    <cellStyle name="Q_New Std_Change_Sheet1_650300-650321_5051 (จัดทำ)_TB For Audit Q 1'52_Adjust  Reclss_Q 3'10 (version 2)" xfId="41703" xr:uid="{352791D7-2354-4CFC-AE2D-FC078C6AA03B}"/>
    <cellStyle name="Q_New Std_Change_Sheet1_650300-650321_5051 (จัดทำ)_TB For Audit Q 1'52_Book1" xfId="41704" xr:uid="{A82D838F-C55A-4015-A3B5-1D9731CBC418}"/>
    <cellStyle name="Q_New Std_Change_Sheet1_650300-650321_5051 (จัดทำ)_TB For Audit Q 1'52_Book1_650300_June" xfId="41705" xr:uid="{0ED2C6A4-4C4C-4E70-804A-422EB4B3156D}"/>
    <cellStyle name="Q_New Std_Change_Sheet1_650300-650321_5051 (จัดทำ)_TB For Audit Q 1'52_Book1_Adjust  Reclss_Q 3'10 (version 2)" xfId="41706" xr:uid="{4BF62691-901E-4E8F-8EC6-4140DB3F8B98}"/>
    <cellStyle name="Q_New Std_Change_Sheet1_650300-650321_5051 (จัดทำ)_TB For Audit Q 1'52_Book1_Lead Q4.2009_by NL" xfId="41707" xr:uid="{B237975A-9A6C-49A8-8873-90E5055B54B7}"/>
    <cellStyle name="Q_New Std_Change_Sheet1_650300-650321_5051 (จัดทำ)_TB For Audit Q 1'52_Lead Q4.2009_by NL" xfId="41708" xr:uid="{FC06284B-2628-4D5D-9B69-EBF6B8848A29}"/>
    <cellStyle name="Q_New Std_Change_Sheet1_650300-650321_5051 (จัดทำ)_TB For Audit Q 1'52_Variance_Apr09 # 1" xfId="41709" xr:uid="{4CB3E52A-C37D-4544-891F-834D9EF1CA20}"/>
    <cellStyle name="Q_New Std_Change_Sheet1_650300-650321_5051 (จัดทำ)_Variance_Apr09 # 1" xfId="41710" xr:uid="{65CE02C4-30DE-4515-81A0-B0031562668D}"/>
    <cellStyle name="Q_New Std_Change_Sheet1_650300-650321_5051 (จัดทำ)_Varince_52.01 " xfId="2208" xr:uid="{F0FB4979-9AA0-4C37-BA89-4DA77BB8327B}"/>
    <cellStyle name="Q_New Std_Change_Sheet1_650300-650321_5051 (จัดทำ)_Varince_52.01 _Adjust  Reclss_Q 3'10 (version 2)" xfId="41711" xr:uid="{39683D50-CF68-4EE9-A751-CC14DD95C108}"/>
    <cellStyle name="Q_New Std_Change_Sheet1_650300-650321_5051 (จัดทำ)_ขายน้ำตาล 11.51" xfId="41712" xr:uid="{DF15A625-B8BF-482B-9E7D-0D3ED863D95A}"/>
    <cellStyle name="Q_New Std_Change_Sheet1_650300-650321_5051 (จัดทำ)_ขายน้ำตาล 11.51_Adjust  Reclss_Q 3'10 (version 2)" xfId="41713" xr:uid="{1AC7ADAC-80D6-46F0-8C11-4E138636C7DC}"/>
    <cellStyle name="Q_New Std_Change_Sheet1_650300-650321_5051 (จัดทำ)_ต้นทุนขายสินค้าปี 5051" xfId="41714" xr:uid="{D091FC5D-68C8-42B9-97FB-65B2CDE9E076}"/>
    <cellStyle name="Q_New Std_Change_Sheet1_650300-650321_5051 (จัดทำ)_ต้นทุนขายสินค้าปี 5051_Adjust  Reclss_Q 3'10 (version 2)" xfId="41715" xr:uid="{F3835D5E-F55B-4415-9A52-5E14FE69EDE6}"/>
    <cellStyle name="Q_New Std_Change_Sheet1_650300-650321_5051 (จัดทำ)_ปรับผลต่าง 51.10 # 3" xfId="41716" xr:uid="{DC5E23C4-EBF4-487A-97A5-1BD6D4F8F7B8}"/>
    <cellStyle name="Q_New Std_Change_Sheet1_650300-650321_5051 (จัดทำ)_ปรับผลต่าง 51.10 # 3_Adjust  Reclss_Q 3'10 (version 2)" xfId="41717" xr:uid="{04158658-E730-4197-B5E5-9AE6DE50C6DC}"/>
    <cellStyle name="Q_New Std_Change_Sheet1_650300-650321_5051 (จัดทำ)_ปรับผลต่าง 51.10 # 3_Book1" xfId="41718" xr:uid="{0EF1625A-E574-4BD9-A7B4-B12437D5A439}"/>
    <cellStyle name="Q_New Std_Change_Sheet1_650300-650321_5051 (จัดทำ)_ปรับผลต่าง 51.10 # 3_Book1_Adjust  Reclss_Q 3'10 (version 2)" xfId="41719" xr:uid="{6B29F007-D695-44FA-850F-75070C163937}"/>
    <cellStyle name="Q_New Std_Change_Sheet1_650300-650321_5051 (จัดทำ)_ปรับผลต่าง 51.10 # 3_MP_Variance_Jan09.xls" xfId="41720" xr:uid="{D0079AD4-1880-4414-8D28-5C04B75A9ABE}"/>
    <cellStyle name="Q_New Std_Change_Sheet1_650300-650321_5051 (จัดทำ)_ปรับผลต่าง 51.10 # 3_MP_Variance_Jan09.xls_Adjust  Reclss_Q 3'10 (version 2)" xfId="41721" xr:uid="{46975A27-1F7E-4D8D-BE4E-7196EC3AE56D}"/>
    <cellStyle name="Q_New Std_Change_Sheet1_650300-650321_5051 (จัดทำ)_ปรับผลต่าง 51.10 # 3_Varince_52.01 " xfId="2209" xr:uid="{3435D4A6-9D8C-4287-980B-929F84B53E7B}"/>
    <cellStyle name="Q_New Std_Change_Sheet1_650300-650321_5051 (จัดทำ)_ปรับผลต่าง 51.10 # 3_Varince_52.01 _Adjust  Reclss_Q 3'10 (version 2)" xfId="41722" xr:uid="{C7318151-5CA1-41CB-BBC6-7D999148BEA9}"/>
    <cellStyle name="Q_New Std_Change_Sheet1_650300-650321_5051 (จัดทำ)_ปรับผลต่าง 51.10 # 3_ต้นทุนขายสินค้าปี 5051" xfId="41723" xr:uid="{EC9078D5-C4B9-4E36-8065-5F30EAB49249}"/>
    <cellStyle name="Q_New Std_Change_Sheet1_650300-650321_5051 (จัดทำ)_ปรับผลต่าง 51.10 # 3_ต้นทุนขายสินค้าปี 5051_Adjust  Reclss_Q 3'10 (version 2)" xfId="41724" xr:uid="{AD5E4110-EEEC-4DC8-8E94-B2F26D48E819}"/>
    <cellStyle name="Q_New Std_Change_Sheet1_650300-650321_5051 (จัดทำ)_ปรับผลต่าง 51.10 # 4" xfId="41725" xr:uid="{8891860A-5F1D-44E0-920E-62DF982BE8B2}"/>
    <cellStyle name="Q_New Std_Change_Sheet1_650300-650321_5051 (จัดทำ)_ปรับผลต่าง 51.10 # 4__MP_Variance_Apr09_Adjust" xfId="41726" xr:uid="{9F854322-E5E8-4DEB-B5EB-3730E9B89216}"/>
    <cellStyle name="Q_New Std_Change_Sheet1_650300-650321_5051 (จัดทำ)_ปรับผลต่าง 51.10 # 4_120109_NRV Molasse Trading_1-10. 08 52" xfId="41727" xr:uid="{7B9C4CDE-9ABB-437A-829A-E8523B92C6B1}"/>
    <cellStyle name="Q_New Std_Change_Sheet1_650300-650321_5051 (จัดทำ)_ปรับผลต่าง 51.10 # 4_120109_NRV Molasse Trading_1-11.05.52" xfId="41728" xr:uid="{FD01EE3C-04E7-4D87-AE5B-27586FBDC7A7}"/>
    <cellStyle name="Q_New Std_Change_Sheet1_650300-650321_5051 (จัดทำ)_ปรับผลต่าง 51.10 # 4_650300_June" xfId="41729" xr:uid="{C54F00C2-1566-48A4-A4CD-3AC2F0971F35}"/>
    <cellStyle name="Q_New Std_Change_Sheet1_650300-650321_5051 (จัดทำ)_ปรับผลต่าง 51.10 # 4_Adjust  Reclss_Q 3'10 (version 2)" xfId="41730" xr:uid="{5E607362-2FAA-4E40-9E73-E5C0EAE9C98C}"/>
    <cellStyle name="Q_New Std_Change_Sheet1_650300-650321_5051 (จัดทำ)_ปรับผลต่าง 51.10 # 4_Book1" xfId="41731" xr:uid="{03818A6B-3FFB-4123-9E79-865BC87A1E75}"/>
    <cellStyle name="Q_New Std_Change_Sheet1_650300-650321_5051 (จัดทำ)_ปรับผลต่าง 51.10 # 4_Book1_650300_June" xfId="41732" xr:uid="{25F9676E-82D5-439A-ADAC-7D3CF874A82E}"/>
    <cellStyle name="Q_New Std_Change_Sheet1_650300-650321_5051 (จัดทำ)_ปรับผลต่าง 51.10 # 4_Book1_Adjust  Reclss_Q 3'10 (version 2)" xfId="41733" xr:uid="{F77A37CD-48D4-4333-875C-7A36F47EA4A8}"/>
    <cellStyle name="Q_New Std_Change_Sheet1_650300-650321_5051 (จัดทำ)_ปรับผลต่าง 51.10 # 4_Book1_Lead Q4.2009_by NL" xfId="41734" xr:uid="{C060EAD4-DC11-4A60-8192-7FDE77063D3E}"/>
    <cellStyle name="Q_New Std_Change_Sheet1_650300-650321_5051 (จัดทำ)_ปรับผลต่าง 51.10 # 4_Lead Q4.2009_by NL" xfId="41735" xr:uid="{35C8391F-73BB-49BF-96C1-21D22976F830}"/>
    <cellStyle name="Q_New Std_Change_Sheet1_650300-650321_5051 (จัดทำ)_ปรับผลต่าง 51.10 # 4_Variance_Apr09 # 1" xfId="41736" xr:uid="{63E89B1E-2A33-4A10-9B5E-E7F03AE56655}"/>
    <cellStyle name="Q_New Std_Change_Sheet1_650300-650321_5051 (จัดทำ)_สรุปปรับผลต่าง_After" xfId="41737" xr:uid="{0FBF9E4B-0DAE-4BD9-9F34-958247BDE65D}"/>
    <cellStyle name="Q_New Std_Change_Sheet1_650300-650321_5051 (จัดทำ)_สรุปปรับผลต่าง_After_Adjust  Reclss_Q 3'10 (version 2)" xfId="41738" xr:uid="{4B736A91-FF65-47D5-823F-4D9CB60FDA36}"/>
    <cellStyle name="Q_New Std_Change_Sheet1_Adjust  Reclss_Q 3'10 (version 2)" xfId="41739" xr:uid="{7D5795BD-94D1-4396-97DE-A2E43A61D045}"/>
    <cellStyle name="Q_New Std_Change_Sheet1_Asset Register as 31.10.51_After" xfId="41740" xr:uid="{E719CAD8-2CC8-4255-878B-0DE59EFA5E53}"/>
    <cellStyle name="Q_New Std_Change_Sheet1_Asset Register as 31.10.51_After__MP_Variance_Apr09_Adjust" xfId="41741" xr:uid="{99E6FD82-1D2A-484E-9C56-A2900F8D64C7}"/>
    <cellStyle name="Q_New Std_Change_Sheet1_Asset Register as 31.10.51_After_120109_NRV Molasse Trading_1-10. 08 52" xfId="41742" xr:uid="{64469466-2D6E-4C43-9ED3-DEE89D47DF9C}"/>
    <cellStyle name="Q_New Std_Change_Sheet1_Asset Register as 31.10.51_After_120109_NRV Molasse Trading_1-11.05.52" xfId="41743" xr:uid="{97AEDA6D-EFD7-46C4-8C78-572041275B9C}"/>
    <cellStyle name="Q_New Std_Change_Sheet1_Asset Register as 31.10.51_After_650300_June" xfId="41744" xr:uid="{F219A061-3F1A-4C04-8C76-9DCBBDAFB7B4}"/>
    <cellStyle name="Q_New Std_Change_Sheet1_Asset Register as 31.10.51_After_Adjust  Reclss_Q 3'10 (version 2)" xfId="41745" xr:uid="{1D2B06D3-D96C-4D47-B08D-F4EE8B52F69A}"/>
    <cellStyle name="Q_New Std_Change_Sheet1_Asset Register as 31.10.51_After_Book1" xfId="41746" xr:uid="{AEDD4FDA-AA1F-47B5-A58E-DC65A56B2B6D}"/>
    <cellStyle name="Q_New Std_Change_Sheet1_Asset Register as 31.10.51_After_Book1_650300_June" xfId="41747" xr:uid="{21715CD6-9DCA-4D18-B904-FDBA85595E8A}"/>
    <cellStyle name="Q_New Std_Change_Sheet1_Asset Register as 31.10.51_After_Book1_Adjust  Reclss_Q 3'10 (version 2)" xfId="41748" xr:uid="{C573FE2F-041B-4B5B-839C-ADE63EEED0EB}"/>
    <cellStyle name="Q_New Std_Change_Sheet1_Asset Register as 31.10.51_After_Book1_Lead Q4.2009_by NL" xfId="41749" xr:uid="{0ED5E4A8-0BC5-429C-B721-8BE48E4FE546}"/>
    <cellStyle name="Q_New Std_Change_Sheet1_Asset Register as 31.10.51_After_Lead Q4.2009_by NL" xfId="41750" xr:uid="{F03A1F58-1C62-416D-B753-47647CE9020D}"/>
    <cellStyle name="Q_New Std_Change_Sheet1_Asset Register as 31.10.51_After_Variance_Apr09 # 1" xfId="41751" xr:uid="{68AC9204-BDE1-4C07-A6F3-D45CE1FFB039}"/>
    <cellStyle name="Q_New Std_Change_Sheet1_Audit Adjustment_Y'end  5051" xfId="41752" xr:uid="{BF948D5D-6C18-4823-8D9E-A494745771A8}"/>
    <cellStyle name="Q_New Std_Change_Sheet1_Audit Adjustment_Y'end  5051_Adjust  Reclss_Q 3'10 (version 2)" xfId="41753" xr:uid="{2BAD7442-BEB6-4FFE-B632-27301EAE9AFD}"/>
    <cellStyle name="Q_New Std_Change_Sheet1_Book1" xfId="41754" xr:uid="{CA1A2710-F241-40E2-A41D-DED7AD4C4619}"/>
    <cellStyle name="Q_New Std_Change_Sheet1_Book1_1" xfId="41755" xr:uid="{7BC56219-FE02-4260-93C7-D3A32B417D66}"/>
    <cellStyle name="Q_New Std_Change_Sheet1_Book1_1_650300_June" xfId="41756" xr:uid="{5EF81026-AB6D-4CF9-BD86-9FEF8CE4793D}"/>
    <cellStyle name="Q_New Std_Change_Sheet1_Book1_1_Adjust  Reclss_Q 3'10 (version 2)" xfId="41757" xr:uid="{EB82AAAB-0FB7-4246-9A2D-457D062E145F}"/>
    <cellStyle name="Q_New Std_Change_Sheet1_Book1_1_Lead Q4.2009_by NL" xfId="41758" xr:uid="{5DB05E5C-D453-4FBE-9B61-838028046341}"/>
    <cellStyle name="Q_New Std_Change_Sheet1_Book1_Adjust  Reclss_Q 3'10 (version 2)" xfId="41759" xr:uid="{B22DA6A3-716C-45A0-9255-7D6583FCA948}"/>
    <cellStyle name="Q_New Std_Change_Sheet1_Book2" xfId="41760" xr:uid="{2779A49A-A24A-4654-816F-C7E01877E92D}"/>
    <cellStyle name="Q_New Std_Change_Sheet1_Book2_Adjust  Reclss_Q 3'10 (version 2)" xfId="41761" xr:uid="{A8F73083-6F4B-4922-9CEA-A9959D21BF4D}"/>
    <cellStyle name="Q_New Std_Change_Sheet1_Book3" xfId="41762" xr:uid="{C020C974-7757-4628-87D5-0F7B68ADA94C}"/>
    <cellStyle name="Q_New Std_Change_Sheet1_Book3_Adjust  Reclss_Q 3'10 (version 2)" xfId="41763" xr:uid="{2C256779-9C59-419B-8449-1CF569EF62B5}"/>
    <cellStyle name="Q_New Std_Change_Sheet1_FAC_Package for Thai location_Q 3'51" xfId="41764" xr:uid="{2E169103-C016-4A45-BC36-A927E4474BF8}"/>
    <cellStyle name="Q_New Std_Change_Sheet1_FAC_Package for Thai location_Q 3'51(จัดทำ)_after" xfId="41765" xr:uid="{8052D872-1259-4A4F-AB49-341BAE6FFE90}"/>
    <cellStyle name="Q_New Std_Change_Sheet1_FAC_Package for Thai location_Q 3'51(จัดทำ)_after_Adjust  Reclss_Q 3'10 (version 2)" xfId="41766" xr:uid="{F3C389F0-5120-438A-9B98-CA122FFC1781}"/>
    <cellStyle name="Q_New Std_Change_Sheet1_FAC_Package for Thai location_Q 3'51_Adjust  Reclss_Q 3'10 (version 2)" xfId="41767" xr:uid="{774726D2-C14C-4CD1-B06A-BC2A55F9BABA}"/>
    <cellStyle name="Q_New Std_Change_Sheet1_HO_MP_Package for Thai location_Q3" xfId="41768" xr:uid="{DB31BAF4-5BDF-4B0A-A05B-DBE922AE4B17}"/>
    <cellStyle name="Q_New Std_Change_Sheet1_HO_MP_Package for Thai location_Q3_Adjust  Reclss_Q 3'10 (version 2)" xfId="41769" xr:uid="{8D6F8405-70FE-42E3-8C2F-4A4EDC0BDE84}"/>
    <cellStyle name="Q_New Std_Change_Sheet1_Lead Q4.2009_by NL" xfId="41770" xr:uid="{E78FD4BD-909B-43D0-ACC5-D725A1579C73}"/>
    <cellStyle name="Q_New Std_Change_Sheet1_MP_Variance_Jan09.xls" xfId="41771" xr:uid="{E06ACB68-39DD-41DB-AD5A-23E88A3A3367}"/>
    <cellStyle name="Q_New Std_Change_Sheet1_MP_Variance_Jan09.xls_Adjust  Reclss_Q 3'10 (version 2)" xfId="41772" xr:uid="{08B88F79-2E62-4EEF-925B-D7CC49664CC5}"/>
    <cellStyle name="Q_New Std_Change_Sheet1_MP_Variance_Jan09_After.xls" xfId="41773" xr:uid="{E41ABEB8-B4AF-4E70-A255-B70B153E49C4}"/>
    <cellStyle name="Q_New Std_Change_Sheet1_MP_Variance_Jan09_After.xls_Adjust  Reclss_Q 3'10 (version 2)" xfId="41774" xr:uid="{45BF4C1E-DEED-45F5-BD86-A3EE3B0F313C}"/>
    <cellStyle name="Q_New Std_Change_Sheet1_Package AR_Farmer 5051" xfId="41775" xr:uid="{4D4F30E6-D544-4E2C-BAED-D195466A20D1}"/>
    <cellStyle name="Q_New Std_Change_Sheet1_Package AR_Farmer 5051_Adjust  Reclss_Q 3'10 (version 2)" xfId="41776" xr:uid="{40B5BF0A-8505-4862-B716-92C510F0DE82}"/>
    <cellStyle name="Q_New Std_Change_Sheet1_TB For Audit Q 1'52" xfId="41777" xr:uid="{4FD65265-280C-447E-B0B2-7AE265226BBA}"/>
    <cellStyle name="Q_New Std_Change_Sheet1_TB For Audit Q 1'52__MP_Variance_Apr09_Adjust" xfId="41778" xr:uid="{48A14AAE-C36A-4B7E-BFE3-44C6C7574870}"/>
    <cellStyle name="Q_New Std_Change_Sheet1_TB For Audit Q 1'52_120109_NRV Molasse Trading_1-10. 08 52" xfId="41779" xr:uid="{AD99BB04-6231-4362-B3BE-ED8EFD249707}"/>
    <cellStyle name="Q_New Std_Change_Sheet1_TB For Audit Q 1'52_120109_NRV Molasse Trading_1-11.05.52" xfId="41780" xr:uid="{84054273-C92B-4876-84AC-146B135CBC29}"/>
    <cellStyle name="Q_New Std_Change_Sheet1_TB For Audit Q 1'52_650300_June" xfId="41781" xr:uid="{9BFADAB6-0820-4300-9AE6-EB6B668EAFF7}"/>
    <cellStyle name="Q_New Std_Change_Sheet1_TB For Audit Q 1'52_Adjust  Reclss_Q 3'10 (version 2)" xfId="41782" xr:uid="{65C88AD2-FFB4-489A-B0A2-5F601C3B10F0}"/>
    <cellStyle name="Q_New Std_Change_Sheet1_TB For Audit Q 1'52_Book1" xfId="41783" xr:uid="{865D0D42-8D3F-45A2-9304-9F9C4F65F747}"/>
    <cellStyle name="Q_New Std_Change_Sheet1_TB For Audit Q 1'52_Book1_650300_June" xfId="41784" xr:uid="{1D4CA871-05FC-4F14-95C2-89F68D9ABC79}"/>
    <cellStyle name="Q_New Std_Change_Sheet1_TB For Audit Q 1'52_Book1_Adjust  Reclss_Q 3'10 (version 2)" xfId="41785" xr:uid="{5DFB280E-91DB-40E2-8AE1-0572CBCBF329}"/>
    <cellStyle name="Q_New Std_Change_Sheet1_TB For Audit Q 1'52_Book1_Lead Q4.2009_by NL" xfId="41786" xr:uid="{FB62AA8D-B0E9-492E-8D85-0A1A0B54FEB8}"/>
    <cellStyle name="Q_New Std_Change_Sheet1_TB For Audit Q 1'52_Lead Q4.2009_by NL" xfId="41787" xr:uid="{B4F757FE-FDEE-4F63-BFB1-34D173235C40}"/>
    <cellStyle name="Q_New Std_Change_Sheet1_TB For Audit Q 1'52_Variance_Apr09 # 1" xfId="41788" xr:uid="{FA40919B-62AC-4023-94C5-32F77876B0CE}"/>
    <cellStyle name="Q_New Std_Change_Sheet1_Trial Balance 5152_check" xfId="41789" xr:uid="{ED9AF27A-F8F5-418F-BDAD-C7D5476FD264}"/>
    <cellStyle name="Q_New Std_Change_Sheet1_Trial Balance 5152_check_1" xfId="41790" xr:uid="{F81D2574-812B-48F6-85A7-4A9EA3433FDD}"/>
    <cellStyle name="Q_New Std_Change_Sheet1_Trial Balance 5152_check_1__MP_Variance_Apr09_Adjust" xfId="41791" xr:uid="{ADC3B6EE-22D3-41C5-B042-6D59123BDCB8}"/>
    <cellStyle name="Q_New Std_Change_Sheet1_Trial Balance 5152_check_1_120109_NRV Molasse Trading_1-10. 08 52" xfId="41792" xr:uid="{C15EC0F1-797E-4071-A281-20837E5A7A28}"/>
    <cellStyle name="Q_New Std_Change_Sheet1_Trial Balance 5152_check_1_120109_NRV Molasse Trading_1-11.05.52" xfId="41793" xr:uid="{1C05450D-0E5E-4C09-B588-69E04BCDCEBD}"/>
    <cellStyle name="Q_New Std_Change_Sheet1_Trial Balance 5152_check_1_650300_June" xfId="41794" xr:uid="{50FCC12D-C019-4FE7-9CF4-5A7D250F6707}"/>
    <cellStyle name="Q_New Std_Change_Sheet1_Trial Balance 5152_check_1_Adjust  Reclss_Q 3'10 (version 2)" xfId="41795" xr:uid="{1C6AAE78-B174-4BCA-83A9-06B8DA00B6C0}"/>
    <cellStyle name="Q_New Std_Change_Sheet1_Trial Balance 5152_check_1_Book1" xfId="41796" xr:uid="{0C65D3C4-573F-4BD5-AC65-5A7E83106458}"/>
    <cellStyle name="Q_New Std_Change_Sheet1_Trial Balance 5152_check_1_Book1_650300_June" xfId="41797" xr:uid="{0D36DAE3-E0ED-4913-856D-4DB9A8638D1B}"/>
    <cellStyle name="Q_New Std_Change_Sheet1_Trial Balance 5152_check_1_Book1_Adjust  Reclss_Q 3'10 (version 2)" xfId="41798" xr:uid="{4F46AB71-3B5C-468B-A0A5-BE197CDB6672}"/>
    <cellStyle name="Q_New Std_Change_Sheet1_Trial Balance 5152_check_1_Book1_Lead Q4.2009_by NL" xfId="41799" xr:uid="{FABFB983-3190-4B9C-926A-6C7D8B5E526C}"/>
    <cellStyle name="Q_New Std_Change_Sheet1_Trial Balance 5152_check_1_Lead Q4.2009_by NL" xfId="41800" xr:uid="{AB2CA18E-C795-4368-8BFA-37581AA841F9}"/>
    <cellStyle name="Q_New Std_Change_Sheet1_Trial Balance 5152_check_1_Variance_Apr09 # 1" xfId="41801" xr:uid="{82C69951-4D71-4B9C-B686-58FE6E34660C}"/>
    <cellStyle name="Q_New Std_Change_Sheet1_Trial Balance 5152_check_2" xfId="41802" xr:uid="{4FAE0940-896E-4DEC-B951-EEEC9FA75EEA}"/>
    <cellStyle name="Q_New Std_Change_Sheet1_Trial Balance 5152_check_2_650300_June" xfId="41803" xr:uid="{0E6E7EEC-536D-4E15-BD7D-A9EB49E5A873}"/>
    <cellStyle name="Q_New Std_Change_Sheet1_Trial Balance 5152_check_2_Adjust  Reclss_Q 3'10 (version 2)" xfId="41804" xr:uid="{78BFEE61-519A-4222-93FB-82B71844C1C2}"/>
    <cellStyle name="Q_New Std_Change_Sheet1_Trial Balance 5152_check_2_Lead Q4.2009_by NL" xfId="41805" xr:uid="{9EBDB9C8-F6AB-4B39-98FB-AEC9B374A995}"/>
    <cellStyle name="Q_New Std_Change_Sheet1_Trial Balance 5152_check_Adjust  Reclss_Q 3'10 (version 2)" xfId="41806" xr:uid="{49CCC95F-E5D5-4FDF-993D-83559269FDE2}"/>
    <cellStyle name="Q_New Std_Change_Sheet1_Trial Balance 5152_check_Book1" xfId="41807" xr:uid="{478CAD47-7225-413E-A8D5-4A9F30824B30}"/>
    <cellStyle name="Q_New Std_Change_Sheet1_Trial Balance 5152_check_Book1_Adjust  Reclss_Q 3'10 (version 2)" xfId="41808" xr:uid="{7CA7C57B-C6D7-4FCB-A536-4797792291F9}"/>
    <cellStyle name="Q_New Std_Change_Sheet1_Trial Balance 5152_check_MP_Variance_Jan09.xls" xfId="41809" xr:uid="{E3E7E938-11E5-4149-A74A-563565CD92BE}"/>
    <cellStyle name="Q_New Std_Change_Sheet1_Trial Balance 5152_check_MP_Variance_Jan09.xls_Adjust  Reclss_Q 3'10 (version 2)" xfId="41810" xr:uid="{1E310110-C11E-42A9-AC1E-79A2037C6403}"/>
    <cellStyle name="Q_New Std_Change_Sheet1_Trial Balance 5152_check_Varince_52.01 " xfId="2210" xr:uid="{A4C46CEA-DA4A-4F95-A969-7EECEF8154BC}"/>
    <cellStyle name="Q_New Std_Change_Sheet1_Trial Balance 5152_check_Varince_52.01 _Adjust  Reclss_Q 3'10 (version 2)" xfId="41811" xr:uid="{D1F16F4B-5DAE-43FA-A16D-980648077D5D}"/>
    <cellStyle name="Q_New Std_Change_Sheet1_Trial Balance 5152_check_ต้นทุนขายสินค้าปี 5051" xfId="41812" xr:uid="{B5B85543-83A3-485C-9DD0-7EC7361719E6}"/>
    <cellStyle name="Q_New Std_Change_Sheet1_Trial Balance 5152_check_ต้นทุนขายสินค้าปี 5051_Adjust  Reclss_Q 3'10 (version 2)" xfId="41813" xr:uid="{4AC9F031-A011-4336-99B4-CB5AB60D0470}"/>
    <cellStyle name="Q_New Std_Change_Sheet1_Trial Balance_Check" xfId="41814" xr:uid="{588822FA-A88D-4131-803C-AAB16462886F}"/>
    <cellStyle name="Q_New Std_Change_Sheet1_Trial Balance_Check 2" xfId="41815" xr:uid="{4F73C838-75CC-4629-A863-EEC0C82B5D25}"/>
    <cellStyle name="Q_New Std_Change_Sheet1_Trial Balance_Check__MP_Variance_Apr09_Adjust" xfId="41816" xr:uid="{1547FA42-E4FE-4C65-968E-DC8C240073C3}"/>
    <cellStyle name="Q_New Std_Change_Sheet1_Trial Balance_Check_120109_NRV Molasse Trading_1-10. 08 52" xfId="41817" xr:uid="{54BACD0B-F8F8-4213-B53B-783C9FD55D7B}"/>
    <cellStyle name="Q_New Std_Change_Sheet1_Trial Balance_Check_120109_NRV Molasse Trading_1-11.05.52" xfId="41818" xr:uid="{B8E63793-79C7-46B4-B803-89CA5D37A801}"/>
    <cellStyle name="Q_New Std_Change_Sheet1_Trial Balance_Check_650300_June" xfId="41819" xr:uid="{BC8189BB-2741-4F38-B879-BBC0AD2549B5}"/>
    <cellStyle name="Q_New Std_Change_Sheet1_Trial Balance_Check_Adjust  Reclss_Q 3'10 (version 2)" xfId="41820" xr:uid="{00833548-3CBE-4377-9582-7011366C4D5E}"/>
    <cellStyle name="Q_New Std_Change_Sheet1_Trial Balance_Check_Book1" xfId="41821" xr:uid="{B7945DE4-001A-4204-9D34-27D90E40037E}"/>
    <cellStyle name="Q_New Std_Change_Sheet1_Trial Balance_Check_Book1__MP_Variance_Apr09_Adjust" xfId="41822" xr:uid="{DCE10B88-6956-4834-B605-7C519CCF52D5}"/>
    <cellStyle name="Q_New Std_Change_Sheet1_Trial Balance_Check_Book1__MP_Variance_Apr09_Adjust_MP_Variance_Jan10 # 1" xfId="41823" xr:uid="{75124056-C6D1-4FA5-A07C-A6A18E56FF62}"/>
    <cellStyle name="Q_New Std_Change_Sheet1_Trial Balance_Check_Book1_1" xfId="41824" xr:uid="{E52D9D34-7586-4856-BBCE-4BDF75F4936C}"/>
    <cellStyle name="Q_New Std_Change_Sheet1_Trial Balance_Check_Book1_1_Adjust  Reclss_Q 3'10 (version 2)" xfId="41825" xr:uid="{56560D67-1A26-44B9-BDC0-20E3FE99D912}"/>
    <cellStyle name="Q_New Std_Change_Sheet1_Trial Balance_Check_Book1_Adjust  Reclss_Q 3'10 (version 2)" xfId="41826" xr:uid="{52402840-C9CE-4B67-BD65-6ED89E33C09D}"/>
    <cellStyle name="Q_New Std_Change_Sheet1_Trial Balance_Check_Book1_Variance_Apr09 # 1" xfId="41827" xr:uid="{C72EAE3C-5D9C-42DC-B490-2BF4E2FBDBDA}"/>
    <cellStyle name="Q_New Std_Change_Sheet1_Trial Balance_Check_Book1_Variance_Apr09 # 1_MP_Variance_Jan10 # 1" xfId="41828" xr:uid="{CED89050-CE47-4665-A741-BC855771413C}"/>
    <cellStyle name="Q_New Std_Change_Sheet1_Trial Balance_Check_MP_Variance_Jan09.xls" xfId="41829" xr:uid="{4C12AA85-919D-4DFC-BB85-B6D9B13DBADD}"/>
    <cellStyle name="Q_New Std_Change_Sheet1_Trial Balance_Check_MP_Variance_Jan09.xls_Adjust  Reclss_Q 3'10 (version 2)" xfId="41830" xr:uid="{AE843D9E-BBA0-4432-8F89-8A06E23AD8A5}"/>
    <cellStyle name="Q_New Std_Change_Sheet1_Trial Balance_Check_MP_Variance_Jan09_After.xls" xfId="41831" xr:uid="{6E84E420-B95C-4362-B8F4-481FF30FA01C}"/>
    <cellStyle name="Q_New Std_Change_Sheet1_Trial Balance_Check_MP_Variance_Jan09_After.xls_Adjust  Reclss_Q 3'10 (version 2)" xfId="41832" xr:uid="{BEBDDD0C-35AB-4DCC-BA14-64C2992D6723}"/>
    <cellStyle name="Q_New Std_Change_Sheet1_Trial Balance_Check_MP_Variance_Jan10 # 1" xfId="41833" xr:uid="{296A35D7-061D-4D84-AD3E-69FAF7EF3483}"/>
    <cellStyle name="Q_New Std_Change_Sheet1_Trial Balance_Check_MP_Variance_Jul09 # 3" xfId="41834" xr:uid="{C79C119A-7C6F-467D-9A47-50C27EDBE4B7}"/>
    <cellStyle name="Q_New Std_Change_Sheet1_Trial Balance_Check_Revalue 4950_ที่ดิน &amp; ส่วนปป.ที่ดิน_Q 2'52" xfId="41835" xr:uid="{AF5E7282-3234-4622-A428-C2F22CB296C6}"/>
    <cellStyle name="Q_New Std_Change_Sheet1_Trial Balance_Check_TB For Audit Q 1'52" xfId="41836" xr:uid="{6210A3F4-098C-4428-9965-5725E957CE57}"/>
    <cellStyle name="Q_New Std_Change_Sheet1_Trial Balance_Check_TB For Audit Q 1'52__MP_Variance_Apr09_Adjust" xfId="41837" xr:uid="{3B259A51-3BE3-4054-8227-204BE9367BB7}"/>
    <cellStyle name="Q_New Std_Change_Sheet1_Trial Balance_Check_TB For Audit Q 1'52_120109_NRV Molasse Trading_1-10. 08 52" xfId="41838" xr:uid="{2202BEDA-0CA8-4EB1-814E-105381F2CD73}"/>
    <cellStyle name="Q_New Std_Change_Sheet1_Trial Balance_Check_TB For Audit Q 1'52_120109_NRV Molasse Trading_1-11.05.52" xfId="41839" xr:uid="{DB44C39D-6727-4309-85B1-9707AC1317F7}"/>
    <cellStyle name="Q_New Std_Change_Sheet1_Trial Balance_Check_TB For Audit Q 1'52_650300_June" xfId="41840" xr:uid="{63EF3C6E-9351-41D6-AF46-7324CA85665B}"/>
    <cellStyle name="Q_New Std_Change_Sheet1_Trial Balance_Check_TB For Audit Q 1'52_Adjust  Reclss_Q 3'10 (version 2)" xfId="41841" xr:uid="{34AA0F21-AA8D-4A3F-98CF-908E57D48FC0}"/>
    <cellStyle name="Q_New Std_Change_Sheet1_Trial Balance_Check_TB For Audit Q 1'52_Book1" xfId="41842" xr:uid="{73DDF3CB-28E7-4284-8936-14D94A7AF708}"/>
    <cellStyle name="Q_New Std_Change_Sheet1_Trial Balance_Check_TB For Audit Q 1'52_Book1_650300_June" xfId="41843" xr:uid="{2491F70D-FA54-4035-B968-DF03722ED9F0}"/>
    <cellStyle name="Q_New Std_Change_Sheet1_Trial Balance_Check_TB For Audit Q 1'52_Book1_Adjust  Reclss_Q 3'10 (version 2)" xfId="41844" xr:uid="{99350EAF-DFF0-4D19-A695-CE16C8D25070}"/>
    <cellStyle name="Q_New Std_Change_Sheet1_Trial Balance_Check_TB For Audit Q 1'52_Book1_Lead Q4.2009_by NL" xfId="41845" xr:uid="{A6A51458-8410-430A-AF2C-E61E0F128D02}"/>
    <cellStyle name="Q_New Std_Change_Sheet1_Trial Balance_Check_TB For Audit Q 1'52_Lead Q4.2009_by NL" xfId="41846" xr:uid="{D6E326EB-95F6-4635-8C49-85278FC19075}"/>
    <cellStyle name="Q_New Std_Change_Sheet1_Trial Balance_Check_TB For Audit Q 1'52_Variance_Apr09 # 1" xfId="41847" xr:uid="{2ACE025C-6959-4F0B-B24B-498271881DF1}"/>
    <cellStyle name="Q_New Std_Change_Sheet1_Trial Balance_Check_Variance_Apr09 # 1" xfId="41848" xr:uid="{9AE0CB86-6FBA-416E-8BA1-7985BF20817A}"/>
    <cellStyle name="Q_New Std_Change_Sheet1_Trial Balance_Check_Varince_52.01 " xfId="2211" xr:uid="{A00299C2-3A3B-4C9C-9586-D506363693C7}"/>
    <cellStyle name="Q_New Std_Change_Sheet1_Trial Balance_Check_Varince_52.01 _Adjust  Reclss_Q 3'10 (version 2)" xfId="41849" xr:uid="{B6B284BD-3DE3-4D3D-B76D-A1D00235AC51}"/>
    <cellStyle name="Q_New Std_Change_Sheet1_Trial Balance_Check_ต้นทุนขายสินค้าปี 5051" xfId="41850" xr:uid="{A56740E0-DBEE-4562-8AA0-C329EC537845}"/>
    <cellStyle name="Q_New Std_Change_Sheet1_Trial Balance_Check_ต้นทุนขายสินค้าปี 5051_Adjust  Reclss_Q 3'10 (version 2)" xfId="41851" xr:uid="{16F11A37-9E98-4510-9AED-574F346938C2}"/>
    <cellStyle name="Q_New Std_Change_Sheet1_Trial Balance_Check_ปรับผลต่าง 51.10 # 4" xfId="41852" xr:uid="{3A1A5D78-2E31-43F3-B6EC-D2BA3CB5BF40}"/>
    <cellStyle name="Q_New Std_Change_Sheet1_Trial Balance_Check_ปรับผลต่าง 51.10 # 4__MP_Variance_Apr09_Adjust" xfId="41853" xr:uid="{434EDE1C-4678-4A6A-9D32-D7E08B1B07B1}"/>
    <cellStyle name="Q_New Std_Change_Sheet1_Trial Balance_Check_ปรับผลต่าง 51.10 # 4_120109_NRV Molasse Trading_1-10. 08 52" xfId="41854" xr:uid="{414635D8-DA4A-4844-87D1-C988A5C468E6}"/>
    <cellStyle name="Q_New Std_Change_Sheet1_Trial Balance_Check_ปรับผลต่าง 51.10 # 4_120109_NRV Molasse Trading_1-11.05.52" xfId="41855" xr:uid="{ABC061B5-A900-45B2-A095-8BD0E7925A8D}"/>
    <cellStyle name="Q_New Std_Change_Sheet1_Trial Balance_Check_ปรับผลต่าง 51.10 # 4_650300_June" xfId="41856" xr:uid="{292AE5E6-3CF6-498F-A95D-03B6438C7642}"/>
    <cellStyle name="Q_New Std_Change_Sheet1_Trial Balance_Check_ปรับผลต่าง 51.10 # 4_Adjust  Reclss_Q 3'10 (version 2)" xfId="41857" xr:uid="{02CC57EE-E7FC-46CE-9F4A-F14A154300F0}"/>
    <cellStyle name="Q_New Std_Change_Sheet1_Trial Balance_Check_ปรับผลต่าง 51.10 # 4_Book1" xfId="41858" xr:uid="{40DC7AE6-8924-4256-8FCA-D0D81312FE2C}"/>
    <cellStyle name="Q_New Std_Change_Sheet1_Trial Balance_Check_ปรับผลต่าง 51.10 # 4_Book1_650300_June" xfId="41859" xr:uid="{C46062F9-AB8A-46F5-96BB-554F674E057E}"/>
    <cellStyle name="Q_New Std_Change_Sheet1_Trial Balance_Check_ปรับผลต่าง 51.10 # 4_Book1_Adjust  Reclss_Q 3'10 (version 2)" xfId="41860" xr:uid="{905F7D8B-B9BA-48BA-87D8-60A5B12DAD8E}"/>
    <cellStyle name="Q_New Std_Change_Sheet1_Trial Balance_Check_ปรับผลต่าง 51.10 # 4_Book1_Lead Q4.2009_by NL" xfId="41861" xr:uid="{1EBC5DE1-A8C8-4F59-B1F9-BC0543761608}"/>
    <cellStyle name="Q_New Std_Change_Sheet1_Trial Balance_Check_ปรับผลต่าง 51.10 # 4_Lead Q4.2009_by NL" xfId="41862" xr:uid="{BFC7EA72-229B-4962-90C3-AE53889EEB0F}"/>
    <cellStyle name="Q_New Std_Change_Sheet1_Trial Balance_Check_ปรับผลต่าง 51.10 # 4_Variance_Apr09 # 1" xfId="41863" xr:uid="{99922B88-676B-4DF1-9A29-F50A539036C4}"/>
    <cellStyle name="Q_New Std_Change_Sheet1_Trial Balance_Check_สรุปปรับผลต่าง_After" xfId="41864" xr:uid="{C0C44BA7-E0C9-4403-8B88-088CB307B843}"/>
    <cellStyle name="Q_New Std_Change_Sheet1_Trial Balance_Check_สรุปปรับผลต่าง_After_Adjust  Reclss_Q 3'10 (version 2)" xfId="41865" xr:uid="{EB44BC2C-295A-4EA5-9B1E-7D140E31C620}"/>
    <cellStyle name="Q_New Std_Change_Sheet1_Variance_Apr09 # 1" xfId="41866" xr:uid="{9FE98C15-C25C-4FC7-9EBC-2D1A23A1A5FB}"/>
    <cellStyle name="Q_New Std_Change_Sheet1_Varince_52.01 " xfId="2212" xr:uid="{88F32B77-B768-47F3-93D6-7681E7B9AFFB}"/>
    <cellStyle name="Q_New Std_Change_Sheet1_Varince_52.01 _Adjust  Reclss_Q 3'10 (version 2)" xfId="41867" xr:uid="{DBEC7335-671C-4429-B880-E114C905B2FF}"/>
    <cellStyle name="Q_New Std_Change_Sheet1_ZMR7_11.50-05.51" xfId="41868" xr:uid="{61B0A3B7-463A-4BF8-A581-2AAC8A5A2462}"/>
    <cellStyle name="Q_New Std_Change_Sheet1_ZMR7_11.50-05.51_Adjust  Reclss_Q 3'10 (version 2)" xfId="41869" xr:uid="{38B42C23-1CBE-4AFB-9A24-0D6730E37AF7}"/>
    <cellStyle name="Q_New Std_Change_Sheet1_ขายน้ำตาล 11.51" xfId="41870" xr:uid="{E341753D-4BF6-4918-AA26-8AE4D92921F0}"/>
    <cellStyle name="Q_New Std_Change_Sheet1_ขายน้ำตาล 11.51_Adjust  Reclss_Q 3'10 (version 2)" xfId="41871" xr:uid="{E2C933B0-E58A-4464-BA7E-34F19EA96719}"/>
    <cellStyle name="Q_New Std_Change_Sheet1_ต้นทุนขายสินค้าปี 5051" xfId="41872" xr:uid="{96EB8288-536E-4509-9677-8ADA7614433E}"/>
    <cellStyle name="Q_New Std_Change_Sheet1_ต้นทุนขายสินค้าปี 5051_Adjust  Reclss_Q 3'10 (version 2)" xfId="41873" xr:uid="{25BBC32B-EE05-4424-A565-1D1795274A48}"/>
    <cellStyle name="Q_New Std_Change_Sheet1_ปรับผลต่าง 51.07" xfId="41874" xr:uid="{97EACA71-4DC7-4185-987E-2A398FA15975}"/>
    <cellStyle name="Q_New Std_Change_Sheet1_ปรับผลต่าง 51.07 Edit 1 " xfId="2213" xr:uid="{6C83DBB7-1370-4795-9236-CA4E9E03A175}"/>
    <cellStyle name="Q_New Std_Change_Sheet1_ปรับผลต่าง 51.07 Edit 1 _Adjust  Reclss_Q 3'10 (version 2)" xfId="41875" xr:uid="{426F26D5-131B-4A32-A70F-6CE1AF10EA43}"/>
    <cellStyle name="Q_New Std_Change_Sheet1_ปรับผลต่าง 51.07_1" xfId="41876" xr:uid="{4C84EA94-2136-4632-8C83-FA86BB309C66}"/>
    <cellStyle name="Q_New Std_Change_Sheet1_ปรับผลต่าง 51.07_1_Adjust  Reclss_Q 3'10 (version 2)" xfId="41877" xr:uid="{4ADEA6A0-F960-4DBF-8F7D-151215C71B01}"/>
    <cellStyle name="Q_New Std_Change_Sheet1_ปรับผลต่าง 51.07_Adjust  Reclss_Q 3'10 (version 2)" xfId="41878" xr:uid="{A8760848-9947-44DD-B904-2DDEEC20AA5F}"/>
    <cellStyle name="Q_New Std_Change_Sheet1_ปรับผลต่าง 51.07_Adjust Q 3'51 " xfId="2214" xr:uid="{B2BB8FAF-2A75-4EBB-BD88-4CD1D2F0AA17}"/>
    <cellStyle name="Q_New Std_Change_Sheet1_ปรับผลต่าง 51.07_Adjust Q 3'51 _Adjust  Reclss_Q 3'10 (version 2)" xfId="41879" xr:uid="{2B870B74-34DD-4902-A50C-7B9BCFE93A54}"/>
    <cellStyle name="Q_New Std_Change_Sheet1_ปรับผลต่าง 51.07-2" xfId="41880" xr:uid="{D05EE56C-72F8-432A-9802-9DB9EA94E202}"/>
    <cellStyle name="Q_New Std_Change_Sheet1_ปรับผลต่าง 51.07-2_Adjust  Reclss_Q 3'10 (version 2)" xfId="41881" xr:uid="{E7EDDE03-C888-4A77-9A52-7DAC06091B15}"/>
    <cellStyle name="Q_New Std_Change_Sheet1_ปรับผลต่าง 51.09_Review" xfId="41882" xr:uid="{FC858FB1-A441-426A-941B-D987BB596B77}"/>
    <cellStyle name="Q_New Std_Change_Sheet1_ปรับผลต่าง 51.09_Review_Adjust  Reclss_Q 3'10 (version 2)" xfId="41883" xr:uid="{4A06D5E9-41E2-4669-B805-C8898CCDE436}"/>
    <cellStyle name="Q_New Std_Change_Sheet1_ปรับผลต่าง 51.10" xfId="41884" xr:uid="{2D865E11-90F6-48B5-8C3F-1409B848400C}"/>
    <cellStyle name="Q_New Std_Change_Sheet1_ปรับผลต่าง 51.10 # 3" xfId="41885" xr:uid="{5C7F9C9B-1EB1-4C45-856A-1F84C4646935}"/>
    <cellStyle name="Q_New Std_Change_Sheet1_ปรับผลต่าง 51.10 # 3_Adjust  Reclss_Q 3'10 (version 2)" xfId="41886" xr:uid="{7CE425FA-E3B2-42AF-A656-B5BE5EC57E90}"/>
    <cellStyle name="Q_New Std_Change_Sheet1_ปรับผลต่าง 51.10 # 4" xfId="41887" xr:uid="{8736F22A-4960-4D27-AB40-D55416CC4170}"/>
    <cellStyle name="Q_New Std_Change_Sheet1_ปรับผลต่าง 51.10 # 4_Adjust  Reclss_Q 3'10 (version 2)" xfId="41888" xr:uid="{F46D4ADF-A9D3-47AB-9F8F-E73E65868637}"/>
    <cellStyle name="Q_New Std_Change_Sheet1_ปรับผลต่าง 51.10_Adjust  Reclss_Q 3'10 (version 2)" xfId="41889" xr:uid="{4C212EC7-7B55-4BEC-B4B4-AB51F080673C}"/>
    <cellStyle name="Q_New Std_Change_Sheet1_สรุปปรับผลต่าง_After" xfId="41890" xr:uid="{7C60552E-3431-4EB9-946D-5E010BD301B4}"/>
    <cellStyle name="Q_New Std_Change_Sheet1_สรุปปรับผลต่าง_After_Adjust  Reclss_Q 3'10 (version 2)" xfId="41891" xr:uid="{47D76C2B-C253-4257-851C-3FD8D87E81F9}"/>
    <cellStyle name="Q_New Std_Change_TB For Audit Q 1'52" xfId="41892" xr:uid="{BB8681B3-4635-46E2-8EA9-7E10AE742B98}"/>
    <cellStyle name="Q_New Std_Change_TB For Audit Q 1'52__MP_Variance_Apr09_Adjust" xfId="41893" xr:uid="{A0165BEC-FFC8-4AE1-8511-545210BF05AF}"/>
    <cellStyle name="Q_New Std_Change_TB For Audit Q 1'52_120109_NRV Molasse Trading_1-10. 08 52" xfId="41894" xr:uid="{A27B57C1-7632-4DFD-BF27-D80B386BA326}"/>
    <cellStyle name="Q_New Std_Change_TB For Audit Q 1'52_120109_NRV Molasse Trading_1-11.05.52" xfId="41895" xr:uid="{EBF42561-4185-4BB8-95C7-E6BB71A1C3F9}"/>
    <cellStyle name="Q_New Std_Change_TB For Audit Q 1'52_650300_June" xfId="41896" xr:uid="{87D3AA2E-E1DD-46BB-8070-F4444645DFCE}"/>
    <cellStyle name="Q_New Std_Change_TB For Audit Q 1'52_Adjust  Reclss_Q 3'10 (version 2)" xfId="41897" xr:uid="{5F6D5A0B-DCF8-4EE6-9F3B-58A8562B94EB}"/>
    <cellStyle name="Q_New Std_Change_TB For Audit Q 1'52_Book1" xfId="41898" xr:uid="{FAE3705A-1A6B-4BA2-9F0A-E3386F654932}"/>
    <cellStyle name="Q_New Std_Change_TB For Audit Q 1'52_Book1_650300_June" xfId="41899" xr:uid="{16360DD0-744C-474D-86FF-CE30A9763E2F}"/>
    <cellStyle name="Q_New Std_Change_TB For Audit Q 1'52_Book1_Adjust  Reclss_Q 3'10 (version 2)" xfId="41900" xr:uid="{88D2CFD6-36B7-426A-B4E7-1E125D679984}"/>
    <cellStyle name="Q_New Std_Change_TB For Audit Q 1'52_Book1_Lead Q4.2009_by NL" xfId="41901" xr:uid="{82C39AC3-43CE-4D1D-B13B-1269BDD178DB}"/>
    <cellStyle name="Q_New Std_Change_TB For Audit Q 1'52_Lead Q4.2009_by NL" xfId="41902" xr:uid="{70B76117-6905-442D-A000-3220201CCB56}"/>
    <cellStyle name="Q_New Std_Change_TB For Audit Q 1'52_Variance_Apr09 # 1" xfId="41903" xr:uid="{B7FAC672-6296-47A9-BE6E-A97417B61680}"/>
    <cellStyle name="Q_New Std_Change_Trial Balance 5152_check" xfId="41904" xr:uid="{CF20555B-DBC7-43D3-9EC4-39EB2FB6C99B}"/>
    <cellStyle name="Q_New Std_Change_Trial Balance 5152_check_1" xfId="41905" xr:uid="{49131862-9E35-4D74-BC66-BC078008BF33}"/>
    <cellStyle name="Q_New Std_Change_Trial Balance 5152_check_1__MP_Variance_Apr09_Adjust" xfId="41906" xr:uid="{4EF2292C-6EF4-4BC5-B73B-F1D7ABAC1E71}"/>
    <cellStyle name="Q_New Std_Change_Trial Balance 5152_check_1_120109_NRV Molasse Trading_1-10. 08 52" xfId="41907" xr:uid="{49CDDBE9-5275-4641-A1E4-FB22B6E366B2}"/>
    <cellStyle name="Q_New Std_Change_Trial Balance 5152_check_1_120109_NRV Molasse Trading_1-11.05.52" xfId="41908" xr:uid="{38A5E336-610C-4844-8B5B-8CCCCDD657D9}"/>
    <cellStyle name="Q_New Std_Change_Trial Balance 5152_check_1_650300_June" xfId="41909" xr:uid="{678FDC9B-571D-4A01-95E5-B16AE0858417}"/>
    <cellStyle name="Q_New Std_Change_Trial Balance 5152_check_1_Adjust  Reclss_Q 3'10 (version 2)" xfId="41910" xr:uid="{6916B96A-1497-47BB-8062-8D45C36CB0D6}"/>
    <cellStyle name="Q_New Std_Change_Trial Balance 5152_check_1_Book1" xfId="41911" xr:uid="{62B8B253-AFEE-4E02-A12E-303A296351F8}"/>
    <cellStyle name="Q_New Std_Change_Trial Balance 5152_check_1_Book1_650300_June" xfId="41912" xr:uid="{BBE762CF-76F4-4048-A143-25543EDC150D}"/>
    <cellStyle name="Q_New Std_Change_Trial Balance 5152_check_1_Book1_Adjust  Reclss_Q 3'10 (version 2)" xfId="41913" xr:uid="{500964AA-AD70-4480-B96D-03B268F73FF5}"/>
    <cellStyle name="Q_New Std_Change_Trial Balance 5152_check_1_Book1_Lead Q4.2009_by NL" xfId="41914" xr:uid="{1E4231FF-9D25-4731-8DA2-250F876AC440}"/>
    <cellStyle name="Q_New Std_Change_Trial Balance 5152_check_1_Lead Q4.2009_by NL" xfId="41915" xr:uid="{19EEA498-0F09-4404-AD30-41F8AFB37C02}"/>
    <cellStyle name="Q_New Std_Change_Trial Balance 5152_check_1_Variance_Apr09 # 1" xfId="41916" xr:uid="{C4F09C4E-322D-498D-A46B-D7709C2AEE94}"/>
    <cellStyle name="Q_New Std_Change_Trial Balance 5152_check_2" xfId="41917" xr:uid="{655CCE53-0A3D-414D-8FAF-4634991AE59F}"/>
    <cellStyle name="Q_New Std_Change_Trial Balance 5152_check_2_650300_June" xfId="41918" xr:uid="{8006103E-FF1B-4C39-ABDA-126341C0A836}"/>
    <cellStyle name="Q_New Std_Change_Trial Balance 5152_check_2_Adjust  Reclss_Q 3'10 (version 2)" xfId="41919" xr:uid="{74CE0434-79D0-4091-8657-8C36CA91EBAA}"/>
    <cellStyle name="Q_New Std_Change_Trial Balance 5152_check_2_Lead Q4.2009_by NL" xfId="41920" xr:uid="{FFEF9FFC-06F1-4D03-8280-2CDD9CD4CF02}"/>
    <cellStyle name="Q_New Std_Change_Trial Balance 5152_check_Adjust  Reclss_Q 3'10 (version 2)" xfId="41921" xr:uid="{75195728-612E-414E-80E6-E0922BE219F1}"/>
    <cellStyle name="Q_New Std_Change_Trial Balance 5152_check_Book1" xfId="41922" xr:uid="{19C3932E-A10E-41DA-951E-81E72B6E5CBB}"/>
    <cellStyle name="Q_New Std_Change_Trial Balance 5152_check_MP_Variance_Jan09.xls" xfId="41923" xr:uid="{7D7135D4-CB7A-44C6-A824-B65BF952DB6E}"/>
    <cellStyle name="Q_New Std_Change_Trial Balance 5152_check_Varince_52.01 " xfId="2215" xr:uid="{DEB33CC8-C85E-4E44-A2EB-52CC2B6C34E2}"/>
    <cellStyle name="Q_New Std_Change_Trial Balance 5152_check_ต้นทุนขายสินค้าปี 5051" xfId="41924" xr:uid="{CE8B8024-3B6E-497B-B3D1-1B5B04D865B5}"/>
    <cellStyle name="Q_New Std_Change_Trial Balance_Check" xfId="41925" xr:uid="{AC786FAF-576B-4F42-AC6C-17B115F593A0}"/>
    <cellStyle name="Q_New Std_Change_Trial Balance_Check 2" xfId="41926" xr:uid="{8EB98D3E-EA84-4F5B-ADC4-24B7D84F601D}"/>
    <cellStyle name="Q_New Std_Change_Trial Balance_Check__MP_Variance_Apr09_Adjust" xfId="41927" xr:uid="{8A881CAF-7136-48C6-8363-C0771598FCE4}"/>
    <cellStyle name="Q_New Std_Change_Trial Balance_Check_120109_NRV Molasse Trading_1-10. 08 52" xfId="41928" xr:uid="{94677465-F81A-47C2-8CA4-C44B039FCB30}"/>
    <cellStyle name="Q_New Std_Change_Trial Balance_Check_120109_NRV Molasse Trading_1-11.05.52" xfId="41929" xr:uid="{67FDB36E-0FC7-49A1-B236-34DF646F83D8}"/>
    <cellStyle name="Q_New Std_Change_Trial Balance_Check_650300_June" xfId="41930" xr:uid="{BBACF020-6416-402C-8E0E-2374F9AABED3}"/>
    <cellStyle name="Q_New Std_Change_Trial Balance_Check_Book1" xfId="41931" xr:uid="{36CB49A1-2B3E-4292-83EF-CD961D59967B}"/>
    <cellStyle name="Q_New Std_Change_Trial Balance_Check_Book1__MP_Variance_Apr09_Adjust" xfId="41932" xr:uid="{5C4141F7-D9E8-4D80-85BE-DFEA2E7684FE}"/>
    <cellStyle name="Q_New Std_Change_Trial Balance_Check_Book1__MP_Variance_Apr09_Adjust_MP_Variance_Jan10 # 1" xfId="41933" xr:uid="{43305022-AFB2-4598-B248-6BB7BCBB022A}"/>
    <cellStyle name="Q_New Std_Change_Trial Balance_Check_Book1_1" xfId="41934" xr:uid="{2B9C28B3-F7CC-4021-8984-6C604C822985}"/>
    <cellStyle name="Q_New Std_Change_Trial Balance_Check_Book1_Variance_Apr09 # 1" xfId="41935" xr:uid="{DF7478EE-BE61-471D-B7F5-63EC18C057B2}"/>
    <cellStyle name="Q_New Std_Change_Trial Balance_Check_Book1_Variance_Apr09 # 1_MP_Variance_Jan10 # 1" xfId="41936" xr:uid="{32151AA6-6A71-45CF-9F47-79FFCE81898D}"/>
    <cellStyle name="Q_New Std_Change_Trial Balance_Check_Lead Q4.2009_by NL" xfId="41937" xr:uid="{233BCA5F-3182-4361-ADA6-AA0AD05F1593}"/>
    <cellStyle name="Q_New Std_Change_Trial Balance_Check_MP_Variance_Jan09.xls" xfId="41938" xr:uid="{B72958BD-1C1D-4532-8D39-234C8323D586}"/>
    <cellStyle name="Q_New Std_Change_Trial Balance_Check_MP_Variance_Jan09_After.xls" xfId="41939" xr:uid="{EB5FE396-A8FC-483B-8338-D947B147A786}"/>
    <cellStyle name="Q_New Std_Change_Trial Balance_Check_MP_Variance_Jan10 # 1" xfId="41940" xr:uid="{41B96D7C-7F5B-4669-B97E-FA0FD1C5C30E}"/>
    <cellStyle name="Q_New Std_Change_Trial Balance_Check_MP_Variance_Jul09 # 3" xfId="41941" xr:uid="{9628066B-BAAA-44C3-A015-84F655BDCBE5}"/>
    <cellStyle name="Q_New Std_Change_Trial Balance_Check_Q2'09_MP_O100_Tax calculation-revise#4" xfId="41942" xr:uid="{5198A2C2-E173-42E2-BF74-4358F3967ABD}"/>
    <cellStyle name="Q_New Std_Change_Trial Balance_Check_Q3'09_MP_Tax calculation" xfId="41943" xr:uid="{87E7E359-970F-4E2E-B561-9FCA895C314F}"/>
    <cellStyle name="Q_New Std_Change_Trial Balance_Check_Revalue 4950_ที่ดิน &amp; ส่วนปป.ที่ดิน_Q 2'52" xfId="41944" xr:uid="{4C735934-8F36-411F-99D7-75B40A22F376}"/>
    <cellStyle name="Q_New Std_Change_Trial Balance_Check_TB For Audit Q 1'52" xfId="41945" xr:uid="{76881D94-403B-4AE8-ABEE-550E64D6C1FE}"/>
    <cellStyle name="Q_New Std_Change_Trial Balance_Check_TB For Audit Q 1'52__MP_Variance_Apr09_Adjust" xfId="41946" xr:uid="{3C90E320-2967-4576-90AF-FA57832558D2}"/>
    <cellStyle name="Q_New Std_Change_Trial Balance_Check_TB For Audit Q 1'52_120109_NRV Molasse Trading_1-10. 08 52" xfId="41947" xr:uid="{FC90F69E-EAFF-4355-90BE-E88717039AC1}"/>
    <cellStyle name="Q_New Std_Change_Trial Balance_Check_TB For Audit Q 1'52_120109_NRV Molasse Trading_1-11.05.52" xfId="41948" xr:uid="{DE0688F9-020E-4AE7-834B-09C1244FC942}"/>
    <cellStyle name="Q_New Std_Change_Trial Balance_Check_TB For Audit Q 1'52_650300_June" xfId="41949" xr:uid="{737D0DA7-9937-4A9E-A5CF-AC70D57D22FA}"/>
    <cellStyle name="Q_New Std_Change_Trial Balance_Check_TB For Audit Q 1'52_Book1" xfId="41950" xr:uid="{2B01028B-392F-4FF0-B87D-EB37B5A0938B}"/>
    <cellStyle name="Q_New Std_Change_Trial Balance_Check_TB For Audit Q 1'52_Book1_650300_June" xfId="41951" xr:uid="{DD459D5F-9626-4B83-9634-EA0AE25F844A}"/>
    <cellStyle name="Q_New Std_Change_Trial Balance_Check_TB For Audit Q 1'52_Book1_Lead Q4.2009_by NL" xfId="41952" xr:uid="{904A0F91-7CA8-470E-BD0B-687677140657}"/>
    <cellStyle name="Q_New Std_Change_Trial Balance_Check_TB For Audit Q 1'52_Lead Q4.2009_by NL" xfId="41953" xr:uid="{618D32BE-D5AC-45AC-86B8-A0FAC09B9CC6}"/>
    <cellStyle name="Q_New Std_Change_Trial Balance_Check_TB For Audit Q 1'52_Variance_Apr09 # 1" xfId="41954" xr:uid="{2C165FAF-B5CB-4D30-8954-521D54ABC13C}"/>
    <cellStyle name="Q_New Std_Change_Trial Balance_Check_Variance_Apr09 # 1" xfId="41955" xr:uid="{36BB7FAF-6C2B-48DB-A447-CD3E0310CE71}"/>
    <cellStyle name="Q_New Std_Change_Trial Balance_Check_Varince_52.01 " xfId="2216" xr:uid="{7A1EF56F-C8AA-4E30-BCAD-D5D67F367D65}"/>
    <cellStyle name="Q_New Std_Change_Trial Balance_Check_ต้นทุนขายสินค้าปี 5051" xfId="41956" xr:uid="{C239D895-0BE0-49CC-86E4-34BA0C403ED6}"/>
    <cellStyle name="Q_New Std_Change_Trial Balance_Check_ปรับผลต่าง 51.10 # 4" xfId="41957" xr:uid="{EB594631-7A5C-48E3-999A-AF78DDDE39C4}"/>
    <cellStyle name="Q_New Std_Change_Trial Balance_Check_ปรับผลต่าง 51.10 # 4__MP_Variance_Apr09_Adjust" xfId="41958" xr:uid="{DFDEC7B8-F7C8-4A85-BE38-42A205A29D7C}"/>
    <cellStyle name="Q_New Std_Change_Trial Balance_Check_ปรับผลต่าง 51.10 # 4_120109_NRV Molasse Trading_1-10. 08 52" xfId="41959" xr:uid="{84B6AA43-B02D-4A62-A2E7-024FC4AE1F82}"/>
    <cellStyle name="Q_New Std_Change_Trial Balance_Check_ปรับผลต่าง 51.10 # 4_120109_NRV Molasse Trading_1-11.05.52" xfId="41960" xr:uid="{36D6DF3F-C639-4488-91C4-B2FFC55A63BC}"/>
    <cellStyle name="Q_New Std_Change_Trial Balance_Check_ปรับผลต่าง 51.10 # 4_650300_June" xfId="41961" xr:uid="{837EFCAD-4F09-4F1C-B91D-D1D7827C2364}"/>
    <cellStyle name="Q_New Std_Change_Trial Balance_Check_ปรับผลต่าง 51.10 # 4_Book1" xfId="41962" xr:uid="{2DF570FC-2F5E-49D1-840C-BF0F23A0FA8D}"/>
    <cellStyle name="Q_New Std_Change_Trial Balance_Check_ปรับผลต่าง 51.10 # 4_Book1_650300_June" xfId="41963" xr:uid="{0F284902-0F8D-49FD-9D1B-2AAE6EEBF2AD}"/>
    <cellStyle name="Q_New Std_Change_Trial Balance_Check_ปรับผลต่าง 51.10 # 4_Book1_Lead Q4.2009_by NL" xfId="41964" xr:uid="{6B1B5DBA-3EAB-4951-8D94-8B703FEB5BC2}"/>
    <cellStyle name="Q_New Std_Change_Trial Balance_Check_ปรับผลต่าง 51.10 # 4_Lead Q4.2009_by NL" xfId="41965" xr:uid="{26C07C45-50EC-4E43-94E9-4FDA9A6120B5}"/>
    <cellStyle name="Q_New Std_Change_Trial Balance_Check_ปรับผลต่าง 51.10 # 4_Variance_Apr09 # 1" xfId="41966" xr:uid="{6A18BFFE-84A1-4F27-B279-DBD333DBA217}"/>
    <cellStyle name="Q_New Std_Change_Trial Balance_Check_สรุปปรับผลต่าง_After" xfId="41967" xr:uid="{30DF3C72-BEF9-48EB-8228-CAA2CE738502}"/>
    <cellStyle name="Q_New Std_Change_Variance_Apr09 # 1" xfId="41968" xr:uid="{02E8C4FE-3256-4187-A781-5BDB18504DDA}"/>
    <cellStyle name="Q_New Std_Change_Varince_52.01 " xfId="2217" xr:uid="{5615D121-75B5-46BB-B39C-8AFCEF8B8D2D}"/>
    <cellStyle name="Q_New Std_Change_ZMR7_11.50-05.51" xfId="41969" xr:uid="{02CBDB56-D258-407C-A1C8-D9EB9C8DCF10}"/>
    <cellStyle name="Q_New Std_Change_ขายน้ำตาล 11.51" xfId="41970" xr:uid="{71EE1F09-6F82-45C2-B5A6-00296C3D3F34}"/>
    <cellStyle name="Q_New Std_Change_ต้นทุนขายสินค้าปี 5051" xfId="41971" xr:uid="{EDF21EFC-F086-4399-849A-79F639516731}"/>
    <cellStyle name="Q_New Std_Change_ปรับผลต่าง 51.04_Adjust Q 2'51" xfId="41972" xr:uid="{8C93D5C0-6938-4361-AB8E-B93DBCC93A66}"/>
    <cellStyle name="Q_New Std_Change_ปรับผลต่าง 51.04_Adjust Q 2'51_120109_NRV Molasse Trading_1-10. 08 52" xfId="41973" xr:uid="{DBF57C7E-88E3-4DBF-9E84-44857E79FE95}"/>
    <cellStyle name="Q_New Std_Change_ปรับผลต่าง 51.04_Adjust Q 2'51_120109_NRV Molasse Trading_1-11.05.52" xfId="41974" xr:uid="{FF8168D4-92FD-4021-884E-0DEB2CE6F68C}"/>
    <cellStyle name="Q_New Std_Change_ปรับผลต่าง 51.04_Adjust Q 2'51_650300_June" xfId="41975" xr:uid="{D29B688C-71AE-49DE-9354-AE37DEBF8B08}"/>
    <cellStyle name="Q_New Std_Change_ปรับผลต่าง 51.04_Adjust Q 2'51_Lead Q4.2009_by NL" xfId="41976" xr:uid="{87551C86-A860-439C-B3CD-A3E505CC16D6}"/>
    <cellStyle name="Q_New Std_Change_ปรับผลต่าง 51.07" xfId="41977" xr:uid="{8397E34B-60DC-46FE-91FB-B99B86BC757A}"/>
    <cellStyle name="Q_New Std_Change_ปรับผลต่าง 51.07 Edit 1 " xfId="2218" xr:uid="{8157074B-0D2B-44E1-9417-D186E9BD0ED7}"/>
    <cellStyle name="Q_New Std_Change_ปรับผลต่าง 51.07_1" xfId="41978" xr:uid="{2D329432-8D7F-41A2-95AE-3C292BC15B84}"/>
    <cellStyle name="Q_New Std_Change_ปรับผลต่าง 51.07_Adjust Q 3'51 " xfId="2219" xr:uid="{C00627CE-120B-40BF-B13C-CF972F2B526C}"/>
    <cellStyle name="Q_New Std_Change_ปรับผลต่าง 51.07-2" xfId="41979" xr:uid="{A982C844-4E6F-4914-B2CF-9309848A0E34}"/>
    <cellStyle name="Q_New Std_Change_ปรับผลต่าง 51.09_Review" xfId="41980" xr:uid="{79719570-AF1F-403B-B67A-BDB79F04C7A2}"/>
    <cellStyle name="Q_New Std_Change_ปรับผลต่าง 51.10" xfId="41981" xr:uid="{AECC2C44-2AFF-45A1-A1D9-13985D1C0B1A}"/>
    <cellStyle name="Q_New Std_Change_ปรับผลต่าง 51.10 # 3" xfId="41982" xr:uid="{424341E2-7A7C-4CDE-8684-F53C5DD95D11}"/>
    <cellStyle name="Q_New Std_Change_ปรับผลต่าง 51.10 # 4" xfId="41983" xr:uid="{F66D1501-6775-4921-B4AC-206BF4B13458}"/>
    <cellStyle name="Q_New Std_Change_สรุปปรับผลต่าง_After" xfId="41984" xr:uid="{7E473878-55C8-48FB-8FC7-DEB93BDAF403}"/>
    <cellStyle name="Q_NPV-IRR For (Contaminate SeparatorMillA)V2ลูกกลิ้ง12ลูกRotary2set" xfId="41985" xr:uid="{61CC3CE2-0193-4DBD-A770-7D58ECBC8EEB}"/>
    <cellStyle name="Q_O.T.รายวัน " xfId="2220" xr:uid="{24BA3764-0113-4288-893A-9F31DED5FA37}"/>
    <cellStyle name="Q_Package AR_Farmer 5051" xfId="41986" xr:uid="{14716741-95D0-4CCF-AEDB-5328C93BD2EF}"/>
    <cellStyle name="Q_Package MP Y'51-FAC (จัดทำ)_After" xfId="41987" xr:uid="{73CA1E75-7F72-414F-B4AA-C84B969803FA}"/>
    <cellStyle name="Q_Package UFIC Y'51-0" xfId="41988" xr:uid="{2DDC9494-6288-469B-AD14-271A7E1F1834}"/>
    <cellStyle name="Q_QTY" xfId="41989" xr:uid="{037856AD-8E5A-4F85-BEA5-965AD8D45588}"/>
    <cellStyle name="Q_Re_Building_50_Q 1'51" xfId="41990" xr:uid="{124CD4B5-BB31-4E86-BAFD-525F02940A57}"/>
    <cellStyle name="Q_Re_Building_50_Q 1'51__Audit Adjustment_Y'end  5051" xfId="41991" xr:uid="{54C79C67-621D-4F21-9CDD-4419F0075329}"/>
    <cellStyle name="Q_Re_Building_50_Q 1'51__MP_Variance_Apr09_Adjust" xfId="41992" xr:uid="{EFED235A-4418-4579-8057-A085DADBF5EC}"/>
    <cellStyle name="Q_Re_Building_50_Q 1'51_1.Revalue Land &amp; Building &amp; Machine_50_Q 4'51" xfId="41993" xr:uid="{5F677D18-E11C-48CC-AF00-4B17F8B71432}"/>
    <cellStyle name="Q_Re_Building_50_Q 1'51_1.Revalue Land &amp; Building &amp; Machine_50_Q 4'51 2" xfId="41994" xr:uid="{8E8F41F8-B441-4D3D-919F-BAB57A615DD8}"/>
    <cellStyle name="Q_Re_Building_50_Q 1'51_1.Revalue Land &amp; Building &amp; Machine_50_Q 4'51__MP_Variance_Apr09_Adjust" xfId="41995" xr:uid="{E08580B0-6F2B-4C70-B50F-B2C83233510D}"/>
    <cellStyle name="Q_Re_Building_50_Q 1'51_1.Revalue Land &amp; Building &amp; Machine_50_Q 4'51_120109_NRV Molasse Trading_1-10. 08 52" xfId="41996" xr:uid="{E6E98DC1-EFA2-43CE-A8B9-157F35001DEE}"/>
    <cellStyle name="Q_Re_Building_50_Q 1'51_1.Revalue Land &amp; Building &amp; Machine_50_Q 4'51_120109_NRV Molasse Trading_1-11.05.52" xfId="41997" xr:uid="{F8FB5961-26D6-41EA-8B96-1C083FCA3073}"/>
    <cellStyle name="Q_Re_Building_50_Q 1'51_1.Revalue Land &amp; Building &amp; Machine_50_Q 4'51_650300_June" xfId="41998" xr:uid="{F2F00CD2-6E9F-4E69-8ED2-4A69679B9CFF}"/>
    <cellStyle name="Q_Re_Building_50_Q 1'51_1.Revalue Land &amp; Building &amp; Machine_50_Q 4'51_Book1" xfId="41999" xr:uid="{DD208C1A-4FF1-47A0-A615-37C83AF29350}"/>
    <cellStyle name="Q_Re_Building_50_Q 1'51_1.Revalue Land &amp; Building &amp; Machine_50_Q 4'51_Book1_650300_June" xfId="42000" xr:uid="{3DA351C4-F239-453A-A604-E2EC7230E57B}"/>
    <cellStyle name="Q_Re_Building_50_Q 1'51_1.Revalue Land &amp; Building &amp; Machine_50_Q 4'51_Book1_Lead Q4.2009_by NL" xfId="42001" xr:uid="{FFC59406-2472-4158-964D-611FBBA0FBF6}"/>
    <cellStyle name="Q_Re_Building_50_Q 1'51_1.Revalue Land &amp; Building &amp; Machine_50_Q 4'51_Lead Q4.2009_by NL" xfId="42002" xr:uid="{0DE18456-A870-418D-BB16-BA647AD5BC88}"/>
    <cellStyle name="Q_Re_Building_50_Q 1'51_1.Revalue Land &amp; Building &amp; Machine_50_Q 4'51_Revalue 4950_ที่ดิน &amp; ส่วนปป.ที่ดิน_Q 2'52" xfId="42003" xr:uid="{23161D1D-99D1-4EC5-BBAC-4571544F9B7E}"/>
    <cellStyle name="Q_Re_Building_50_Q 1'51_1.Revalue Land &amp; Building &amp; Machine_50_Q 4'51_Variance_Apr09 # 1" xfId="42004" xr:uid="{E3A8D468-DE5D-4C62-8DBA-172459AA0CF8}"/>
    <cellStyle name="Q_Re_Building_50_Q 1'51_120109_NRV Molasse Trading_1-10. 08 52" xfId="42005" xr:uid="{CB774608-1E8B-424F-8D60-EC6D59908A75}"/>
    <cellStyle name="Q_Re_Building_50_Q 1'51_120109_NRV Molasse Trading_1-11.05.52" xfId="42006" xr:uid="{21234701-87FD-43DE-AD64-22B0AE83AC3E}"/>
    <cellStyle name="Q_Re_Building_50_Q 1'51_6.Revalue 4950_ที่ดิน &amp; ส่วนปป.ที่ดิน_Audit 5051.xls" xfId="42007" xr:uid="{A65DA788-6C2E-40E1-A5DA-E8315C9A8DB4}"/>
    <cellStyle name="Q_Re_Building_50_Q 1'51_650300_June" xfId="42008" xr:uid="{0CD3FECA-F064-4421-A90F-8C3FECCF0A6B}"/>
    <cellStyle name="Q_Re_Building_50_Q 1'51_650300-650321_5051 (จัดทำ)" xfId="42009" xr:uid="{91EE14D0-9B4C-4FA3-BCDA-30FA49CA2675}"/>
    <cellStyle name="Q_Re_Building_50_Q 1'51_650300-650321_5051 (จัดทำ)__MP_Variance_Apr09_Adjust" xfId="42010" xr:uid="{87A8EBDE-B96E-4B79-936E-51139B94F2BC}"/>
    <cellStyle name="Q_Re_Building_50_Q 1'51_650300-650321_5051 (จัดทำ)_120109_NRV Molasse Trading_1-10. 08 52" xfId="42011" xr:uid="{BC76C288-BC4C-4534-A117-8C49A6E4D3E0}"/>
    <cellStyle name="Q_Re_Building_50_Q 1'51_650300-650321_5051 (จัดทำ)_120109_NRV Molasse Trading_1-11.05.52" xfId="42012" xr:uid="{39D5CA8C-10B0-4660-9F74-74F882AD3AC1}"/>
    <cellStyle name="Q_Re_Building_50_Q 1'51_650300-650321_5051 (จัดทำ)_650300_June" xfId="42013" xr:uid="{86F9B318-BBC7-44C1-84D6-A382A9E653BC}"/>
    <cellStyle name="Q_Re_Building_50_Q 1'51_650300-650321_5051 (จัดทำ)_Book1" xfId="42014" xr:uid="{95E270A6-CA91-4799-9329-211BB5FF8222}"/>
    <cellStyle name="Q_Re_Building_50_Q 1'51_650300-650321_5051 (จัดทำ)_Book1__MP_Variance_Apr09_Adjust" xfId="42015" xr:uid="{2BB6ECF7-7FBA-4517-920D-469DA55ED894}"/>
    <cellStyle name="Q_Re_Building_50_Q 1'51_650300-650321_5051 (จัดทำ)_Book1__MP_Variance_Apr09_Adjust_MP_Variance_Jan10 # 1" xfId="42016" xr:uid="{B6347A0A-4239-4B58-987F-D0AFA012207D}"/>
    <cellStyle name="Q_Re_Building_50_Q 1'51_650300-650321_5051 (จัดทำ)_Book1_1" xfId="42017" xr:uid="{4D16D218-B8CD-4052-9F08-76159C5270C8}"/>
    <cellStyle name="Q_Re_Building_50_Q 1'51_650300-650321_5051 (จัดทำ)_Book1_Variance_Apr09 # 1" xfId="42018" xr:uid="{889D9299-E0C1-4001-A523-8A8AA786033F}"/>
    <cellStyle name="Q_Re_Building_50_Q 1'51_650300-650321_5051 (จัดทำ)_Book1_Variance_Apr09 # 1_MP_Variance_Jan10 # 1" xfId="42019" xr:uid="{49862FC4-B2ED-429E-8FD9-D46A6A9B39C7}"/>
    <cellStyle name="Q_Re_Building_50_Q 1'51_650300-650321_5051 (จัดทำ)_Fixed Asset  Revalue  M B L  as  Q2 Audit" xfId="42020" xr:uid="{4FD7805D-2782-4297-A62E-5FE7B92F50D0}"/>
    <cellStyle name="Q_Re_Building_50_Q 1'51_650300-650321_5051 (จัดทำ)_Lead Q4.2009_by NL" xfId="42021" xr:uid="{39B7A65E-DA02-413F-9093-497E3B2976AC}"/>
    <cellStyle name="Q_Re_Building_50_Q 1'51_650300-650321_5051 (จัดทำ)_MP_Variance_Jan09.xls" xfId="42022" xr:uid="{EA515119-DFFE-4FB7-BAAA-AE1CE2A457B2}"/>
    <cellStyle name="Q_Re_Building_50_Q 1'51_650300-650321_5051 (จัดทำ)_MP_Variance_Jan09_After.xls" xfId="42023" xr:uid="{06E94CD6-6019-45BC-915A-F2382D6EA052}"/>
    <cellStyle name="Q_Re_Building_50_Q 1'51_650300-650321_5051 (จัดทำ)_MP_Variance_Jan10 # 1" xfId="42024" xr:uid="{0FA115E9-E2F4-47A5-B49A-4EF6108BB93C}"/>
    <cellStyle name="Q_Re_Building_50_Q 1'51_650300-650321_5051 (จัดทำ)_MP_Variance_Jul09 # 3" xfId="42025" xr:uid="{64852A29-3ADA-4CBA-A7AF-E6AAAEFB45B7}"/>
    <cellStyle name="Q_Re_Building_50_Q 1'51_650300-650321_5051 (จัดทำ)_Q2'09_MP_O100_Tax calculation-revise#4" xfId="42026" xr:uid="{0B6F874C-2B59-4FF0-B62D-9E27D2C13773}"/>
    <cellStyle name="Q_Re_Building_50_Q 1'51_650300-650321_5051 (จัดทำ)_Q3'09_MP_Tax calculation" xfId="42027" xr:uid="{689D6E2E-AC2A-4DEC-A877-8A108A3A4442}"/>
    <cellStyle name="Q_Re_Building_50_Q 1'51_650300-650321_5051 (จัดทำ)_Revalue 4950_ที่ดิน &amp; ส่วนปป.ที่ดิน_Q 2'52" xfId="42028" xr:uid="{92518760-50BC-409C-B304-6AA7E583D5C4}"/>
    <cellStyle name="Q_Re_Building_50_Q 1'51_650300-650321_5051 (จัดทำ)_Revalue 4950_ที่ดิน &amp; ส่วนปป.ที่ดิน_Q 2'52_Revalue 4950_ที่ดิน &amp; ส่วนปป.ที่ดิน_Q 2'52" xfId="42029" xr:uid="{D5CA9C0D-D4A7-478A-B471-013E3E1864BE}"/>
    <cellStyle name="Q_Re_Building_50_Q 1'51_650300-650321_5051 (จัดทำ)_TB For Audit Q 1'52" xfId="42030" xr:uid="{AB862E04-AE31-4827-9B6F-5FEFFD61E6BB}"/>
    <cellStyle name="Q_Re_Building_50_Q 1'51_650300-650321_5051 (จัดทำ)_TB For Audit Q 1'52__MP_Variance_Apr09_Adjust" xfId="42031" xr:uid="{70461E1F-E35F-4D74-9233-D4DA2B60AA7F}"/>
    <cellStyle name="Q_Re_Building_50_Q 1'51_650300-650321_5051 (จัดทำ)_TB For Audit Q 1'52_120109_NRV Molasse Trading_1-10. 08 52" xfId="42032" xr:uid="{61C238D3-15FD-474A-9B88-F8ABFB67CF44}"/>
    <cellStyle name="Q_Re_Building_50_Q 1'51_650300-650321_5051 (จัดทำ)_TB For Audit Q 1'52_120109_NRV Molasse Trading_1-11.05.52" xfId="42033" xr:uid="{1F6A4984-C915-4FB9-9582-8661E10801AB}"/>
    <cellStyle name="Q_Re_Building_50_Q 1'51_650300-650321_5051 (จัดทำ)_TB For Audit Q 1'52_650300_June" xfId="42034" xr:uid="{323E2829-4982-4410-B2FA-D98F193B96A8}"/>
    <cellStyle name="Q_Re_Building_50_Q 1'51_650300-650321_5051 (จัดทำ)_TB For Audit Q 1'52_Book1" xfId="42035" xr:uid="{0D229BEB-AF24-4C42-B036-BD6E91620673}"/>
    <cellStyle name="Q_Re_Building_50_Q 1'51_650300-650321_5051 (จัดทำ)_TB For Audit Q 1'52_Book1_650300_June" xfId="42036" xr:uid="{9081D511-9298-4899-95AC-94BF886089EA}"/>
    <cellStyle name="Q_Re_Building_50_Q 1'51_650300-650321_5051 (จัดทำ)_TB For Audit Q 1'52_Book1_Lead Q4.2009_by NL" xfId="42037" xr:uid="{3019BD97-329B-4A3C-9861-9225DE824FAF}"/>
    <cellStyle name="Q_Re_Building_50_Q 1'51_650300-650321_5051 (จัดทำ)_TB For Audit Q 1'52_Lead Q4.2009_by NL" xfId="42038" xr:uid="{C0AC6C89-C73C-4825-977B-9DB93749D78A}"/>
    <cellStyle name="Q_Re_Building_50_Q 1'51_650300-650321_5051 (จัดทำ)_TB For Audit Q 1'52_Variance_Apr09 # 1" xfId="42039" xr:uid="{B12CDF6E-C695-481E-81A9-8D59D1DE7D52}"/>
    <cellStyle name="Q_Re_Building_50_Q 1'51_650300-650321_5051 (จัดทำ)_Variance_Apr09 # 1" xfId="42040" xr:uid="{14AA843C-3E8B-423F-947E-15AFC5DDBDBD}"/>
    <cellStyle name="Q_Re_Building_50_Q 1'51_650300-650321_5051 (จัดทำ)_Varince_52.01 " xfId="2221" xr:uid="{E7B24A7C-D362-4AB1-9485-4A05B2C5196F}"/>
    <cellStyle name="Q_Re_Building_50_Q 1'51_650300-650321_5051 (จัดทำ)_ขายน้ำตาล 11.51" xfId="42041" xr:uid="{57546D2A-13FF-4AB1-BDD0-CB1531C25D7A}"/>
    <cellStyle name="Q_Re_Building_50_Q 1'51_650300-650321_5051 (จัดทำ)_ต้นทุนขายสินค้าปี 5051" xfId="42042" xr:uid="{B4365234-0C25-4DD6-ABA3-6BDADC9AC1A4}"/>
    <cellStyle name="Q_Re_Building_50_Q 1'51_650300-650321_5051 (จัดทำ)_ปรับผลต่าง 51.10 # 3" xfId="42043" xr:uid="{8A7CCD50-4C87-44CA-9337-BB0C51C50429}"/>
    <cellStyle name="Q_Re_Building_50_Q 1'51_650300-650321_5051 (จัดทำ)_ปรับผลต่าง 51.10 # 3_Book1" xfId="42044" xr:uid="{3A1D423D-3EDA-4C30-A784-BAFC611DA912}"/>
    <cellStyle name="Q_Re_Building_50_Q 1'51_650300-650321_5051 (จัดทำ)_ปรับผลต่าง 51.10 # 3_MP_Variance_Jan09.xls" xfId="42045" xr:uid="{32690A2A-FB87-4F47-AB2A-606196B63A49}"/>
    <cellStyle name="Q_Re_Building_50_Q 1'51_650300-650321_5051 (จัดทำ)_ปรับผลต่าง 51.10 # 3_Varince_52.01 " xfId="2222" xr:uid="{849CBEC0-48D0-48A2-BE08-03BB6107A54F}"/>
    <cellStyle name="Q_Re_Building_50_Q 1'51_650300-650321_5051 (จัดทำ)_ปรับผลต่าง 51.10 # 3_ต้นทุนขายสินค้าปี 5051" xfId="42046" xr:uid="{AFEB80D0-C680-4B55-BBB1-D7A582FD537B}"/>
    <cellStyle name="Q_Re_Building_50_Q 1'51_650300-650321_5051 (จัดทำ)_ปรับผลต่าง 51.10 # 4" xfId="42047" xr:uid="{918E35AF-3AEC-4CE4-A71D-E3138004649D}"/>
    <cellStyle name="Q_Re_Building_50_Q 1'51_650300-650321_5051 (จัดทำ)_ปรับผลต่าง 51.10 # 4__MP_Variance_Apr09_Adjust" xfId="42048" xr:uid="{C1D83D6D-8EB3-46A0-BEC9-8AE5523D989F}"/>
    <cellStyle name="Q_Re_Building_50_Q 1'51_650300-650321_5051 (จัดทำ)_ปรับผลต่าง 51.10 # 4_120109_NRV Molasse Trading_1-10. 08 52" xfId="42049" xr:uid="{C7BA712C-5E1A-4F46-919D-230D43C1B6C2}"/>
    <cellStyle name="Q_Re_Building_50_Q 1'51_650300-650321_5051 (จัดทำ)_ปรับผลต่าง 51.10 # 4_120109_NRV Molasse Trading_1-11.05.52" xfId="42050" xr:uid="{3AB54AEF-EF82-40D2-8755-0DB1141BAFBD}"/>
    <cellStyle name="Q_Re_Building_50_Q 1'51_650300-650321_5051 (จัดทำ)_ปรับผลต่าง 51.10 # 4_650300_June" xfId="42051" xr:uid="{9AD03714-8E33-4597-98D9-C2BB2014DD72}"/>
    <cellStyle name="Q_Re_Building_50_Q 1'51_650300-650321_5051 (จัดทำ)_ปรับผลต่าง 51.10 # 4_Book1" xfId="42052" xr:uid="{8CF02508-B20A-4E41-9717-D4755BDE74C3}"/>
    <cellStyle name="Q_Re_Building_50_Q 1'51_650300-650321_5051 (จัดทำ)_ปรับผลต่าง 51.10 # 4_Book1_650300_June" xfId="42053" xr:uid="{8C8D5D53-29CC-4AF3-94FB-1565591E731A}"/>
    <cellStyle name="Q_Re_Building_50_Q 1'51_650300-650321_5051 (จัดทำ)_ปรับผลต่าง 51.10 # 4_Book1_Lead Q4.2009_by NL" xfId="42054" xr:uid="{7A0A49E0-CE25-4540-A2CD-27A68C0ADD7B}"/>
    <cellStyle name="Q_Re_Building_50_Q 1'51_650300-650321_5051 (จัดทำ)_ปรับผลต่าง 51.10 # 4_Lead Q4.2009_by NL" xfId="42055" xr:uid="{615F9026-8FFB-4B98-BA00-3C3696A61A29}"/>
    <cellStyle name="Q_Re_Building_50_Q 1'51_650300-650321_5051 (จัดทำ)_ปรับผลต่าง 51.10 # 4_Variance_Apr09 # 1" xfId="42056" xr:uid="{338285D7-9FCC-4E5C-AC03-0DD2A014410F}"/>
    <cellStyle name="Q_Re_Building_50_Q 1'51_650300-650321_5051 (จัดทำ)_สรุปปรับผลต่าง_After" xfId="42057" xr:uid="{AA2B1A9B-5267-4511-9705-4DFF4B925F45}"/>
    <cellStyle name="Q_Re_Building_50_Q 1'51_7.Revalue 2550_Machine_Audit 5051_NBV" xfId="42058" xr:uid="{5EBDA49E-F184-42EB-AFF8-A003ED36A3E7}"/>
    <cellStyle name="Q_Re_Building_50_Q 1'51_7.Revalue 2550_Machine_Audit 5051_NBV__MP_Variance_Apr09_Adjust" xfId="42059" xr:uid="{CEB4ABAF-7109-4906-8F8D-97F4165B26BF}"/>
    <cellStyle name="Q_Re_Building_50_Q 1'51_7.Revalue 2550_Machine_Audit 5051_NBV_120109_NRV Molasse Trading_1-10. 08 52" xfId="42060" xr:uid="{543C4483-7659-4D7B-8D41-A4C09ED2F7E7}"/>
    <cellStyle name="Q_Re_Building_50_Q 1'51_7.Revalue 2550_Machine_Audit 5051_NBV_120109_NRV Molasse Trading_1-11.05.52" xfId="42061" xr:uid="{0D5A6638-F841-4113-9EE5-A443F63AF7B0}"/>
    <cellStyle name="Q_Re_Building_50_Q 1'51_7.Revalue 2550_Machine_Audit 5051_NBV_650300_June" xfId="42062" xr:uid="{DB218507-AA5C-4419-BBB2-C1A9DE66414A}"/>
    <cellStyle name="Q_Re_Building_50_Q 1'51_7.Revalue 2550_Machine_Audit 5051_NBV_Book1" xfId="42063" xr:uid="{1C583271-F86F-4514-B1CA-9FC7C2E07F42}"/>
    <cellStyle name="Q_Re_Building_50_Q 1'51_7.Revalue 2550_Machine_Audit 5051_NBV_Book1_650300_June" xfId="42064" xr:uid="{A8365CA6-FAC7-4386-8F1C-D9745DCEA0E2}"/>
    <cellStyle name="Q_Re_Building_50_Q 1'51_7.Revalue 2550_Machine_Audit 5051_NBV_Book1_Lead Q4.2009_by NL" xfId="42065" xr:uid="{8D1EB050-EC14-44D7-9AD5-10E70085FB17}"/>
    <cellStyle name="Q_Re_Building_50_Q 1'51_7.Revalue 2550_Machine_Audit 5051_NBV_Lead Q4.2009_by NL" xfId="42066" xr:uid="{BACDF9F2-2C6E-4F1F-864E-8D86D99D6E38}"/>
    <cellStyle name="Q_Re_Building_50_Q 1'51_7.Revalue 2550_Machine_Audit 5051_NBV_Variance_Apr09 # 1" xfId="42067" xr:uid="{8E556E76-1DD1-46EB-B9AA-B57A80EC87EB}"/>
    <cellStyle name="Q_Re_Building_50_Q 1'51_8.Revalue 2550_Machine_Audit 5051_Original Cost" xfId="42068" xr:uid="{108049C7-8922-4F1B-939B-FFEA646358DD}"/>
    <cellStyle name="Q_Re_Building_50_Q 1'51_8.Revalue 2550_Machine_Audit 5051_Original Cost__MP_Variance_Apr09_Adjust" xfId="42069" xr:uid="{0BD45B30-8D75-4A50-BCCD-D2B5AED4BADB}"/>
    <cellStyle name="Q_Re_Building_50_Q 1'51_8.Revalue 2550_Machine_Audit 5051_Original Cost_120109_NRV Molasse Trading_1-10. 08 52" xfId="42070" xr:uid="{193495B8-2C35-4A24-9843-1F3F14D6079A}"/>
    <cellStyle name="Q_Re_Building_50_Q 1'51_8.Revalue 2550_Machine_Audit 5051_Original Cost_120109_NRV Molasse Trading_1-11.05.52" xfId="42071" xr:uid="{F87B46E8-7EC1-4440-9D12-0FBFF0EE1A83}"/>
    <cellStyle name="Q_Re_Building_50_Q 1'51_8.Revalue 2550_Machine_Audit 5051_Original Cost_650300_June" xfId="42072" xr:uid="{D7976718-8487-4A3C-84CE-671B78E3FD6C}"/>
    <cellStyle name="Q_Re_Building_50_Q 1'51_8.Revalue 2550_Machine_Audit 5051_Original Cost_Book1" xfId="42073" xr:uid="{E0847040-EE7C-42A8-BA61-FA56D9836DEC}"/>
    <cellStyle name="Q_Re_Building_50_Q 1'51_8.Revalue 2550_Machine_Audit 5051_Original Cost_Book1_650300_June" xfId="42074" xr:uid="{B3DE715B-3E13-4D83-979D-177A2A0F9E6D}"/>
    <cellStyle name="Q_Re_Building_50_Q 1'51_8.Revalue 2550_Machine_Audit 5051_Original Cost_Book1_Lead Q4.2009_by NL" xfId="42075" xr:uid="{DB1B3572-ACA7-480F-A752-8FDE908ACFAE}"/>
    <cellStyle name="Q_Re_Building_50_Q 1'51_8.Revalue 2550_Machine_Audit 5051_Original Cost_Lead Q4.2009_by NL" xfId="42076" xr:uid="{7DA3D990-470C-4A40-BB9C-EFD814678C9E}"/>
    <cellStyle name="Q_Re_Building_50_Q 1'51_8.Revalue 2550_Machine_Audit 5051_Original Cost_Variance_Apr09 # 1" xfId="42077" xr:uid="{C487CAEA-BDB2-4FDA-BB59-0A9AAE03C3D0}"/>
    <cellStyle name="Q_Re_Building_50_Q 1'51_Asset Register as 31.07.51" xfId="42078" xr:uid="{2587AAD0-7D8C-4202-BE8D-9AEB194C0049}"/>
    <cellStyle name="Q_Re_Building_50_Q 1'51_Asset Register as 31.07.51_FAC_Package for Thai location_Q 3'51(จัดทำ)_after" xfId="42079" xr:uid="{DE65BD8E-EF78-473D-8F8D-B84A22DE367E}"/>
    <cellStyle name="Q_Re_Building_50_Q 1'51_Asset Register as 31.07.51_FAC_Package for Thai location_Q 3'51(จัดทำ)_after__MP_Variance_Apr09_Adjust" xfId="42080" xr:uid="{64C0A52A-9F56-4E63-8D85-E5E3AAA2C8C0}"/>
    <cellStyle name="Q_Re_Building_50_Q 1'51_Asset Register as 31.07.51_FAC_Package for Thai location_Q 3'51(จัดทำ)_after_120109_NRV Molasse Trading_1-10. 08 52" xfId="42081" xr:uid="{8298AFF6-59CD-479A-BB9E-2084CBC5A22E}"/>
    <cellStyle name="Q_Re_Building_50_Q 1'51_Asset Register as 31.07.51_FAC_Package for Thai location_Q 3'51(จัดทำ)_after_120109_NRV Molasse Trading_1-11.05.52" xfId="42082" xr:uid="{F2F85867-CCA0-4C7E-AA29-6845519B77CD}"/>
    <cellStyle name="Q_Re_Building_50_Q 1'51_Asset Register as 31.07.51_FAC_Package for Thai location_Q 3'51(จัดทำ)_after_650300_June" xfId="42083" xr:uid="{61B2F7E0-34EB-4D47-AFC7-1F7420EB97B6}"/>
    <cellStyle name="Q_Re_Building_50_Q 1'51_Asset Register as 31.07.51_FAC_Package for Thai location_Q 3'51(จัดทำ)_after_Book1" xfId="42084" xr:uid="{BE131B26-F0A5-44CC-967C-5DAB889E9010}"/>
    <cellStyle name="Q_Re_Building_50_Q 1'51_Asset Register as 31.07.51_FAC_Package for Thai location_Q 3'51(จัดทำ)_after_Book1_650300_June" xfId="42085" xr:uid="{F715E73E-C9A4-49E5-885D-D0E213038489}"/>
    <cellStyle name="Q_Re_Building_50_Q 1'51_Asset Register as 31.07.51_FAC_Package for Thai location_Q 3'51(จัดทำ)_after_Book1_Lead Q4.2009_by NL" xfId="42086" xr:uid="{0DBD0248-9F4D-49FB-97D0-43642A03ED4E}"/>
    <cellStyle name="Q_Re_Building_50_Q 1'51_Asset Register as 31.07.51_FAC_Package for Thai location_Q 3'51(จัดทำ)_after_Lead Q4.2009_by NL" xfId="42087" xr:uid="{3B388404-8C8C-418C-BEB8-53597424D679}"/>
    <cellStyle name="Q_Re_Building_50_Q 1'51_Asset Register as 31.07.51_FAC_Package for Thai location_Q 3'51(จัดทำ)_after_Variance_Apr09 # 1" xfId="42088" xr:uid="{D20641D1-927B-40CD-A91A-4386BEA732A8}"/>
    <cellStyle name="Q_Re_Building_50_Q 1'51_Asset Register as 31.10.51_After" xfId="42089" xr:uid="{CFADA247-F45B-4323-BB8A-0A82635F4073}"/>
    <cellStyle name="Q_Re_Building_50_Q 1'51_Asset Register as 31.10.51_After__MP_Variance_Apr09_Adjust" xfId="42090" xr:uid="{95E92096-6E90-4F68-835A-AB7EF85C5B24}"/>
    <cellStyle name="Q_Re_Building_50_Q 1'51_Asset Register as 31.10.51_After_120109_NRV Molasse Trading_1-10. 08 52" xfId="42091" xr:uid="{B4E5EB3F-CDB4-4103-A7AC-273655E88397}"/>
    <cellStyle name="Q_Re_Building_50_Q 1'51_Asset Register as 31.10.51_After_120109_NRV Molasse Trading_1-11.05.52" xfId="42092" xr:uid="{E3709A10-DC31-4928-9A31-2D87D5AECBC0}"/>
    <cellStyle name="Q_Re_Building_50_Q 1'51_Asset Register as 31.10.51_After_650300_June" xfId="42093" xr:uid="{684B4640-AC44-4AAA-BC49-744273958FEE}"/>
    <cellStyle name="Q_Re_Building_50_Q 1'51_Asset Register as 31.10.51_After_Book1" xfId="42094" xr:uid="{12D2B2C4-BA6C-46C8-BFE3-ECDDB48FE163}"/>
    <cellStyle name="Q_Re_Building_50_Q 1'51_Asset Register as 31.10.51_After_Book1_650300_June" xfId="42095" xr:uid="{F8BBC8B8-1431-4F95-A400-8E15F4EF8357}"/>
    <cellStyle name="Q_Re_Building_50_Q 1'51_Asset Register as 31.10.51_After_Book1_Lead Q4.2009_by NL" xfId="42096" xr:uid="{73043177-C9C2-4A38-BC1B-10E3C067195A}"/>
    <cellStyle name="Q_Re_Building_50_Q 1'51_Asset Register as 31.10.51_After_Lead Q4.2009_by NL" xfId="42097" xr:uid="{463E89EF-93F1-4AA6-A6A0-B5A3DE4B59F1}"/>
    <cellStyle name="Q_Re_Building_50_Q 1'51_Asset Register as 31.10.51_After_Variance_Apr09 # 1" xfId="42098" xr:uid="{6A0D2D5C-E3C3-4129-8B8E-AAF209486BA6}"/>
    <cellStyle name="Q_Re_Building_50_Q 1'51_Audit Adjustment_Y'end  5051" xfId="42099" xr:uid="{A84DDA12-E305-4E88-9067-73825195B9CA}"/>
    <cellStyle name="Q_Re_Building_50_Q 1'51_Book1" xfId="42100" xr:uid="{B2B1BF22-EEEA-48EF-A810-BBA51361A090}"/>
    <cellStyle name="Q_Re_Building_50_Q 1'51_Book1_1" xfId="42101" xr:uid="{BF7811CA-5AB6-4C14-8148-78497E008A4E}"/>
    <cellStyle name="Q_Re_Building_50_Q 1'51_Book1_1_650300_June" xfId="42102" xr:uid="{363105F7-C7B1-4B49-A9BA-554F3C66BBA6}"/>
    <cellStyle name="Q_Re_Building_50_Q 1'51_Book1_1_Lead Q4.2009_by NL" xfId="42103" xr:uid="{9D010579-DDCE-443E-87E1-BB5A22926077}"/>
    <cellStyle name="Q_Re_Building_50_Q 1'51_Book2" xfId="42104" xr:uid="{58D94CFB-03E0-4938-82B0-85881D2D6E99}"/>
    <cellStyle name="Q_Re_Building_50_Q 1'51_Book3" xfId="42105" xr:uid="{9CDC8243-C2D6-4491-B327-765A33C4DA15}"/>
    <cellStyle name="Q_Re_Building_50_Q 1'51_FAC_Package for Thai location_Q 3'51" xfId="42106" xr:uid="{7A1449AA-B6D9-4526-B113-4C3092247D9A}"/>
    <cellStyle name="Q_Re_Building_50_Q 1'51_FAC_Package for Thai location_Q 3'51(จัดทำ)_after" xfId="42107" xr:uid="{95B48090-C18A-4985-9AD2-98E02FBAB25D}"/>
    <cellStyle name="Q_Re_Building_50_Q 1'51_HO_MP_Package for Thai location_Q3" xfId="42108" xr:uid="{36893ECA-23E0-4414-B1AE-67632C36C710}"/>
    <cellStyle name="Q_Re_Building_50_Q 1'51_Lead Q4.2009_by NL" xfId="42109" xr:uid="{1320F297-D6B7-4BC2-A15E-20A95AD87D97}"/>
    <cellStyle name="Q_Re_Building_50_Q 1'51_Molasse-NRV" xfId="42110" xr:uid="{3ECE015E-E30F-46BC-9206-E169A87AC602}"/>
    <cellStyle name="Q_Re_Building_50_Q 1'51_Molasse-NRV_1" xfId="42111" xr:uid="{AB0244FF-8D32-4B07-AEFB-FB1CD9229827}"/>
    <cellStyle name="Q_Re_Building_50_Q 1'51_Molasse-NRV_Audit Adjustment_Y'end  5051" xfId="42112" xr:uid="{77556E69-2F89-4D73-B9FA-F2745679DE36}"/>
    <cellStyle name="Q_Re_Building_50_Q 1'51_Molasse-NRV_Book1" xfId="42113" xr:uid="{B72604F2-80AF-4F11-8F72-6480B3E2AA79}"/>
    <cellStyle name="Q_Re_Building_50_Q 1'51_Molasse-NRV_MP_Variance_Jan09.xls" xfId="42114" xr:uid="{299BD23E-27CA-46D1-8086-6FB6231C7AC6}"/>
    <cellStyle name="Q_Re_Building_50_Q 1'51_Molasse-NRV_TB For Audit Q 1'52" xfId="42115" xr:uid="{840A7DFD-8676-4997-A552-37914E1013A3}"/>
    <cellStyle name="Q_Re_Building_50_Q 1'51_Molasse-NRV_Varince_52.01 " xfId="2223" xr:uid="{959EAF96-7D09-4855-BFF8-AF3602182A8F}"/>
    <cellStyle name="Q_Re_Building_50_Q 1'51_Molasse-NRV_ZMR7_11.50-05.51" xfId="42116" xr:uid="{FB5460DD-977E-4DDC-BB86-B1955D668B08}"/>
    <cellStyle name="Q_Re_Building_50_Q 1'51_Molasse-NRV_ขายน้ำตาล 11.51" xfId="42117" xr:uid="{A5AE447B-013A-4827-865B-65524F030544}"/>
    <cellStyle name="Q_Re_Building_50_Q 1'51_Molasse-NRV_ต้นทุนขายสินค้าปี 5051" xfId="42118" xr:uid="{5B3641A0-5CA6-439C-8BE5-73400E4A53AE}"/>
    <cellStyle name="Q_Re_Building_50_Q 1'51_Molasse-NRV_ปรับผลต่าง 51.07" xfId="42119" xr:uid="{457A86DB-40FC-4EEB-9A75-A18AE607F567}"/>
    <cellStyle name="Q_Re_Building_50_Q 1'51_Molasse-NRV_ปรับผลต่าง 51.07 Edit 1 " xfId="2224" xr:uid="{90D0A13C-68A7-4483-AC6F-46E4B4A4746A}"/>
    <cellStyle name="Q_Re_Building_50_Q 1'51_Molasse-NRV_ปรับผลต่าง 51.07_1" xfId="42120" xr:uid="{A331C810-24C0-4CDC-A832-A3EB2DDC69E5}"/>
    <cellStyle name="Q_Re_Building_50_Q 1'51_Molasse-NRV_ปรับผลต่าง 51.07_Adjust Q 3'51 " xfId="2225" xr:uid="{7F556F45-0095-4B4E-8C08-F6CAE975C4A6}"/>
    <cellStyle name="Q_Re_Building_50_Q 1'51_Molasse-NRV_ปรับผลต่าง 51.07-2" xfId="42121" xr:uid="{56554DF5-FA15-4E55-B548-02771A2C193A}"/>
    <cellStyle name="Q_Re_Building_50_Q 1'51_Molasse-NRV_ปรับผลต่าง 51.09_Review" xfId="42122" xr:uid="{76E11EFE-80CD-45FE-B909-8407FD6A3F7C}"/>
    <cellStyle name="Q_Re_Building_50_Q 1'51_Molasse-NRV_ปรับผลต่าง 51.10" xfId="42123" xr:uid="{F16B8737-6E90-46E4-A15F-E7167AF8920C}"/>
    <cellStyle name="Q_Re_Building_50_Q 1'51_Molasse-NRV_ปรับผลต่าง 51.10 # 3" xfId="42124" xr:uid="{A5D97A54-C469-481D-8AEE-D063A5638D67}"/>
    <cellStyle name="Q_Re_Building_50_Q 1'51_Molasse-NRV_ปรับผลต่าง 51.10 # 4" xfId="42125" xr:uid="{A0912BD5-BFF4-4698-9E0C-2BB8D126AC45}"/>
    <cellStyle name="Q_Re_Building_50_Q 1'51_MP_Variance_Jan09.xls" xfId="42126" xr:uid="{8E185648-4316-45BD-9914-42C99FD2C5E3}"/>
    <cellStyle name="Q_Re_Building_50_Q 1'51_MP_Variance_Jan09_After.xls" xfId="42127" xr:uid="{5AC93AAC-054D-454B-AA82-AC5E5F1D5CF5}"/>
    <cellStyle name="Q_Re_Building_50_Q 1'51_Package AR_Farmer 5051" xfId="42128" xr:uid="{F9E95193-5424-4DA9-9A32-57CB677A46D3}"/>
    <cellStyle name="Q_Re_Building_50_Q 1'51_Revenue_Molasse" xfId="42129" xr:uid="{31016369-D0BF-4741-BCDD-B09C0DF80AD5}"/>
    <cellStyle name="Q_Re_Building_50_Q 1'51_Sheet1" xfId="42130" xr:uid="{4C37AC8E-7867-4885-A180-8B4DCED9072F}"/>
    <cellStyle name="Q_Re_Building_50_Q 1'51_Sheet1__Audit Adjustment_Y'end  5051" xfId="42131" xr:uid="{56287F6D-F8E3-4A18-86B8-AADD6CB0E9BA}"/>
    <cellStyle name="Q_Re_Building_50_Q 1'51_Sheet1__MP_Variance_Apr09_Adjust" xfId="42132" xr:uid="{61A6238B-0A5A-4382-9A6B-E6C9CC034521}"/>
    <cellStyle name="Q_Re_Building_50_Q 1'51_Sheet1_120109_NRV Molasse Trading_1-10. 08 52" xfId="42133" xr:uid="{3B7E69BB-2640-4E4E-90D3-E226AF96DFAF}"/>
    <cellStyle name="Q_Re_Building_50_Q 1'51_Sheet1_120109_NRV Molasse Trading_1-11.05.52" xfId="42134" xr:uid="{F3C07639-A659-41C7-B84A-34851E485487}"/>
    <cellStyle name="Q_Re_Building_50_Q 1'51_Sheet1_650300_June" xfId="42135" xr:uid="{534602EB-DAA8-4A31-A763-FEFBDE5C61D8}"/>
    <cellStyle name="Q_Re_Building_50_Q 1'51_Sheet1_650300-650321_5051 (จัดทำ)" xfId="42136" xr:uid="{2ABAE122-D711-4B37-9195-86C15FBC8D4C}"/>
    <cellStyle name="Q_Re_Building_50_Q 1'51_Sheet1_650300-650321_5051 (จัดทำ)__MP_Variance_Apr09_Adjust" xfId="42137" xr:uid="{1752FDD3-990F-4801-B076-60903E54E1CA}"/>
    <cellStyle name="Q_Re_Building_50_Q 1'51_Sheet1_650300-650321_5051 (จัดทำ)_120109_NRV Molasse Trading_1-10. 08 52" xfId="42138" xr:uid="{6D045381-F9DF-4BE2-A91E-C2529EB28018}"/>
    <cellStyle name="Q_Re_Building_50_Q 1'51_Sheet1_650300-650321_5051 (จัดทำ)_120109_NRV Molasse Trading_1-11.05.52" xfId="42139" xr:uid="{87147A78-06E9-4ECD-B805-A75D28422873}"/>
    <cellStyle name="Q_Re_Building_50_Q 1'51_Sheet1_650300-650321_5051 (จัดทำ)_650300_June" xfId="42140" xr:uid="{EED17218-9459-46CD-9CC3-0163E7239153}"/>
    <cellStyle name="Q_Re_Building_50_Q 1'51_Sheet1_650300-650321_5051 (จัดทำ)_Book1" xfId="42141" xr:uid="{0CB4F839-6F4D-4AF7-BFBD-20CA9E35AD27}"/>
    <cellStyle name="Q_Re_Building_50_Q 1'51_Sheet1_650300-650321_5051 (จัดทำ)_Book1__MP_Variance_Apr09_Adjust" xfId="42142" xr:uid="{B13DD342-ECEA-47A2-9032-3323C3AE3268}"/>
    <cellStyle name="Q_Re_Building_50_Q 1'51_Sheet1_650300-650321_5051 (จัดทำ)_Book1__MP_Variance_Apr09_Adjust_MP_Variance_Jan10 # 1" xfId="42143" xr:uid="{73CAC245-9AAA-4B8F-9CB7-AD264FD1504F}"/>
    <cellStyle name="Q_Re_Building_50_Q 1'51_Sheet1_650300-650321_5051 (จัดทำ)_Book1_1" xfId="42144" xr:uid="{3C765F67-61C3-47E1-ABFF-53034D427B99}"/>
    <cellStyle name="Q_Re_Building_50_Q 1'51_Sheet1_650300-650321_5051 (จัดทำ)_Book1_Variance_Apr09 # 1" xfId="42145" xr:uid="{D7E60B64-E851-4467-9DBD-42BE9A0888AF}"/>
    <cellStyle name="Q_Re_Building_50_Q 1'51_Sheet1_650300-650321_5051 (จัดทำ)_Book1_Variance_Apr09 # 1_MP_Variance_Jan10 # 1" xfId="42146" xr:uid="{836D91DC-C1E2-4FE9-B2A3-43A96A9A133A}"/>
    <cellStyle name="Q_Re_Building_50_Q 1'51_Sheet1_650300-650321_5051 (จัดทำ)_Fixed Asset  Revalue  M B L  as  Q2 Audit" xfId="42147" xr:uid="{24AC0639-784B-4915-B1E6-376672A104A5}"/>
    <cellStyle name="Q_Re_Building_50_Q 1'51_Sheet1_650300-650321_5051 (จัดทำ)_MP_Variance_Jan09.xls" xfId="42148" xr:uid="{9E7FE05D-D846-4EDC-B4CC-59B215716222}"/>
    <cellStyle name="Q_Re_Building_50_Q 1'51_Sheet1_650300-650321_5051 (จัดทำ)_MP_Variance_Jan09_After.xls" xfId="42149" xr:uid="{AEAECC84-0043-4AEE-A0EE-20E88BCD6293}"/>
    <cellStyle name="Q_Re_Building_50_Q 1'51_Sheet1_650300-650321_5051 (จัดทำ)_MP_Variance_Jan10 # 1" xfId="42150" xr:uid="{8A83596E-EA75-4A2A-B806-248381326ADD}"/>
    <cellStyle name="Q_Re_Building_50_Q 1'51_Sheet1_650300-650321_5051 (จัดทำ)_MP_Variance_Jul09 # 3" xfId="42151" xr:uid="{B5035D4D-F96F-4400-B484-3D457A9250C0}"/>
    <cellStyle name="Q_Re_Building_50_Q 1'51_Sheet1_650300-650321_5051 (จัดทำ)_Revalue 4950_ที่ดิน &amp; ส่วนปป.ที่ดิน_Q 2'52" xfId="42152" xr:uid="{5022A730-10AA-44B1-AE1F-E7480BEBE46D}"/>
    <cellStyle name="Q_Re_Building_50_Q 1'51_Sheet1_650300-650321_5051 (จัดทำ)_Revalue 4950_ที่ดิน &amp; ส่วนปป.ที่ดิน_Q 2'52_Revalue 4950_ที่ดิน &amp; ส่วนปป.ที่ดิน_Q 2'52" xfId="42153" xr:uid="{0226E76D-1285-4C39-B32E-2C94AB673E95}"/>
    <cellStyle name="Q_Re_Building_50_Q 1'51_Sheet1_650300-650321_5051 (จัดทำ)_TB For Audit Q 1'52" xfId="42154" xr:uid="{71D300CD-385A-43DF-AAE1-94AD612B6032}"/>
    <cellStyle name="Q_Re_Building_50_Q 1'51_Sheet1_650300-650321_5051 (จัดทำ)_TB For Audit Q 1'52__MP_Variance_Apr09_Adjust" xfId="42155" xr:uid="{870DD6F7-99AD-45DA-9853-CE7B1A1261DB}"/>
    <cellStyle name="Q_Re_Building_50_Q 1'51_Sheet1_650300-650321_5051 (จัดทำ)_TB For Audit Q 1'52_120109_NRV Molasse Trading_1-10. 08 52" xfId="42156" xr:uid="{B8A30AA5-787C-4D59-8D07-59C962342222}"/>
    <cellStyle name="Q_Re_Building_50_Q 1'51_Sheet1_650300-650321_5051 (จัดทำ)_TB For Audit Q 1'52_120109_NRV Molasse Trading_1-11.05.52" xfId="42157" xr:uid="{76313D79-018F-4878-BEDC-F902732B6470}"/>
    <cellStyle name="Q_Re_Building_50_Q 1'51_Sheet1_650300-650321_5051 (จัดทำ)_TB For Audit Q 1'52_650300_June" xfId="42158" xr:uid="{C04CDE28-4495-436C-89BF-A2592437D6D4}"/>
    <cellStyle name="Q_Re_Building_50_Q 1'51_Sheet1_650300-650321_5051 (จัดทำ)_TB For Audit Q 1'52_Book1" xfId="42159" xr:uid="{CC6E0303-3C03-4B66-8FCD-DED72BAA5D93}"/>
    <cellStyle name="Q_Re_Building_50_Q 1'51_Sheet1_650300-650321_5051 (จัดทำ)_TB For Audit Q 1'52_Book1_650300_June" xfId="42160" xr:uid="{C0C69040-C842-48F8-8A9C-74B212125898}"/>
    <cellStyle name="Q_Re_Building_50_Q 1'51_Sheet1_650300-650321_5051 (จัดทำ)_TB For Audit Q 1'52_Book1_Lead Q4.2009_by NL" xfId="42161" xr:uid="{EA84A04D-8A5B-4892-9203-F81B323FA046}"/>
    <cellStyle name="Q_Re_Building_50_Q 1'51_Sheet1_650300-650321_5051 (จัดทำ)_TB For Audit Q 1'52_Lead Q4.2009_by NL" xfId="42162" xr:uid="{71122965-29D4-4F62-A813-3239C63C54CC}"/>
    <cellStyle name="Q_Re_Building_50_Q 1'51_Sheet1_650300-650321_5051 (จัดทำ)_TB For Audit Q 1'52_Variance_Apr09 # 1" xfId="42163" xr:uid="{D49BEDB0-EF44-460B-908F-492ACFEB82B3}"/>
    <cellStyle name="Q_Re_Building_50_Q 1'51_Sheet1_650300-650321_5051 (จัดทำ)_Variance_Apr09 # 1" xfId="42164" xr:uid="{1BC64112-D6BA-45F4-AA81-B2D64B640FE6}"/>
    <cellStyle name="Q_Re_Building_50_Q 1'51_Sheet1_650300-650321_5051 (จัดทำ)_Varince_52.01 " xfId="2226" xr:uid="{65B63BBC-D70A-4221-ACEA-616F891BBE8A}"/>
    <cellStyle name="Q_Re_Building_50_Q 1'51_Sheet1_650300-650321_5051 (จัดทำ)_ขายน้ำตาล 11.51" xfId="42165" xr:uid="{8D586407-0911-4448-8394-DBCAE6D0C2DB}"/>
    <cellStyle name="Q_Re_Building_50_Q 1'51_Sheet1_650300-650321_5051 (จัดทำ)_ต้นทุนขายสินค้าปี 5051" xfId="42166" xr:uid="{9158434B-D7EA-49E1-B530-4D4F5AD44A53}"/>
    <cellStyle name="Q_Re_Building_50_Q 1'51_Sheet1_650300-650321_5051 (จัดทำ)_ปรับผลต่าง 51.10 # 3" xfId="42167" xr:uid="{BD5CDD5B-5D8F-4929-BCBD-C82482223A43}"/>
    <cellStyle name="Q_Re_Building_50_Q 1'51_Sheet1_650300-650321_5051 (จัดทำ)_ปรับผลต่าง 51.10 # 3_Book1" xfId="42168" xr:uid="{6890D536-928E-4629-97D5-7F2F1CF1C881}"/>
    <cellStyle name="Q_Re_Building_50_Q 1'51_Sheet1_650300-650321_5051 (จัดทำ)_ปรับผลต่าง 51.10 # 3_MP_Variance_Jan09.xls" xfId="42169" xr:uid="{705E3AFC-AE34-43C8-9A33-42D2447D59C9}"/>
    <cellStyle name="Q_Re_Building_50_Q 1'51_Sheet1_650300-650321_5051 (จัดทำ)_ปรับผลต่าง 51.10 # 3_Varince_52.01 " xfId="2227" xr:uid="{427890FD-2862-4A2C-ADF7-008A976CFD9A}"/>
    <cellStyle name="Q_Re_Building_50_Q 1'51_Sheet1_650300-650321_5051 (จัดทำ)_ปรับผลต่าง 51.10 # 3_ต้นทุนขายสินค้าปี 5051" xfId="42170" xr:uid="{F6653AE6-2025-494B-94BA-0241609C5789}"/>
    <cellStyle name="Q_Re_Building_50_Q 1'51_Sheet1_650300-650321_5051 (จัดทำ)_ปรับผลต่าง 51.10 # 4" xfId="42171" xr:uid="{5FF28F90-FAC7-4EFA-9FA9-450B2F019578}"/>
    <cellStyle name="Q_Re_Building_50_Q 1'51_Sheet1_650300-650321_5051 (จัดทำ)_ปรับผลต่าง 51.10 # 4__MP_Variance_Apr09_Adjust" xfId="42172" xr:uid="{2DFEAF8B-BD3C-4D7D-A1A3-0D75BE2626D1}"/>
    <cellStyle name="Q_Re_Building_50_Q 1'51_Sheet1_650300-650321_5051 (จัดทำ)_ปรับผลต่าง 51.10 # 4_120109_NRV Molasse Trading_1-10. 08 52" xfId="42173" xr:uid="{D56FEEF4-03AD-4079-8591-E7E9A16BCF48}"/>
    <cellStyle name="Q_Re_Building_50_Q 1'51_Sheet1_650300-650321_5051 (จัดทำ)_ปรับผลต่าง 51.10 # 4_120109_NRV Molasse Trading_1-11.05.52" xfId="42174" xr:uid="{7E8B657C-BCF4-44B9-9FC4-2C4C755B8CA9}"/>
    <cellStyle name="Q_Re_Building_50_Q 1'51_Sheet1_650300-650321_5051 (จัดทำ)_ปรับผลต่าง 51.10 # 4_650300_June" xfId="42175" xr:uid="{FFFA3861-7E53-4727-892C-27BEB0C7B789}"/>
    <cellStyle name="Q_Re_Building_50_Q 1'51_Sheet1_650300-650321_5051 (จัดทำ)_ปรับผลต่าง 51.10 # 4_Book1" xfId="42176" xr:uid="{D461B6C2-C933-453A-BD6D-0F48C732F30D}"/>
    <cellStyle name="Q_Re_Building_50_Q 1'51_Sheet1_650300-650321_5051 (จัดทำ)_ปรับผลต่าง 51.10 # 4_Book1_650300_June" xfId="42177" xr:uid="{DC534273-57A2-4562-96B0-91F70E979B11}"/>
    <cellStyle name="Q_Re_Building_50_Q 1'51_Sheet1_650300-650321_5051 (จัดทำ)_ปรับผลต่าง 51.10 # 4_Book1_Lead Q4.2009_by NL" xfId="42178" xr:uid="{D99B309C-0A90-40B9-9D80-B0F713976FE5}"/>
    <cellStyle name="Q_Re_Building_50_Q 1'51_Sheet1_650300-650321_5051 (จัดทำ)_ปรับผลต่าง 51.10 # 4_Lead Q4.2009_by NL" xfId="42179" xr:uid="{52C66561-A802-4E3D-B14C-FB14042907D3}"/>
    <cellStyle name="Q_Re_Building_50_Q 1'51_Sheet1_650300-650321_5051 (จัดทำ)_ปรับผลต่าง 51.10 # 4_Variance_Apr09 # 1" xfId="42180" xr:uid="{88B8CE27-C196-44FA-AC5B-91E0220CC00C}"/>
    <cellStyle name="Q_Re_Building_50_Q 1'51_Sheet1_650300-650321_5051 (จัดทำ)_สรุปปรับผลต่าง_After" xfId="42181" xr:uid="{3CF00841-4E53-4A90-B3D8-3C8D06C460D2}"/>
    <cellStyle name="Q_Re_Building_50_Q 1'51_Sheet1_Asset Register as 31.10.51_After" xfId="42182" xr:uid="{6DC7097E-EFDE-4B15-82C4-725C41A03AAF}"/>
    <cellStyle name="Q_Re_Building_50_Q 1'51_Sheet1_Asset Register as 31.10.51_After__MP_Variance_Apr09_Adjust" xfId="42183" xr:uid="{F2AB4A28-041E-4C39-B718-72459BDC308E}"/>
    <cellStyle name="Q_Re_Building_50_Q 1'51_Sheet1_Asset Register as 31.10.51_After_120109_NRV Molasse Trading_1-10. 08 52" xfId="42184" xr:uid="{416EAC50-9927-4319-8E21-6C2E8778675C}"/>
    <cellStyle name="Q_Re_Building_50_Q 1'51_Sheet1_Asset Register as 31.10.51_After_120109_NRV Molasse Trading_1-11.05.52" xfId="42185" xr:uid="{009FA262-48A3-4CA9-8B33-13545EC17E8B}"/>
    <cellStyle name="Q_Re_Building_50_Q 1'51_Sheet1_Asset Register as 31.10.51_After_650300_June" xfId="42186" xr:uid="{416DE386-926C-4B89-8694-0CAE590B0735}"/>
    <cellStyle name="Q_Re_Building_50_Q 1'51_Sheet1_Asset Register as 31.10.51_After_Book1" xfId="42187" xr:uid="{E22C4FDC-0B37-4D2A-923B-75799F9CF268}"/>
    <cellStyle name="Q_Re_Building_50_Q 1'51_Sheet1_Asset Register as 31.10.51_After_Book1_650300_June" xfId="42188" xr:uid="{8DA82D47-D275-45BA-9467-D6D24303FE0B}"/>
    <cellStyle name="Q_Re_Building_50_Q 1'51_Sheet1_Asset Register as 31.10.51_After_Book1_Lead Q4.2009_by NL" xfId="42189" xr:uid="{43090A0B-E55D-4D35-87C5-44FA96429C08}"/>
    <cellStyle name="Q_Re_Building_50_Q 1'51_Sheet1_Asset Register as 31.10.51_After_Lead Q4.2009_by NL" xfId="42190" xr:uid="{DD404F51-BC27-4397-9B68-57C6DFACC454}"/>
    <cellStyle name="Q_Re_Building_50_Q 1'51_Sheet1_Asset Register as 31.10.51_After_Variance_Apr09 # 1" xfId="42191" xr:uid="{45673D31-ED6C-481F-9B34-ED84E5391ADC}"/>
    <cellStyle name="Q_Re_Building_50_Q 1'51_Sheet1_Audit Adjustment_Y'end  5051" xfId="42192" xr:uid="{D6CB25B1-7EB0-4167-919F-5E860598FC1F}"/>
    <cellStyle name="Q_Re_Building_50_Q 1'51_Sheet1_Book1" xfId="42193" xr:uid="{AC28E6E5-7AB1-4AB0-8E0E-B8290FAF9391}"/>
    <cellStyle name="Q_Re_Building_50_Q 1'51_Sheet1_Book1_1" xfId="42194" xr:uid="{01B3ADBC-5BE0-4489-81D0-BF30FBC4B7C7}"/>
    <cellStyle name="Q_Re_Building_50_Q 1'51_Sheet1_Book1_1_650300_June" xfId="42195" xr:uid="{7FAA316B-7A8E-4E61-A413-FDB1FE8D15D2}"/>
    <cellStyle name="Q_Re_Building_50_Q 1'51_Sheet1_Book1_1_Lead Q4.2009_by NL" xfId="42196" xr:uid="{FB06CB54-6EDE-4E48-9A91-9F0A5EC4F2BA}"/>
    <cellStyle name="Q_Re_Building_50_Q 1'51_Sheet1_Book2" xfId="42197" xr:uid="{38887D07-F85B-4421-A9E0-28169E56520C}"/>
    <cellStyle name="Q_Re_Building_50_Q 1'51_Sheet1_Book3" xfId="42198" xr:uid="{D5C190B2-38EF-45A6-959E-510563C23AB0}"/>
    <cellStyle name="Q_Re_Building_50_Q 1'51_Sheet1_FAC_Package for Thai location_Q 3'51" xfId="42199" xr:uid="{D81A3F88-CE7E-4F45-B1DE-E8ECF084DE3D}"/>
    <cellStyle name="Q_Re_Building_50_Q 1'51_Sheet1_FAC_Package for Thai location_Q 3'51(จัดทำ)_after" xfId="42200" xr:uid="{D73D3BCA-7644-4D4A-B536-91CF335626B6}"/>
    <cellStyle name="Q_Re_Building_50_Q 1'51_Sheet1_HO_MP_Package for Thai location_Q3" xfId="42201" xr:uid="{20205887-C8A5-4546-A421-B73AAA78F651}"/>
    <cellStyle name="Q_Re_Building_50_Q 1'51_Sheet1_Lead Q4.2009_by NL" xfId="42202" xr:uid="{F9182C26-1D95-487C-9CFE-78F9DF6209F0}"/>
    <cellStyle name="Q_Re_Building_50_Q 1'51_Sheet1_MP_Variance_Jan09.xls" xfId="42203" xr:uid="{530A6E62-E311-4FD3-8DA8-21BA1BA97604}"/>
    <cellStyle name="Q_Re_Building_50_Q 1'51_Sheet1_MP_Variance_Jan09_After.xls" xfId="42204" xr:uid="{9AE26FFE-6C0F-4D61-A324-B01FEB304676}"/>
    <cellStyle name="Q_Re_Building_50_Q 1'51_Sheet1_Package AR_Farmer 5051" xfId="42205" xr:uid="{3B241594-A8D0-48B9-867C-A3FC6A5EB22E}"/>
    <cellStyle name="Q_Re_Building_50_Q 1'51_Sheet1_TB For Audit Q 1'52" xfId="42206" xr:uid="{FC04C83A-0742-4DD7-ADA9-F284ABAC0CA5}"/>
    <cellStyle name="Q_Re_Building_50_Q 1'51_Sheet1_TB For Audit Q 1'52__MP_Variance_Apr09_Adjust" xfId="42207" xr:uid="{0BEFC584-A84E-4B0D-BF56-9CC8D4C6CE0A}"/>
    <cellStyle name="Q_Re_Building_50_Q 1'51_Sheet1_TB For Audit Q 1'52_120109_NRV Molasse Trading_1-10. 08 52" xfId="42208" xr:uid="{50779EA2-D4B8-4E3D-BB3B-367B2209F3AF}"/>
    <cellStyle name="Q_Re_Building_50_Q 1'51_Sheet1_TB For Audit Q 1'52_120109_NRV Molasse Trading_1-11.05.52" xfId="42209" xr:uid="{EE1CB90D-9F8E-477C-8218-BD251B8F4A79}"/>
    <cellStyle name="Q_Re_Building_50_Q 1'51_Sheet1_TB For Audit Q 1'52_650300_June" xfId="42210" xr:uid="{CC7C2606-4689-49AE-9AB0-1D4018717074}"/>
    <cellStyle name="Q_Re_Building_50_Q 1'51_Sheet1_TB For Audit Q 1'52_Book1" xfId="42211" xr:uid="{16A9A6C7-2B77-4FB4-8019-3F05D953C5A2}"/>
    <cellStyle name="Q_Re_Building_50_Q 1'51_Sheet1_TB For Audit Q 1'52_Book1_650300_June" xfId="42212" xr:uid="{F2E1490E-D55A-4245-B4BB-6DE08BBA3AE2}"/>
    <cellStyle name="Q_Re_Building_50_Q 1'51_Sheet1_TB For Audit Q 1'52_Book1_Lead Q4.2009_by NL" xfId="42213" xr:uid="{2AE28B40-698B-452A-997B-1BD064FC1CDC}"/>
    <cellStyle name="Q_Re_Building_50_Q 1'51_Sheet1_TB For Audit Q 1'52_Lead Q4.2009_by NL" xfId="42214" xr:uid="{A83DFA7F-717F-40DE-AB63-7A84B900F9A0}"/>
    <cellStyle name="Q_Re_Building_50_Q 1'51_Sheet1_TB For Audit Q 1'52_Variance_Apr09 # 1" xfId="42215" xr:uid="{33EF40A3-476F-4C9D-8E1D-4FFAB1DE727B}"/>
    <cellStyle name="Q_Re_Building_50_Q 1'51_Sheet1_Trial Balance 5152_check" xfId="42216" xr:uid="{4B1C5B00-5E9F-4B13-9FC9-0D04354B5957}"/>
    <cellStyle name="Q_Re_Building_50_Q 1'51_Sheet1_Trial Balance 5152_check_1" xfId="42217" xr:uid="{AD26C2C2-6AB8-4DF3-A837-764D58DACEBC}"/>
    <cellStyle name="Q_Re_Building_50_Q 1'51_Sheet1_Trial Balance 5152_check_1__MP_Variance_Apr09_Adjust" xfId="42218" xr:uid="{D96BB3A4-108B-46F9-A0CB-1D75408167F4}"/>
    <cellStyle name="Q_Re_Building_50_Q 1'51_Sheet1_Trial Balance 5152_check_1_120109_NRV Molasse Trading_1-10. 08 52" xfId="42219" xr:uid="{BC84D3C7-F9DE-4002-973C-C11C217D91D1}"/>
    <cellStyle name="Q_Re_Building_50_Q 1'51_Sheet1_Trial Balance 5152_check_1_120109_NRV Molasse Trading_1-11.05.52" xfId="42220" xr:uid="{E9C4DAFC-7E08-4B11-AA99-02CC8C711523}"/>
    <cellStyle name="Q_Re_Building_50_Q 1'51_Sheet1_Trial Balance 5152_check_1_650300_June" xfId="42221" xr:uid="{FD59A0B7-B7E2-4785-90D7-FE1DC5590B99}"/>
    <cellStyle name="Q_Re_Building_50_Q 1'51_Sheet1_Trial Balance 5152_check_1_Book1" xfId="42222" xr:uid="{74978B67-4DE5-4F7C-B3AA-6AC9E9B78873}"/>
    <cellStyle name="Q_Re_Building_50_Q 1'51_Sheet1_Trial Balance 5152_check_1_Book1_650300_June" xfId="42223" xr:uid="{77A6F0D7-7A91-44DA-8EDC-CA32DAD9A6AE}"/>
    <cellStyle name="Q_Re_Building_50_Q 1'51_Sheet1_Trial Balance 5152_check_1_Book1_Lead Q4.2009_by NL" xfId="42224" xr:uid="{6AA8BBFB-9CE2-4922-9614-53AB30FE69F6}"/>
    <cellStyle name="Q_Re_Building_50_Q 1'51_Sheet1_Trial Balance 5152_check_1_Lead Q4.2009_by NL" xfId="42225" xr:uid="{B098DCD2-F2C3-41F7-8162-58806EDD550A}"/>
    <cellStyle name="Q_Re_Building_50_Q 1'51_Sheet1_Trial Balance 5152_check_1_Variance_Apr09 # 1" xfId="42226" xr:uid="{DB2CFB7A-506D-4A4D-8B25-E5293058EDAA}"/>
    <cellStyle name="Q_Re_Building_50_Q 1'51_Sheet1_Trial Balance 5152_check_2" xfId="42227" xr:uid="{CD8F0585-CFE6-4EF8-B0F7-14AA61D7DF50}"/>
    <cellStyle name="Q_Re_Building_50_Q 1'51_Sheet1_Trial Balance 5152_check_2_650300_June" xfId="42228" xr:uid="{9D869303-A7AA-488C-B4DF-1B3EABCE4BD3}"/>
    <cellStyle name="Q_Re_Building_50_Q 1'51_Sheet1_Trial Balance 5152_check_2_Lead Q4.2009_by NL" xfId="42229" xr:uid="{4BEBD0E2-6B51-4477-9672-DFADE9EBAADA}"/>
    <cellStyle name="Q_Re_Building_50_Q 1'51_Sheet1_Trial Balance 5152_check_Book1" xfId="42230" xr:uid="{DA84BC70-D32E-4B65-9819-10D3A9581AA8}"/>
    <cellStyle name="Q_Re_Building_50_Q 1'51_Sheet1_Trial Balance 5152_check_MP_Variance_Jan09.xls" xfId="42231" xr:uid="{B9372971-CCDA-4D96-B7F9-481D6A827F57}"/>
    <cellStyle name="Q_Re_Building_50_Q 1'51_Sheet1_Trial Balance 5152_check_Varince_52.01 " xfId="2228" xr:uid="{14CB014D-CFC9-47AF-B120-F280EC00AA80}"/>
    <cellStyle name="Q_Re_Building_50_Q 1'51_Sheet1_Trial Balance 5152_check_ต้นทุนขายสินค้าปี 5051" xfId="42232" xr:uid="{87F32189-5FA8-4229-932A-F839D5655777}"/>
    <cellStyle name="Q_Re_Building_50_Q 1'51_Sheet1_Trial Balance_Check" xfId="42233" xr:uid="{86DF186D-DC0F-45BA-B490-88A0F66EEBF2}"/>
    <cellStyle name="Q_Re_Building_50_Q 1'51_Sheet1_Trial Balance_Check 2" xfId="42234" xr:uid="{5010999B-B902-485A-BFC6-E62B508C588F}"/>
    <cellStyle name="Q_Re_Building_50_Q 1'51_Sheet1_Trial Balance_Check__MP_Variance_Apr09_Adjust" xfId="42235" xr:uid="{7D089827-E61E-4EAB-A99F-6B2C7598F7A7}"/>
    <cellStyle name="Q_Re_Building_50_Q 1'51_Sheet1_Trial Balance_Check_120109_NRV Molasse Trading_1-10. 08 52" xfId="42236" xr:uid="{3B6E174B-B8AE-439C-8CFC-5DF18E9A6DE3}"/>
    <cellStyle name="Q_Re_Building_50_Q 1'51_Sheet1_Trial Balance_Check_120109_NRV Molasse Trading_1-11.05.52" xfId="42237" xr:uid="{E070E2ED-F539-46F1-8798-7254672ABD7B}"/>
    <cellStyle name="Q_Re_Building_50_Q 1'51_Sheet1_Trial Balance_Check_650300_June" xfId="42238" xr:uid="{47FCBAD4-309D-45EC-BC14-268BF38AD43A}"/>
    <cellStyle name="Q_Re_Building_50_Q 1'51_Sheet1_Trial Balance_Check_Book1" xfId="42239" xr:uid="{D763A86E-0F96-4E3C-B2BD-F9FFB625A685}"/>
    <cellStyle name="Q_Re_Building_50_Q 1'51_Sheet1_Trial Balance_Check_Book1__MP_Variance_Apr09_Adjust" xfId="42240" xr:uid="{5EEDA362-74FB-4A73-8837-E8784B37243F}"/>
    <cellStyle name="Q_Re_Building_50_Q 1'51_Sheet1_Trial Balance_Check_Book1__MP_Variance_Apr09_Adjust_MP_Variance_Jan10 # 1" xfId="42241" xr:uid="{4BBDD46C-8D03-4249-8C9F-9C649D93A3F7}"/>
    <cellStyle name="Q_Re_Building_50_Q 1'51_Sheet1_Trial Balance_Check_Book1_1" xfId="42242" xr:uid="{CF98459A-EA2B-47E5-99F8-835F167C799F}"/>
    <cellStyle name="Q_Re_Building_50_Q 1'51_Sheet1_Trial Balance_Check_Book1_Variance_Apr09 # 1" xfId="42243" xr:uid="{188B22CE-5929-4D52-82BC-0466EA401279}"/>
    <cellStyle name="Q_Re_Building_50_Q 1'51_Sheet1_Trial Balance_Check_Book1_Variance_Apr09 # 1_MP_Variance_Jan10 # 1" xfId="42244" xr:uid="{5AB64B52-1977-4C1E-BD83-F24173401A90}"/>
    <cellStyle name="Q_Re_Building_50_Q 1'51_Sheet1_Trial Balance_Check_MP_Variance_Jan09.xls" xfId="42245" xr:uid="{F077F4E7-D819-4749-AB62-C31C4216F08F}"/>
    <cellStyle name="Q_Re_Building_50_Q 1'51_Sheet1_Trial Balance_Check_MP_Variance_Jan09_After.xls" xfId="42246" xr:uid="{AFEF3F55-1330-4B45-B812-FAA2FA416AAB}"/>
    <cellStyle name="Q_Re_Building_50_Q 1'51_Sheet1_Trial Balance_Check_MP_Variance_Jan10 # 1" xfId="42247" xr:uid="{E12EEC01-3B43-4AC6-B0E4-48E1DF41F6D3}"/>
    <cellStyle name="Q_Re_Building_50_Q 1'51_Sheet1_Trial Balance_Check_MP_Variance_Jul09 # 3" xfId="42248" xr:uid="{59B85784-77D6-43FB-8448-4DE6E0517EEC}"/>
    <cellStyle name="Q_Re_Building_50_Q 1'51_Sheet1_Trial Balance_Check_Revalue 4950_ที่ดิน &amp; ส่วนปป.ที่ดิน_Q 2'52" xfId="42249" xr:uid="{BF732221-C98E-40A4-8956-75AB8736307A}"/>
    <cellStyle name="Q_Re_Building_50_Q 1'51_Sheet1_Trial Balance_Check_TB For Audit Q 1'52" xfId="42250" xr:uid="{93E92D2C-C65D-4D4F-8BA6-815049663348}"/>
    <cellStyle name="Q_Re_Building_50_Q 1'51_Sheet1_Trial Balance_Check_TB For Audit Q 1'52__MP_Variance_Apr09_Adjust" xfId="42251" xr:uid="{06666665-8B7E-46B2-80C8-195F228C358F}"/>
    <cellStyle name="Q_Re_Building_50_Q 1'51_Sheet1_Trial Balance_Check_TB For Audit Q 1'52_120109_NRV Molasse Trading_1-10. 08 52" xfId="42252" xr:uid="{50C67FEC-D601-4082-86F6-2C31BE2F524C}"/>
    <cellStyle name="Q_Re_Building_50_Q 1'51_Sheet1_Trial Balance_Check_TB For Audit Q 1'52_120109_NRV Molasse Trading_1-11.05.52" xfId="42253" xr:uid="{CE02ED79-4CF6-4BA5-BC3B-BB7220AA17F1}"/>
    <cellStyle name="Q_Re_Building_50_Q 1'51_Sheet1_Trial Balance_Check_TB For Audit Q 1'52_650300_June" xfId="42254" xr:uid="{2700733F-1A5A-49F3-B1C8-73EAC0E2E8EB}"/>
    <cellStyle name="Q_Re_Building_50_Q 1'51_Sheet1_Trial Balance_Check_TB For Audit Q 1'52_Book1" xfId="42255" xr:uid="{649079D1-5D43-4971-ACFE-0BF864F9C6A1}"/>
    <cellStyle name="Q_Re_Building_50_Q 1'51_Sheet1_Trial Balance_Check_TB For Audit Q 1'52_Book1_650300_June" xfId="42256" xr:uid="{53680A12-0B62-4CE7-9C9B-A7815B57F38E}"/>
    <cellStyle name="Q_Re_Building_50_Q 1'51_Sheet1_Trial Balance_Check_TB For Audit Q 1'52_Book1_Lead Q4.2009_by NL" xfId="42257" xr:uid="{4AC32003-05EC-4AAC-9470-B8B365EA47CE}"/>
    <cellStyle name="Q_Re_Building_50_Q 1'51_Sheet1_Trial Balance_Check_TB For Audit Q 1'52_Lead Q4.2009_by NL" xfId="42258" xr:uid="{5B8523A3-718A-4884-B57B-665976A11F4C}"/>
    <cellStyle name="Q_Re_Building_50_Q 1'51_Sheet1_Trial Balance_Check_TB For Audit Q 1'52_Variance_Apr09 # 1" xfId="42259" xr:uid="{8AD1570B-FBDB-4AC6-AB15-5B41FC59FD7C}"/>
    <cellStyle name="Q_Re_Building_50_Q 1'51_Sheet1_Trial Balance_Check_Variance_Apr09 # 1" xfId="42260" xr:uid="{7F696616-0A00-44D8-BFE5-84CE2A89C140}"/>
    <cellStyle name="Q_Re_Building_50_Q 1'51_Sheet1_Trial Balance_Check_Varince_52.01 " xfId="2229" xr:uid="{86EA0D62-3F5C-4B33-9A2A-F2A09CB8324A}"/>
    <cellStyle name="Q_Re_Building_50_Q 1'51_Sheet1_Trial Balance_Check_ต้นทุนขายสินค้าปี 5051" xfId="42261" xr:uid="{AD4CBEC5-38EC-40EA-B512-1C2DDE2FB738}"/>
    <cellStyle name="Q_Re_Building_50_Q 1'51_Sheet1_Trial Balance_Check_ปรับผลต่าง 51.10 # 4" xfId="42262" xr:uid="{8CE38824-5B79-4799-81AE-3A94BA19FA5C}"/>
    <cellStyle name="Q_Re_Building_50_Q 1'51_Sheet1_Trial Balance_Check_ปรับผลต่าง 51.10 # 4__MP_Variance_Apr09_Adjust" xfId="42263" xr:uid="{A2BB18B0-481A-4016-BE09-706544D55B67}"/>
    <cellStyle name="Q_Re_Building_50_Q 1'51_Sheet1_Trial Balance_Check_ปรับผลต่าง 51.10 # 4_120109_NRV Molasse Trading_1-10. 08 52" xfId="42264" xr:uid="{93E0D6B5-DE29-43E7-8F52-60D9D0C9BBB1}"/>
    <cellStyle name="Q_Re_Building_50_Q 1'51_Sheet1_Trial Balance_Check_ปรับผลต่าง 51.10 # 4_120109_NRV Molasse Trading_1-11.05.52" xfId="42265" xr:uid="{1EF13820-1839-4CC6-BE83-F5D00BEEC7AA}"/>
    <cellStyle name="Q_Re_Building_50_Q 1'51_Sheet1_Trial Balance_Check_ปรับผลต่าง 51.10 # 4_650300_June" xfId="42266" xr:uid="{D3D3ACBD-0896-487A-BD04-422EE2132028}"/>
    <cellStyle name="Q_Re_Building_50_Q 1'51_Sheet1_Trial Balance_Check_ปรับผลต่าง 51.10 # 4_Book1" xfId="42267" xr:uid="{13461CA0-0C52-45DF-A1E5-FD9349FEC477}"/>
    <cellStyle name="Q_Re_Building_50_Q 1'51_Sheet1_Trial Balance_Check_ปรับผลต่าง 51.10 # 4_Book1_650300_June" xfId="42268" xr:uid="{2CB2F5F9-5B71-47AA-A8B3-0D75E72ECE31}"/>
    <cellStyle name="Q_Re_Building_50_Q 1'51_Sheet1_Trial Balance_Check_ปรับผลต่าง 51.10 # 4_Book1_Lead Q4.2009_by NL" xfId="42269" xr:uid="{EC7B5F3B-F1A1-49FC-A051-37674B1BA3C3}"/>
    <cellStyle name="Q_Re_Building_50_Q 1'51_Sheet1_Trial Balance_Check_ปรับผลต่าง 51.10 # 4_Lead Q4.2009_by NL" xfId="42270" xr:uid="{18DE8167-9D9F-425D-8D00-7B8824CF3CD7}"/>
    <cellStyle name="Q_Re_Building_50_Q 1'51_Sheet1_Trial Balance_Check_ปรับผลต่าง 51.10 # 4_Variance_Apr09 # 1" xfId="42271" xr:uid="{972EB9BC-6BA2-4EE8-816C-51CAA8A46A7F}"/>
    <cellStyle name="Q_Re_Building_50_Q 1'51_Sheet1_Trial Balance_Check_สรุปปรับผลต่าง_After" xfId="42272" xr:uid="{42B32E9C-8497-40B8-9088-08AE5AD9A9B9}"/>
    <cellStyle name="Q_Re_Building_50_Q 1'51_Sheet1_Variance_Apr09 # 1" xfId="42273" xr:uid="{AF9BEBD4-E90E-4F1B-AFF5-1248A2D98566}"/>
    <cellStyle name="Q_Re_Building_50_Q 1'51_Sheet1_Varince_52.01 " xfId="2230" xr:uid="{3DB6054A-7BDB-4F0E-A781-13749FCB1F28}"/>
    <cellStyle name="Q_Re_Building_50_Q 1'51_Sheet1_ZMR7_11.50-05.51" xfId="42274" xr:uid="{86656A9F-D89D-4148-AC1B-CEF8B9A0D115}"/>
    <cellStyle name="Q_Re_Building_50_Q 1'51_Sheet1_ขายน้ำตาล 11.51" xfId="42275" xr:uid="{6C044D7D-240A-41E3-A5B9-90396366CC78}"/>
    <cellStyle name="Q_Re_Building_50_Q 1'51_Sheet1_ต้นทุนขายสินค้าปี 5051" xfId="42276" xr:uid="{1C0FBFD3-76B7-41F6-8350-B449604944A4}"/>
    <cellStyle name="Q_Re_Building_50_Q 1'51_Sheet1_ปรับผลต่าง 51.07" xfId="42277" xr:uid="{ABC11D65-EDA3-4C26-9258-6CEFA6CEB8EB}"/>
    <cellStyle name="Q_Re_Building_50_Q 1'51_Sheet1_ปรับผลต่าง 51.07 Edit 1 " xfId="2231" xr:uid="{EE198DFA-E531-49F8-BD35-995EC8BEF176}"/>
    <cellStyle name="Q_Re_Building_50_Q 1'51_Sheet1_ปรับผลต่าง 51.07_1" xfId="42278" xr:uid="{BFB078F2-5397-4087-B9E4-EC4D87956B27}"/>
    <cellStyle name="Q_Re_Building_50_Q 1'51_Sheet1_ปรับผลต่าง 51.07_Adjust Q 3'51 " xfId="2232" xr:uid="{070B1AC2-D6A4-4D9E-AC8A-562760D3F73C}"/>
    <cellStyle name="Q_Re_Building_50_Q 1'51_Sheet1_ปรับผลต่าง 51.07-2" xfId="42279" xr:uid="{21885133-DADC-4CD7-8AFA-D2E09EDCE0D8}"/>
    <cellStyle name="Q_Re_Building_50_Q 1'51_Sheet1_ปรับผลต่าง 51.09_Review" xfId="42280" xr:uid="{06B9DB18-BC46-41B8-A964-7D3BFB4F61B3}"/>
    <cellStyle name="Q_Re_Building_50_Q 1'51_Sheet1_ปรับผลต่าง 51.10" xfId="42281" xr:uid="{0676CAF8-7835-4691-AF65-C8411E2D84F5}"/>
    <cellStyle name="Q_Re_Building_50_Q 1'51_Sheet1_ปรับผลต่าง 51.10 # 3" xfId="42282" xr:uid="{0675E80D-E557-4574-A620-BB0CF4C3F548}"/>
    <cellStyle name="Q_Re_Building_50_Q 1'51_Sheet1_ปรับผลต่าง 51.10 # 4" xfId="42283" xr:uid="{3CA91DAD-AE95-4FE4-8051-1EB0F3C0A7A9}"/>
    <cellStyle name="Q_Re_Building_50_Q 1'51_Sheet1_สรุปปรับผลต่าง_After" xfId="42284" xr:uid="{755BE001-FFFA-488B-9FEE-3430C441DCF8}"/>
    <cellStyle name="Q_Re_Building_50_Q 1'51_TB For Audit Q 1'52" xfId="42285" xr:uid="{E5ACA61D-8BCB-4BBB-9DD2-8921C5A949FB}"/>
    <cellStyle name="Q_Re_Building_50_Q 1'51_TB For Audit Q 1'52__MP_Variance_Apr09_Adjust" xfId="42286" xr:uid="{4F468DED-4023-4EDA-8D75-13E313ACA12F}"/>
    <cellStyle name="Q_Re_Building_50_Q 1'51_TB For Audit Q 1'52_120109_NRV Molasse Trading_1-10. 08 52" xfId="42287" xr:uid="{5121B8F0-954E-4D59-9C04-DAD639777AAA}"/>
    <cellStyle name="Q_Re_Building_50_Q 1'51_TB For Audit Q 1'52_120109_NRV Molasse Trading_1-11.05.52" xfId="42288" xr:uid="{C6822819-D13F-41FD-9E11-778ACB538904}"/>
    <cellStyle name="Q_Re_Building_50_Q 1'51_TB For Audit Q 1'52_650300_June" xfId="42289" xr:uid="{9C5B6A08-D762-4572-A820-732BC3EAA1FF}"/>
    <cellStyle name="Q_Re_Building_50_Q 1'51_TB For Audit Q 1'52_Book1" xfId="42290" xr:uid="{B70E26E4-0244-4390-BA60-34BC5DC5B566}"/>
    <cellStyle name="Q_Re_Building_50_Q 1'51_TB For Audit Q 1'52_Book1_650300_June" xfId="42291" xr:uid="{8D2D209F-BDF9-4FD0-B8C3-6049A32D932E}"/>
    <cellStyle name="Q_Re_Building_50_Q 1'51_TB For Audit Q 1'52_Book1_Lead Q4.2009_by NL" xfId="42292" xr:uid="{2BD24AFC-0D68-42E6-9AAA-5061466F617D}"/>
    <cellStyle name="Q_Re_Building_50_Q 1'51_TB For Audit Q 1'52_Lead Q4.2009_by NL" xfId="42293" xr:uid="{DBFC4F40-C99B-4FBE-B810-09244EC9B08B}"/>
    <cellStyle name="Q_Re_Building_50_Q 1'51_TB For Audit Q 1'52_Variance_Apr09 # 1" xfId="42294" xr:uid="{B21901F7-9BC0-4E3A-9011-6C97E63A655C}"/>
    <cellStyle name="Q_Re_Building_50_Q 1'51_Trial Balance 5152_check" xfId="42295" xr:uid="{B84292DE-880D-43BE-B206-ABAE17707D05}"/>
    <cellStyle name="Q_Re_Building_50_Q 1'51_Trial Balance 5152_check_1" xfId="42296" xr:uid="{159662EF-77CC-4C23-AF0D-0C72B6B75E7B}"/>
    <cellStyle name="Q_Re_Building_50_Q 1'51_Trial Balance 5152_check_1__MP_Variance_Apr09_Adjust" xfId="42297" xr:uid="{76BDE097-4394-4E54-A328-99552D3EB6A8}"/>
    <cellStyle name="Q_Re_Building_50_Q 1'51_Trial Balance 5152_check_1_120109_NRV Molasse Trading_1-10. 08 52" xfId="42298" xr:uid="{D8B2CB93-2B6D-4D28-B282-35F55CF16B5B}"/>
    <cellStyle name="Q_Re_Building_50_Q 1'51_Trial Balance 5152_check_1_120109_NRV Molasse Trading_1-11.05.52" xfId="42299" xr:uid="{52DB6AED-9F46-4E8D-ABEF-4E29A19A4E3B}"/>
    <cellStyle name="Q_Re_Building_50_Q 1'51_Trial Balance 5152_check_1_650300_June" xfId="42300" xr:uid="{9E30158A-1152-4058-8B95-430789F2E634}"/>
    <cellStyle name="Q_Re_Building_50_Q 1'51_Trial Balance 5152_check_1_Book1" xfId="42301" xr:uid="{EE1D4127-E107-47C1-8250-48D8A592837E}"/>
    <cellStyle name="Q_Re_Building_50_Q 1'51_Trial Balance 5152_check_1_Book1_650300_June" xfId="42302" xr:uid="{035D16E8-E8AC-4B17-AA70-54035372D1E7}"/>
    <cellStyle name="Q_Re_Building_50_Q 1'51_Trial Balance 5152_check_1_Book1_Lead Q4.2009_by NL" xfId="42303" xr:uid="{777C91D0-11D7-4C30-B327-4B57B457D9C8}"/>
    <cellStyle name="Q_Re_Building_50_Q 1'51_Trial Balance 5152_check_1_Lead Q4.2009_by NL" xfId="42304" xr:uid="{303945BD-644C-4BCC-8E79-688A6D5BF0E4}"/>
    <cellStyle name="Q_Re_Building_50_Q 1'51_Trial Balance 5152_check_1_Variance_Apr09 # 1" xfId="42305" xr:uid="{2596FCE7-F41F-4676-A6F7-5A5E41E4A3A9}"/>
    <cellStyle name="Q_Re_Building_50_Q 1'51_Trial Balance 5152_check_2" xfId="42306" xr:uid="{68B67934-48A1-48CE-A219-77826E5B3598}"/>
    <cellStyle name="Q_Re_Building_50_Q 1'51_Trial Balance 5152_check_2_650300_June" xfId="42307" xr:uid="{127962D1-DCF9-488D-B508-DEDFBBABE537}"/>
    <cellStyle name="Q_Re_Building_50_Q 1'51_Trial Balance 5152_check_2_Lead Q4.2009_by NL" xfId="42308" xr:uid="{6644C4C4-8B16-4B4E-A338-C8459016D2F9}"/>
    <cellStyle name="Q_Re_Building_50_Q 1'51_Trial Balance 5152_check_Book1" xfId="42309" xr:uid="{E76600A1-AEC8-4F7D-BD4B-AEB3EDF1141A}"/>
    <cellStyle name="Q_Re_Building_50_Q 1'51_Trial Balance 5152_check_MP_Variance_Jan09.xls" xfId="42310" xr:uid="{64631DA0-D800-44D0-9966-D5FB35629FC0}"/>
    <cellStyle name="Q_Re_Building_50_Q 1'51_Trial Balance 5152_check_Varince_52.01 " xfId="2233" xr:uid="{0EBD0A21-7E5A-45B7-B3F3-DFD3A9E427EE}"/>
    <cellStyle name="Q_Re_Building_50_Q 1'51_Trial Balance 5152_check_ต้นทุนขายสินค้าปี 5051" xfId="42311" xr:uid="{A45FE38B-00D7-4457-B74D-48D7F7A85CC4}"/>
    <cellStyle name="Q_Re_Building_50_Q 1'51_Trial Balance_Check" xfId="42312" xr:uid="{59A85963-4081-4E69-B955-B74F2D1411AD}"/>
    <cellStyle name="Q_Re_Building_50_Q 1'51_Trial Balance_Check 2" xfId="42313" xr:uid="{00CDD30C-DB8B-4FDB-9456-262156853461}"/>
    <cellStyle name="Q_Re_Building_50_Q 1'51_Trial Balance_Check__MP_Variance_Apr09_Adjust" xfId="42314" xr:uid="{6DB48A2E-45A9-46A7-B874-A1E1C8DBA6B3}"/>
    <cellStyle name="Q_Re_Building_50_Q 1'51_Trial Balance_Check_120109_NRV Molasse Trading_1-10. 08 52" xfId="42315" xr:uid="{3F341098-145E-4296-AD5A-06FFCF51A651}"/>
    <cellStyle name="Q_Re_Building_50_Q 1'51_Trial Balance_Check_120109_NRV Molasse Trading_1-11.05.52" xfId="42316" xr:uid="{34E70DA8-67E1-4D73-8EF5-303A9F70FE19}"/>
    <cellStyle name="Q_Re_Building_50_Q 1'51_Trial Balance_Check_650300_June" xfId="42317" xr:uid="{55F2C4EE-821C-40AA-8278-B24CC9C6D03C}"/>
    <cellStyle name="Q_Re_Building_50_Q 1'51_Trial Balance_Check_Book1" xfId="42318" xr:uid="{F3E56B71-62B0-4DCF-A375-98BB5DB80AEA}"/>
    <cellStyle name="Q_Re_Building_50_Q 1'51_Trial Balance_Check_Book1__MP_Variance_Apr09_Adjust" xfId="42319" xr:uid="{2CA41F4F-37AC-4869-A2EF-B5003BF839E9}"/>
    <cellStyle name="Q_Re_Building_50_Q 1'51_Trial Balance_Check_Book1__MP_Variance_Apr09_Adjust_MP_Variance_Jan10 # 1" xfId="42320" xr:uid="{C391BF3D-2F60-4764-95BA-0E11DE291CD0}"/>
    <cellStyle name="Q_Re_Building_50_Q 1'51_Trial Balance_Check_Book1_1" xfId="42321" xr:uid="{64C26918-41C8-4F80-938A-08E2A55BFDC6}"/>
    <cellStyle name="Q_Re_Building_50_Q 1'51_Trial Balance_Check_Book1_Variance_Apr09 # 1" xfId="42322" xr:uid="{210E8FC2-2244-482B-B6F0-6E547C9C24AB}"/>
    <cellStyle name="Q_Re_Building_50_Q 1'51_Trial Balance_Check_Book1_Variance_Apr09 # 1_MP_Variance_Jan10 # 1" xfId="42323" xr:uid="{099E46C1-8289-4742-A317-FFB8EE6702E8}"/>
    <cellStyle name="Q_Re_Building_50_Q 1'51_Trial Balance_Check_Lead Q4.2009_by NL" xfId="42324" xr:uid="{6081193F-C73D-46E5-A786-CBE1C5C6CD4C}"/>
    <cellStyle name="Q_Re_Building_50_Q 1'51_Trial Balance_Check_MP_Variance_Jan09.xls" xfId="42325" xr:uid="{6D81B483-4B0E-4D5C-A140-4DB27E99DDB9}"/>
    <cellStyle name="Q_Re_Building_50_Q 1'51_Trial Balance_Check_MP_Variance_Jan09_After.xls" xfId="42326" xr:uid="{F957BB54-CD70-4C3C-A9C0-B59A5AC83889}"/>
    <cellStyle name="Q_Re_Building_50_Q 1'51_Trial Balance_Check_MP_Variance_Jan10 # 1" xfId="42327" xr:uid="{ACE2B1C0-CF12-4683-8CE2-933B5441C14F}"/>
    <cellStyle name="Q_Re_Building_50_Q 1'51_Trial Balance_Check_MP_Variance_Jul09 # 3" xfId="42328" xr:uid="{FD49623A-6B26-433E-B65E-ED114395AC2D}"/>
    <cellStyle name="Q_Re_Building_50_Q 1'51_Trial Balance_Check_Q2'09_MP_O100_Tax calculation-revise#4" xfId="42329" xr:uid="{9B8F07D3-2B44-42E6-A44E-CBBC7647389A}"/>
    <cellStyle name="Q_Re_Building_50_Q 1'51_Trial Balance_Check_Q3'09_MP_Tax calculation" xfId="42330" xr:uid="{66574FAF-9E73-4EFE-9E74-71E2CD1F397D}"/>
    <cellStyle name="Q_Re_Building_50_Q 1'51_Trial Balance_Check_Revalue 4950_ที่ดิน &amp; ส่วนปป.ที่ดิน_Q 2'52" xfId="42331" xr:uid="{4DE610C0-4EA4-407A-AE7C-29DCFF41F672}"/>
    <cellStyle name="Q_Re_Building_50_Q 1'51_Trial Balance_Check_TB For Audit Q 1'52" xfId="42332" xr:uid="{5522E7F6-2EF7-4B25-B1C8-9EAE809D9589}"/>
    <cellStyle name="Q_Re_Building_50_Q 1'51_Trial Balance_Check_TB For Audit Q 1'52__MP_Variance_Apr09_Adjust" xfId="42333" xr:uid="{25F5315C-6E9D-439E-9A39-EF8B13A0616A}"/>
    <cellStyle name="Q_Re_Building_50_Q 1'51_Trial Balance_Check_TB For Audit Q 1'52_120109_NRV Molasse Trading_1-10. 08 52" xfId="42334" xr:uid="{8ACBAA67-10D8-4355-8C4A-FD37C35DF169}"/>
    <cellStyle name="Q_Re_Building_50_Q 1'51_Trial Balance_Check_TB For Audit Q 1'52_120109_NRV Molasse Trading_1-11.05.52" xfId="42335" xr:uid="{A65D9315-E368-4BC0-8BCB-FEF1FDE39415}"/>
    <cellStyle name="Q_Re_Building_50_Q 1'51_Trial Balance_Check_TB For Audit Q 1'52_650300_June" xfId="42336" xr:uid="{5A25709A-6F8D-42A4-8FA7-1C97FB20397C}"/>
    <cellStyle name="Q_Re_Building_50_Q 1'51_Trial Balance_Check_TB For Audit Q 1'52_Book1" xfId="42337" xr:uid="{1EEAD95A-4797-4147-AFDA-2E58838FC78E}"/>
    <cellStyle name="Q_Re_Building_50_Q 1'51_Trial Balance_Check_TB For Audit Q 1'52_Book1_650300_June" xfId="42338" xr:uid="{FAA7039B-3383-407F-B39A-D7F8E0A7B9BA}"/>
    <cellStyle name="Q_Re_Building_50_Q 1'51_Trial Balance_Check_TB For Audit Q 1'52_Book1_Lead Q4.2009_by NL" xfId="42339" xr:uid="{20E3921A-ECC2-45C7-94BB-103D93504CB2}"/>
    <cellStyle name="Q_Re_Building_50_Q 1'51_Trial Balance_Check_TB For Audit Q 1'52_Lead Q4.2009_by NL" xfId="42340" xr:uid="{A3560781-57F8-4761-9EE9-3DB6ED8F78A2}"/>
    <cellStyle name="Q_Re_Building_50_Q 1'51_Trial Balance_Check_TB For Audit Q 1'52_Variance_Apr09 # 1" xfId="42341" xr:uid="{DC0E9736-A0B4-4316-8E72-E8CC1907247D}"/>
    <cellStyle name="Q_Re_Building_50_Q 1'51_Trial Balance_Check_Variance_Apr09 # 1" xfId="42342" xr:uid="{7AA9D4BF-40E0-4F81-9B4D-14C3029D9390}"/>
    <cellStyle name="Q_Re_Building_50_Q 1'51_Trial Balance_Check_Varince_52.01 " xfId="2234" xr:uid="{DA9BC890-A028-4622-9267-2FC5BD5EFCD9}"/>
    <cellStyle name="Q_Re_Building_50_Q 1'51_Trial Balance_Check_ต้นทุนขายสินค้าปี 5051" xfId="42343" xr:uid="{7171F800-3C25-4CFB-AABA-8942D3E9E858}"/>
    <cellStyle name="Q_Re_Building_50_Q 1'51_Trial Balance_Check_ปรับผลต่าง 51.10 # 4" xfId="42344" xr:uid="{A9D780AD-4C3A-424F-9D67-6FBCFFFC9742}"/>
    <cellStyle name="Q_Re_Building_50_Q 1'51_Trial Balance_Check_ปรับผลต่าง 51.10 # 4__MP_Variance_Apr09_Adjust" xfId="42345" xr:uid="{F64681D0-358F-43F4-BD04-7C47C02CF943}"/>
    <cellStyle name="Q_Re_Building_50_Q 1'51_Trial Balance_Check_ปรับผลต่าง 51.10 # 4_120109_NRV Molasse Trading_1-10. 08 52" xfId="42346" xr:uid="{23C13C41-37B7-46C9-AFF5-6E15D0954379}"/>
    <cellStyle name="Q_Re_Building_50_Q 1'51_Trial Balance_Check_ปรับผลต่าง 51.10 # 4_120109_NRV Molasse Trading_1-11.05.52" xfId="42347" xr:uid="{2FB29AB3-E43C-4035-8092-81E64828CD88}"/>
    <cellStyle name="Q_Re_Building_50_Q 1'51_Trial Balance_Check_ปรับผลต่าง 51.10 # 4_650300_June" xfId="42348" xr:uid="{3667028B-45F3-4CF3-AD8C-0E0D4CBD07BE}"/>
    <cellStyle name="Q_Re_Building_50_Q 1'51_Trial Balance_Check_ปรับผลต่าง 51.10 # 4_Book1" xfId="42349" xr:uid="{A63D8C52-E6AA-472B-B475-704443F3D0D3}"/>
    <cellStyle name="Q_Re_Building_50_Q 1'51_Trial Balance_Check_ปรับผลต่าง 51.10 # 4_Book1_650300_June" xfId="42350" xr:uid="{139B3A26-63BD-45BD-AAD1-8C8B0FF5BA08}"/>
    <cellStyle name="Q_Re_Building_50_Q 1'51_Trial Balance_Check_ปรับผลต่าง 51.10 # 4_Book1_Lead Q4.2009_by NL" xfId="42351" xr:uid="{77616E64-91C6-415F-80B6-7CFBE967C685}"/>
    <cellStyle name="Q_Re_Building_50_Q 1'51_Trial Balance_Check_ปรับผลต่าง 51.10 # 4_Lead Q4.2009_by NL" xfId="42352" xr:uid="{AF04AC31-7E7B-458C-A449-D2985E87F613}"/>
    <cellStyle name="Q_Re_Building_50_Q 1'51_Trial Balance_Check_ปรับผลต่าง 51.10 # 4_Variance_Apr09 # 1" xfId="42353" xr:uid="{2B859987-CD92-4712-942F-C406E8D3EBED}"/>
    <cellStyle name="Q_Re_Building_50_Q 1'51_Trial Balance_Check_สรุปปรับผลต่าง_After" xfId="42354" xr:uid="{78DBA737-BEC0-472F-816D-2E14514E2403}"/>
    <cellStyle name="Q_Re_Building_50_Q 1'51_Variance_Apr09 # 1" xfId="42355" xr:uid="{85396E13-0AAF-46C2-A3AE-5EDAD9BD60B3}"/>
    <cellStyle name="Q_Re_Building_50_Q 1'51_Varince_52.01 " xfId="2235" xr:uid="{66AFECC8-18A1-4FDC-8B9F-55245C66800F}"/>
    <cellStyle name="Q_Re_Building_50_Q 1'51_ZMR7_11.50-05.51" xfId="42356" xr:uid="{13756641-701F-4389-87FC-F455A45E374A}"/>
    <cellStyle name="Q_Re_Building_50_Q 1'51_ขายน้ำตาล 11.51" xfId="42357" xr:uid="{0EBD5260-535A-476F-809E-170FC6E38095}"/>
    <cellStyle name="Q_Re_Building_50_Q 1'51_ต้นทุนขายสินค้าปี 5051" xfId="42358" xr:uid="{AD2C22BC-5756-4F0B-A077-323753289553}"/>
    <cellStyle name="Q_Re_Building_50_Q 1'51_ปรับผลต่าง 51.04_Adjust Q 2'51" xfId="42359" xr:uid="{01340FFD-1EB1-457D-8E19-48E2844AC19F}"/>
    <cellStyle name="Q_Re_Building_50_Q 1'51_ปรับผลต่าง 51.04_Adjust Q 2'51_120109_NRV Molasse Trading_1-10. 08 52" xfId="42360" xr:uid="{91A39D28-3C5B-477E-8F70-393E3E1B3720}"/>
    <cellStyle name="Q_Re_Building_50_Q 1'51_ปรับผลต่าง 51.04_Adjust Q 2'51_120109_NRV Molasse Trading_1-11.05.52" xfId="42361" xr:uid="{9ABFD1BF-8B0B-4D3B-A61D-EDCD6B664237}"/>
    <cellStyle name="Q_Re_Building_50_Q 1'51_ปรับผลต่าง 51.04_Adjust Q 2'51_650300_June" xfId="42362" xr:uid="{F945AB1F-6E6A-448D-B689-E8B29B8D8D79}"/>
    <cellStyle name="Q_Re_Building_50_Q 1'51_ปรับผลต่าง 51.04_Adjust Q 2'51_Lead Q4.2009_by NL" xfId="42363" xr:uid="{9A8014E7-30B6-41BA-B19E-E7A3D99D4982}"/>
    <cellStyle name="Q_Re_Building_50_Q 1'51_ปรับผลต่าง 51.07" xfId="42364" xr:uid="{51808375-77D6-47A0-85FF-FAC133E1E69B}"/>
    <cellStyle name="Q_Re_Building_50_Q 1'51_ปรับผลต่าง 51.07 Edit 1 " xfId="2236" xr:uid="{EEC4D05A-E4E4-40FC-83D2-F87DFB532964}"/>
    <cellStyle name="Q_Re_Building_50_Q 1'51_ปรับผลต่าง 51.07_1" xfId="42365" xr:uid="{1D63F932-E856-40F4-B484-A446461ADC18}"/>
    <cellStyle name="Q_Re_Building_50_Q 1'51_ปรับผลต่าง 51.07_Adjust Q 3'51 " xfId="2237" xr:uid="{899D20B7-6B34-4FF5-B26C-B23561F58300}"/>
    <cellStyle name="Q_Re_Building_50_Q 1'51_ปรับผลต่าง 51.07-2" xfId="42366" xr:uid="{9F4A68C5-CB1A-42F9-9611-A0A06A9A15CE}"/>
    <cellStyle name="Q_Re_Building_50_Q 1'51_ปรับผลต่าง 51.09_Review" xfId="42367" xr:uid="{73573A2B-56F7-4EE7-91CD-FC4878E4479F}"/>
    <cellStyle name="Q_Re_Building_50_Q 1'51_ปรับผลต่าง 51.10" xfId="42368" xr:uid="{029BD8D2-32C3-4695-90E7-8E0EC48DEB1C}"/>
    <cellStyle name="Q_Re_Building_50_Q 1'51_ปรับผลต่าง 51.10 # 3" xfId="42369" xr:uid="{5ADB3A9B-49F3-4F1D-893D-FA1C61CAEEB5}"/>
    <cellStyle name="Q_Re_Building_50_Q 1'51_ปรับผลต่าง 51.10 # 4" xfId="42370" xr:uid="{014C71C9-E8C3-4846-B3EA-04D0B0CE03CF}"/>
    <cellStyle name="Q_Re_Building_50_Q 1'51_สรุปปรับผลต่าง_After" xfId="42371" xr:uid="{CD18B188-54E9-41BA-9B08-07CBD72E00A2}"/>
    <cellStyle name="Q_Re_Machine_50_Q 2'51" xfId="42372" xr:uid="{F759B2AA-84B0-4FCC-977E-F4247EFDA648}"/>
    <cellStyle name="Q_Re_Machine_50_Q 2'51_1" xfId="42373" xr:uid="{6C5EE611-73B2-4DE1-A031-25274D12E2F4}"/>
    <cellStyle name="Q_Re_Machine_50_Q 2'51_1__Audit Adjustment_Y'end  5051" xfId="42374" xr:uid="{DEDA0E72-772B-488C-A3E2-5C3335C536F4}"/>
    <cellStyle name="Q_Re_Machine_50_Q 2'51_1__MP_Variance_Apr09_Adjust" xfId="42375" xr:uid="{9C6B9840-7D11-47F4-AD85-2B6C6BBC6AAE}"/>
    <cellStyle name="Q_Re_Machine_50_Q 2'51_1_1.Revalue Land &amp; Building &amp; Machine_50_Q 4'51" xfId="42376" xr:uid="{1B616782-64C8-48E7-9355-76561D3E996D}"/>
    <cellStyle name="Q_Re_Machine_50_Q 2'51_1_1.Revalue Land &amp; Building &amp; Machine_50_Q 4'51 2" xfId="42377" xr:uid="{09F447AA-5E94-4A82-B458-110F458B2B5F}"/>
    <cellStyle name="Q_Re_Machine_50_Q 2'51_1_1.Revalue Land &amp; Building &amp; Machine_50_Q 4'51__MP_Variance_Apr09_Adjust" xfId="42378" xr:uid="{4EAC0B75-5195-42E5-96F4-EF5A00D4692E}"/>
    <cellStyle name="Q_Re_Machine_50_Q 2'51_1_1.Revalue Land &amp; Building &amp; Machine_50_Q 4'51_120109_NRV Molasse Trading_1-10. 08 52" xfId="42379" xr:uid="{A4311024-EF87-4C71-B741-C4D84D809797}"/>
    <cellStyle name="Q_Re_Machine_50_Q 2'51_1_1.Revalue Land &amp; Building &amp; Machine_50_Q 4'51_120109_NRV Molasse Trading_1-11.05.52" xfId="42380" xr:uid="{202F297D-BEB7-4228-976B-DE73BC14D27E}"/>
    <cellStyle name="Q_Re_Machine_50_Q 2'51_1_1.Revalue Land &amp; Building &amp; Machine_50_Q 4'51_650300_June" xfId="42381" xr:uid="{488F7768-6592-46D8-8715-84C062D4AD70}"/>
    <cellStyle name="Q_Re_Machine_50_Q 2'51_1_1.Revalue Land &amp; Building &amp; Machine_50_Q 4'51_Book1" xfId="42382" xr:uid="{A8CEBFE6-1973-4889-9825-88B9BFD5DF7F}"/>
    <cellStyle name="Q_Re_Machine_50_Q 2'51_1_1.Revalue Land &amp; Building &amp; Machine_50_Q 4'51_Book1_650300_June" xfId="42383" xr:uid="{0B18D924-BDB8-40F0-8220-FFD1B6BF4CE9}"/>
    <cellStyle name="Q_Re_Machine_50_Q 2'51_1_1.Revalue Land &amp; Building &amp; Machine_50_Q 4'51_Book1_Lead Q4.2009_by NL" xfId="42384" xr:uid="{4F2A6A07-8F3C-4D95-A4EA-F95B44F7DACB}"/>
    <cellStyle name="Q_Re_Machine_50_Q 2'51_1_1.Revalue Land &amp; Building &amp; Machine_50_Q 4'51_Lead Q4.2009_by NL" xfId="42385" xr:uid="{5EC06D82-DB03-4103-A4E9-E77044A32E66}"/>
    <cellStyle name="Q_Re_Machine_50_Q 2'51_1_1.Revalue Land &amp; Building &amp; Machine_50_Q 4'51_Revalue 4950_ที่ดิน &amp; ส่วนปป.ที่ดิน_Q 2'52" xfId="42386" xr:uid="{7B3CA42A-6D3D-4838-A3F9-BB02A8682FF4}"/>
    <cellStyle name="Q_Re_Machine_50_Q 2'51_1_1.Revalue Land &amp; Building &amp; Machine_50_Q 4'51_Variance_Apr09 # 1" xfId="42387" xr:uid="{7D6C3F13-087C-4595-800A-DD053D1FFAA7}"/>
    <cellStyle name="Q_Re_Machine_50_Q 2'51_1_120109_NRV Molasse Trading_1-10. 08 52" xfId="42388" xr:uid="{224579A5-30D3-4EEE-98CE-5E55BEABCB4D}"/>
    <cellStyle name="Q_Re_Machine_50_Q 2'51_1_120109_NRV Molasse Trading_1-11.05.52" xfId="42389" xr:uid="{7840A7FB-35F8-43D7-AB20-F0B1788CC480}"/>
    <cellStyle name="Q_Re_Machine_50_Q 2'51_1_6.Revalue 4950_ที่ดิน &amp; ส่วนปป.ที่ดิน_Audit 5051.xls" xfId="42390" xr:uid="{D37278D2-61DC-4F70-8928-D557AA15876D}"/>
    <cellStyle name="Q_Re_Machine_50_Q 2'51_1_650300_June" xfId="42391" xr:uid="{536ACCDB-6872-4B62-B78F-FD9588008100}"/>
    <cellStyle name="Q_Re_Machine_50_Q 2'51_1_650300-650321_5051 (จัดทำ)" xfId="42392" xr:uid="{5D725352-1CD7-4192-94F9-CB09243F1F8F}"/>
    <cellStyle name="Q_Re_Machine_50_Q 2'51_1_650300-650321_5051 (จัดทำ)__MP_Variance_Apr09_Adjust" xfId="42393" xr:uid="{998D0736-A5F4-4F17-943E-405728A18FB8}"/>
    <cellStyle name="Q_Re_Machine_50_Q 2'51_1_650300-650321_5051 (จัดทำ)_120109_NRV Molasse Trading_1-10. 08 52" xfId="42394" xr:uid="{FCF313E5-E114-4C75-A8F6-5FDA0C0F4F53}"/>
    <cellStyle name="Q_Re_Machine_50_Q 2'51_1_650300-650321_5051 (จัดทำ)_120109_NRV Molasse Trading_1-11.05.52" xfId="42395" xr:uid="{B6A15F6C-AC58-4E3B-BE70-B93D53857E4A}"/>
    <cellStyle name="Q_Re_Machine_50_Q 2'51_1_650300-650321_5051 (จัดทำ)_650300_June" xfId="42396" xr:uid="{76A6BD6C-E426-413B-94CE-2B7B9A6DD819}"/>
    <cellStyle name="Q_Re_Machine_50_Q 2'51_1_650300-650321_5051 (จัดทำ)_Book1" xfId="42397" xr:uid="{1AF29753-1B99-4E50-8A57-3581A9A78924}"/>
    <cellStyle name="Q_Re_Machine_50_Q 2'51_1_650300-650321_5051 (จัดทำ)_Book1__MP_Variance_Apr09_Adjust" xfId="42398" xr:uid="{90A16F07-03D0-4EF2-A6E3-29187BB65650}"/>
    <cellStyle name="Q_Re_Machine_50_Q 2'51_1_650300-650321_5051 (จัดทำ)_Book1__MP_Variance_Apr09_Adjust_MP_Variance_Jan10 # 1" xfId="42399" xr:uid="{8ABD4592-8A6C-455D-85A6-EC3DF1A42245}"/>
    <cellStyle name="Q_Re_Machine_50_Q 2'51_1_650300-650321_5051 (จัดทำ)_Book1_1" xfId="42400" xr:uid="{5ABDD0FA-A569-422E-A393-FB1AAC1EC145}"/>
    <cellStyle name="Q_Re_Machine_50_Q 2'51_1_650300-650321_5051 (จัดทำ)_Book1_Variance_Apr09 # 1" xfId="42401" xr:uid="{450BAA48-6CA3-40D7-81DA-A3393771082A}"/>
    <cellStyle name="Q_Re_Machine_50_Q 2'51_1_650300-650321_5051 (จัดทำ)_Book1_Variance_Apr09 # 1_MP_Variance_Jan10 # 1" xfId="42402" xr:uid="{84306A75-6B3D-4551-9474-FFB2B887549F}"/>
    <cellStyle name="Q_Re_Machine_50_Q 2'51_1_650300-650321_5051 (จัดทำ)_Fixed Asset  Revalue  M B L  as  Q2 Audit" xfId="42403" xr:uid="{C0095941-671A-4445-97A8-EB0C508AD824}"/>
    <cellStyle name="Q_Re_Machine_50_Q 2'51_1_650300-650321_5051 (จัดทำ)_Lead Q4.2009_by NL" xfId="42404" xr:uid="{DDD0D848-AFC3-4423-B715-097441DDFBD7}"/>
    <cellStyle name="Q_Re_Machine_50_Q 2'51_1_650300-650321_5051 (จัดทำ)_MP_Variance_Jan09.xls" xfId="42405" xr:uid="{A7C08209-639A-47A3-9096-0C81F99FBD0C}"/>
    <cellStyle name="Q_Re_Machine_50_Q 2'51_1_650300-650321_5051 (จัดทำ)_MP_Variance_Jan09_After.xls" xfId="42406" xr:uid="{4C0700D0-D084-4881-A2CA-6A0F4E0C858B}"/>
    <cellStyle name="Q_Re_Machine_50_Q 2'51_1_650300-650321_5051 (จัดทำ)_MP_Variance_Jan10 # 1" xfId="42407" xr:uid="{F6F51806-D175-4E6F-8BD9-AEDD53C405AE}"/>
    <cellStyle name="Q_Re_Machine_50_Q 2'51_1_650300-650321_5051 (จัดทำ)_MP_Variance_Jul09 # 3" xfId="42408" xr:uid="{31F77DC0-E9D4-4194-AA7D-6662CD0D8CDA}"/>
    <cellStyle name="Q_Re_Machine_50_Q 2'51_1_650300-650321_5051 (จัดทำ)_Q2'09_MP_O100_Tax calculation-revise#4" xfId="42409" xr:uid="{06EE2D8C-450F-42D3-8C1E-F31CD35A2588}"/>
    <cellStyle name="Q_Re_Machine_50_Q 2'51_1_650300-650321_5051 (จัดทำ)_Q3'09_MP_Tax calculation" xfId="42410" xr:uid="{028C8C77-73A0-4B78-9FA5-B5A50C4CEDDD}"/>
    <cellStyle name="Q_Re_Machine_50_Q 2'51_1_650300-650321_5051 (จัดทำ)_Revalue 4950_ที่ดิน &amp; ส่วนปป.ที่ดิน_Q 2'52" xfId="42411" xr:uid="{75EF2FA1-BDDF-4D73-9AAB-0ED2638A2DC7}"/>
    <cellStyle name="Q_Re_Machine_50_Q 2'51_1_650300-650321_5051 (จัดทำ)_Revalue 4950_ที่ดิน &amp; ส่วนปป.ที่ดิน_Q 2'52_Revalue 4950_ที่ดิน &amp; ส่วนปป.ที่ดิน_Q 2'52" xfId="42412" xr:uid="{A7D2DA99-E965-415E-9E02-E5A917DE02A6}"/>
    <cellStyle name="Q_Re_Machine_50_Q 2'51_1_650300-650321_5051 (จัดทำ)_TB For Audit Q 1'52" xfId="42413" xr:uid="{10BC2EA7-CE20-4344-B30A-3BD0FABCE910}"/>
    <cellStyle name="Q_Re_Machine_50_Q 2'51_1_650300-650321_5051 (จัดทำ)_TB For Audit Q 1'52__MP_Variance_Apr09_Adjust" xfId="42414" xr:uid="{26AE85F9-2B9A-408B-8154-AF9C65532B89}"/>
    <cellStyle name="Q_Re_Machine_50_Q 2'51_1_650300-650321_5051 (จัดทำ)_TB For Audit Q 1'52_120109_NRV Molasse Trading_1-10. 08 52" xfId="42415" xr:uid="{4A29CFC4-683B-4FC9-B225-4A10711A2B15}"/>
    <cellStyle name="Q_Re_Machine_50_Q 2'51_1_650300-650321_5051 (จัดทำ)_TB For Audit Q 1'52_120109_NRV Molasse Trading_1-11.05.52" xfId="42416" xr:uid="{F711D397-772F-4F72-8BE5-CB86EC47E7B0}"/>
    <cellStyle name="Q_Re_Machine_50_Q 2'51_1_650300-650321_5051 (จัดทำ)_TB For Audit Q 1'52_650300_June" xfId="42417" xr:uid="{E3693274-521B-43EA-8346-A915BEE9FBBF}"/>
    <cellStyle name="Q_Re_Machine_50_Q 2'51_1_650300-650321_5051 (จัดทำ)_TB For Audit Q 1'52_Book1" xfId="42418" xr:uid="{9BC62F2E-C992-457E-AD46-7BEEFBC3DBA9}"/>
    <cellStyle name="Q_Re_Machine_50_Q 2'51_1_650300-650321_5051 (จัดทำ)_TB For Audit Q 1'52_Book1_650300_June" xfId="42419" xr:uid="{35D66F38-0CFA-4564-BFF8-055F0B57558D}"/>
    <cellStyle name="Q_Re_Machine_50_Q 2'51_1_650300-650321_5051 (จัดทำ)_TB For Audit Q 1'52_Book1_Lead Q4.2009_by NL" xfId="42420" xr:uid="{87327D4F-3F33-4980-A5CA-204DF151CA38}"/>
    <cellStyle name="Q_Re_Machine_50_Q 2'51_1_650300-650321_5051 (จัดทำ)_TB For Audit Q 1'52_Lead Q4.2009_by NL" xfId="42421" xr:uid="{3BBD58DB-63E5-4444-96E9-28215D8B088F}"/>
    <cellStyle name="Q_Re_Machine_50_Q 2'51_1_650300-650321_5051 (จัดทำ)_TB For Audit Q 1'52_Variance_Apr09 # 1" xfId="42422" xr:uid="{49256B96-08C9-42A1-BB8A-E8D54390A565}"/>
    <cellStyle name="Q_Re_Machine_50_Q 2'51_1_650300-650321_5051 (จัดทำ)_Variance_Apr09 # 1" xfId="42423" xr:uid="{6C4B8A6C-DFEA-4647-B0CA-044B545E5583}"/>
    <cellStyle name="Q_Re_Machine_50_Q 2'51_1_650300-650321_5051 (จัดทำ)_Varince_52.01 " xfId="2238" xr:uid="{87DEAF00-6882-4B38-A8F9-10DABB7C33A4}"/>
    <cellStyle name="Q_Re_Machine_50_Q 2'51_1_650300-650321_5051 (จัดทำ)_ขายน้ำตาล 11.51" xfId="42424" xr:uid="{2AC1704C-0E17-48FF-AE91-1AEE28A32D81}"/>
    <cellStyle name="Q_Re_Machine_50_Q 2'51_1_650300-650321_5051 (จัดทำ)_ต้นทุนขายสินค้าปี 5051" xfId="42425" xr:uid="{EDE0EC0A-9CD2-4A84-80C3-F98A52DEE1DB}"/>
    <cellStyle name="Q_Re_Machine_50_Q 2'51_1_650300-650321_5051 (จัดทำ)_ปรับผลต่าง 51.10 # 3" xfId="42426" xr:uid="{C28C30BE-D25B-4E4E-86FA-6ACB5365E371}"/>
    <cellStyle name="Q_Re_Machine_50_Q 2'51_1_650300-650321_5051 (จัดทำ)_ปรับผลต่าง 51.10 # 3_Book1" xfId="42427" xr:uid="{19927638-6F46-4446-B8CA-A725E37E111B}"/>
    <cellStyle name="Q_Re_Machine_50_Q 2'51_1_650300-650321_5051 (จัดทำ)_ปรับผลต่าง 51.10 # 3_MP_Variance_Jan09.xls" xfId="42428" xr:uid="{A864A8FD-8184-411F-A97E-301DEAF9B8DD}"/>
    <cellStyle name="Q_Re_Machine_50_Q 2'51_1_650300-650321_5051 (จัดทำ)_ปรับผลต่าง 51.10 # 3_Varince_52.01 " xfId="2239" xr:uid="{A2F7DB48-E82F-4C54-99B7-EDD519434A7E}"/>
    <cellStyle name="Q_Re_Machine_50_Q 2'51_1_650300-650321_5051 (จัดทำ)_ปรับผลต่าง 51.10 # 3_ต้นทุนขายสินค้าปี 5051" xfId="42429" xr:uid="{43D1E459-C41D-4592-8DFF-EB120AC67CF1}"/>
    <cellStyle name="Q_Re_Machine_50_Q 2'51_1_650300-650321_5051 (จัดทำ)_ปรับผลต่าง 51.10 # 4" xfId="42430" xr:uid="{83771672-47BC-4337-B0CC-DB9E304CA0EC}"/>
    <cellStyle name="Q_Re_Machine_50_Q 2'51_1_650300-650321_5051 (จัดทำ)_ปรับผลต่าง 51.10 # 4__MP_Variance_Apr09_Adjust" xfId="42431" xr:uid="{27CC43DC-38FA-4772-98CD-F00D140A677D}"/>
    <cellStyle name="Q_Re_Machine_50_Q 2'51_1_650300-650321_5051 (จัดทำ)_ปรับผลต่าง 51.10 # 4_120109_NRV Molasse Trading_1-10. 08 52" xfId="42432" xr:uid="{A7C13289-4433-4144-BD8A-964C9DEE6EC2}"/>
    <cellStyle name="Q_Re_Machine_50_Q 2'51_1_650300-650321_5051 (จัดทำ)_ปรับผลต่าง 51.10 # 4_120109_NRV Molasse Trading_1-11.05.52" xfId="42433" xr:uid="{92B6D09E-954B-4661-BC1E-77886FD7D7AA}"/>
    <cellStyle name="Q_Re_Machine_50_Q 2'51_1_650300-650321_5051 (จัดทำ)_ปรับผลต่าง 51.10 # 4_650300_June" xfId="42434" xr:uid="{87B7882D-D661-4640-A890-B477DCC53070}"/>
    <cellStyle name="Q_Re_Machine_50_Q 2'51_1_650300-650321_5051 (จัดทำ)_ปรับผลต่าง 51.10 # 4_Book1" xfId="42435" xr:uid="{861C2FEE-57C9-4501-A757-CEAB2C68174E}"/>
    <cellStyle name="Q_Re_Machine_50_Q 2'51_1_650300-650321_5051 (จัดทำ)_ปรับผลต่าง 51.10 # 4_Book1_650300_June" xfId="42436" xr:uid="{16E72C73-ADCE-4861-B554-F0A2557F5A7D}"/>
    <cellStyle name="Q_Re_Machine_50_Q 2'51_1_650300-650321_5051 (จัดทำ)_ปรับผลต่าง 51.10 # 4_Book1_Lead Q4.2009_by NL" xfId="42437" xr:uid="{12C2B9A8-D00A-4CD2-ADF0-429C45E93753}"/>
    <cellStyle name="Q_Re_Machine_50_Q 2'51_1_650300-650321_5051 (จัดทำ)_ปรับผลต่าง 51.10 # 4_Lead Q4.2009_by NL" xfId="42438" xr:uid="{40B36D8A-D20D-4250-864E-177B4FF9CC10}"/>
    <cellStyle name="Q_Re_Machine_50_Q 2'51_1_650300-650321_5051 (จัดทำ)_ปรับผลต่าง 51.10 # 4_Variance_Apr09 # 1" xfId="42439" xr:uid="{47992F70-CC90-4D1F-9664-9F772DF8AD82}"/>
    <cellStyle name="Q_Re_Machine_50_Q 2'51_1_650300-650321_5051 (จัดทำ)_สรุปปรับผลต่าง_After" xfId="42440" xr:uid="{6C2CEC49-5474-46A8-895F-23DE917837D2}"/>
    <cellStyle name="Q_Re_Machine_50_Q 2'51_1_7.Revalue 2550_Machine_Audit 5051_NBV" xfId="42441" xr:uid="{FC032D7B-D735-4A7C-B871-8DE3A0A20086}"/>
    <cellStyle name="Q_Re_Machine_50_Q 2'51_1_7.Revalue 2550_Machine_Audit 5051_NBV__MP_Variance_Apr09_Adjust" xfId="42442" xr:uid="{B2B2545E-B38F-4CE0-AED4-DCCDF2E80F69}"/>
    <cellStyle name="Q_Re_Machine_50_Q 2'51_1_7.Revalue 2550_Machine_Audit 5051_NBV_120109_NRV Molasse Trading_1-10. 08 52" xfId="42443" xr:uid="{A3A591DA-DC76-40F1-AAD6-7D4E64AA1D34}"/>
    <cellStyle name="Q_Re_Machine_50_Q 2'51_1_7.Revalue 2550_Machine_Audit 5051_NBV_120109_NRV Molasse Trading_1-11.05.52" xfId="42444" xr:uid="{98EDBB3E-71EC-4BBD-8D4B-2EEA65CC637A}"/>
    <cellStyle name="Q_Re_Machine_50_Q 2'51_1_7.Revalue 2550_Machine_Audit 5051_NBV_650300_June" xfId="42445" xr:uid="{9F99BADA-B680-46A8-BC67-CFCF4F1C4D58}"/>
    <cellStyle name="Q_Re_Machine_50_Q 2'51_1_7.Revalue 2550_Machine_Audit 5051_NBV_Book1" xfId="42446" xr:uid="{A979B50E-7C19-49DB-9CAC-F54C58813AAE}"/>
    <cellStyle name="Q_Re_Machine_50_Q 2'51_1_7.Revalue 2550_Machine_Audit 5051_NBV_Book1_650300_June" xfId="42447" xr:uid="{E4F7DCBA-A88C-47A5-BCA2-076E97ACB0A4}"/>
    <cellStyle name="Q_Re_Machine_50_Q 2'51_1_7.Revalue 2550_Machine_Audit 5051_NBV_Book1_Lead Q4.2009_by NL" xfId="42448" xr:uid="{4283BE90-4D83-4FEB-BB9C-0FEA1493DAB2}"/>
    <cellStyle name="Q_Re_Machine_50_Q 2'51_1_7.Revalue 2550_Machine_Audit 5051_NBV_Lead Q4.2009_by NL" xfId="42449" xr:uid="{ACFCBAFD-AB2F-4B10-A67C-0B25AF9699D2}"/>
    <cellStyle name="Q_Re_Machine_50_Q 2'51_1_7.Revalue 2550_Machine_Audit 5051_NBV_Variance_Apr09 # 1" xfId="42450" xr:uid="{15F66E26-94A0-42B2-9FCE-6EE0ABB4D674}"/>
    <cellStyle name="Q_Re_Machine_50_Q 2'51_1_8.Revalue 2550_Machine_Audit 5051_Original Cost" xfId="42451" xr:uid="{5C650338-C3D5-41A8-AA5B-F7E319F45BBD}"/>
    <cellStyle name="Q_Re_Machine_50_Q 2'51_1_8.Revalue 2550_Machine_Audit 5051_Original Cost__MP_Variance_Apr09_Adjust" xfId="42452" xr:uid="{6060FF5F-B25C-4E9E-BD25-889D3BE54F54}"/>
    <cellStyle name="Q_Re_Machine_50_Q 2'51_1_8.Revalue 2550_Machine_Audit 5051_Original Cost_120109_NRV Molasse Trading_1-10. 08 52" xfId="42453" xr:uid="{361C75D1-C202-4D67-9F92-204B634E76EF}"/>
    <cellStyle name="Q_Re_Machine_50_Q 2'51_1_8.Revalue 2550_Machine_Audit 5051_Original Cost_120109_NRV Molasse Trading_1-11.05.52" xfId="42454" xr:uid="{F101F392-6AAB-4D2E-8110-9F70111D2239}"/>
    <cellStyle name="Q_Re_Machine_50_Q 2'51_1_8.Revalue 2550_Machine_Audit 5051_Original Cost_650300_June" xfId="42455" xr:uid="{6F48BD57-F85E-4D4E-B509-591914297A12}"/>
    <cellStyle name="Q_Re_Machine_50_Q 2'51_1_8.Revalue 2550_Machine_Audit 5051_Original Cost_Book1" xfId="42456" xr:uid="{B90D0523-0D87-463F-B9FE-E0D1951DA1F9}"/>
    <cellStyle name="Q_Re_Machine_50_Q 2'51_1_8.Revalue 2550_Machine_Audit 5051_Original Cost_Book1_650300_June" xfId="42457" xr:uid="{31AB6159-232B-4ED1-8266-9B95E05966CA}"/>
    <cellStyle name="Q_Re_Machine_50_Q 2'51_1_8.Revalue 2550_Machine_Audit 5051_Original Cost_Book1_Lead Q4.2009_by NL" xfId="42458" xr:uid="{F38D188A-6DDC-48BD-BAAB-08564F1109B4}"/>
    <cellStyle name="Q_Re_Machine_50_Q 2'51_1_8.Revalue 2550_Machine_Audit 5051_Original Cost_Lead Q4.2009_by NL" xfId="42459" xr:uid="{6BF90B9B-A0F9-4CAE-A2FD-EC182029BBCA}"/>
    <cellStyle name="Q_Re_Machine_50_Q 2'51_1_8.Revalue 2550_Machine_Audit 5051_Original Cost_Variance_Apr09 # 1" xfId="42460" xr:uid="{FB39FFD0-93B4-409D-B2EE-221F7D05D1CE}"/>
    <cellStyle name="Q_Re_Machine_50_Q 2'51_1_Asset Register as 31.07.51" xfId="42461" xr:uid="{51D045FA-C516-4F8F-B554-2654EAAFBD89}"/>
    <cellStyle name="Q_Re_Machine_50_Q 2'51_1_Asset Register as 31.07.51_FAC_Package for Thai location_Q 3'51(จัดทำ)_after" xfId="42462" xr:uid="{718C897F-9046-42B6-A2F9-642EDEED3D58}"/>
    <cellStyle name="Q_Re_Machine_50_Q 2'51_1_Asset Register as 31.07.51_FAC_Package for Thai location_Q 3'51(จัดทำ)_after__MP_Variance_Apr09_Adjust" xfId="42463" xr:uid="{1A4AFCED-EAFE-4DD8-BC89-AE7A555E160B}"/>
    <cellStyle name="Q_Re_Machine_50_Q 2'51_1_Asset Register as 31.07.51_FAC_Package for Thai location_Q 3'51(จัดทำ)_after_120109_NRV Molasse Trading_1-10. 08 52" xfId="42464" xr:uid="{9E3059A4-A8F6-4866-B048-3A9131C44455}"/>
    <cellStyle name="Q_Re_Machine_50_Q 2'51_1_Asset Register as 31.07.51_FAC_Package for Thai location_Q 3'51(จัดทำ)_after_120109_NRV Molasse Trading_1-11.05.52" xfId="42465" xr:uid="{F6D2E6E7-6DC2-469A-877D-FFEA66296DB1}"/>
    <cellStyle name="Q_Re_Machine_50_Q 2'51_1_Asset Register as 31.07.51_FAC_Package for Thai location_Q 3'51(จัดทำ)_after_650300_June" xfId="42466" xr:uid="{9643ED82-80C2-40AE-B831-DA241FCE187D}"/>
    <cellStyle name="Q_Re_Machine_50_Q 2'51_1_Asset Register as 31.07.51_FAC_Package for Thai location_Q 3'51(จัดทำ)_after_Book1" xfId="42467" xr:uid="{2226557E-7425-4260-8DC8-B64A62D837A7}"/>
    <cellStyle name="Q_Re_Machine_50_Q 2'51_1_Asset Register as 31.07.51_FAC_Package for Thai location_Q 3'51(จัดทำ)_after_Book1_650300_June" xfId="42468" xr:uid="{2A90B383-3B0E-49D2-B55E-47C0F36AED89}"/>
    <cellStyle name="Q_Re_Machine_50_Q 2'51_1_Asset Register as 31.07.51_FAC_Package for Thai location_Q 3'51(จัดทำ)_after_Book1_Lead Q4.2009_by NL" xfId="42469" xr:uid="{EDAC2832-A58B-4D57-8F9F-A4E8CBC819CF}"/>
    <cellStyle name="Q_Re_Machine_50_Q 2'51_1_Asset Register as 31.07.51_FAC_Package for Thai location_Q 3'51(จัดทำ)_after_Lead Q4.2009_by NL" xfId="42470" xr:uid="{F5E0AD1E-4936-4526-9FEA-D71451B31700}"/>
    <cellStyle name="Q_Re_Machine_50_Q 2'51_1_Asset Register as 31.07.51_FAC_Package for Thai location_Q 3'51(จัดทำ)_after_Variance_Apr09 # 1" xfId="42471" xr:uid="{FF4A4D66-CDF0-4FB1-8F6E-B38F5A255F09}"/>
    <cellStyle name="Q_Re_Machine_50_Q 2'51_1_Asset Register as 31.10.51_After" xfId="42472" xr:uid="{6ADD77A6-244A-4CE2-A3C2-3A2B78063BFF}"/>
    <cellStyle name="Q_Re_Machine_50_Q 2'51_1_Asset Register as 31.10.51_After__MP_Variance_Apr09_Adjust" xfId="42473" xr:uid="{773EF9CA-14ED-416E-B2AD-4C9A42C2ECE1}"/>
    <cellStyle name="Q_Re_Machine_50_Q 2'51_1_Asset Register as 31.10.51_After_120109_NRV Molasse Trading_1-10. 08 52" xfId="42474" xr:uid="{B01953AD-BC4E-426E-BA49-15F0EEB30373}"/>
    <cellStyle name="Q_Re_Machine_50_Q 2'51_1_Asset Register as 31.10.51_After_120109_NRV Molasse Trading_1-11.05.52" xfId="42475" xr:uid="{A59C53E9-DDEF-496D-882F-9FA8C619C686}"/>
    <cellStyle name="Q_Re_Machine_50_Q 2'51_1_Asset Register as 31.10.51_After_650300_June" xfId="42476" xr:uid="{70889688-7EC4-4EDA-9D26-316E97FE55E6}"/>
    <cellStyle name="Q_Re_Machine_50_Q 2'51_1_Asset Register as 31.10.51_After_Book1" xfId="42477" xr:uid="{2E143CD1-4769-4A00-AC18-65F6B75337AE}"/>
    <cellStyle name="Q_Re_Machine_50_Q 2'51_1_Asset Register as 31.10.51_After_Book1_650300_June" xfId="42478" xr:uid="{11CA330F-2473-4122-99F5-0BBB18867507}"/>
    <cellStyle name="Q_Re_Machine_50_Q 2'51_1_Asset Register as 31.10.51_After_Book1_Lead Q4.2009_by NL" xfId="42479" xr:uid="{33776768-BF83-4EC6-945A-EBA078A2C917}"/>
    <cellStyle name="Q_Re_Machine_50_Q 2'51_1_Asset Register as 31.10.51_After_Lead Q4.2009_by NL" xfId="42480" xr:uid="{4F311FB9-6E91-4934-A3EC-D8EC8A790B72}"/>
    <cellStyle name="Q_Re_Machine_50_Q 2'51_1_Asset Register as 31.10.51_After_Variance_Apr09 # 1" xfId="42481" xr:uid="{85E3ABD8-B3B9-4066-AD32-46186D0E0AAA}"/>
    <cellStyle name="Q_Re_Machine_50_Q 2'51_1_Audit Adjustment_Y'end  5051" xfId="42482" xr:uid="{598D92F9-B367-44F7-905F-B29159AF9415}"/>
    <cellStyle name="Q_Re_Machine_50_Q 2'51_1_Book1" xfId="42483" xr:uid="{2651D74A-A17C-48F2-9279-55C1DD1A1BA2}"/>
    <cellStyle name="Q_Re_Machine_50_Q 2'51_1_Book1_1" xfId="42484" xr:uid="{7D6F5050-AF5C-435E-8182-1BB8D0A442CE}"/>
    <cellStyle name="Q_Re_Machine_50_Q 2'51_1_Book1_1_650300_June" xfId="42485" xr:uid="{0907DF6B-2EEA-4625-8FD5-A77D088620C6}"/>
    <cellStyle name="Q_Re_Machine_50_Q 2'51_1_Book1_1_Lead Q4.2009_by NL" xfId="42486" xr:uid="{CEF3F700-DF68-47F9-B24F-B009544E6170}"/>
    <cellStyle name="Q_Re_Machine_50_Q 2'51_1_Book2" xfId="42487" xr:uid="{91526C84-D6B8-400F-9F5B-09852D142426}"/>
    <cellStyle name="Q_Re_Machine_50_Q 2'51_1_Book3" xfId="42488" xr:uid="{8444151A-3691-4AA5-9773-CEBA3A665751}"/>
    <cellStyle name="Q_Re_Machine_50_Q 2'51_1_FAC_Package for Thai location_Q 3'51" xfId="42489" xr:uid="{A0D8B483-649C-4F95-87A2-E0A97273620F}"/>
    <cellStyle name="Q_Re_Machine_50_Q 2'51_1_FAC_Package for Thai location_Q 3'51(จัดทำ)_after" xfId="42490" xr:uid="{7A8A736C-4117-43E9-818C-5700A689953A}"/>
    <cellStyle name="Q_Re_Machine_50_Q 2'51_1_HO_MP_Package for Thai location_Q3" xfId="42491" xr:uid="{2D330C8F-ED8C-468E-A65C-4F0405618F5F}"/>
    <cellStyle name="Q_Re_Machine_50_Q 2'51_1_Lead Q4.2009_by NL" xfId="42492" xr:uid="{8FE937E3-8DCD-4751-BEA7-E6FD6A68C37E}"/>
    <cellStyle name="Q_Re_Machine_50_Q 2'51_1_Molasse-NRV" xfId="42493" xr:uid="{C582CCFF-6189-438E-AC94-1186621F2F70}"/>
    <cellStyle name="Q_Re_Machine_50_Q 2'51_1_Molasse-NRV_1" xfId="42494" xr:uid="{43BDDB33-B7D7-424D-B8BA-16F77E838405}"/>
    <cellStyle name="Q_Re_Machine_50_Q 2'51_1_Molasse-NRV_Audit Adjustment_Y'end  5051" xfId="42495" xr:uid="{9B7F1BCD-BC4C-4797-BED3-09C9C89A3CEB}"/>
    <cellStyle name="Q_Re_Machine_50_Q 2'51_1_Molasse-NRV_Book1" xfId="42496" xr:uid="{0212F153-CA7A-4595-AC38-E1B71E91A747}"/>
    <cellStyle name="Q_Re_Machine_50_Q 2'51_1_Molasse-NRV_MP_Variance_Jan09.xls" xfId="42497" xr:uid="{3B08FED2-55C0-45D6-A0B4-CD31B7E26E34}"/>
    <cellStyle name="Q_Re_Machine_50_Q 2'51_1_Molasse-NRV_TB For Audit Q 1'52" xfId="42498" xr:uid="{418DC8FC-F1C4-49C8-BC8E-0BB949B65D5B}"/>
    <cellStyle name="Q_Re_Machine_50_Q 2'51_1_Molasse-NRV_Varince_52.01 " xfId="2240" xr:uid="{64DB2730-5AA1-4A60-B040-9C233448BA52}"/>
    <cellStyle name="Q_Re_Machine_50_Q 2'51_1_Molasse-NRV_ZMR7_11.50-05.51" xfId="42499" xr:uid="{79EA2802-2289-41C4-ADA1-28F18DC96BD7}"/>
    <cellStyle name="Q_Re_Machine_50_Q 2'51_1_Molasse-NRV_ขายน้ำตาล 11.51" xfId="42500" xr:uid="{051DB21B-5AC7-4F73-8BC4-C01D78A89597}"/>
    <cellStyle name="Q_Re_Machine_50_Q 2'51_1_Molasse-NRV_ต้นทุนขายสินค้าปี 5051" xfId="42501" xr:uid="{DF5224E2-B436-40A0-ADC9-D470D7681B27}"/>
    <cellStyle name="Q_Re_Machine_50_Q 2'51_1_Molasse-NRV_ปรับผลต่าง 51.07" xfId="42502" xr:uid="{781ED003-A755-43A0-ACB2-0A457789FE43}"/>
    <cellStyle name="Q_Re_Machine_50_Q 2'51_1_Molasse-NRV_ปรับผลต่าง 51.07 Edit 1 " xfId="2241" xr:uid="{0085A19D-14AF-4592-81DB-0CC1746566EF}"/>
    <cellStyle name="Q_Re_Machine_50_Q 2'51_1_Molasse-NRV_ปรับผลต่าง 51.07_1" xfId="42503" xr:uid="{A2B89713-AC35-486F-ABF2-43F8C06F7B1F}"/>
    <cellStyle name="Q_Re_Machine_50_Q 2'51_1_Molasse-NRV_ปรับผลต่าง 51.07_Adjust Q 3'51 " xfId="2242" xr:uid="{F425B800-5EE0-4001-8536-379FBBD613BE}"/>
    <cellStyle name="Q_Re_Machine_50_Q 2'51_1_Molasse-NRV_ปรับผลต่าง 51.07-2" xfId="42504" xr:uid="{98F29357-E827-4957-A6BD-ACE3CD587C93}"/>
    <cellStyle name="Q_Re_Machine_50_Q 2'51_1_Molasse-NRV_ปรับผลต่าง 51.09_Review" xfId="42505" xr:uid="{E24F19E3-FA3A-45C8-94DD-F65E087CF35C}"/>
    <cellStyle name="Q_Re_Machine_50_Q 2'51_1_Molasse-NRV_ปรับผลต่าง 51.10" xfId="42506" xr:uid="{350859D6-1A58-47E9-A7D5-7B4576ADF983}"/>
    <cellStyle name="Q_Re_Machine_50_Q 2'51_1_Molasse-NRV_ปรับผลต่าง 51.10 # 3" xfId="42507" xr:uid="{27543DCB-C70A-4977-8361-9FCBF1AA67FF}"/>
    <cellStyle name="Q_Re_Machine_50_Q 2'51_1_Molasse-NRV_ปรับผลต่าง 51.10 # 4" xfId="42508" xr:uid="{ABA1616F-1332-4871-B7A6-E6CD1882786B}"/>
    <cellStyle name="Q_Re_Machine_50_Q 2'51_1_MP_Variance_Jan09.xls" xfId="42509" xr:uid="{D7D59E47-A80E-4A6E-9E2C-DA76159C49FF}"/>
    <cellStyle name="Q_Re_Machine_50_Q 2'51_1_MP_Variance_Jan09_After.xls" xfId="42510" xr:uid="{002CE902-B1FB-4335-9B7F-A73897B6DD5E}"/>
    <cellStyle name="Q_Re_Machine_50_Q 2'51_1_Package AR_Farmer 5051" xfId="42511" xr:uid="{DC4A2CCB-ED57-41DF-93E8-D54B5B17D157}"/>
    <cellStyle name="Q_Re_Machine_50_Q 2'51_1_Revenue_Molasse" xfId="42512" xr:uid="{77724219-5348-4904-A5CF-7C1B57B8F7CB}"/>
    <cellStyle name="Q_Re_Machine_50_Q 2'51_1_Sheet1" xfId="42513" xr:uid="{1E73B1E5-A51F-44F1-819B-5A392D7CF814}"/>
    <cellStyle name="Q_Re_Machine_50_Q 2'51_1_Sheet1__Audit Adjustment_Y'end  5051" xfId="42514" xr:uid="{E89BFC9B-FB37-4183-9534-2397A1AC4A33}"/>
    <cellStyle name="Q_Re_Machine_50_Q 2'51_1_Sheet1__MP_Variance_Apr09_Adjust" xfId="42515" xr:uid="{310A89D9-5B42-47B2-AD55-0242D11AFB91}"/>
    <cellStyle name="Q_Re_Machine_50_Q 2'51_1_Sheet1_120109_NRV Molasse Trading_1-10. 08 52" xfId="42516" xr:uid="{67DFBC4C-1B4A-4801-8F2F-7B37BE832CA7}"/>
    <cellStyle name="Q_Re_Machine_50_Q 2'51_1_Sheet1_120109_NRV Molasse Trading_1-11.05.52" xfId="42517" xr:uid="{8DB9D057-D2D7-4E62-830B-689FA4E33B26}"/>
    <cellStyle name="Q_Re_Machine_50_Q 2'51_1_Sheet1_650300_June" xfId="42518" xr:uid="{B5723A6D-C0EB-47F6-9D6C-02DD25157C83}"/>
    <cellStyle name="Q_Re_Machine_50_Q 2'51_1_Sheet1_650300-650321_5051 (จัดทำ)" xfId="42519" xr:uid="{33DF735A-4F09-4AAB-AF35-9DAA123AE165}"/>
    <cellStyle name="Q_Re_Machine_50_Q 2'51_1_Sheet1_650300-650321_5051 (จัดทำ)__MP_Variance_Apr09_Adjust" xfId="42520" xr:uid="{1CEACFA3-964A-4965-ADE6-D0152F011F5F}"/>
    <cellStyle name="Q_Re_Machine_50_Q 2'51_1_Sheet1_650300-650321_5051 (จัดทำ)_120109_NRV Molasse Trading_1-10. 08 52" xfId="42521" xr:uid="{288AAD2E-E5A8-488C-B72B-8AAC54665417}"/>
    <cellStyle name="Q_Re_Machine_50_Q 2'51_1_Sheet1_650300-650321_5051 (จัดทำ)_120109_NRV Molasse Trading_1-11.05.52" xfId="42522" xr:uid="{908165F8-5CAC-43E5-A230-CEFA5344015B}"/>
    <cellStyle name="Q_Re_Machine_50_Q 2'51_1_Sheet1_650300-650321_5051 (จัดทำ)_650300_June" xfId="42523" xr:uid="{0C36AF22-53EC-4C79-AC49-172DE8B180CB}"/>
    <cellStyle name="Q_Re_Machine_50_Q 2'51_1_Sheet1_650300-650321_5051 (จัดทำ)_Book1" xfId="42524" xr:uid="{CE7E4059-BD01-4DDA-B55F-6467619553D4}"/>
    <cellStyle name="Q_Re_Machine_50_Q 2'51_1_Sheet1_650300-650321_5051 (จัดทำ)_Book1__MP_Variance_Apr09_Adjust" xfId="42525" xr:uid="{2B0C556B-F034-40AB-80D3-B3106523AFA6}"/>
    <cellStyle name="Q_Re_Machine_50_Q 2'51_1_Sheet1_650300-650321_5051 (จัดทำ)_Book1__MP_Variance_Apr09_Adjust_MP_Variance_Jan10 # 1" xfId="42526" xr:uid="{EA7682E6-9DAD-4970-99EC-6BC81257CC09}"/>
    <cellStyle name="Q_Re_Machine_50_Q 2'51_1_Sheet1_650300-650321_5051 (จัดทำ)_Book1_1" xfId="42527" xr:uid="{A4164E3B-0EBB-48A8-85B9-9CB18D437FA1}"/>
    <cellStyle name="Q_Re_Machine_50_Q 2'51_1_Sheet1_650300-650321_5051 (จัดทำ)_Book1_Variance_Apr09 # 1" xfId="42528" xr:uid="{8DECAD01-FA52-448E-922E-B52D52789E2E}"/>
    <cellStyle name="Q_Re_Machine_50_Q 2'51_1_Sheet1_650300-650321_5051 (จัดทำ)_Book1_Variance_Apr09 # 1_MP_Variance_Jan10 # 1" xfId="42529" xr:uid="{DDEF9DEA-262D-4D31-BCB2-B27F28F0498A}"/>
    <cellStyle name="Q_Re_Machine_50_Q 2'51_1_Sheet1_650300-650321_5051 (จัดทำ)_Fixed Asset  Revalue  M B L  as  Q2 Audit" xfId="42530" xr:uid="{19FD3189-9AD7-4BB8-847F-62E027D532DE}"/>
    <cellStyle name="Q_Re_Machine_50_Q 2'51_1_Sheet1_650300-650321_5051 (จัดทำ)_MP_Variance_Jan09.xls" xfId="42531" xr:uid="{F7790A9D-F533-4087-BA73-067E870D52ED}"/>
    <cellStyle name="Q_Re_Machine_50_Q 2'51_1_Sheet1_650300-650321_5051 (จัดทำ)_MP_Variance_Jan09_After.xls" xfId="42532" xr:uid="{963A7CA0-E6A2-41E3-B5D6-C607FA299DED}"/>
    <cellStyle name="Q_Re_Machine_50_Q 2'51_1_Sheet1_650300-650321_5051 (จัดทำ)_MP_Variance_Jan10 # 1" xfId="42533" xr:uid="{A456A637-18A7-45C9-848C-DAC87E983B33}"/>
    <cellStyle name="Q_Re_Machine_50_Q 2'51_1_Sheet1_650300-650321_5051 (จัดทำ)_MP_Variance_Jul09 # 3" xfId="42534" xr:uid="{9FEC7FE1-AD43-4045-8766-EC7DC9E3F777}"/>
    <cellStyle name="Q_Re_Machine_50_Q 2'51_1_Sheet1_650300-650321_5051 (จัดทำ)_Revalue 4950_ที่ดิน &amp; ส่วนปป.ที่ดิน_Q 2'52" xfId="42535" xr:uid="{7F2E532E-80ED-49BD-9287-42B12E922498}"/>
    <cellStyle name="Q_Re_Machine_50_Q 2'51_1_Sheet1_650300-650321_5051 (จัดทำ)_Revalue 4950_ที่ดิน &amp; ส่วนปป.ที่ดิน_Q 2'52_Revalue 4950_ที่ดิน &amp; ส่วนปป.ที่ดิน_Q 2'52" xfId="42536" xr:uid="{5B41DD3C-F73C-4BA5-8684-FC53BDC1BF65}"/>
    <cellStyle name="Q_Re_Machine_50_Q 2'51_1_Sheet1_650300-650321_5051 (จัดทำ)_TB For Audit Q 1'52" xfId="42537" xr:uid="{ED7E41AC-9FC7-478E-8098-785C26DE4597}"/>
    <cellStyle name="Q_Re_Machine_50_Q 2'51_1_Sheet1_650300-650321_5051 (จัดทำ)_TB For Audit Q 1'52__MP_Variance_Apr09_Adjust" xfId="42538" xr:uid="{E75447DE-9559-4361-8A3F-5F2EA3B3E25D}"/>
    <cellStyle name="Q_Re_Machine_50_Q 2'51_1_Sheet1_650300-650321_5051 (จัดทำ)_TB For Audit Q 1'52_120109_NRV Molasse Trading_1-10. 08 52" xfId="42539" xr:uid="{2DFAD9BD-9E99-48D9-9BC3-1517FD1E3177}"/>
    <cellStyle name="Q_Re_Machine_50_Q 2'51_1_Sheet1_650300-650321_5051 (จัดทำ)_TB For Audit Q 1'52_120109_NRV Molasse Trading_1-11.05.52" xfId="42540" xr:uid="{7156CB41-5FBF-427A-A8F9-A6D5CB497D7D}"/>
    <cellStyle name="Q_Re_Machine_50_Q 2'51_1_Sheet1_650300-650321_5051 (จัดทำ)_TB For Audit Q 1'52_650300_June" xfId="42541" xr:uid="{4856B49C-014E-4458-A7B5-0BF2ECAAD72D}"/>
    <cellStyle name="Q_Re_Machine_50_Q 2'51_1_Sheet1_650300-650321_5051 (จัดทำ)_TB For Audit Q 1'52_Book1" xfId="42542" xr:uid="{CA8BCF3F-8DA5-44F1-BC08-93D13F6AF123}"/>
    <cellStyle name="Q_Re_Machine_50_Q 2'51_1_Sheet1_650300-650321_5051 (จัดทำ)_TB For Audit Q 1'52_Book1_650300_June" xfId="42543" xr:uid="{43B216CE-FCB7-48F3-877E-36CEB1C15CAF}"/>
    <cellStyle name="Q_Re_Machine_50_Q 2'51_1_Sheet1_650300-650321_5051 (จัดทำ)_TB For Audit Q 1'52_Book1_Lead Q4.2009_by NL" xfId="42544" xr:uid="{2D8A7B89-3F66-4071-921E-CF15F877E141}"/>
    <cellStyle name="Q_Re_Machine_50_Q 2'51_1_Sheet1_650300-650321_5051 (จัดทำ)_TB For Audit Q 1'52_Lead Q4.2009_by NL" xfId="42545" xr:uid="{3C601989-7C39-4EA0-B963-B47E7986DF5B}"/>
    <cellStyle name="Q_Re_Machine_50_Q 2'51_1_Sheet1_650300-650321_5051 (จัดทำ)_TB For Audit Q 1'52_Variance_Apr09 # 1" xfId="42546" xr:uid="{EA8915E1-F19C-43F1-8F1A-C3719229A593}"/>
    <cellStyle name="Q_Re_Machine_50_Q 2'51_1_Sheet1_650300-650321_5051 (จัดทำ)_Variance_Apr09 # 1" xfId="42547" xr:uid="{AACF4A3F-8B48-47AE-92CD-ED208137D1E2}"/>
    <cellStyle name="Q_Re_Machine_50_Q 2'51_1_Sheet1_650300-650321_5051 (จัดทำ)_Varince_52.01 " xfId="2243" xr:uid="{5F3AC749-FCE0-4946-B7FE-BECE4EF17B85}"/>
    <cellStyle name="Q_Re_Machine_50_Q 2'51_1_Sheet1_650300-650321_5051 (จัดทำ)_ขายน้ำตาล 11.51" xfId="42548" xr:uid="{73A429EF-BEFE-4AA8-AB6A-5D222112D5DC}"/>
    <cellStyle name="Q_Re_Machine_50_Q 2'51_1_Sheet1_650300-650321_5051 (จัดทำ)_ต้นทุนขายสินค้าปี 5051" xfId="42549" xr:uid="{83468D8D-6B90-4F9C-AFFA-55F285926ABA}"/>
    <cellStyle name="Q_Re_Machine_50_Q 2'51_1_Sheet1_650300-650321_5051 (จัดทำ)_ปรับผลต่าง 51.10 # 3" xfId="42550" xr:uid="{0C14043A-5323-411E-8A54-FFEE5D6C3979}"/>
    <cellStyle name="Q_Re_Machine_50_Q 2'51_1_Sheet1_650300-650321_5051 (จัดทำ)_ปรับผลต่าง 51.10 # 3_Book1" xfId="42551" xr:uid="{9544C353-3688-4589-8D0F-C1F9DF6D6DFB}"/>
    <cellStyle name="Q_Re_Machine_50_Q 2'51_1_Sheet1_650300-650321_5051 (จัดทำ)_ปรับผลต่าง 51.10 # 3_MP_Variance_Jan09.xls" xfId="42552" xr:uid="{6D89B1A7-4B04-432F-AA92-405863517D6B}"/>
    <cellStyle name="Q_Re_Machine_50_Q 2'51_1_Sheet1_650300-650321_5051 (จัดทำ)_ปรับผลต่าง 51.10 # 3_Varince_52.01 " xfId="2244" xr:uid="{1AFB3FAD-41E3-4586-AAEE-6F9655571632}"/>
    <cellStyle name="Q_Re_Machine_50_Q 2'51_1_Sheet1_650300-650321_5051 (จัดทำ)_ปรับผลต่าง 51.10 # 3_ต้นทุนขายสินค้าปี 5051" xfId="42553" xr:uid="{52F78D37-D824-4BF7-830B-17661AA10D70}"/>
    <cellStyle name="Q_Re_Machine_50_Q 2'51_1_Sheet1_650300-650321_5051 (จัดทำ)_ปรับผลต่าง 51.10 # 4" xfId="42554" xr:uid="{7FD6AEF4-FF1B-46AE-91A0-2D78376590D2}"/>
    <cellStyle name="Q_Re_Machine_50_Q 2'51_1_Sheet1_650300-650321_5051 (จัดทำ)_ปรับผลต่าง 51.10 # 4__MP_Variance_Apr09_Adjust" xfId="42555" xr:uid="{AB081AF6-8B7B-4054-97D2-E03FC7AB9A3F}"/>
    <cellStyle name="Q_Re_Machine_50_Q 2'51_1_Sheet1_650300-650321_5051 (จัดทำ)_ปรับผลต่าง 51.10 # 4_120109_NRV Molasse Trading_1-10. 08 52" xfId="42556" xr:uid="{E5E8FED0-5335-4F9F-9E8E-2D69F713EC9F}"/>
    <cellStyle name="Q_Re_Machine_50_Q 2'51_1_Sheet1_650300-650321_5051 (จัดทำ)_ปรับผลต่าง 51.10 # 4_120109_NRV Molasse Trading_1-11.05.52" xfId="42557" xr:uid="{777BB5FB-48EF-441C-A43F-3DE5221D3489}"/>
    <cellStyle name="Q_Re_Machine_50_Q 2'51_1_Sheet1_650300-650321_5051 (จัดทำ)_ปรับผลต่าง 51.10 # 4_650300_June" xfId="42558" xr:uid="{1917EE4D-E0F4-4031-BC7C-982BB33DE2EB}"/>
    <cellStyle name="Q_Re_Machine_50_Q 2'51_1_Sheet1_650300-650321_5051 (จัดทำ)_ปรับผลต่าง 51.10 # 4_Book1" xfId="42559" xr:uid="{FFD05AF1-27C0-463D-AED7-14E980770D30}"/>
    <cellStyle name="Q_Re_Machine_50_Q 2'51_1_Sheet1_650300-650321_5051 (จัดทำ)_ปรับผลต่าง 51.10 # 4_Book1_650300_June" xfId="42560" xr:uid="{5A0ED38D-EE49-4CB7-9B87-334F9CF77937}"/>
    <cellStyle name="Q_Re_Machine_50_Q 2'51_1_Sheet1_650300-650321_5051 (จัดทำ)_ปรับผลต่าง 51.10 # 4_Book1_Lead Q4.2009_by NL" xfId="42561" xr:uid="{3102AE7C-2A80-4D6D-B19B-73CB0B148CD8}"/>
    <cellStyle name="Q_Re_Machine_50_Q 2'51_1_Sheet1_650300-650321_5051 (จัดทำ)_ปรับผลต่าง 51.10 # 4_Lead Q4.2009_by NL" xfId="42562" xr:uid="{53BCDAA1-54D1-4E18-8EFC-A4286DDAB077}"/>
    <cellStyle name="Q_Re_Machine_50_Q 2'51_1_Sheet1_650300-650321_5051 (จัดทำ)_ปรับผลต่าง 51.10 # 4_Variance_Apr09 # 1" xfId="42563" xr:uid="{93E66373-53E9-41E7-8A2B-6ECA10701CA2}"/>
    <cellStyle name="Q_Re_Machine_50_Q 2'51_1_Sheet1_650300-650321_5051 (จัดทำ)_สรุปปรับผลต่าง_After" xfId="42564" xr:uid="{EA8CA018-1D18-484E-BA9D-CA38B46681D9}"/>
    <cellStyle name="Q_Re_Machine_50_Q 2'51_1_Sheet1_Asset Register as 31.10.51_After" xfId="42565" xr:uid="{34816304-704F-4C9A-9426-38AF9C9F980C}"/>
    <cellStyle name="Q_Re_Machine_50_Q 2'51_1_Sheet1_Asset Register as 31.10.51_After__MP_Variance_Apr09_Adjust" xfId="42566" xr:uid="{864A6AB6-389A-4734-8D5F-EED1F0F34327}"/>
    <cellStyle name="Q_Re_Machine_50_Q 2'51_1_Sheet1_Asset Register as 31.10.51_After_120109_NRV Molasse Trading_1-10. 08 52" xfId="42567" xr:uid="{CAB8E33A-D2AB-4575-A3D2-35272E6348BA}"/>
    <cellStyle name="Q_Re_Machine_50_Q 2'51_1_Sheet1_Asset Register as 31.10.51_After_120109_NRV Molasse Trading_1-11.05.52" xfId="42568" xr:uid="{0E90616F-EC78-4118-B4D2-4EA2ED0D45CD}"/>
    <cellStyle name="Q_Re_Machine_50_Q 2'51_1_Sheet1_Asset Register as 31.10.51_After_650300_June" xfId="42569" xr:uid="{24F0308C-401D-4CF6-8A2F-636CE6067CDE}"/>
    <cellStyle name="Q_Re_Machine_50_Q 2'51_1_Sheet1_Asset Register as 31.10.51_After_Book1" xfId="42570" xr:uid="{450B410E-7CC3-435D-84BD-096731984F76}"/>
    <cellStyle name="Q_Re_Machine_50_Q 2'51_1_Sheet1_Asset Register as 31.10.51_After_Book1_650300_June" xfId="42571" xr:uid="{F88E08DC-85C2-4D7B-B74B-0E0016B6C3DD}"/>
    <cellStyle name="Q_Re_Machine_50_Q 2'51_1_Sheet1_Asset Register as 31.10.51_After_Book1_Lead Q4.2009_by NL" xfId="42572" xr:uid="{171811D8-4FAD-4FF2-A0DD-25527E6B3751}"/>
    <cellStyle name="Q_Re_Machine_50_Q 2'51_1_Sheet1_Asset Register as 31.10.51_After_Lead Q4.2009_by NL" xfId="42573" xr:uid="{807F7E68-9FA5-4253-8A94-8E7ECA63A294}"/>
    <cellStyle name="Q_Re_Machine_50_Q 2'51_1_Sheet1_Asset Register as 31.10.51_After_Variance_Apr09 # 1" xfId="42574" xr:uid="{14578DC2-E24B-4149-8674-95557407282A}"/>
    <cellStyle name="Q_Re_Machine_50_Q 2'51_1_Sheet1_Audit Adjustment_Y'end  5051" xfId="42575" xr:uid="{E51B18F1-59FB-41E9-B1B7-5B4B4ED69BE2}"/>
    <cellStyle name="Q_Re_Machine_50_Q 2'51_1_Sheet1_Book1" xfId="42576" xr:uid="{5274D7AC-B747-4F14-981B-AF05C80B079A}"/>
    <cellStyle name="Q_Re_Machine_50_Q 2'51_1_Sheet1_Book1_1" xfId="42577" xr:uid="{1E77B0E0-C565-45BB-A80A-E8E482D3B871}"/>
    <cellStyle name="Q_Re_Machine_50_Q 2'51_1_Sheet1_Book1_1_650300_June" xfId="42578" xr:uid="{55E3B11F-73D7-44BB-BA57-197C8E09913F}"/>
    <cellStyle name="Q_Re_Machine_50_Q 2'51_1_Sheet1_Book1_1_Lead Q4.2009_by NL" xfId="42579" xr:uid="{A810CF08-4FDD-4299-A234-0903FB6F7C01}"/>
    <cellStyle name="Q_Re_Machine_50_Q 2'51_1_Sheet1_Book2" xfId="42580" xr:uid="{CB368528-A8C5-4C20-A918-FA0E8B81E5F1}"/>
    <cellStyle name="Q_Re_Machine_50_Q 2'51_1_Sheet1_Book3" xfId="42581" xr:uid="{0BA8D1DA-120F-4B96-AEBD-654D1792283E}"/>
    <cellStyle name="Q_Re_Machine_50_Q 2'51_1_Sheet1_FAC_Package for Thai location_Q 3'51" xfId="42582" xr:uid="{D78311C0-68E0-4026-995D-69B6C51059BC}"/>
    <cellStyle name="Q_Re_Machine_50_Q 2'51_1_Sheet1_FAC_Package for Thai location_Q 3'51(จัดทำ)_after" xfId="42583" xr:uid="{1F9171E1-92F1-46CC-A60C-8901018C43A2}"/>
    <cellStyle name="Q_Re_Machine_50_Q 2'51_1_Sheet1_HO_MP_Package for Thai location_Q3" xfId="42584" xr:uid="{C1EE2559-48F7-4776-BBC4-BAE345E65B7D}"/>
    <cellStyle name="Q_Re_Machine_50_Q 2'51_1_Sheet1_Lead Q4.2009_by NL" xfId="42585" xr:uid="{150297EE-61A8-4923-B9D6-97F15C0E80BA}"/>
    <cellStyle name="Q_Re_Machine_50_Q 2'51_1_Sheet1_MP_Variance_Jan09.xls" xfId="42586" xr:uid="{CA827C9C-E27B-409E-8CCB-69E67C081684}"/>
    <cellStyle name="Q_Re_Machine_50_Q 2'51_1_Sheet1_MP_Variance_Jan09_After.xls" xfId="42587" xr:uid="{86DDDC51-D73E-40C1-B117-8C2F1795FD6B}"/>
    <cellStyle name="Q_Re_Machine_50_Q 2'51_1_Sheet1_Package AR_Farmer 5051" xfId="42588" xr:uid="{86643A32-F4B6-4931-A68B-436A190D6089}"/>
    <cellStyle name="Q_Re_Machine_50_Q 2'51_1_Sheet1_TB For Audit Q 1'52" xfId="42589" xr:uid="{2B672A09-7BF8-4678-ADD5-A991481E9A08}"/>
    <cellStyle name="Q_Re_Machine_50_Q 2'51_1_Sheet1_TB For Audit Q 1'52__MP_Variance_Apr09_Adjust" xfId="42590" xr:uid="{8DA8F937-2D51-476E-B2A4-B446BCBE2DFE}"/>
    <cellStyle name="Q_Re_Machine_50_Q 2'51_1_Sheet1_TB For Audit Q 1'52_120109_NRV Molasse Trading_1-10. 08 52" xfId="42591" xr:uid="{BF83334F-70A5-4E18-9264-FED168DE6463}"/>
    <cellStyle name="Q_Re_Machine_50_Q 2'51_1_Sheet1_TB For Audit Q 1'52_120109_NRV Molasse Trading_1-11.05.52" xfId="42592" xr:uid="{9018EA3F-F82F-47D0-9DB3-8CE2B3CBBDAD}"/>
    <cellStyle name="Q_Re_Machine_50_Q 2'51_1_Sheet1_TB For Audit Q 1'52_650300_June" xfId="42593" xr:uid="{769951F0-E4CF-4A93-AD90-FE2D46F54361}"/>
    <cellStyle name="Q_Re_Machine_50_Q 2'51_1_Sheet1_TB For Audit Q 1'52_Book1" xfId="42594" xr:uid="{1E5E67DD-4E91-48B1-AE22-E642B4FF1CA1}"/>
    <cellStyle name="Q_Re_Machine_50_Q 2'51_1_Sheet1_TB For Audit Q 1'52_Book1_650300_June" xfId="42595" xr:uid="{F8251AA7-595E-49B9-BBB5-95B5AC0025FD}"/>
    <cellStyle name="Q_Re_Machine_50_Q 2'51_1_Sheet1_TB For Audit Q 1'52_Book1_Lead Q4.2009_by NL" xfId="42596" xr:uid="{789C3BD5-7E45-4E6F-950D-CF40ACBD4262}"/>
    <cellStyle name="Q_Re_Machine_50_Q 2'51_1_Sheet1_TB For Audit Q 1'52_Lead Q4.2009_by NL" xfId="42597" xr:uid="{B9DC0163-1C02-4B65-B070-9B6228A2FCB1}"/>
    <cellStyle name="Q_Re_Machine_50_Q 2'51_1_Sheet1_TB For Audit Q 1'52_Variance_Apr09 # 1" xfId="42598" xr:uid="{E1B5C873-9DAF-40ED-994C-B34453277307}"/>
    <cellStyle name="Q_Re_Machine_50_Q 2'51_1_Sheet1_Trial Balance 5152_check" xfId="42599" xr:uid="{5E455124-6FAA-4C99-A330-06C136375D43}"/>
    <cellStyle name="Q_Re_Machine_50_Q 2'51_1_Sheet1_Trial Balance 5152_check_1" xfId="42600" xr:uid="{26B14E71-3BB4-448E-A78D-396694F1878B}"/>
    <cellStyle name="Q_Re_Machine_50_Q 2'51_1_Sheet1_Trial Balance 5152_check_1__MP_Variance_Apr09_Adjust" xfId="42601" xr:uid="{DE220729-C9EC-4D12-93C2-FB00BEA5DF5D}"/>
    <cellStyle name="Q_Re_Machine_50_Q 2'51_1_Sheet1_Trial Balance 5152_check_1_120109_NRV Molasse Trading_1-10. 08 52" xfId="42602" xr:uid="{1658EB20-365F-4605-9E15-2BC0A975C126}"/>
    <cellStyle name="Q_Re_Machine_50_Q 2'51_1_Sheet1_Trial Balance 5152_check_1_120109_NRV Molasse Trading_1-11.05.52" xfId="42603" xr:uid="{AA95E10A-5EE8-4809-9F32-6E2B4A260DF3}"/>
    <cellStyle name="Q_Re_Machine_50_Q 2'51_1_Sheet1_Trial Balance 5152_check_1_650300_June" xfId="42604" xr:uid="{96B0266E-65FA-4EAB-A7C6-AC87472C7552}"/>
    <cellStyle name="Q_Re_Machine_50_Q 2'51_1_Sheet1_Trial Balance 5152_check_1_Book1" xfId="42605" xr:uid="{42458280-6D66-46A9-998F-DA73DC68B4DA}"/>
    <cellStyle name="Q_Re_Machine_50_Q 2'51_1_Sheet1_Trial Balance 5152_check_1_Book1_650300_June" xfId="42606" xr:uid="{310282CD-CF28-494A-991D-D3FCE488A307}"/>
    <cellStyle name="Q_Re_Machine_50_Q 2'51_1_Sheet1_Trial Balance 5152_check_1_Book1_Lead Q4.2009_by NL" xfId="42607" xr:uid="{B3F75E55-7319-4948-A40F-53CBDA9796BB}"/>
    <cellStyle name="Q_Re_Machine_50_Q 2'51_1_Sheet1_Trial Balance 5152_check_1_Lead Q4.2009_by NL" xfId="42608" xr:uid="{47EA3CD2-4A9E-42E2-B46D-FAC6331791BA}"/>
    <cellStyle name="Q_Re_Machine_50_Q 2'51_1_Sheet1_Trial Balance 5152_check_1_Variance_Apr09 # 1" xfId="42609" xr:uid="{88D992A3-804E-466C-A452-EDA63C3C5E30}"/>
    <cellStyle name="Q_Re_Machine_50_Q 2'51_1_Sheet1_Trial Balance 5152_check_2" xfId="42610" xr:uid="{ABB82E74-7711-4AD6-9926-EE2ED5D0A7E7}"/>
    <cellStyle name="Q_Re_Machine_50_Q 2'51_1_Sheet1_Trial Balance 5152_check_2_650300_June" xfId="42611" xr:uid="{CF716F25-32EB-45B8-A256-0D72BF620596}"/>
    <cellStyle name="Q_Re_Machine_50_Q 2'51_1_Sheet1_Trial Balance 5152_check_2_Lead Q4.2009_by NL" xfId="42612" xr:uid="{6E70F57F-E47C-4872-A4C6-761C5A8DDBD9}"/>
    <cellStyle name="Q_Re_Machine_50_Q 2'51_1_Sheet1_Trial Balance 5152_check_Book1" xfId="42613" xr:uid="{1E473215-C344-4947-A79B-D40522BF2754}"/>
    <cellStyle name="Q_Re_Machine_50_Q 2'51_1_Sheet1_Trial Balance 5152_check_MP_Variance_Jan09.xls" xfId="42614" xr:uid="{B541D694-113C-4764-B9BD-19CEDE9216F7}"/>
    <cellStyle name="Q_Re_Machine_50_Q 2'51_1_Sheet1_Trial Balance 5152_check_Varince_52.01 " xfId="2245" xr:uid="{9035406C-9A57-407C-9EE5-C2529FC358B6}"/>
    <cellStyle name="Q_Re_Machine_50_Q 2'51_1_Sheet1_Trial Balance 5152_check_ต้นทุนขายสินค้าปี 5051" xfId="42615" xr:uid="{E08D1A61-FF0F-450B-A964-A2549E9484D3}"/>
    <cellStyle name="Q_Re_Machine_50_Q 2'51_1_Sheet1_Trial Balance_Check" xfId="42616" xr:uid="{FA8D4CCB-C9A6-444A-ACD0-AD9C2CB14B3E}"/>
    <cellStyle name="Q_Re_Machine_50_Q 2'51_1_Sheet1_Trial Balance_Check 2" xfId="42617" xr:uid="{AD23737A-71CE-4C59-B69C-7775E454B4B6}"/>
    <cellStyle name="Q_Re_Machine_50_Q 2'51_1_Sheet1_Trial Balance_Check__MP_Variance_Apr09_Adjust" xfId="42618" xr:uid="{4173FC67-7BBD-4201-BAAB-D820696406AB}"/>
    <cellStyle name="Q_Re_Machine_50_Q 2'51_1_Sheet1_Trial Balance_Check_120109_NRV Molasse Trading_1-10. 08 52" xfId="42619" xr:uid="{8EC1D448-49D9-4577-ACEE-FCC3ECA7FE05}"/>
    <cellStyle name="Q_Re_Machine_50_Q 2'51_1_Sheet1_Trial Balance_Check_120109_NRV Molasse Trading_1-11.05.52" xfId="42620" xr:uid="{43BA361B-1F2F-461F-A3EC-55E528E863D2}"/>
    <cellStyle name="Q_Re_Machine_50_Q 2'51_1_Sheet1_Trial Balance_Check_650300_June" xfId="42621" xr:uid="{5D9CDF0F-9B35-411B-BAAA-47ACAD54FA4E}"/>
    <cellStyle name="Q_Re_Machine_50_Q 2'51_1_Sheet1_Trial Balance_Check_Book1" xfId="42622" xr:uid="{E018BAD5-1AF4-4867-BC64-FF0B222B64FB}"/>
    <cellStyle name="Q_Re_Machine_50_Q 2'51_1_Sheet1_Trial Balance_Check_Book1__MP_Variance_Apr09_Adjust" xfId="42623" xr:uid="{B5489FAC-B6F7-44B5-99BC-66D5BD9F5306}"/>
    <cellStyle name="Q_Re_Machine_50_Q 2'51_1_Sheet1_Trial Balance_Check_Book1__MP_Variance_Apr09_Adjust_MP_Variance_Jan10 # 1" xfId="42624" xr:uid="{84930C86-487D-48F9-BCCF-11938BD1D7CE}"/>
    <cellStyle name="Q_Re_Machine_50_Q 2'51_1_Sheet1_Trial Balance_Check_Book1_1" xfId="42625" xr:uid="{A7A45563-1228-41C6-96D8-7E95980F0AD3}"/>
    <cellStyle name="Q_Re_Machine_50_Q 2'51_1_Sheet1_Trial Balance_Check_Book1_Variance_Apr09 # 1" xfId="42626" xr:uid="{A5E21EE9-4C7E-4DEC-8C91-7A63D8321A01}"/>
    <cellStyle name="Q_Re_Machine_50_Q 2'51_1_Sheet1_Trial Balance_Check_Book1_Variance_Apr09 # 1_MP_Variance_Jan10 # 1" xfId="42627" xr:uid="{EBC3F0C6-B7E4-42FC-81EB-35C52AEBC878}"/>
    <cellStyle name="Q_Re_Machine_50_Q 2'51_1_Sheet1_Trial Balance_Check_MP_Variance_Jan09.xls" xfId="42628" xr:uid="{62EECC73-86B6-46E0-AA35-96000BE174DD}"/>
    <cellStyle name="Q_Re_Machine_50_Q 2'51_1_Sheet1_Trial Balance_Check_MP_Variance_Jan09_After.xls" xfId="42629" xr:uid="{17062BB6-DD43-417A-BB23-204E095D5666}"/>
    <cellStyle name="Q_Re_Machine_50_Q 2'51_1_Sheet1_Trial Balance_Check_MP_Variance_Jan10 # 1" xfId="42630" xr:uid="{E1CB9B8E-AF9C-4B91-90AD-E6BC24F2B9E9}"/>
    <cellStyle name="Q_Re_Machine_50_Q 2'51_1_Sheet1_Trial Balance_Check_MP_Variance_Jul09 # 3" xfId="42631" xr:uid="{3B55CB3C-2F90-4562-A46B-9468F2F98836}"/>
    <cellStyle name="Q_Re_Machine_50_Q 2'51_1_Sheet1_Trial Balance_Check_Revalue 4950_ที่ดิน &amp; ส่วนปป.ที่ดิน_Q 2'52" xfId="42632" xr:uid="{87ADE993-034E-46CF-9386-6FEFC508343D}"/>
    <cellStyle name="Q_Re_Machine_50_Q 2'51_1_Sheet1_Trial Balance_Check_TB For Audit Q 1'52" xfId="42633" xr:uid="{27085E88-6543-4866-9732-8E19E0C9EC4C}"/>
    <cellStyle name="Q_Re_Machine_50_Q 2'51_1_Sheet1_Trial Balance_Check_TB For Audit Q 1'52__MP_Variance_Apr09_Adjust" xfId="42634" xr:uid="{75A32F67-C807-4959-A6A4-6DD1EDBAAAE9}"/>
    <cellStyle name="Q_Re_Machine_50_Q 2'51_1_Sheet1_Trial Balance_Check_TB For Audit Q 1'52_120109_NRV Molasse Trading_1-10. 08 52" xfId="42635" xr:uid="{8A852366-8C4E-477F-AB4C-36BBEFA05172}"/>
    <cellStyle name="Q_Re_Machine_50_Q 2'51_1_Sheet1_Trial Balance_Check_TB For Audit Q 1'52_120109_NRV Molasse Trading_1-11.05.52" xfId="42636" xr:uid="{186719B6-9352-4861-AD00-1D543FB0CCB1}"/>
    <cellStyle name="Q_Re_Machine_50_Q 2'51_1_Sheet1_Trial Balance_Check_TB For Audit Q 1'52_650300_June" xfId="42637" xr:uid="{085E6858-6979-4447-870B-B12FA142A55D}"/>
    <cellStyle name="Q_Re_Machine_50_Q 2'51_1_Sheet1_Trial Balance_Check_TB For Audit Q 1'52_Book1" xfId="42638" xr:uid="{3B38561A-B547-4388-9834-3BE6372CD3A2}"/>
    <cellStyle name="Q_Re_Machine_50_Q 2'51_1_Sheet1_Trial Balance_Check_TB For Audit Q 1'52_Book1_650300_June" xfId="42639" xr:uid="{0C9305B9-AB30-490D-86E0-75BA2338776F}"/>
    <cellStyle name="Q_Re_Machine_50_Q 2'51_1_Sheet1_Trial Balance_Check_TB For Audit Q 1'52_Book1_Lead Q4.2009_by NL" xfId="42640" xr:uid="{C03D7521-331A-4248-886B-05589B61B10B}"/>
    <cellStyle name="Q_Re_Machine_50_Q 2'51_1_Sheet1_Trial Balance_Check_TB For Audit Q 1'52_Lead Q4.2009_by NL" xfId="42641" xr:uid="{3C172736-FE2E-4AA2-9B76-D98F06236C9D}"/>
    <cellStyle name="Q_Re_Machine_50_Q 2'51_1_Sheet1_Trial Balance_Check_TB For Audit Q 1'52_Variance_Apr09 # 1" xfId="42642" xr:uid="{6269DA21-B3B6-444D-9DAA-38D6CF0C430E}"/>
    <cellStyle name="Q_Re_Machine_50_Q 2'51_1_Sheet1_Trial Balance_Check_Variance_Apr09 # 1" xfId="42643" xr:uid="{F213271A-044F-437B-9D94-91A4AAC38A98}"/>
    <cellStyle name="Q_Re_Machine_50_Q 2'51_1_Sheet1_Trial Balance_Check_Varince_52.01 " xfId="2246" xr:uid="{B3B1D627-F649-42EF-A37A-DBA2424DFC45}"/>
    <cellStyle name="Q_Re_Machine_50_Q 2'51_1_Sheet1_Trial Balance_Check_ต้นทุนขายสินค้าปี 5051" xfId="42644" xr:uid="{0CBEB003-8365-4C18-A0FA-4BA67F83808D}"/>
    <cellStyle name="Q_Re_Machine_50_Q 2'51_1_Sheet1_Trial Balance_Check_ปรับผลต่าง 51.10 # 4" xfId="42645" xr:uid="{DD1ED780-DA17-420F-99A8-B8E4ADE4F9CA}"/>
    <cellStyle name="Q_Re_Machine_50_Q 2'51_1_Sheet1_Trial Balance_Check_ปรับผลต่าง 51.10 # 4__MP_Variance_Apr09_Adjust" xfId="42646" xr:uid="{6A752E32-2012-4436-9AC7-D31D4A9E12B2}"/>
    <cellStyle name="Q_Re_Machine_50_Q 2'51_1_Sheet1_Trial Balance_Check_ปรับผลต่าง 51.10 # 4_120109_NRV Molasse Trading_1-10. 08 52" xfId="42647" xr:uid="{16609950-5D6A-404D-9F39-A23C8FACA7D5}"/>
    <cellStyle name="Q_Re_Machine_50_Q 2'51_1_Sheet1_Trial Balance_Check_ปรับผลต่าง 51.10 # 4_120109_NRV Molasse Trading_1-11.05.52" xfId="42648" xr:uid="{78F83D91-E591-4B1F-91AA-FD37885CAF29}"/>
    <cellStyle name="Q_Re_Machine_50_Q 2'51_1_Sheet1_Trial Balance_Check_ปรับผลต่าง 51.10 # 4_650300_June" xfId="42649" xr:uid="{1C54EF8F-AE70-4F16-B8EE-D495C8652B7A}"/>
    <cellStyle name="Q_Re_Machine_50_Q 2'51_1_Sheet1_Trial Balance_Check_ปรับผลต่าง 51.10 # 4_Book1" xfId="42650" xr:uid="{1DFBC6F0-D277-4B95-BDC3-8AC3D9E1F9FC}"/>
    <cellStyle name="Q_Re_Machine_50_Q 2'51_1_Sheet1_Trial Balance_Check_ปรับผลต่าง 51.10 # 4_Book1_650300_June" xfId="42651" xr:uid="{3BDDFE38-5872-4609-BD11-D258B6279FE0}"/>
    <cellStyle name="Q_Re_Machine_50_Q 2'51_1_Sheet1_Trial Balance_Check_ปรับผลต่าง 51.10 # 4_Book1_Lead Q4.2009_by NL" xfId="42652" xr:uid="{59375299-1E86-4162-93DE-A70E42893E47}"/>
    <cellStyle name="Q_Re_Machine_50_Q 2'51_1_Sheet1_Trial Balance_Check_ปรับผลต่าง 51.10 # 4_Lead Q4.2009_by NL" xfId="42653" xr:uid="{E54A7E9F-2066-4862-AEE1-2764BD74E547}"/>
    <cellStyle name="Q_Re_Machine_50_Q 2'51_1_Sheet1_Trial Balance_Check_ปรับผลต่าง 51.10 # 4_Variance_Apr09 # 1" xfId="42654" xr:uid="{EC6547EC-C5F5-486D-8C80-AE3BE288FD78}"/>
    <cellStyle name="Q_Re_Machine_50_Q 2'51_1_Sheet1_Trial Balance_Check_สรุปปรับผลต่าง_After" xfId="42655" xr:uid="{4D9E8739-EE01-45AC-94AD-D627C9C58AE5}"/>
    <cellStyle name="Q_Re_Machine_50_Q 2'51_1_Sheet1_Variance_Apr09 # 1" xfId="42656" xr:uid="{2EAD6662-1212-432E-ACE8-2CB45BC123A8}"/>
    <cellStyle name="Q_Re_Machine_50_Q 2'51_1_Sheet1_Varince_52.01 " xfId="2247" xr:uid="{00ED5B33-E272-4452-8DC6-EA5A1B108E7D}"/>
    <cellStyle name="Q_Re_Machine_50_Q 2'51_1_Sheet1_ZMR7_11.50-05.51" xfId="42657" xr:uid="{5CA6C47E-C2A3-4054-AED5-163C5233962F}"/>
    <cellStyle name="Q_Re_Machine_50_Q 2'51_1_Sheet1_ขายน้ำตาล 11.51" xfId="42658" xr:uid="{875D42A3-6748-4D05-AF72-749610D660F7}"/>
    <cellStyle name="Q_Re_Machine_50_Q 2'51_1_Sheet1_ต้นทุนขายสินค้าปี 5051" xfId="42659" xr:uid="{CB4C9E74-2087-4F83-8679-99965264ED55}"/>
    <cellStyle name="Q_Re_Machine_50_Q 2'51_1_Sheet1_ปรับผลต่าง 51.07" xfId="42660" xr:uid="{2C618331-603E-4348-9BE7-767EDFCBD476}"/>
    <cellStyle name="Q_Re_Machine_50_Q 2'51_1_Sheet1_ปรับผลต่าง 51.07 Edit 1 " xfId="2248" xr:uid="{AFA747D9-E26D-423B-8716-81F23A66384C}"/>
    <cellStyle name="Q_Re_Machine_50_Q 2'51_1_Sheet1_ปรับผลต่าง 51.07_1" xfId="42661" xr:uid="{4B2BF3CF-71D5-4FEF-B92E-34D0E6D93A13}"/>
    <cellStyle name="Q_Re_Machine_50_Q 2'51_1_Sheet1_ปรับผลต่าง 51.07_Adjust Q 3'51 " xfId="2249" xr:uid="{7CAE4C34-3EB4-463D-A657-98A11F899970}"/>
    <cellStyle name="Q_Re_Machine_50_Q 2'51_1_Sheet1_ปรับผลต่าง 51.07-2" xfId="42662" xr:uid="{6DFF6D6A-6FFA-4D5E-8165-72A25E3427D5}"/>
    <cellStyle name="Q_Re_Machine_50_Q 2'51_1_Sheet1_ปรับผลต่าง 51.09_Review" xfId="42663" xr:uid="{959D0926-816B-4491-B4EB-9E1614512799}"/>
    <cellStyle name="Q_Re_Machine_50_Q 2'51_1_Sheet1_ปรับผลต่าง 51.10" xfId="42664" xr:uid="{A265F609-C417-44BC-833C-03A79C2C98D3}"/>
    <cellStyle name="Q_Re_Machine_50_Q 2'51_1_Sheet1_ปรับผลต่าง 51.10 # 3" xfId="42665" xr:uid="{F42A20ED-406F-492A-A14F-182085958FBF}"/>
    <cellStyle name="Q_Re_Machine_50_Q 2'51_1_Sheet1_ปรับผลต่าง 51.10 # 4" xfId="42666" xr:uid="{DE1822FF-5BC7-46AC-912D-86701AD25423}"/>
    <cellStyle name="Q_Re_Machine_50_Q 2'51_1_Sheet1_สรุปปรับผลต่าง_After" xfId="42667" xr:uid="{E0B8C1F9-ABC4-418D-B2D8-8F24190AF90D}"/>
    <cellStyle name="Q_Re_Machine_50_Q 2'51_1_TB For Audit Q 1'52" xfId="42668" xr:uid="{DD26A1B6-2972-4FAD-9549-EF7E11C0E908}"/>
    <cellStyle name="Q_Re_Machine_50_Q 2'51_1_TB For Audit Q 1'52__MP_Variance_Apr09_Adjust" xfId="42669" xr:uid="{F339F84C-284D-40C7-B8D6-DACDDBE35062}"/>
    <cellStyle name="Q_Re_Machine_50_Q 2'51_1_TB For Audit Q 1'52_120109_NRV Molasse Trading_1-10. 08 52" xfId="42670" xr:uid="{AB621CAC-CB06-4C63-8B22-CD15B47F56C4}"/>
    <cellStyle name="Q_Re_Machine_50_Q 2'51_1_TB For Audit Q 1'52_120109_NRV Molasse Trading_1-11.05.52" xfId="42671" xr:uid="{ED2C08F3-CE6F-45DB-B433-F8D4A0CA137F}"/>
    <cellStyle name="Q_Re_Machine_50_Q 2'51_1_TB For Audit Q 1'52_650300_June" xfId="42672" xr:uid="{21CA1BC8-BD3E-4C98-BE38-26378734E672}"/>
    <cellStyle name="Q_Re_Machine_50_Q 2'51_1_TB For Audit Q 1'52_Book1" xfId="42673" xr:uid="{D2073AB2-64B1-44FE-93A2-309683A385AD}"/>
    <cellStyle name="Q_Re_Machine_50_Q 2'51_1_TB For Audit Q 1'52_Book1_650300_June" xfId="42674" xr:uid="{15D64F3E-4711-4F58-87FB-F641B2284646}"/>
    <cellStyle name="Q_Re_Machine_50_Q 2'51_1_TB For Audit Q 1'52_Book1_Lead Q4.2009_by NL" xfId="42675" xr:uid="{46A2973D-BC7E-4FD8-8EF1-E20A4D3E294F}"/>
    <cellStyle name="Q_Re_Machine_50_Q 2'51_1_TB For Audit Q 1'52_Lead Q4.2009_by NL" xfId="42676" xr:uid="{ACD0B3C8-A46A-412B-BBA2-999B7A5B407E}"/>
    <cellStyle name="Q_Re_Machine_50_Q 2'51_1_TB For Audit Q 1'52_Variance_Apr09 # 1" xfId="42677" xr:uid="{E1EED424-2A18-40E8-9A30-5FEE224C6DB1}"/>
    <cellStyle name="Q_Re_Machine_50_Q 2'51_1_Trial Balance 5152_check" xfId="42678" xr:uid="{B5FE93BC-67B4-4571-90F6-E1B178144BF1}"/>
    <cellStyle name="Q_Re_Machine_50_Q 2'51_1_Trial Balance 5152_check_1" xfId="42679" xr:uid="{21C80185-EEDD-41B7-9146-0065786D2FF2}"/>
    <cellStyle name="Q_Re_Machine_50_Q 2'51_1_Trial Balance 5152_check_1__MP_Variance_Apr09_Adjust" xfId="42680" xr:uid="{EC93DE3F-3DB2-4120-8333-5414566754DA}"/>
    <cellStyle name="Q_Re_Machine_50_Q 2'51_1_Trial Balance 5152_check_1_120109_NRV Molasse Trading_1-10. 08 52" xfId="42681" xr:uid="{34179FEA-7AB5-4D09-8D16-C6BFBA6BC0F4}"/>
    <cellStyle name="Q_Re_Machine_50_Q 2'51_1_Trial Balance 5152_check_1_120109_NRV Molasse Trading_1-11.05.52" xfId="42682" xr:uid="{1963569F-FD4A-4E14-8843-AECA9305C4A5}"/>
    <cellStyle name="Q_Re_Machine_50_Q 2'51_1_Trial Balance 5152_check_1_650300_June" xfId="42683" xr:uid="{2F4CE125-B530-4842-B7B9-038C77AF3749}"/>
    <cellStyle name="Q_Re_Machine_50_Q 2'51_1_Trial Balance 5152_check_1_Book1" xfId="42684" xr:uid="{93561022-EF38-4D58-92E7-FE901E8BBCE5}"/>
    <cellStyle name="Q_Re_Machine_50_Q 2'51_1_Trial Balance 5152_check_1_Book1_650300_June" xfId="42685" xr:uid="{C64123DB-9933-47EE-BC24-291F2813C8F2}"/>
    <cellStyle name="Q_Re_Machine_50_Q 2'51_1_Trial Balance 5152_check_1_Book1_Lead Q4.2009_by NL" xfId="42686" xr:uid="{76CA75F5-6D58-4214-98E7-9718DD78AE64}"/>
    <cellStyle name="Q_Re_Machine_50_Q 2'51_1_Trial Balance 5152_check_1_Lead Q4.2009_by NL" xfId="42687" xr:uid="{925531A2-0550-4840-8B72-8D79573789FE}"/>
    <cellStyle name="Q_Re_Machine_50_Q 2'51_1_Trial Balance 5152_check_1_Variance_Apr09 # 1" xfId="42688" xr:uid="{B65E4C20-98F2-4458-861E-AF7CCBAB2706}"/>
    <cellStyle name="Q_Re_Machine_50_Q 2'51_1_Trial Balance 5152_check_2" xfId="42689" xr:uid="{E9492E73-54B1-4E8F-9B44-3A7798B38677}"/>
    <cellStyle name="Q_Re_Machine_50_Q 2'51_1_Trial Balance 5152_check_2_650300_June" xfId="42690" xr:uid="{E1C0B43D-57CB-4987-A233-5790DD3A9095}"/>
    <cellStyle name="Q_Re_Machine_50_Q 2'51_1_Trial Balance 5152_check_2_Lead Q4.2009_by NL" xfId="42691" xr:uid="{47B50C4B-99C4-4B1E-B3C8-C819CF3E9A28}"/>
    <cellStyle name="Q_Re_Machine_50_Q 2'51_1_Trial Balance 5152_check_Book1" xfId="42692" xr:uid="{49F1B204-BDB8-41AE-AD5C-79DBF50BACD8}"/>
    <cellStyle name="Q_Re_Machine_50_Q 2'51_1_Trial Balance 5152_check_MP_Variance_Jan09.xls" xfId="42693" xr:uid="{2CA29A8C-91D5-4791-8A11-F1519AEF7A7B}"/>
    <cellStyle name="Q_Re_Machine_50_Q 2'51_1_Trial Balance 5152_check_Varince_52.01 " xfId="2250" xr:uid="{0FFEFFED-684C-4B3E-8A85-372503EA1128}"/>
    <cellStyle name="Q_Re_Machine_50_Q 2'51_1_Trial Balance 5152_check_ต้นทุนขายสินค้าปี 5051" xfId="42694" xr:uid="{752327D1-6BA0-42F7-A2E5-8E9751FB166D}"/>
    <cellStyle name="Q_Re_Machine_50_Q 2'51_1_Trial Balance_Check" xfId="42695" xr:uid="{6658ABA7-60CA-49FB-AE53-89693D2C28F4}"/>
    <cellStyle name="Q_Re_Machine_50_Q 2'51_1_Trial Balance_Check 2" xfId="42696" xr:uid="{0B7E5990-689B-4D4B-9824-3F70EC1A81AF}"/>
    <cellStyle name="Q_Re_Machine_50_Q 2'51_1_Trial Balance_Check__MP_Variance_Apr09_Adjust" xfId="42697" xr:uid="{46331A52-16F5-4CD2-9067-DE74D84B0361}"/>
    <cellStyle name="Q_Re_Machine_50_Q 2'51_1_Trial Balance_Check_120109_NRV Molasse Trading_1-10. 08 52" xfId="42698" xr:uid="{6F0C89A9-E557-434C-A88D-E94035475563}"/>
    <cellStyle name="Q_Re_Machine_50_Q 2'51_1_Trial Balance_Check_120109_NRV Molasse Trading_1-11.05.52" xfId="42699" xr:uid="{4B261EC3-BAC7-486D-BFE4-AE8B0A3FEC8E}"/>
    <cellStyle name="Q_Re_Machine_50_Q 2'51_1_Trial Balance_Check_650300_June" xfId="42700" xr:uid="{547B538B-9186-4277-9D0A-008FB58366B2}"/>
    <cellStyle name="Q_Re_Machine_50_Q 2'51_1_Trial Balance_Check_Book1" xfId="42701" xr:uid="{4752B314-85B3-4CC6-9A52-C493F2D15C5F}"/>
    <cellStyle name="Q_Re_Machine_50_Q 2'51_1_Trial Balance_Check_Book1__MP_Variance_Apr09_Adjust" xfId="42702" xr:uid="{62D5A58A-43BB-4343-8A71-1FB5AEE68FD2}"/>
    <cellStyle name="Q_Re_Machine_50_Q 2'51_1_Trial Balance_Check_Book1__MP_Variance_Apr09_Adjust_MP_Variance_Jan10 # 1" xfId="42703" xr:uid="{78ACF136-9006-4454-8FC9-642F7655FA18}"/>
    <cellStyle name="Q_Re_Machine_50_Q 2'51_1_Trial Balance_Check_Book1_1" xfId="42704" xr:uid="{DA8E6EE7-E11E-4A01-8999-FB04923D27D0}"/>
    <cellStyle name="Q_Re_Machine_50_Q 2'51_1_Trial Balance_Check_Book1_Variance_Apr09 # 1" xfId="42705" xr:uid="{3E92C4A6-4435-4A40-9349-8144BBCBD2E2}"/>
    <cellStyle name="Q_Re_Machine_50_Q 2'51_1_Trial Balance_Check_Book1_Variance_Apr09 # 1_MP_Variance_Jan10 # 1" xfId="42706" xr:uid="{2D80809C-189B-4CCF-AD0C-EEDFD3B2E044}"/>
    <cellStyle name="Q_Re_Machine_50_Q 2'51_1_Trial Balance_Check_Lead Q4.2009_by NL" xfId="42707" xr:uid="{40B935A6-8D2A-4255-B76A-AF3BADDF9170}"/>
    <cellStyle name="Q_Re_Machine_50_Q 2'51_1_Trial Balance_Check_MP_Variance_Jan09.xls" xfId="42708" xr:uid="{E18DF399-85E2-4FE7-8682-58D6E2EBA455}"/>
    <cellStyle name="Q_Re_Machine_50_Q 2'51_1_Trial Balance_Check_MP_Variance_Jan09_After.xls" xfId="42709" xr:uid="{E6BE5C9A-B421-499B-9087-8F03BBBD2CFB}"/>
    <cellStyle name="Q_Re_Machine_50_Q 2'51_1_Trial Balance_Check_MP_Variance_Jan10 # 1" xfId="42710" xr:uid="{8BA1E846-08B3-426D-9A0B-0EAFD77CE714}"/>
    <cellStyle name="Q_Re_Machine_50_Q 2'51_1_Trial Balance_Check_MP_Variance_Jul09 # 3" xfId="42711" xr:uid="{58CD2AD1-6953-4100-ADD2-CDBB13E0BE66}"/>
    <cellStyle name="Q_Re_Machine_50_Q 2'51_1_Trial Balance_Check_Q2'09_MP_O100_Tax calculation-revise#4" xfId="42712" xr:uid="{7328F64E-9AF2-4FA0-A784-5B323D32C25A}"/>
    <cellStyle name="Q_Re_Machine_50_Q 2'51_1_Trial Balance_Check_Q3'09_MP_Tax calculation" xfId="42713" xr:uid="{0C746BC7-1DCB-4D2E-8A9B-BEABBAA101D8}"/>
    <cellStyle name="Q_Re_Machine_50_Q 2'51_1_Trial Balance_Check_Revalue 4950_ที่ดิน &amp; ส่วนปป.ที่ดิน_Q 2'52" xfId="42714" xr:uid="{A1C14303-5F4F-4B4D-9DEC-97A67CD2DCCA}"/>
    <cellStyle name="Q_Re_Machine_50_Q 2'51_1_Trial Balance_Check_TB For Audit Q 1'52" xfId="42715" xr:uid="{4BBB9C76-2D04-41FF-8877-F88EA83F0F3D}"/>
    <cellStyle name="Q_Re_Machine_50_Q 2'51_1_Trial Balance_Check_TB For Audit Q 1'52__MP_Variance_Apr09_Adjust" xfId="42716" xr:uid="{9E717767-945A-4A55-AF92-9DE1FE5F6498}"/>
    <cellStyle name="Q_Re_Machine_50_Q 2'51_1_Trial Balance_Check_TB For Audit Q 1'52_120109_NRV Molasse Trading_1-10. 08 52" xfId="42717" xr:uid="{B9658DA1-ABB2-4143-966E-83DF979389A1}"/>
    <cellStyle name="Q_Re_Machine_50_Q 2'51_1_Trial Balance_Check_TB For Audit Q 1'52_120109_NRV Molasse Trading_1-11.05.52" xfId="42718" xr:uid="{DC4AE121-73F6-4119-8F52-47A891A2CFB3}"/>
    <cellStyle name="Q_Re_Machine_50_Q 2'51_1_Trial Balance_Check_TB For Audit Q 1'52_650300_June" xfId="42719" xr:uid="{491715F5-7E9F-49D3-B1B5-B0313334E297}"/>
    <cellStyle name="Q_Re_Machine_50_Q 2'51_1_Trial Balance_Check_TB For Audit Q 1'52_Book1" xfId="42720" xr:uid="{7085BFA4-C064-4031-9E61-E8BC19517321}"/>
    <cellStyle name="Q_Re_Machine_50_Q 2'51_1_Trial Balance_Check_TB For Audit Q 1'52_Book1_650300_June" xfId="42721" xr:uid="{50BD6CA0-FE5D-40B5-ADFC-613416C105C2}"/>
    <cellStyle name="Q_Re_Machine_50_Q 2'51_1_Trial Balance_Check_TB For Audit Q 1'52_Book1_Lead Q4.2009_by NL" xfId="42722" xr:uid="{E97D7577-C9C8-48DA-B1FB-F0B232F33371}"/>
    <cellStyle name="Q_Re_Machine_50_Q 2'51_1_Trial Balance_Check_TB For Audit Q 1'52_Lead Q4.2009_by NL" xfId="42723" xr:uid="{43AAE22E-E347-4ABB-AC41-EF9E7812BB14}"/>
    <cellStyle name="Q_Re_Machine_50_Q 2'51_1_Trial Balance_Check_TB For Audit Q 1'52_Variance_Apr09 # 1" xfId="42724" xr:uid="{C890E1FC-127E-4A50-ADE0-9980E217B7E7}"/>
    <cellStyle name="Q_Re_Machine_50_Q 2'51_1_Trial Balance_Check_Variance_Apr09 # 1" xfId="42725" xr:uid="{E4E03D81-56FC-4E64-A241-BA46629663A3}"/>
    <cellStyle name="Q_Re_Machine_50_Q 2'51_1_Trial Balance_Check_Varince_52.01 " xfId="2251" xr:uid="{A3EE264B-3329-4874-8C7E-E020DA9F22CB}"/>
    <cellStyle name="Q_Re_Machine_50_Q 2'51_1_Trial Balance_Check_ต้นทุนขายสินค้าปี 5051" xfId="42726" xr:uid="{9B9251B6-5AA2-44E6-8C2E-E175BC69D8F4}"/>
    <cellStyle name="Q_Re_Machine_50_Q 2'51_1_Trial Balance_Check_ปรับผลต่าง 51.10 # 4" xfId="42727" xr:uid="{B55D4569-4386-4841-9942-118FD64EDE0B}"/>
    <cellStyle name="Q_Re_Machine_50_Q 2'51_1_Trial Balance_Check_ปรับผลต่าง 51.10 # 4__MP_Variance_Apr09_Adjust" xfId="42728" xr:uid="{1C1DA19B-000F-4543-A138-ED2E4892A586}"/>
    <cellStyle name="Q_Re_Machine_50_Q 2'51_1_Trial Balance_Check_ปรับผลต่าง 51.10 # 4_120109_NRV Molasse Trading_1-10. 08 52" xfId="42729" xr:uid="{A96991CD-2EA4-4CA8-8E76-9713DE962C29}"/>
    <cellStyle name="Q_Re_Machine_50_Q 2'51_1_Trial Balance_Check_ปรับผลต่าง 51.10 # 4_120109_NRV Molasse Trading_1-11.05.52" xfId="42730" xr:uid="{94CD5F3F-93B9-4C19-B29C-019093B8B681}"/>
    <cellStyle name="Q_Re_Machine_50_Q 2'51_1_Trial Balance_Check_ปรับผลต่าง 51.10 # 4_650300_June" xfId="42731" xr:uid="{632ABEC1-5D0B-4EA7-9EEC-2AD7975B0F48}"/>
    <cellStyle name="Q_Re_Machine_50_Q 2'51_1_Trial Balance_Check_ปรับผลต่าง 51.10 # 4_Book1" xfId="42732" xr:uid="{B26AD9B9-912C-4185-9CFC-DCAEB3B8A902}"/>
    <cellStyle name="Q_Re_Machine_50_Q 2'51_1_Trial Balance_Check_ปรับผลต่าง 51.10 # 4_Book1_650300_June" xfId="42733" xr:uid="{02E4E41A-53C0-4C36-A00F-7C1AB72A8206}"/>
    <cellStyle name="Q_Re_Machine_50_Q 2'51_1_Trial Balance_Check_ปรับผลต่าง 51.10 # 4_Book1_Lead Q4.2009_by NL" xfId="42734" xr:uid="{0E254C09-ED6D-4B3A-9195-74AE8EAA7D04}"/>
    <cellStyle name="Q_Re_Machine_50_Q 2'51_1_Trial Balance_Check_ปรับผลต่าง 51.10 # 4_Lead Q4.2009_by NL" xfId="42735" xr:uid="{F4177E14-01C0-4497-AE3D-F9D2CBBFAFB4}"/>
    <cellStyle name="Q_Re_Machine_50_Q 2'51_1_Trial Balance_Check_ปรับผลต่าง 51.10 # 4_Variance_Apr09 # 1" xfId="42736" xr:uid="{F32756D4-1547-4E68-91BB-2F473144636A}"/>
    <cellStyle name="Q_Re_Machine_50_Q 2'51_1_Trial Balance_Check_สรุปปรับผลต่าง_After" xfId="42737" xr:uid="{5D94495B-32F0-4EDF-986C-F924636DA8E3}"/>
    <cellStyle name="Q_Re_Machine_50_Q 2'51_1_Variance_Apr09 # 1" xfId="42738" xr:uid="{98D65156-1D42-4A4D-B474-A96AC6299A1E}"/>
    <cellStyle name="Q_Re_Machine_50_Q 2'51_1_Varince_52.01 " xfId="2252" xr:uid="{1495CE80-2A35-459B-A352-8272CEF89FB8}"/>
    <cellStyle name="Q_Re_Machine_50_Q 2'51_1_ZMR7_11.50-05.51" xfId="42739" xr:uid="{B0710407-340D-48EB-8CED-5F07F74F54D1}"/>
    <cellStyle name="Q_Re_Machine_50_Q 2'51_1_ขายน้ำตาล 11.51" xfId="42740" xr:uid="{E6B24E43-AF9D-4F82-B44A-E44FC48B4058}"/>
    <cellStyle name="Q_Re_Machine_50_Q 2'51_1_ต้นทุนขายสินค้าปี 5051" xfId="42741" xr:uid="{42E449E9-08E6-4A0F-8795-2116395217E8}"/>
    <cellStyle name="Q_Re_Machine_50_Q 2'51_1_ปรับผลต่าง 51.04_Adjust Q 2'51" xfId="42742" xr:uid="{6CEADD68-34A7-476D-8BE6-ECE26FDA8EB0}"/>
    <cellStyle name="Q_Re_Machine_50_Q 2'51_1_ปรับผลต่าง 51.04_Adjust Q 2'51_120109_NRV Molasse Trading_1-10. 08 52" xfId="42743" xr:uid="{B28FAEBF-F534-4DB7-9739-A8E3A953AD79}"/>
    <cellStyle name="Q_Re_Machine_50_Q 2'51_1_ปรับผลต่าง 51.04_Adjust Q 2'51_120109_NRV Molasse Trading_1-11.05.52" xfId="42744" xr:uid="{B12BAB50-5A5D-4F0B-B780-A6037D13DC8F}"/>
    <cellStyle name="Q_Re_Machine_50_Q 2'51_1_ปรับผลต่าง 51.04_Adjust Q 2'51_650300_June" xfId="42745" xr:uid="{58E6F5DD-838D-4C39-910B-B223A1A9A1B7}"/>
    <cellStyle name="Q_Re_Machine_50_Q 2'51_1_ปรับผลต่าง 51.04_Adjust Q 2'51_Lead Q4.2009_by NL" xfId="42746" xr:uid="{97978EEE-A988-4777-969C-56F9D116E9AE}"/>
    <cellStyle name="Q_Re_Machine_50_Q 2'51_1_ปรับผลต่าง 51.07" xfId="42747" xr:uid="{4511790E-984E-4442-BA77-497B8712245E}"/>
    <cellStyle name="Q_Re_Machine_50_Q 2'51_1_ปรับผลต่าง 51.07 Edit 1 " xfId="2253" xr:uid="{C981B76B-5160-4915-8BA5-55E7B5DDE1F2}"/>
    <cellStyle name="Q_Re_Machine_50_Q 2'51_1_ปรับผลต่าง 51.07_1" xfId="42748" xr:uid="{C88EDD5A-02E0-441D-A7D2-281E959FB3E5}"/>
    <cellStyle name="Q_Re_Machine_50_Q 2'51_1_ปรับผลต่าง 51.07_Adjust Q 3'51 " xfId="2254" xr:uid="{5EE76034-409B-4186-9456-9E998062745A}"/>
    <cellStyle name="Q_Re_Machine_50_Q 2'51_1_ปรับผลต่าง 51.07-2" xfId="42749" xr:uid="{A057D596-1D0B-433B-83F6-3264F0F43665}"/>
    <cellStyle name="Q_Re_Machine_50_Q 2'51_1_ปรับผลต่าง 51.09_Review" xfId="42750" xr:uid="{B260A58C-6EA4-4DD8-B03B-B26FF6781408}"/>
    <cellStyle name="Q_Re_Machine_50_Q 2'51_1_ปรับผลต่าง 51.10" xfId="42751" xr:uid="{185D0321-5A9C-4726-951F-3ADCA7D695D6}"/>
    <cellStyle name="Q_Re_Machine_50_Q 2'51_1_ปรับผลต่าง 51.10 # 3" xfId="42752" xr:uid="{3C26105C-5F1A-459A-A81A-147D0DDDF58E}"/>
    <cellStyle name="Q_Re_Machine_50_Q 2'51_1_ปรับผลต่าง 51.10 # 4" xfId="42753" xr:uid="{4277407A-012C-43F8-B634-5E5341F20360}"/>
    <cellStyle name="Q_Re_Machine_50_Q 2'51_1_สรุปปรับผลต่าง_After" xfId="42754" xr:uid="{A9FF2EB7-CCD0-4597-A905-D08BD835A8CB}"/>
    <cellStyle name="Q_Re_Machine_50_Q 2'51_Sheet1" xfId="42755" xr:uid="{A3ACBFA8-19D3-4471-806A-922C776E0E2F}"/>
    <cellStyle name="Q_Report july 2008 (present)" xfId="42756" xr:uid="{08EAF72C-63C8-4380-BE5B-D8C74470036B}"/>
    <cellStyle name="Q_Revalue Land &amp; Building &amp; Machine_50 # 1" xfId="42757" xr:uid="{151B49FD-54C3-488F-9349-05D1936EFE9E}"/>
    <cellStyle name="Q_Revalue Land &amp; Building &amp; Machine_50 # 1__Audit Adjustment_Y'end  5051" xfId="42758" xr:uid="{37317DC7-661F-484D-BB7E-1E14FE333D3E}"/>
    <cellStyle name="Q_Revalue Land &amp; Building &amp; Machine_50 # 1__MP_Variance_Apr09_Adjust" xfId="42759" xr:uid="{73E6C459-7535-435A-BB8C-CA76B2928CB2}"/>
    <cellStyle name="Q_Revalue Land &amp; Building &amp; Machine_50 # 1_1.Revalue Land &amp; Building &amp; Machine_50_Q 4'51" xfId="42760" xr:uid="{E3338918-C223-40A6-829B-A97A9BEB446F}"/>
    <cellStyle name="Q_Revalue Land &amp; Building &amp; Machine_50 # 1_1.Revalue Land &amp; Building &amp; Machine_50_Q 4'51 2" xfId="42761" xr:uid="{E54ABD7A-F3C3-4065-93F4-0AC215A9D15D}"/>
    <cellStyle name="Q_Revalue Land &amp; Building &amp; Machine_50 # 1_1.Revalue Land &amp; Building &amp; Machine_50_Q 4'51__MP_Variance_Apr09_Adjust" xfId="42762" xr:uid="{57F21580-1930-423D-9A53-A70E0B07A30A}"/>
    <cellStyle name="Q_Revalue Land &amp; Building &amp; Machine_50 # 1_1.Revalue Land &amp; Building &amp; Machine_50_Q 4'51_120109_NRV Molasse Trading_1-10. 08 52" xfId="42763" xr:uid="{538483AD-AD34-49DD-82FC-03EA55FCE8DC}"/>
    <cellStyle name="Q_Revalue Land &amp; Building &amp; Machine_50 # 1_1.Revalue Land &amp; Building &amp; Machine_50_Q 4'51_120109_NRV Molasse Trading_1-11.05.52" xfId="42764" xr:uid="{D6C30D9E-3FEB-4553-8603-AFFF790DB4A5}"/>
    <cellStyle name="Q_Revalue Land &amp; Building &amp; Machine_50 # 1_1.Revalue Land &amp; Building &amp; Machine_50_Q 4'51_650300_June" xfId="42765" xr:uid="{43A8C278-2AA2-48D2-938D-11F6F86BC866}"/>
    <cellStyle name="Q_Revalue Land &amp; Building &amp; Machine_50 # 1_1.Revalue Land &amp; Building &amp; Machine_50_Q 4'51_Book1" xfId="42766" xr:uid="{7B58E2BB-E272-4236-A5F3-D04DACDF3BF3}"/>
    <cellStyle name="Q_Revalue Land &amp; Building &amp; Machine_50 # 1_1.Revalue Land &amp; Building &amp; Machine_50_Q 4'51_Book1_650300_June" xfId="42767" xr:uid="{F7D6819C-524A-4305-B6E0-119590D82E9E}"/>
    <cellStyle name="Q_Revalue Land &amp; Building &amp; Machine_50 # 1_1.Revalue Land &amp; Building &amp; Machine_50_Q 4'51_Book1_Lead Q4.2009_by NL" xfId="42768" xr:uid="{2152A18C-14B1-4358-AE33-A42F77DE4B25}"/>
    <cellStyle name="Q_Revalue Land &amp; Building &amp; Machine_50 # 1_1.Revalue Land &amp; Building &amp; Machine_50_Q 4'51_Lead Q4.2009_by NL" xfId="42769" xr:uid="{DED4A79A-292B-4416-B27E-EC35E07B514C}"/>
    <cellStyle name="Q_Revalue Land &amp; Building &amp; Machine_50 # 1_1.Revalue Land &amp; Building &amp; Machine_50_Q 4'51_Revalue 4950_ที่ดิน &amp; ส่วนปป.ที่ดิน_Q 2'52" xfId="42770" xr:uid="{5F563677-B874-4C34-9507-3AEC76E4F641}"/>
    <cellStyle name="Q_Revalue Land &amp; Building &amp; Machine_50 # 1_1.Revalue Land &amp; Building &amp; Machine_50_Q 4'51_Variance_Apr09 # 1" xfId="42771" xr:uid="{7A63A1D9-61CF-4611-92EA-DFAA9C9BB9D4}"/>
    <cellStyle name="Q_Revalue Land &amp; Building &amp; Machine_50 # 1_120109_NRV Molasse Trading_1-10. 08 52" xfId="42772" xr:uid="{3838DD48-A231-4137-8E10-B74500E288B8}"/>
    <cellStyle name="Q_Revalue Land &amp; Building &amp; Machine_50 # 1_120109_NRV Molasse Trading_1-11.05.52" xfId="42773" xr:uid="{C57B7448-0655-4163-A186-7CF974F0164F}"/>
    <cellStyle name="Q_Revalue Land &amp; Building &amp; Machine_50 # 1_6.Revalue 4950_ที่ดิน &amp; ส่วนปป.ที่ดิน_Audit 5051.xls" xfId="42774" xr:uid="{91EF58FB-A8DC-4608-B4AC-821C3DB8C684}"/>
    <cellStyle name="Q_Revalue Land &amp; Building &amp; Machine_50 # 1_650300_June" xfId="42775" xr:uid="{5DBAD997-2B35-4698-8992-154F66A3DD9C}"/>
    <cellStyle name="Q_Revalue Land &amp; Building &amp; Machine_50 # 1_650300-650321_5051 (จัดทำ)" xfId="42776" xr:uid="{13ADF16C-0BAF-44EC-AC64-9A618336D3EB}"/>
    <cellStyle name="Q_Revalue Land &amp; Building &amp; Machine_50 # 1_650300-650321_5051 (จัดทำ)__MP_Variance_Apr09_Adjust" xfId="42777" xr:uid="{7B5D29D2-EC35-4ADE-B988-16D0637F5F47}"/>
    <cellStyle name="Q_Revalue Land &amp; Building &amp; Machine_50 # 1_650300-650321_5051 (จัดทำ)_120109_NRV Molasse Trading_1-10. 08 52" xfId="42778" xr:uid="{714AE43C-21B3-44A4-932D-E175FAF0A63C}"/>
    <cellStyle name="Q_Revalue Land &amp; Building &amp; Machine_50 # 1_650300-650321_5051 (จัดทำ)_120109_NRV Molasse Trading_1-11.05.52" xfId="42779" xr:uid="{A33515B7-33A8-42BB-9097-A3AB512B5D3F}"/>
    <cellStyle name="Q_Revalue Land &amp; Building &amp; Machine_50 # 1_650300-650321_5051 (จัดทำ)_650300_June" xfId="42780" xr:uid="{C4EE2425-E47D-44A6-B33C-B419835289F4}"/>
    <cellStyle name="Q_Revalue Land &amp; Building &amp; Machine_50 # 1_650300-650321_5051 (จัดทำ)_Book1" xfId="42781" xr:uid="{EF53D255-A525-405E-8FAC-C33B5237E64B}"/>
    <cellStyle name="Q_Revalue Land &amp; Building &amp; Machine_50 # 1_650300-650321_5051 (จัดทำ)_Book1__MP_Variance_Apr09_Adjust" xfId="42782" xr:uid="{07CA3C57-ACAA-4AE2-AA2A-E3AA41FD9A6E}"/>
    <cellStyle name="Q_Revalue Land &amp; Building &amp; Machine_50 # 1_650300-650321_5051 (จัดทำ)_Book1__MP_Variance_Apr09_Adjust_MP_Variance_Jan10 # 1" xfId="42783" xr:uid="{B7E158D6-152D-42A1-A2C6-A73031911988}"/>
    <cellStyle name="Q_Revalue Land &amp; Building &amp; Machine_50 # 1_650300-650321_5051 (จัดทำ)_Book1_1" xfId="42784" xr:uid="{F4A4F5F0-111E-4F88-A4AB-71E7C68D27D4}"/>
    <cellStyle name="Q_Revalue Land &amp; Building &amp; Machine_50 # 1_650300-650321_5051 (จัดทำ)_Book1_Variance_Apr09 # 1" xfId="42785" xr:uid="{33047DA4-2D40-483D-AF4B-EC53D39E4395}"/>
    <cellStyle name="Q_Revalue Land &amp; Building &amp; Machine_50 # 1_650300-650321_5051 (จัดทำ)_Book1_Variance_Apr09 # 1_MP_Variance_Jan10 # 1" xfId="42786" xr:uid="{82F2A385-0CAE-4470-9194-AEB4E18A53E9}"/>
    <cellStyle name="Q_Revalue Land &amp; Building &amp; Machine_50 # 1_650300-650321_5051 (จัดทำ)_Fixed Asset  Revalue  M B L  as  Q2 Audit" xfId="42787" xr:uid="{4B884438-9FFC-459D-B308-D99763760DB0}"/>
    <cellStyle name="Q_Revalue Land &amp; Building &amp; Machine_50 # 1_650300-650321_5051 (จัดทำ)_Lead Q4.2009_by NL" xfId="42788" xr:uid="{D6903DCB-673A-48DE-BEC1-D6E9E9750944}"/>
    <cellStyle name="Q_Revalue Land &amp; Building &amp; Machine_50 # 1_650300-650321_5051 (จัดทำ)_MP_Variance_Jan09.xls" xfId="42789" xr:uid="{EFAD78E2-3521-4708-A5B0-DBFE29BD54FA}"/>
    <cellStyle name="Q_Revalue Land &amp; Building &amp; Machine_50 # 1_650300-650321_5051 (จัดทำ)_MP_Variance_Jan09_After.xls" xfId="42790" xr:uid="{CC6CC04E-7652-4A84-B014-7B24FB466B3F}"/>
    <cellStyle name="Q_Revalue Land &amp; Building &amp; Machine_50 # 1_650300-650321_5051 (จัดทำ)_MP_Variance_Jan10 # 1" xfId="42791" xr:uid="{D0865B2B-EC78-4A09-B0CD-C2C734DE8C6B}"/>
    <cellStyle name="Q_Revalue Land &amp; Building &amp; Machine_50 # 1_650300-650321_5051 (จัดทำ)_MP_Variance_Jul09 # 3" xfId="42792" xr:uid="{E8381863-D4ED-43A3-9B3A-A948E78B8E85}"/>
    <cellStyle name="Q_Revalue Land &amp; Building &amp; Machine_50 # 1_650300-650321_5051 (จัดทำ)_Q2'09_MP_O100_Tax calculation-revise#4" xfId="42793" xr:uid="{C711A8D4-ECAC-4C8F-B776-62CCC27688A5}"/>
    <cellStyle name="Q_Revalue Land &amp; Building &amp; Machine_50 # 1_650300-650321_5051 (จัดทำ)_Q3'09_MP_Tax calculation" xfId="42794" xr:uid="{B2DFB2A6-6EE1-42CD-A365-5EFA7856A55A}"/>
    <cellStyle name="Q_Revalue Land &amp; Building &amp; Machine_50 # 1_650300-650321_5051 (จัดทำ)_Revalue 4950_ที่ดิน &amp; ส่วนปป.ที่ดิน_Q 2'52" xfId="42795" xr:uid="{AEC4C960-F5B4-4E00-95D2-3584F53C7ECE}"/>
    <cellStyle name="Q_Revalue Land &amp; Building &amp; Machine_50 # 1_650300-650321_5051 (จัดทำ)_Revalue 4950_ที่ดิน &amp; ส่วนปป.ที่ดิน_Q 2'52_Revalue 4950_ที่ดิน &amp; ส่วนปป.ที่ดิน_Q 2'52" xfId="42796" xr:uid="{4DC0E63F-9672-4214-89B3-C6728A4E73FD}"/>
    <cellStyle name="Q_Revalue Land &amp; Building &amp; Machine_50 # 1_650300-650321_5051 (จัดทำ)_TB For Audit Q 1'52" xfId="42797" xr:uid="{345C0F2D-547C-48DF-9887-5CCDF743AA7B}"/>
    <cellStyle name="Q_Revalue Land &amp; Building &amp; Machine_50 # 1_650300-650321_5051 (จัดทำ)_TB For Audit Q 1'52__MP_Variance_Apr09_Adjust" xfId="42798" xr:uid="{A848AE0B-38D7-4D78-8005-57D1198EB7D5}"/>
    <cellStyle name="Q_Revalue Land &amp; Building &amp; Machine_50 # 1_650300-650321_5051 (จัดทำ)_TB For Audit Q 1'52_120109_NRV Molasse Trading_1-10. 08 52" xfId="42799" xr:uid="{AF9872D1-5D41-413D-8ED4-378D362866EC}"/>
    <cellStyle name="Q_Revalue Land &amp; Building &amp; Machine_50 # 1_650300-650321_5051 (จัดทำ)_TB For Audit Q 1'52_120109_NRV Molasse Trading_1-11.05.52" xfId="42800" xr:uid="{4DEEE738-CF89-48A7-8875-73E8E782A9EC}"/>
    <cellStyle name="Q_Revalue Land &amp; Building &amp; Machine_50 # 1_650300-650321_5051 (จัดทำ)_TB For Audit Q 1'52_650300_June" xfId="42801" xr:uid="{E67A9833-9BB4-4EF1-9EDD-7983B7CCEBB3}"/>
    <cellStyle name="Q_Revalue Land &amp; Building &amp; Machine_50 # 1_650300-650321_5051 (จัดทำ)_TB For Audit Q 1'52_Book1" xfId="42802" xr:uid="{E0FFFDCB-7CC5-4682-B465-8FDBD631E885}"/>
    <cellStyle name="Q_Revalue Land &amp; Building &amp; Machine_50 # 1_650300-650321_5051 (จัดทำ)_TB For Audit Q 1'52_Book1_650300_June" xfId="42803" xr:uid="{617E66A2-834E-48BC-AC52-B19AC757C160}"/>
    <cellStyle name="Q_Revalue Land &amp; Building &amp; Machine_50 # 1_650300-650321_5051 (จัดทำ)_TB For Audit Q 1'52_Book1_Lead Q4.2009_by NL" xfId="42804" xr:uid="{7CB82F5E-D994-4265-97A0-0B8939826DEA}"/>
    <cellStyle name="Q_Revalue Land &amp; Building &amp; Machine_50 # 1_650300-650321_5051 (จัดทำ)_TB For Audit Q 1'52_Lead Q4.2009_by NL" xfId="42805" xr:uid="{E44067B3-ECDC-4834-B623-05B71EE67177}"/>
    <cellStyle name="Q_Revalue Land &amp; Building &amp; Machine_50 # 1_650300-650321_5051 (จัดทำ)_TB For Audit Q 1'52_Variance_Apr09 # 1" xfId="42806" xr:uid="{26949734-3C0D-42F0-8419-8FCB1985C5C8}"/>
    <cellStyle name="Q_Revalue Land &amp; Building &amp; Machine_50 # 1_650300-650321_5051 (จัดทำ)_Variance_Apr09 # 1" xfId="42807" xr:uid="{F7966DC9-2E2F-407B-B6A7-A68046DD3659}"/>
    <cellStyle name="Q_Revalue Land &amp; Building &amp; Machine_50 # 1_650300-650321_5051 (จัดทำ)_Varince_52.01 " xfId="2255" xr:uid="{F66C5E57-3F78-4F57-B460-0B8C9B09EDAE}"/>
    <cellStyle name="Q_Revalue Land &amp; Building &amp; Machine_50 # 1_650300-650321_5051 (จัดทำ)_ขายน้ำตาล 11.51" xfId="42808" xr:uid="{D13340A0-CB81-4AA5-9B50-60540DAC0286}"/>
    <cellStyle name="Q_Revalue Land &amp; Building &amp; Machine_50 # 1_650300-650321_5051 (จัดทำ)_ต้นทุนขายสินค้าปี 5051" xfId="42809" xr:uid="{235BD735-5AD7-4803-A990-222DE2ACCC9B}"/>
    <cellStyle name="Q_Revalue Land &amp; Building &amp; Machine_50 # 1_650300-650321_5051 (จัดทำ)_ปรับผลต่าง 51.10 # 3" xfId="42810" xr:uid="{373FFF7B-5655-4821-9F83-18469CA8FDE0}"/>
    <cellStyle name="Q_Revalue Land &amp; Building &amp; Machine_50 # 1_650300-650321_5051 (จัดทำ)_ปรับผลต่าง 51.10 # 3_Book1" xfId="42811" xr:uid="{5DB45B0B-B02C-4DD1-A2B2-07FB1DC42CB6}"/>
    <cellStyle name="Q_Revalue Land &amp; Building &amp; Machine_50 # 1_650300-650321_5051 (จัดทำ)_ปรับผลต่าง 51.10 # 3_MP_Variance_Jan09.xls" xfId="42812" xr:uid="{165AB8EC-6097-40C3-BA43-079D35314B5C}"/>
    <cellStyle name="Q_Revalue Land &amp; Building &amp; Machine_50 # 1_650300-650321_5051 (จัดทำ)_ปรับผลต่าง 51.10 # 3_Varince_52.01 " xfId="2256" xr:uid="{2253AEA1-EC75-49BA-8785-F461B15DC2CD}"/>
    <cellStyle name="Q_Revalue Land &amp; Building &amp; Machine_50 # 1_650300-650321_5051 (จัดทำ)_ปรับผลต่าง 51.10 # 3_ต้นทุนขายสินค้าปี 5051" xfId="42813" xr:uid="{B1CA4DC9-7FF1-4B1C-A1FF-234D6CA7386C}"/>
    <cellStyle name="Q_Revalue Land &amp; Building &amp; Machine_50 # 1_650300-650321_5051 (จัดทำ)_ปรับผลต่าง 51.10 # 4" xfId="42814" xr:uid="{A1DDCBD7-F467-4C82-9481-BCFD4B97085D}"/>
    <cellStyle name="Q_Revalue Land &amp; Building &amp; Machine_50 # 1_650300-650321_5051 (จัดทำ)_ปรับผลต่าง 51.10 # 4__MP_Variance_Apr09_Adjust" xfId="42815" xr:uid="{7B44E4B1-D76A-4DA4-AA36-C0765AF4541F}"/>
    <cellStyle name="Q_Revalue Land &amp; Building &amp; Machine_50 # 1_650300-650321_5051 (จัดทำ)_ปรับผลต่าง 51.10 # 4_120109_NRV Molasse Trading_1-10. 08 52" xfId="42816" xr:uid="{1631D5C9-8B58-4180-B6DB-0955C5E027E5}"/>
    <cellStyle name="Q_Revalue Land &amp; Building &amp; Machine_50 # 1_650300-650321_5051 (จัดทำ)_ปรับผลต่าง 51.10 # 4_120109_NRV Molasse Trading_1-11.05.52" xfId="42817" xr:uid="{217A3B75-0558-4CD6-9C79-0DBFE588B4CA}"/>
    <cellStyle name="Q_Revalue Land &amp; Building &amp; Machine_50 # 1_650300-650321_5051 (จัดทำ)_ปรับผลต่าง 51.10 # 4_650300_June" xfId="42818" xr:uid="{94450725-0E94-443E-94CC-CE39843E6AA5}"/>
    <cellStyle name="Q_Revalue Land &amp; Building &amp; Machine_50 # 1_650300-650321_5051 (จัดทำ)_ปรับผลต่าง 51.10 # 4_Book1" xfId="42819" xr:uid="{59DC37A3-07F3-4B0B-8F42-7B46310BD2A3}"/>
    <cellStyle name="Q_Revalue Land &amp; Building &amp; Machine_50 # 1_650300-650321_5051 (จัดทำ)_ปรับผลต่าง 51.10 # 4_Book1_650300_June" xfId="42820" xr:uid="{F10F8D41-9FCD-4BF8-BE45-EEE8241728A3}"/>
    <cellStyle name="Q_Revalue Land &amp; Building &amp; Machine_50 # 1_650300-650321_5051 (จัดทำ)_ปรับผลต่าง 51.10 # 4_Book1_Lead Q4.2009_by NL" xfId="42821" xr:uid="{12E35329-C83E-4897-9CC2-02ED344AE853}"/>
    <cellStyle name="Q_Revalue Land &amp; Building &amp; Machine_50 # 1_650300-650321_5051 (จัดทำ)_ปรับผลต่าง 51.10 # 4_Lead Q4.2009_by NL" xfId="42822" xr:uid="{AA428D05-F5E1-4971-A7B2-237EE965E25A}"/>
    <cellStyle name="Q_Revalue Land &amp; Building &amp; Machine_50 # 1_650300-650321_5051 (จัดทำ)_ปรับผลต่าง 51.10 # 4_Variance_Apr09 # 1" xfId="42823" xr:uid="{1EC9377C-3542-43EC-BEC6-E7795D30CB76}"/>
    <cellStyle name="Q_Revalue Land &amp; Building &amp; Machine_50 # 1_650300-650321_5051 (จัดทำ)_สรุปปรับผลต่าง_After" xfId="42824" xr:uid="{E1702928-F1C1-432D-8872-54153CFAEE8A}"/>
    <cellStyle name="Q_Revalue Land &amp; Building &amp; Machine_50 # 1_650300-กานต์ " xfId="2257" xr:uid="{E1CDF2C3-5FE5-46C2-AD3F-A25139400EEE}"/>
    <cellStyle name="Q_Revalue Land &amp; Building &amp; Machine_50 # 1_650300-กานต์ _1.120400-120600_Details &amp; Aging_31.10.51" xfId="42825" xr:uid="{C49B4404-E3BC-499B-875C-82FB1B0373E0}"/>
    <cellStyle name="Q_Revalue Land &amp; Building &amp; Machine_50 # 1_650300-กานต์ _1.120400-120600_Details &amp; Aging_31.10.51__MP_Variance_Apr09_Adjust" xfId="42826" xr:uid="{F8D136AE-C1FA-4A12-AFEB-495B25F9DFFC}"/>
    <cellStyle name="Q_Revalue Land &amp; Building &amp; Machine_50 # 1_650300-กานต์ _1.120400-120600_Details &amp; Aging_31.10.51_120109_NRV Molasse Trading_1-10. 08 52" xfId="42827" xr:uid="{AE3ED619-290F-4339-9CB0-3262688C5D45}"/>
    <cellStyle name="Q_Revalue Land &amp; Building &amp; Machine_50 # 1_650300-กานต์ _1.120400-120600_Details &amp; Aging_31.10.51_120109_NRV Molasse Trading_1-11.05.52" xfId="42828" xr:uid="{F2A5FDA7-9B5A-43A1-9F84-C9E86E166537}"/>
    <cellStyle name="Q_Revalue Land &amp; Building &amp; Machine_50 # 1_650300-กานต์ _1.120400-120600_Details &amp; Aging_31.10.51_650300_June" xfId="42829" xr:uid="{218555DF-6B5B-4DFA-8159-B58D6AD46829}"/>
    <cellStyle name="Q_Revalue Land &amp; Building &amp; Machine_50 # 1_650300-กานต์ _1.120400-120600_Details &amp; Aging_31.10.51_Book1" xfId="42830" xr:uid="{02263A10-4C10-4B68-A678-7AE9A754CFC1}"/>
    <cellStyle name="Q_Revalue Land &amp; Building &amp; Machine_50 # 1_650300-กานต์ _1.120400-120600_Details &amp; Aging_31.10.51_Book1_650300_June" xfId="42831" xr:uid="{103CF0F6-7C7E-4CD3-9539-6524AC461835}"/>
    <cellStyle name="Q_Revalue Land &amp; Building &amp; Machine_50 # 1_650300-กานต์ _1.120400-120600_Details &amp; Aging_31.10.51_Book1_Lead Q4.2009_by NL" xfId="42832" xr:uid="{124A11C3-1055-470A-8831-B26CEB728743}"/>
    <cellStyle name="Q_Revalue Land &amp; Building &amp; Machine_50 # 1_650300-กานต์ _1.120400-120600_Details &amp; Aging_31.10.51_Lead Q4.2009_by NL" xfId="42833" xr:uid="{04128AF7-57C0-4BB2-8F2A-D4380E2C0A0F}"/>
    <cellStyle name="Q_Revalue Land &amp; Building &amp; Machine_50 # 1_650300-กานต์ _1.120400-120600_Details &amp; Aging_31.10.51_Variance_Apr09 # 1" xfId="42834" xr:uid="{738E8D3F-A57E-493B-ADEC-AFE09FB1CB3A}"/>
    <cellStyle name="Q_Revalue Land &amp; Building &amp; Machine_50 # 1_650300-กานต์ _Audit Adjustment_Y'end  5051" xfId="42835" xr:uid="{B3FC5FB0-24DD-4049-BE00-7FDCD3C94EF0}"/>
    <cellStyle name="Q_Revalue Land &amp; Building &amp; Machine_50 # 1_650300-กานต์ _Book1" xfId="42836" xr:uid="{B5504F94-898E-43AB-A260-2C26FBEC9BB1}"/>
    <cellStyle name="Q_Revalue Land &amp; Building &amp; Machine_50 # 1_650300-กานต์ _Book2" xfId="42837" xr:uid="{9BF8E3F5-394A-41FC-A4D4-07A3F928F3C5}"/>
    <cellStyle name="Q_Revalue Land &amp; Building &amp; Machine_50 # 1_650300-กานต์ _Book3" xfId="42838" xr:uid="{BEB0A465-1BD5-49E4-84FF-5A707EE0C176}"/>
    <cellStyle name="Q_Revalue Land &amp; Building &amp; Machine_50 # 1_650300-กานต์ _FAC_Package for Thai location_Q 3'51" xfId="42839" xr:uid="{AA862657-1BEC-495B-A84B-E818E7C9F918}"/>
    <cellStyle name="Q_Revalue Land &amp; Building &amp; Machine_50 # 1_650300-กานต์ _MP_Variance_Jan09.xls" xfId="42840" xr:uid="{1FDB6E16-430F-4F18-ACD4-4E44BA3683B0}"/>
    <cellStyle name="Q_Revalue Land &amp; Building &amp; Machine_50 # 1_650300-กานต์ _TB For Audit Q 1'52" xfId="42841" xr:uid="{F6A03032-9FBF-459C-BF2D-CCCDD88CC2C8}"/>
    <cellStyle name="Q_Revalue Land &amp; Building &amp; Machine_50 # 1_650300-กานต์ _Varince_52.01 " xfId="2258" xr:uid="{952DE914-EE4B-473F-91C9-385362C192C1}"/>
    <cellStyle name="Q_Revalue Land &amp; Building &amp; Machine_50 # 1_650300-กานต์ _ขายน้ำตาล 11.51" xfId="42842" xr:uid="{73E9C78B-F044-44A8-8131-DB0C99DC3E2B}"/>
    <cellStyle name="Q_Revalue Land &amp; Building &amp; Machine_50 # 1_650300-กานต์ _ต้นทุนขายสินค้าปี 5051" xfId="42843" xr:uid="{F08C292C-289E-48E0-BDA5-44197DDB70CD}"/>
    <cellStyle name="Q_Revalue Land &amp; Building &amp; Machine_50 # 1_650300-กานต์ _ปรับผลต่าง 51.07_Adjust Q 3'51 " xfId="2259" xr:uid="{F9BF884D-1E13-40CE-BF9A-AE1FC1E683C1}"/>
    <cellStyle name="Q_Revalue Land &amp; Building &amp; Machine_50 # 1_650300-กานต์ _ปรับผลต่าง 51.07_Adjust Q 3'51 __MP_Variance_Apr09_Adjust" xfId="42844" xr:uid="{1F336A91-0BC1-43BE-B6EA-20C96679CD6A}"/>
    <cellStyle name="Q_Revalue Land &amp; Building &amp; Machine_50 # 1_650300-กานต์ _ปรับผลต่าง 51.07_Adjust Q 3'51 _120109_NRV Molasse Trading_1-10. 08 52" xfId="42845" xr:uid="{AABD92A7-E86B-4331-A433-D63A61CF0810}"/>
    <cellStyle name="Q_Revalue Land &amp; Building &amp; Machine_50 # 1_650300-กานต์ _ปรับผลต่าง 51.07_Adjust Q 3'51 _120109_NRV Molasse Trading_1-11.05.52" xfId="42846" xr:uid="{DE78FA05-2A93-4EB9-95C5-577CD48C99EA}"/>
    <cellStyle name="Q_Revalue Land &amp; Building &amp; Machine_50 # 1_650300-กานต์ _ปรับผลต่าง 51.07_Adjust Q 3'51 _650300_June" xfId="42847" xr:uid="{6F497496-102D-41E1-BF4A-FC8F73046433}"/>
    <cellStyle name="Q_Revalue Land &amp; Building &amp; Machine_50 # 1_650300-กานต์ _ปรับผลต่าง 51.07_Adjust Q 3'51 _Book1" xfId="42848" xr:uid="{23E9DD4B-F00A-4EC6-A9F4-3DD6622C55FE}"/>
    <cellStyle name="Q_Revalue Land &amp; Building &amp; Machine_50 # 1_650300-กานต์ _ปรับผลต่าง 51.07_Adjust Q 3'51 _Book1_650300_June" xfId="42849" xr:uid="{F3A694D1-E19B-4FCC-8D64-4E9F2D25EA1F}"/>
    <cellStyle name="Q_Revalue Land &amp; Building &amp; Machine_50 # 1_650300-กานต์ _ปรับผลต่าง 51.07_Adjust Q 3'51 _Book1_Lead Q4.2009_by NL" xfId="42850" xr:uid="{5EB65E32-64A4-422F-98A1-D85C59F27F46}"/>
    <cellStyle name="Q_Revalue Land &amp; Building &amp; Machine_50 # 1_650300-กานต์ _ปรับผลต่าง 51.07_Adjust Q 3'51 _Lead Q4.2009_by NL" xfId="42851" xr:uid="{6D189DD6-8056-44C2-8E6A-F3485BF49B7D}"/>
    <cellStyle name="Q_Revalue Land &amp; Building &amp; Machine_50 # 1_650300-กานต์ _ปรับผลต่าง 51.07_Adjust Q 3'51 _Variance_Apr09 # 1" xfId="42852" xr:uid="{BEA7C153-FAB8-48EF-A347-4FA531DB406B}"/>
    <cellStyle name="Q_Revalue Land &amp; Building &amp; Machine_50 # 1_650300-กานต์ _ปรับผลต่าง 51.09_Review" xfId="42853" xr:uid="{CC551103-3429-4D22-BE14-40F76B40B5FB}"/>
    <cellStyle name="Q_Revalue Land &amp; Building &amp; Machine_50 # 1_650300-กานต์ _ปรับผลต่าง 51.10" xfId="42854" xr:uid="{A95DCEF6-8DE5-4A5F-A50F-BAD944840270}"/>
    <cellStyle name="Q_Revalue Land &amp; Building &amp; Machine_50 # 1_650300-กานต์ _ปรับผลต่าง 51.10 # 3" xfId="42855" xr:uid="{0A25CB21-0E75-428D-97D3-D51F0AF7AB14}"/>
    <cellStyle name="Q_Revalue Land &amp; Building &amp; Machine_50 # 1_650300-กานต์ _ปรับผลต่าง 51.10 # 4" xfId="42856" xr:uid="{9CF0A2C8-5624-4638-9396-4F6F9287876B}"/>
    <cellStyle name="Q_Revalue Land &amp; Building &amp; Machine_50 # 1_7.Revalue 2550_Machine_Audit 5051_NBV" xfId="42857" xr:uid="{1312AB3F-5B85-4F2B-8F7C-2DE4525A25DC}"/>
    <cellStyle name="Q_Revalue Land &amp; Building &amp; Machine_50 # 1_7.Revalue 2550_Machine_Audit 5051_NBV__MP_Variance_Apr09_Adjust" xfId="42858" xr:uid="{73B9DEEA-A910-4EE6-8B85-9F3DAFCA44D1}"/>
    <cellStyle name="Q_Revalue Land &amp; Building &amp; Machine_50 # 1_7.Revalue 2550_Machine_Audit 5051_NBV_120109_NRV Molasse Trading_1-10. 08 52" xfId="42859" xr:uid="{D17DF10B-DCC2-4435-A81D-ED204946E118}"/>
    <cellStyle name="Q_Revalue Land &amp; Building &amp; Machine_50 # 1_7.Revalue 2550_Machine_Audit 5051_NBV_120109_NRV Molasse Trading_1-11.05.52" xfId="42860" xr:uid="{8FAC3C76-D317-4BDD-B1B0-0F6F127A1273}"/>
    <cellStyle name="Q_Revalue Land &amp; Building &amp; Machine_50 # 1_7.Revalue 2550_Machine_Audit 5051_NBV_650300_June" xfId="42861" xr:uid="{A3F15373-7D5C-4A0E-BF92-26162B36240C}"/>
    <cellStyle name="Q_Revalue Land &amp; Building &amp; Machine_50 # 1_7.Revalue 2550_Machine_Audit 5051_NBV_Book1" xfId="42862" xr:uid="{65938541-7A3C-42FB-B38D-E435B8F7AA34}"/>
    <cellStyle name="Q_Revalue Land &amp; Building &amp; Machine_50 # 1_7.Revalue 2550_Machine_Audit 5051_NBV_Book1_650300_June" xfId="42863" xr:uid="{4FFAE3D2-2DEC-4DF7-BB0E-09880FFF2384}"/>
    <cellStyle name="Q_Revalue Land &amp; Building &amp; Machine_50 # 1_7.Revalue 2550_Machine_Audit 5051_NBV_Book1_Lead Q4.2009_by NL" xfId="42864" xr:uid="{3FFD5359-505F-4D6E-8FFA-18902E437EA6}"/>
    <cellStyle name="Q_Revalue Land &amp; Building &amp; Machine_50 # 1_7.Revalue 2550_Machine_Audit 5051_NBV_Lead Q4.2009_by NL" xfId="42865" xr:uid="{B6B49510-A925-4743-9207-BC2888C03AC5}"/>
    <cellStyle name="Q_Revalue Land &amp; Building &amp; Machine_50 # 1_7.Revalue 2550_Machine_Audit 5051_NBV_Variance_Apr09 # 1" xfId="42866" xr:uid="{3D5A8F7F-5902-46BD-9D4A-439B98593520}"/>
    <cellStyle name="Q_Revalue Land &amp; Building &amp; Machine_50 # 1_8.Revalue 2550_Machine_Audit 5051_Original Cost" xfId="42867" xr:uid="{7408E33C-888A-449C-9FF7-C99652CFA8D1}"/>
    <cellStyle name="Q_Revalue Land &amp; Building &amp; Machine_50 # 1_8.Revalue 2550_Machine_Audit 5051_Original Cost__MP_Variance_Apr09_Adjust" xfId="42868" xr:uid="{4D1F1683-4C9A-4098-9F67-05E74D795ED5}"/>
    <cellStyle name="Q_Revalue Land &amp; Building &amp; Machine_50 # 1_8.Revalue 2550_Machine_Audit 5051_Original Cost_120109_NRV Molasse Trading_1-10. 08 52" xfId="42869" xr:uid="{04740C73-328B-4C5C-ABC8-75662D811EB9}"/>
    <cellStyle name="Q_Revalue Land &amp; Building &amp; Machine_50 # 1_8.Revalue 2550_Machine_Audit 5051_Original Cost_120109_NRV Molasse Trading_1-11.05.52" xfId="42870" xr:uid="{B28888BE-EB1D-4B57-B862-460159CE95A3}"/>
    <cellStyle name="Q_Revalue Land &amp; Building &amp; Machine_50 # 1_8.Revalue 2550_Machine_Audit 5051_Original Cost_650300_June" xfId="42871" xr:uid="{48B7E3DF-B0A5-4080-9613-7468B7188CDF}"/>
    <cellStyle name="Q_Revalue Land &amp; Building &amp; Machine_50 # 1_8.Revalue 2550_Machine_Audit 5051_Original Cost_Book1" xfId="42872" xr:uid="{67BBD953-43E4-4954-8C94-7B20E3ECDC26}"/>
    <cellStyle name="Q_Revalue Land &amp; Building &amp; Machine_50 # 1_8.Revalue 2550_Machine_Audit 5051_Original Cost_Book1_650300_June" xfId="42873" xr:uid="{A999E7DC-3C4D-45FA-91AA-C42E774EE17D}"/>
    <cellStyle name="Q_Revalue Land &amp; Building &amp; Machine_50 # 1_8.Revalue 2550_Machine_Audit 5051_Original Cost_Book1_Lead Q4.2009_by NL" xfId="42874" xr:uid="{2568E65B-B9B8-4071-B696-4171B8485C54}"/>
    <cellStyle name="Q_Revalue Land &amp; Building &amp; Machine_50 # 1_8.Revalue 2550_Machine_Audit 5051_Original Cost_Lead Q4.2009_by NL" xfId="42875" xr:uid="{1863178C-685E-481D-98FF-BDFF79376707}"/>
    <cellStyle name="Q_Revalue Land &amp; Building &amp; Machine_50 # 1_8.Revalue 2550_Machine_Audit 5051_Original Cost_Variance_Apr09 # 1" xfId="42876" xr:uid="{F2864E0B-4A48-4797-BF92-DACEA9731DA8}"/>
    <cellStyle name="Q_Revalue Land &amp; Building &amp; Machine_50 # 1_Asset Register as 31.07.51" xfId="42877" xr:uid="{E60F1C0F-B43F-4411-A4E1-C884C057CA4C}"/>
    <cellStyle name="Q_Revalue Land &amp; Building &amp; Machine_50 # 1_Asset Register as 31.07.51_FAC_Package for Thai location_Q 3'51(จัดทำ)_after" xfId="42878" xr:uid="{080DC23B-8D0D-4C34-B76A-9C89C52435DF}"/>
    <cellStyle name="Q_Revalue Land &amp; Building &amp; Machine_50 # 1_Asset Register as 31.07.51_FAC_Package for Thai location_Q 3'51(จัดทำ)_after__MP_Variance_Apr09_Adjust" xfId="42879" xr:uid="{235E5838-CB43-47F0-BE9D-E998ADB3AFFF}"/>
    <cellStyle name="Q_Revalue Land &amp; Building &amp; Machine_50 # 1_Asset Register as 31.07.51_FAC_Package for Thai location_Q 3'51(จัดทำ)_after_120109_NRV Molasse Trading_1-10. 08 52" xfId="42880" xr:uid="{3522CF4A-D532-4C16-B5C6-05FD49F3DD56}"/>
    <cellStyle name="Q_Revalue Land &amp; Building &amp; Machine_50 # 1_Asset Register as 31.07.51_FAC_Package for Thai location_Q 3'51(จัดทำ)_after_120109_NRV Molasse Trading_1-11.05.52" xfId="42881" xr:uid="{F2E35D3D-9C4D-437E-B848-DF819E0F3F9B}"/>
    <cellStyle name="Q_Revalue Land &amp; Building &amp; Machine_50 # 1_Asset Register as 31.07.51_FAC_Package for Thai location_Q 3'51(จัดทำ)_after_650300_June" xfId="42882" xr:uid="{273F897D-8C2A-45FA-B40F-9E6811B1399F}"/>
    <cellStyle name="Q_Revalue Land &amp; Building &amp; Machine_50 # 1_Asset Register as 31.07.51_FAC_Package for Thai location_Q 3'51(จัดทำ)_after_Book1" xfId="42883" xr:uid="{1BF43C6D-C494-40B9-8220-D2F504BA03A2}"/>
    <cellStyle name="Q_Revalue Land &amp; Building &amp; Machine_50 # 1_Asset Register as 31.07.51_FAC_Package for Thai location_Q 3'51(จัดทำ)_after_Book1_650300_June" xfId="42884" xr:uid="{40DF2919-BA04-45FA-A2D5-50B18C9357B1}"/>
    <cellStyle name="Q_Revalue Land &amp; Building &amp; Machine_50 # 1_Asset Register as 31.07.51_FAC_Package for Thai location_Q 3'51(จัดทำ)_after_Book1_Lead Q4.2009_by NL" xfId="42885" xr:uid="{3705547B-947F-4C81-82F2-9F40713395A7}"/>
    <cellStyle name="Q_Revalue Land &amp; Building &amp; Machine_50 # 1_Asset Register as 31.07.51_FAC_Package for Thai location_Q 3'51(จัดทำ)_after_Lead Q4.2009_by NL" xfId="42886" xr:uid="{DCD785FA-184B-41A1-8985-A6C278E911EE}"/>
    <cellStyle name="Q_Revalue Land &amp; Building &amp; Machine_50 # 1_Asset Register as 31.07.51_FAC_Package for Thai location_Q 3'51(จัดทำ)_after_Variance_Apr09 # 1" xfId="42887" xr:uid="{E90FD366-F776-4DEC-90BE-0C6798FBFD1E}"/>
    <cellStyle name="Q_Revalue Land &amp; Building &amp; Machine_50 # 1_Asset Register as 31.10.51_After" xfId="42888" xr:uid="{D6DFAEBF-E8D9-4887-A349-5425B9F670EA}"/>
    <cellStyle name="Q_Revalue Land &amp; Building &amp; Machine_50 # 1_Asset Register as 31.10.51_After__MP_Variance_Apr09_Adjust" xfId="42889" xr:uid="{8DA0DD2E-3057-40CD-9331-793FFD88FA35}"/>
    <cellStyle name="Q_Revalue Land &amp; Building &amp; Machine_50 # 1_Asset Register as 31.10.51_After_120109_NRV Molasse Trading_1-10. 08 52" xfId="42890" xr:uid="{5A6DA255-66FC-4926-BCF6-E514AB601B9E}"/>
    <cellStyle name="Q_Revalue Land &amp; Building &amp; Machine_50 # 1_Asset Register as 31.10.51_After_120109_NRV Molasse Trading_1-11.05.52" xfId="42891" xr:uid="{94041F17-D056-4C86-9B70-E2975FDBADA1}"/>
    <cellStyle name="Q_Revalue Land &amp; Building &amp; Machine_50 # 1_Asset Register as 31.10.51_After_650300_June" xfId="42892" xr:uid="{538D6396-6EB2-45B1-86F7-58817C68EF6C}"/>
    <cellStyle name="Q_Revalue Land &amp; Building &amp; Machine_50 # 1_Asset Register as 31.10.51_After_Book1" xfId="42893" xr:uid="{CBFEEA93-F2AD-44A4-B1BA-B3FC807B1995}"/>
    <cellStyle name="Q_Revalue Land &amp; Building &amp; Machine_50 # 1_Asset Register as 31.10.51_After_Book1_650300_June" xfId="42894" xr:uid="{E0F99042-E91E-4253-BB46-0802CCA1471B}"/>
    <cellStyle name="Q_Revalue Land &amp; Building &amp; Machine_50 # 1_Asset Register as 31.10.51_After_Book1_Lead Q4.2009_by NL" xfId="42895" xr:uid="{0D6F03F4-8385-4027-A008-736CE10ABAD0}"/>
    <cellStyle name="Q_Revalue Land &amp; Building &amp; Machine_50 # 1_Asset Register as 31.10.51_After_Lead Q4.2009_by NL" xfId="42896" xr:uid="{F192B146-3869-496B-A25A-8AF84356D311}"/>
    <cellStyle name="Q_Revalue Land &amp; Building &amp; Machine_50 # 1_Asset Register as 31.10.51_After_Variance_Apr09 # 1" xfId="42897" xr:uid="{652DAC1A-DA11-49B1-B456-46327404F34D}"/>
    <cellStyle name="Q_Revalue Land &amp; Building &amp; Machine_50 # 1_Audit Adjustment_Y'end  5051" xfId="42898" xr:uid="{2141AD86-CD35-4183-A125-70C52F04AEF6}"/>
    <cellStyle name="Q_Revalue Land &amp; Building &amp; Machine_50 # 1_Book1" xfId="42899" xr:uid="{988DFD30-110F-42AA-AF5A-DBE097B6561A}"/>
    <cellStyle name="Q_Revalue Land &amp; Building &amp; Machine_50 # 1_Book1_1" xfId="42900" xr:uid="{EBF3E930-C858-4191-B287-9DBD9CB54E4F}"/>
    <cellStyle name="Q_Revalue Land &amp; Building &amp; Machine_50 # 1_Book1_1_650300_June" xfId="42901" xr:uid="{68AF3549-6D85-4B51-A77E-F8D6C8B5E9BB}"/>
    <cellStyle name="Q_Revalue Land &amp; Building &amp; Machine_50 # 1_Book1_1_Lead Q4.2009_by NL" xfId="42902" xr:uid="{1637BFD4-75C6-4943-B322-671110729651}"/>
    <cellStyle name="Q_Revalue Land &amp; Building &amp; Machine_50 # 1_Book2" xfId="42903" xr:uid="{60F4F9CE-E679-4701-9217-463ECC38FDB7}"/>
    <cellStyle name="Q_Revalue Land &amp; Building &amp; Machine_50 # 1_Book3" xfId="42904" xr:uid="{9E8242AF-510A-4025-8564-DF25E8580BFA}"/>
    <cellStyle name="Q_Revalue Land &amp; Building &amp; Machine_50 # 1_FAC_Package for Thai location_Q 3'51" xfId="42905" xr:uid="{02E5EBFD-44B6-4991-9220-417F204CE8B4}"/>
    <cellStyle name="Q_Revalue Land &amp; Building &amp; Machine_50 # 1_FAC_Package for Thai location_Q 3'51(จัดทำ)_after" xfId="42906" xr:uid="{F0FA6FBD-8E4E-4BA0-8412-D9DD3EF37CC4}"/>
    <cellStyle name="Q_Revalue Land &amp; Building &amp; Machine_50 # 1_HO_MP_Package for Thai location_Q3" xfId="42907" xr:uid="{B3DFD92F-3855-470A-93CC-F05E9D1FD41F}"/>
    <cellStyle name="Q_Revalue Land &amp; Building &amp; Machine_50 # 1_Lead Q4.2009_by NL" xfId="42908" xr:uid="{DDCC9A54-CC8F-442A-953A-0BA26638D848}"/>
    <cellStyle name="Q_Revalue Land &amp; Building &amp; Machine_50 # 1_Molasse-NRV" xfId="42909" xr:uid="{5DE5391B-91B3-47E9-A425-4FB4E23BC555}"/>
    <cellStyle name="Q_Revalue Land &amp; Building &amp; Machine_50 # 1_Molasse-NRV_1" xfId="42910" xr:uid="{2DBA44AD-83CB-4225-859B-C0791DE3418B}"/>
    <cellStyle name="Q_Revalue Land &amp; Building &amp; Machine_50 # 1_Molasse-NRV_Audit Adjustment_Y'end  5051" xfId="42911" xr:uid="{88593DF3-AA1F-4289-9D90-2D4422C75675}"/>
    <cellStyle name="Q_Revalue Land &amp; Building &amp; Machine_50 # 1_Molasse-NRV_Book1" xfId="42912" xr:uid="{EC9C5B29-475A-45AC-86EF-0ACA97F40DDB}"/>
    <cellStyle name="Q_Revalue Land &amp; Building &amp; Machine_50 # 1_Molasse-NRV_MP_Variance_Jan09.xls" xfId="42913" xr:uid="{7D62278D-4C7B-44FA-9C7F-1633FB16A408}"/>
    <cellStyle name="Q_Revalue Land &amp; Building &amp; Machine_50 # 1_Molasse-NRV_TB For Audit Q 1'52" xfId="42914" xr:uid="{D906A454-D40C-4E6A-B6EB-786B1AE3D2BF}"/>
    <cellStyle name="Q_Revalue Land &amp; Building &amp; Machine_50 # 1_Molasse-NRV_Varince_52.01 " xfId="2260" xr:uid="{74C1F109-1441-4C01-A3F7-992B6B5F82CA}"/>
    <cellStyle name="Q_Revalue Land &amp; Building &amp; Machine_50 # 1_Molasse-NRV_ZMR7_11.50-05.51" xfId="42915" xr:uid="{EDFB6A78-0605-45F9-976C-9D1E4642E5A7}"/>
    <cellStyle name="Q_Revalue Land &amp; Building &amp; Machine_50 # 1_Molasse-NRV_ขายน้ำตาล 11.51" xfId="42916" xr:uid="{03730B9B-81BD-4664-9A7D-3C534086A3C9}"/>
    <cellStyle name="Q_Revalue Land &amp; Building &amp; Machine_50 # 1_Molasse-NRV_ต้นทุนขายสินค้าปี 5051" xfId="42917" xr:uid="{19D2DF94-6575-4420-8B55-A553A073888E}"/>
    <cellStyle name="Q_Revalue Land &amp; Building &amp; Machine_50 # 1_Molasse-NRV_ปรับผลต่าง 51.07" xfId="42918" xr:uid="{BD32BDFF-D485-4DC2-9418-C2A6EA285C7C}"/>
    <cellStyle name="Q_Revalue Land &amp; Building &amp; Machine_50 # 1_Molasse-NRV_ปรับผลต่าง 51.07 Edit 1 " xfId="2261" xr:uid="{12FE76D4-5978-4079-807C-0F3F24F7EC6E}"/>
    <cellStyle name="Q_Revalue Land &amp; Building &amp; Machine_50 # 1_Molasse-NRV_ปรับผลต่าง 51.07_1" xfId="42919" xr:uid="{6855E42E-D8C5-4C20-B0D0-528B4F84133B}"/>
    <cellStyle name="Q_Revalue Land &amp; Building &amp; Machine_50 # 1_Molasse-NRV_ปรับผลต่าง 51.07_Adjust Q 3'51 " xfId="2262" xr:uid="{3C5CA845-68A3-4543-AFDB-31FD686B2420}"/>
    <cellStyle name="Q_Revalue Land &amp; Building &amp; Machine_50 # 1_Molasse-NRV_ปรับผลต่าง 51.07-2" xfId="42920" xr:uid="{635C5F66-6188-4854-8623-C6EDEA0678AD}"/>
    <cellStyle name="Q_Revalue Land &amp; Building &amp; Machine_50 # 1_Molasse-NRV_ปรับผลต่าง 51.09_Review" xfId="42921" xr:uid="{799F3A2E-0C4F-4A4F-A344-14809C9DA791}"/>
    <cellStyle name="Q_Revalue Land &amp; Building &amp; Machine_50 # 1_Molasse-NRV_ปรับผลต่าง 51.10" xfId="42922" xr:uid="{7421B0FE-0255-4C31-B432-E8DBC23A94B2}"/>
    <cellStyle name="Q_Revalue Land &amp; Building &amp; Machine_50 # 1_Molasse-NRV_ปรับผลต่าง 51.10 # 3" xfId="42923" xr:uid="{6DC1B392-9B32-49B1-BB7A-25C6476E76FD}"/>
    <cellStyle name="Q_Revalue Land &amp; Building &amp; Machine_50 # 1_Molasse-NRV_ปรับผลต่าง 51.10 # 4" xfId="42924" xr:uid="{21462989-1EB8-4D6E-8703-C7173E6F466C}"/>
    <cellStyle name="Q_Revalue Land &amp; Building &amp; Machine_50 # 1_MP_Variance_Jan09.xls" xfId="42925" xr:uid="{D2D08211-1495-49F8-8432-1BDEF4A41DB6}"/>
    <cellStyle name="Q_Revalue Land &amp; Building &amp; Machine_50 # 1_MP_Variance_Jan09_After.xls" xfId="42926" xr:uid="{F437954C-9031-460A-BF40-9D616CDD14B8}"/>
    <cellStyle name="Q_Revalue Land &amp; Building &amp; Machine_50 # 1_Package AR_Farmer 5051" xfId="42927" xr:uid="{7669FC64-3B19-4C61-BA4F-252C4E3A9BD1}"/>
    <cellStyle name="Q_Revalue Land &amp; Building &amp; Machine_50 # 1_Revenue_Molasse" xfId="42928" xr:uid="{FA0C063C-9766-4941-A2EF-83A95A2576B2}"/>
    <cellStyle name="Q_Revalue Land &amp; Building &amp; Machine_50 # 1_Sheet1" xfId="42929" xr:uid="{95FCDC07-CBFC-45C7-A2A2-7F7F87F3DACD}"/>
    <cellStyle name="Q_Revalue Land &amp; Building &amp; Machine_50 # 1_Sheet1__Audit Adjustment_Y'end  5051" xfId="42930" xr:uid="{7A8F41B9-4966-4E46-8262-87DEBB0AB848}"/>
    <cellStyle name="Q_Revalue Land &amp; Building &amp; Machine_50 # 1_Sheet1__MP_Variance_Apr09_Adjust" xfId="42931" xr:uid="{8512B3E3-7C02-4BE0-805C-147041D47C0C}"/>
    <cellStyle name="Q_Revalue Land &amp; Building &amp; Machine_50 # 1_Sheet1_120109_NRV Molasse Trading_1-10. 08 52" xfId="42932" xr:uid="{4264A3F5-847E-4F81-9E72-1297B4F8B1C4}"/>
    <cellStyle name="Q_Revalue Land &amp; Building &amp; Machine_50 # 1_Sheet1_120109_NRV Molasse Trading_1-11.05.52" xfId="42933" xr:uid="{59E01539-818F-44C8-9E47-49D0BCD766AE}"/>
    <cellStyle name="Q_Revalue Land &amp; Building &amp; Machine_50 # 1_Sheet1_650300_June" xfId="42934" xr:uid="{16323EBA-63D1-4A75-86D5-E73E740C0AC6}"/>
    <cellStyle name="Q_Revalue Land &amp; Building &amp; Machine_50 # 1_Sheet1_650300-650321_5051 (จัดทำ)" xfId="42935" xr:uid="{7D809E80-2225-4037-8DF5-05CB2648724C}"/>
    <cellStyle name="Q_Revalue Land &amp; Building &amp; Machine_50 # 1_Sheet1_650300-650321_5051 (จัดทำ)__MP_Variance_Apr09_Adjust" xfId="42936" xr:uid="{BC149FA0-1D6F-419A-B724-871206B82CAD}"/>
    <cellStyle name="Q_Revalue Land &amp; Building &amp; Machine_50 # 1_Sheet1_650300-650321_5051 (จัดทำ)_120109_NRV Molasse Trading_1-10. 08 52" xfId="42937" xr:uid="{450750E6-2705-4BCB-B9DA-EA11C85672FD}"/>
    <cellStyle name="Q_Revalue Land &amp; Building &amp; Machine_50 # 1_Sheet1_650300-650321_5051 (จัดทำ)_120109_NRV Molasse Trading_1-11.05.52" xfId="42938" xr:uid="{90742A4A-9A2F-4368-9EC0-577A449700B2}"/>
    <cellStyle name="Q_Revalue Land &amp; Building &amp; Machine_50 # 1_Sheet1_650300-650321_5051 (จัดทำ)_650300_June" xfId="42939" xr:uid="{981DDB26-2FD5-44D9-928D-142891209817}"/>
    <cellStyle name="Q_Revalue Land &amp; Building &amp; Machine_50 # 1_Sheet1_650300-650321_5051 (จัดทำ)_Book1" xfId="42940" xr:uid="{78D4366E-AD29-4888-9EC4-26B0BA4F5C81}"/>
    <cellStyle name="Q_Revalue Land &amp; Building &amp; Machine_50 # 1_Sheet1_650300-650321_5051 (จัดทำ)_Book1__MP_Variance_Apr09_Adjust" xfId="42941" xr:uid="{DDAD242A-BCA8-4877-A7C2-AA33F22050E5}"/>
    <cellStyle name="Q_Revalue Land &amp; Building &amp; Machine_50 # 1_Sheet1_650300-650321_5051 (จัดทำ)_Book1__MP_Variance_Apr09_Adjust_MP_Variance_Jan10 # 1" xfId="42942" xr:uid="{DBD8FF73-CE33-4DAD-A82C-AE49518ACF6A}"/>
    <cellStyle name="Q_Revalue Land &amp; Building &amp; Machine_50 # 1_Sheet1_650300-650321_5051 (จัดทำ)_Book1_1" xfId="42943" xr:uid="{17960EDC-78A9-41C1-8429-A016723EAB20}"/>
    <cellStyle name="Q_Revalue Land &amp; Building &amp; Machine_50 # 1_Sheet1_650300-650321_5051 (จัดทำ)_Book1_Variance_Apr09 # 1" xfId="42944" xr:uid="{2953ECCD-8A61-4C69-941D-89882BD7A6C9}"/>
    <cellStyle name="Q_Revalue Land &amp; Building &amp; Machine_50 # 1_Sheet1_650300-650321_5051 (จัดทำ)_Book1_Variance_Apr09 # 1_MP_Variance_Jan10 # 1" xfId="42945" xr:uid="{E77540FC-FAD1-44DB-8263-B41500CBCBB9}"/>
    <cellStyle name="Q_Revalue Land &amp; Building &amp; Machine_50 # 1_Sheet1_650300-650321_5051 (จัดทำ)_Fixed Asset  Revalue  M B L  as  Q2 Audit" xfId="42946" xr:uid="{7539233D-6804-4527-A980-73D47E863AA6}"/>
    <cellStyle name="Q_Revalue Land &amp; Building &amp; Machine_50 # 1_Sheet1_650300-650321_5051 (จัดทำ)_MP_Variance_Jan09.xls" xfId="42947" xr:uid="{35E43A0B-DEE5-43A0-A3B4-80956E9DB292}"/>
    <cellStyle name="Q_Revalue Land &amp; Building &amp; Machine_50 # 1_Sheet1_650300-650321_5051 (จัดทำ)_MP_Variance_Jan09_After.xls" xfId="42948" xr:uid="{C889A376-2C4C-4E7D-828D-54B71D415992}"/>
    <cellStyle name="Q_Revalue Land &amp; Building &amp; Machine_50 # 1_Sheet1_650300-650321_5051 (จัดทำ)_MP_Variance_Jan10 # 1" xfId="42949" xr:uid="{F7BBDE6D-871E-4226-9CEE-2865B2F44491}"/>
    <cellStyle name="Q_Revalue Land &amp; Building &amp; Machine_50 # 1_Sheet1_650300-650321_5051 (จัดทำ)_MP_Variance_Jul09 # 3" xfId="42950" xr:uid="{CEC6ED9B-5CE7-4753-B729-A212582F24B5}"/>
    <cellStyle name="Q_Revalue Land &amp; Building &amp; Machine_50 # 1_Sheet1_650300-650321_5051 (จัดทำ)_Revalue 4950_ที่ดิน &amp; ส่วนปป.ที่ดิน_Q 2'52" xfId="42951" xr:uid="{0834E9CB-2B82-461A-BC51-C2C64B4F50F1}"/>
    <cellStyle name="Q_Revalue Land &amp; Building &amp; Machine_50 # 1_Sheet1_650300-650321_5051 (จัดทำ)_Revalue 4950_ที่ดิน &amp; ส่วนปป.ที่ดิน_Q 2'52_Revalue 4950_ที่ดิน &amp; ส่วนปป.ที่ดิน_Q 2'52" xfId="42952" xr:uid="{70A75096-3882-479F-9712-40E9AFA15984}"/>
    <cellStyle name="Q_Revalue Land &amp; Building &amp; Machine_50 # 1_Sheet1_650300-650321_5051 (จัดทำ)_TB For Audit Q 1'52" xfId="42953" xr:uid="{5DBD9A14-4887-4C39-B3D1-5FEFC5831E77}"/>
    <cellStyle name="Q_Revalue Land &amp; Building &amp; Machine_50 # 1_Sheet1_650300-650321_5051 (จัดทำ)_TB For Audit Q 1'52__MP_Variance_Apr09_Adjust" xfId="42954" xr:uid="{86006675-9775-4701-8E53-806105EA9277}"/>
    <cellStyle name="Q_Revalue Land &amp; Building &amp; Machine_50 # 1_Sheet1_650300-650321_5051 (จัดทำ)_TB For Audit Q 1'52_120109_NRV Molasse Trading_1-10. 08 52" xfId="42955" xr:uid="{F7FA23C4-AED6-4229-939C-75CF27395779}"/>
    <cellStyle name="Q_Revalue Land &amp; Building &amp; Machine_50 # 1_Sheet1_650300-650321_5051 (จัดทำ)_TB For Audit Q 1'52_120109_NRV Molasse Trading_1-11.05.52" xfId="42956" xr:uid="{138DDD0B-BF78-4903-AAE1-25DB2FF51E7C}"/>
    <cellStyle name="Q_Revalue Land &amp; Building &amp; Machine_50 # 1_Sheet1_650300-650321_5051 (จัดทำ)_TB For Audit Q 1'52_650300_June" xfId="42957" xr:uid="{1E8EAC52-D798-4130-B6E8-1309A3B07CE6}"/>
    <cellStyle name="Q_Revalue Land &amp; Building &amp; Machine_50 # 1_Sheet1_650300-650321_5051 (จัดทำ)_TB For Audit Q 1'52_Book1" xfId="42958" xr:uid="{94C94938-FB70-416F-9A5B-F2F0F2948B1F}"/>
    <cellStyle name="Q_Revalue Land &amp; Building &amp; Machine_50 # 1_Sheet1_650300-650321_5051 (จัดทำ)_TB For Audit Q 1'52_Book1_650300_June" xfId="42959" xr:uid="{9032A44C-D968-42C0-A811-5E490481C411}"/>
    <cellStyle name="Q_Revalue Land &amp; Building &amp; Machine_50 # 1_Sheet1_650300-650321_5051 (จัดทำ)_TB For Audit Q 1'52_Book1_Lead Q4.2009_by NL" xfId="42960" xr:uid="{DDB8017D-0D52-438B-8E55-15A71C2EA032}"/>
    <cellStyle name="Q_Revalue Land &amp; Building &amp; Machine_50 # 1_Sheet1_650300-650321_5051 (จัดทำ)_TB For Audit Q 1'52_Lead Q4.2009_by NL" xfId="42961" xr:uid="{AEE7CB41-D361-432D-91EA-005EAC1DF459}"/>
    <cellStyle name="Q_Revalue Land &amp; Building &amp; Machine_50 # 1_Sheet1_650300-650321_5051 (จัดทำ)_TB For Audit Q 1'52_Variance_Apr09 # 1" xfId="42962" xr:uid="{B97D5552-271C-4BB9-8017-9A9A13EAFD7F}"/>
    <cellStyle name="Q_Revalue Land &amp; Building &amp; Machine_50 # 1_Sheet1_650300-650321_5051 (จัดทำ)_Variance_Apr09 # 1" xfId="42963" xr:uid="{CE173108-AAEE-4F1C-A6B7-8BF991CBBB15}"/>
    <cellStyle name="Q_Revalue Land &amp; Building &amp; Machine_50 # 1_Sheet1_650300-650321_5051 (จัดทำ)_Varince_52.01 " xfId="2263" xr:uid="{721EF20D-0B7D-42AE-B118-BB91B9AF45D3}"/>
    <cellStyle name="Q_Revalue Land &amp; Building &amp; Machine_50 # 1_Sheet1_650300-650321_5051 (จัดทำ)_ขายน้ำตาล 11.51" xfId="42964" xr:uid="{D10E06E2-2B31-4E88-A71B-DE8BA76E25FD}"/>
    <cellStyle name="Q_Revalue Land &amp; Building &amp; Machine_50 # 1_Sheet1_650300-650321_5051 (จัดทำ)_ต้นทุนขายสินค้าปี 5051" xfId="42965" xr:uid="{C12ADED0-4471-42B2-B882-D053CEA413FB}"/>
    <cellStyle name="Q_Revalue Land &amp; Building &amp; Machine_50 # 1_Sheet1_650300-650321_5051 (จัดทำ)_ปรับผลต่าง 51.10 # 3" xfId="42966" xr:uid="{2864BCEC-6E14-4D98-AECA-4128E3C429CB}"/>
    <cellStyle name="Q_Revalue Land &amp; Building &amp; Machine_50 # 1_Sheet1_650300-650321_5051 (จัดทำ)_ปรับผลต่าง 51.10 # 3_Book1" xfId="42967" xr:uid="{B3D535C9-8A5A-436A-8613-1C72E2847AB8}"/>
    <cellStyle name="Q_Revalue Land &amp; Building &amp; Machine_50 # 1_Sheet1_650300-650321_5051 (จัดทำ)_ปรับผลต่าง 51.10 # 3_MP_Variance_Jan09.xls" xfId="42968" xr:uid="{E9868E79-A0C5-426C-A352-1B42A4F89BCA}"/>
    <cellStyle name="Q_Revalue Land &amp; Building &amp; Machine_50 # 1_Sheet1_650300-650321_5051 (จัดทำ)_ปรับผลต่าง 51.10 # 3_Varince_52.01 " xfId="2264" xr:uid="{59FEE340-B781-4AF6-8D3E-A082B3708919}"/>
    <cellStyle name="Q_Revalue Land &amp; Building &amp; Machine_50 # 1_Sheet1_650300-650321_5051 (จัดทำ)_ปรับผลต่าง 51.10 # 3_ต้นทุนขายสินค้าปี 5051" xfId="42969" xr:uid="{FE57AF89-F438-4784-BAF8-D5EE238E6758}"/>
    <cellStyle name="Q_Revalue Land &amp; Building &amp; Machine_50 # 1_Sheet1_650300-650321_5051 (จัดทำ)_ปรับผลต่าง 51.10 # 4" xfId="42970" xr:uid="{473AE3CB-3DF0-44A1-8712-81C58461AECE}"/>
    <cellStyle name="Q_Revalue Land &amp; Building &amp; Machine_50 # 1_Sheet1_650300-650321_5051 (จัดทำ)_ปรับผลต่าง 51.10 # 4__MP_Variance_Apr09_Adjust" xfId="42971" xr:uid="{925C28E8-E073-4561-BE98-5CA64566F8AE}"/>
    <cellStyle name="Q_Revalue Land &amp; Building &amp; Machine_50 # 1_Sheet1_650300-650321_5051 (จัดทำ)_ปรับผลต่าง 51.10 # 4_120109_NRV Molasse Trading_1-10. 08 52" xfId="42972" xr:uid="{7BD05CC9-2D1F-44D7-BE63-5BAB67514D83}"/>
    <cellStyle name="Q_Revalue Land &amp; Building &amp; Machine_50 # 1_Sheet1_650300-650321_5051 (จัดทำ)_ปรับผลต่าง 51.10 # 4_120109_NRV Molasse Trading_1-11.05.52" xfId="42973" xr:uid="{15532C68-AB4E-4027-BF4A-B1E9C4DF8FAB}"/>
    <cellStyle name="Q_Revalue Land &amp; Building &amp; Machine_50 # 1_Sheet1_650300-650321_5051 (จัดทำ)_ปรับผลต่าง 51.10 # 4_650300_June" xfId="42974" xr:uid="{211E0DA5-504F-449E-9EC0-78FD61365B81}"/>
    <cellStyle name="Q_Revalue Land &amp; Building &amp; Machine_50 # 1_Sheet1_650300-650321_5051 (จัดทำ)_ปรับผลต่าง 51.10 # 4_Book1" xfId="42975" xr:uid="{42FC81CC-54FA-45F9-8F12-0FE94B99FEFF}"/>
    <cellStyle name="Q_Revalue Land &amp; Building &amp; Machine_50 # 1_Sheet1_650300-650321_5051 (จัดทำ)_ปรับผลต่าง 51.10 # 4_Book1_650300_June" xfId="42976" xr:uid="{86235ACD-0329-4955-B219-083508387A9F}"/>
    <cellStyle name="Q_Revalue Land &amp; Building &amp; Machine_50 # 1_Sheet1_650300-650321_5051 (จัดทำ)_ปรับผลต่าง 51.10 # 4_Book1_Lead Q4.2009_by NL" xfId="42977" xr:uid="{1AA8FC0C-76A2-4233-A0AB-61CF336FF80E}"/>
    <cellStyle name="Q_Revalue Land &amp; Building &amp; Machine_50 # 1_Sheet1_650300-650321_5051 (จัดทำ)_ปรับผลต่าง 51.10 # 4_Lead Q4.2009_by NL" xfId="42978" xr:uid="{2FCD54B0-3A2B-4F02-B291-D56CEAB476CC}"/>
    <cellStyle name="Q_Revalue Land &amp; Building &amp; Machine_50 # 1_Sheet1_650300-650321_5051 (จัดทำ)_ปรับผลต่าง 51.10 # 4_Variance_Apr09 # 1" xfId="42979" xr:uid="{E9A8171D-FD3B-4A0F-BA08-B404E129736C}"/>
    <cellStyle name="Q_Revalue Land &amp; Building &amp; Machine_50 # 1_Sheet1_650300-650321_5051 (จัดทำ)_สรุปปรับผลต่าง_After" xfId="42980" xr:uid="{C2EFDA5D-C5C0-4F18-83F9-ED1A588EED33}"/>
    <cellStyle name="Q_Revalue Land &amp; Building &amp; Machine_50 # 1_Sheet1_Asset Register as 31.10.51_After" xfId="42981" xr:uid="{27169CDC-45B4-433F-8D34-7E067425D176}"/>
    <cellStyle name="Q_Revalue Land &amp; Building &amp; Machine_50 # 1_Sheet1_Asset Register as 31.10.51_After__MP_Variance_Apr09_Adjust" xfId="42982" xr:uid="{CC851697-4616-4EB7-9469-C5B40298CFB6}"/>
    <cellStyle name="Q_Revalue Land &amp; Building &amp; Machine_50 # 1_Sheet1_Asset Register as 31.10.51_After_120109_NRV Molasse Trading_1-10. 08 52" xfId="42983" xr:uid="{99DED071-AD96-4FEB-AF78-1E610B13F18D}"/>
    <cellStyle name="Q_Revalue Land &amp; Building &amp; Machine_50 # 1_Sheet1_Asset Register as 31.10.51_After_120109_NRV Molasse Trading_1-11.05.52" xfId="42984" xr:uid="{875CCDB3-8CCE-49F4-B0C4-D233DB5FEE13}"/>
    <cellStyle name="Q_Revalue Land &amp; Building &amp; Machine_50 # 1_Sheet1_Asset Register as 31.10.51_After_650300_June" xfId="42985" xr:uid="{9067514A-9EDD-4D5D-B543-38BAC510A94A}"/>
    <cellStyle name="Q_Revalue Land &amp; Building &amp; Machine_50 # 1_Sheet1_Asset Register as 31.10.51_After_Book1" xfId="42986" xr:uid="{D3FA1306-812F-4D46-845C-210B34B2EF8C}"/>
    <cellStyle name="Q_Revalue Land &amp; Building &amp; Machine_50 # 1_Sheet1_Asset Register as 31.10.51_After_Book1_650300_June" xfId="42987" xr:uid="{4E9FDB10-FDC2-45DD-B010-E5B658C7CEC6}"/>
    <cellStyle name="Q_Revalue Land &amp; Building &amp; Machine_50 # 1_Sheet1_Asset Register as 31.10.51_After_Book1_Lead Q4.2009_by NL" xfId="42988" xr:uid="{D4515E1D-BEB9-430D-ADDB-E4EC86B8BDA9}"/>
    <cellStyle name="Q_Revalue Land &amp; Building &amp; Machine_50 # 1_Sheet1_Asset Register as 31.10.51_After_Lead Q4.2009_by NL" xfId="42989" xr:uid="{66178CC0-D69A-40AA-84A2-F48D314E4260}"/>
    <cellStyle name="Q_Revalue Land &amp; Building &amp; Machine_50 # 1_Sheet1_Asset Register as 31.10.51_After_Variance_Apr09 # 1" xfId="42990" xr:uid="{10361E78-4E47-4268-9BAA-95B3E575D29A}"/>
    <cellStyle name="Q_Revalue Land &amp; Building &amp; Machine_50 # 1_Sheet1_Audit Adjustment_Y'end  5051" xfId="42991" xr:uid="{1348064F-1453-43BA-8D93-FFBB4CC5F99B}"/>
    <cellStyle name="Q_Revalue Land &amp; Building &amp; Machine_50 # 1_Sheet1_Book1" xfId="42992" xr:uid="{DD0277DA-B3DF-44A1-B4FE-DA19878F644A}"/>
    <cellStyle name="Q_Revalue Land &amp; Building &amp; Machine_50 # 1_Sheet1_Book1_1" xfId="42993" xr:uid="{502AFAE2-5203-4694-A85B-F1840B6D3BD1}"/>
    <cellStyle name="Q_Revalue Land &amp; Building &amp; Machine_50 # 1_Sheet1_Book1_1_650300_June" xfId="42994" xr:uid="{ACC9F439-B310-48E6-852C-1C6ED7E5D589}"/>
    <cellStyle name="Q_Revalue Land &amp; Building &amp; Machine_50 # 1_Sheet1_Book1_1_Lead Q4.2009_by NL" xfId="42995" xr:uid="{4801C95C-EC47-42A4-A28B-65A8B1FC3539}"/>
    <cellStyle name="Q_Revalue Land &amp; Building &amp; Machine_50 # 1_Sheet1_Book2" xfId="42996" xr:uid="{06055FA9-9C67-450A-8130-EB6172DA7DE0}"/>
    <cellStyle name="Q_Revalue Land &amp; Building &amp; Machine_50 # 1_Sheet1_Book3" xfId="42997" xr:uid="{AE170DD8-7051-4200-AC1D-89605A378F04}"/>
    <cellStyle name="Q_Revalue Land &amp; Building &amp; Machine_50 # 1_Sheet1_FAC_Package for Thai location_Q 3'51" xfId="42998" xr:uid="{91053297-DC87-4C04-94DA-9106AE4D9EB1}"/>
    <cellStyle name="Q_Revalue Land &amp; Building &amp; Machine_50 # 1_Sheet1_FAC_Package for Thai location_Q 3'51(จัดทำ)_after" xfId="42999" xr:uid="{1A533D1E-E4C2-4E01-A763-7FD670C931FE}"/>
    <cellStyle name="Q_Revalue Land &amp; Building &amp; Machine_50 # 1_Sheet1_HO_MP_Package for Thai location_Q3" xfId="43000" xr:uid="{3CC67176-D725-4B36-8065-638159BA2287}"/>
    <cellStyle name="Q_Revalue Land &amp; Building &amp; Machine_50 # 1_Sheet1_Lead Q4.2009_by NL" xfId="43001" xr:uid="{191FA255-EA5D-4CF4-B416-1937E5254B94}"/>
    <cellStyle name="Q_Revalue Land &amp; Building &amp; Machine_50 # 1_Sheet1_MP_Variance_Jan09.xls" xfId="43002" xr:uid="{87FC3D1F-1AB6-4B3F-85FD-75EBA8974E18}"/>
    <cellStyle name="Q_Revalue Land &amp; Building &amp; Machine_50 # 1_Sheet1_MP_Variance_Jan09_After.xls" xfId="43003" xr:uid="{97522050-BE94-4E7D-9FB3-08C9CE0F2C01}"/>
    <cellStyle name="Q_Revalue Land &amp; Building &amp; Machine_50 # 1_Sheet1_Package AR_Farmer 5051" xfId="43004" xr:uid="{CB8F7F1F-392F-4273-AADE-ECB33C83DDE6}"/>
    <cellStyle name="Q_Revalue Land &amp; Building &amp; Machine_50 # 1_Sheet1_TB For Audit Q 1'52" xfId="43005" xr:uid="{30967C6A-EE63-4D27-B8F0-A8E74E1D7A03}"/>
    <cellStyle name="Q_Revalue Land &amp; Building &amp; Machine_50 # 1_Sheet1_TB For Audit Q 1'52__MP_Variance_Apr09_Adjust" xfId="43006" xr:uid="{091C26F1-B614-48E2-B7C4-69AFC148656B}"/>
    <cellStyle name="Q_Revalue Land &amp; Building &amp; Machine_50 # 1_Sheet1_TB For Audit Q 1'52_120109_NRV Molasse Trading_1-10. 08 52" xfId="43007" xr:uid="{F0590C4F-ED88-42FF-9DF4-0124036C25D9}"/>
    <cellStyle name="Q_Revalue Land &amp; Building &amp; Machine_50 # 1_Sheet1_TB For Audit Q 1'52_120109_NRV Molasse Trading_1-11.05.52" xfId="43008" xr:uid="{9ED7BA40-18C5-4FF0-8BAB-2FCA692562D1}"/>
    <cellStyle name="Q_Revalue Land &amp; Building &amp; Machine_50 # 1_Sheet1_TB For Audit Q 1'52_650300_June" xfId="43009" xr:uid="{959DD760-807A-4DB4-AD40-D6397574746B}"/>
    <cellStyle name="Q_Revalue Land &amp; Building &amp; Machine_50 # 1_Sheet1_TB For Audit Q 1'52_Book1" xfId="43010" xr:uid="{A4C7FC33-B526-42DB-8BDD-8A34B7C72408}"/>
    <cellStyle name="Q_Revalue Land &amp; Building &amp; Machine_50 # 1_Sheet1_TB For Audit Q 1'52_Book1_650300_June" xfId="43011" xr:uid="{5CF49FEC-FF72-466A-BC3B-7DF2011C8DD9}"/>
    <cellStyle name="Q_Revalue Land &amp; Building &amp; Machine_50 # 1_Sheet1_TB For Audit Q 1'52_Book1_Lead Q4.2009_by NL" xfId="43012" xr:uid="{0BE672AD-A87D-44AC-A37C-CDE33A85F860}"/>
    <cellStyle name="Q_Revalue Land &amp; Building &amp; Machine_50 # 1_Sheet1_TB For Audit Q 1'52_Lead Q4.2009_by NL" xfId="43013" xr:uid="{7343B8ED-BBD1-4B28-B7C3-54455CEC704F}"/>
    <cellStyle name="Q_Revalue Land &amp; Building &amp; Machine_50 # 1_Sheet1_TB For Audit Q 1'52_Variance_Apr09 # 1" xfId="43014" xr:uid="{3642F2AB-837F-4539-97B1-469D6604E6E1}"/>
    <cellStyle name="Q_Revalue Land &amp; Building &amp; Machine_50 # 1_Sheet1_Trial Balance 5152_check" xfId="43015" xr:uid="{BE1301B3-F2AA-451B-B795-A977906E086F}"/>
    <cellStyle name="Q_Revalue Land &amp; Building &amp; Machine_50 # 1_Sheet1_Trial Balance 5152_check_1" xfId="43016" xr:uid="{7078F973-8EFC-4D72-8B76-36784EBD2851}"/>
    <cellStyle name="Q_Revalue Land &amp; Building &amp; Machine_50 # 1_Sheet1_Trial Balance 5152_check_1__MP_Variance_Apr09_Adjust" xfId="43017" xr:uid="{471C5D16-C338-4D64-84B4-4825C86895D3}"/>
    <cellStyle name="Q_Revalue Land &amp; Building &amp; Machine_50 # 1_Sheet1_Trial Balance 5152_check_1_120109_NRV Molasse Trading_1-10. 08 52" xfId="43018" xr:uid="{07C25713-3036-4A38-9515-BB6D87E74C3A}"/>
    <cellStyle name="Q_Revalue Land &amp; Building &amp; Machine_50 # 1_Sheet1_Trial Balance 5152_check_1_120109_NRV Molasse Trading_1-11.05.52" xfId="43019" xr:uid="{182D2CD1-CB7B-47CD-8807-81617E549CBE}"/>
    <cellStyle name="Q_Revalue Land &amp; Building &amp; Machine_50 # 1_Sheet1_Trial Balance 5152_check_1_650300_June" xfId="43020" xr:uid="{2F8AD584-08D9-4924-A207-ABBDF3AAE276}"/>
    <cellStyle name="Q_Revalue Land &amp; Building &amp; Machine_50 # 1_Sheet1_Trial Balance 5152_check_1_Book1" xfId="43021" xr:uid="{D5F0B6B0-7C53-47F7-BED8-A80A3175E5B7}"/>
    <cellStyle name="Q_Revalue Land &amp; Building &amp; Machine_50 # 1_Sheet1_Trial Balance 5152_check_1_Book1_650300_June" xfId="43022" xr:uid="{D0069869-2902-4287-BB4B-A3E3CD487BE5}"/>
    <cellStyle name="Q_Revalue Land &amp; Building &amp; Machine_50 # 1_Sheet1_Trial Balance 5152_check_1_Book1_Lead Q4.2009_by NL" xfId="43023" xr:uid="{4D09D0D3-C035-4FA9-B5AC-A07F9B499401}"/>
    <cellStyle name="Q_Revalue Land &amp; Building &amp; Machine_50 # 1_Sheet1_Trial Balance 5152_check_1_Lead Q4.2009_by NL" xfId="43024" xr:uid="{846BBB88-9B25-49D5-AAD4-A3B7EE5A42D8}"/>
    <cellStyle name="Q_Revalue Land &amp; Building &amp; Machine_50 # 1_Sheet1_Trial Balance 5152_check_1_Variance_Apr09 # 1" xfId="43025" xr:uid="{0E513446-2314-452D-81DC-98A3DAC7BB48}"/>
    <cellStyle name="Q_Revalue Land &amp; Building &amp; Machine_50 # 1_Sheet1_Trial Balance 5152_check_2" xfId="43026" xr:uid="{B879AF77-B255-4E32-B340-8C62EC495226}"/>
    <cellStyle name="Q_Revalue Land &amp; Building &amp; Machine_50 # 1_Sheet1_Trial Balance 5152_check_2_650300_June" xfId="43027" xr:uid="{C626A30E-24C6-4685-83B1-5C6245D104EA}"/>
    <cellStyle name="Q_Revalue Land &amp; Building &amp; Machine_50 # 1_Sheet1_Trial Balance 5152_check_2_Lead Q4.2009_by NL" xfId="43028" xr:uid="{AA8A91B8-E124-4FEC-A038-B9807D5C4286}"/>
    <cellStyle name="Q_Revalue Land &amp; Building &amp; Machine_50 # 1_Sheet1_Trial Balance 5152_check_Book1" xfId="43029" xr:uid="{E8784DE6-EB77-4A24-9D15-ABBD28883033}"/>
    <cellStyle name="Q_Revalue Land &amp; Building &amp; Machine_50 # 1_Sheet1_Trial Balance 5152_check_MP_Variance_Jan09.xls" xfId="43030" xr:uid="{0360F90C-5054-4063-A146-3B10ED1D8235}"/>
    <cellStyle name="Q_Revalue Land &amp; Building &amp; Machine_50 # 1_Sheet1_Trial Balance 5152_check_Varince_52.01 " xfId="2265" xr:uid="{DCE3FE1A-EF93-43B8-A077-43DDA322261B}"/>
    <cellStyle name="Q_Revalue Land &amp; Building &amp; Machine_50 # 1_Sheet1_Trial Balance 5152_check_ต้นทุนขายสินค้าปี 5051" xfId="43031" xr:uid="{F817DF83-E471-43EA-B14B-002EA3A113D0}"/>
    <cellStyle name="Q_Revalue Land &amp; Building &amp; Machine_50 # 1_Sheet1_Trial Balance_Check" xfId="43032" xr:uid="{9D5A728F-D03C-4B13-BACB-05F789FDA1A5}"/>
    <cellStyle name="Q_Revalue Land &amp; Building &amp; Machine_50 # 1_Sheet1_Trial Balance_Check 2" xfId="43033" xr:uid="{97106528-24B1-44FD-BB93-B5F975BB3D24}"/>
    <cellStyle name="Q_Revalue Land &amp; Building &amp; Machine_50 # 1_Sheet1_Trial Balance_Check__MP_Variance_Apr09_Adjust" xfId="43034" xr:uid="{7C50BD81-09CC-49CD-B2FB-AB8E8BC62F32}"/>
    <cellStyle name="Q_Revalue Land &amp; Building &amp; Machine_50 # 1_Sheet1_Trial Balance_Check_120109_NRV Molasse Trading_1-10. 08 52" xfId="43035" xr:uid="{906B677C-7234-4DEE-8740-C8E81D5666F4}"/>
    <cellStyle name="Q_Revalue Land &amp; Building &amp; Machine_50 # 1_Sheet1_Trial Balance_Check_120109_NRV Molasse Trading_1-11.05.52" xfId="43036" xr:uid="{1F1B1E4A-FE4F-4C80-B37E-55051B1A13B7}"/>
    <cellStyle name="Q_Revalue Land &amp; Building &amp; Machine_50 # 1_Sheet1_Trial Balance_Check_650300_June" xfId="43037" xr:uid="{8274092D-7F8B-47B7-B93E-CE5555FB3FBA}"/>
    <cellStyle name="Q_Revalue Land &amp; Building &amp; Machine_50 # 1_Sheet1_Trial Balance_Check_Book1" xfId="43038" xr:uid="{C76550A7-99EA-4A8A-8EFD-F17C4E51977F}"/>
    <cellStyle name="Q_Revalue Land &amp; Building &amp; Machine_50 # 1_Sheet1_Trial Balance_Check_Book1__MP_Variance_Apr09_Adjust" xfId="43039" xr:uid="{B8F3E7B1-7E7D-4D4F-9965-8A2467BE42B6}"/>
    <cellStyle name="Q_Revalue Land &amp; Building &amp; Machine_50 # 1_Sheet1_Trial Balance_Check_Book1__MP_Variance_Apr09_Adjust_MP_Variance_Jan10 # 1" xfId="43040" xr:uid="{A33D407B-C296-458B-9BFD-1DEA41280BAB}"/>
    <cellStyle name="Q_Revalue Land &amp; Building &amp; Machine_50 # 1_Sheet1_Trial Balance_Check_Book1_1" xfId="43041" xr:uid="{A6442197-788D-4358-8F83-0EF72C3F16AC}"/>
    <cellStyle name="Q_Revalue Land &amp; Building &amp; Machine_50 # 1_Sheet1_Trial Balance_Check_Book1_Variance_Apr09 # 1" xfId="43042" xr:uid="{6E1220E7-C870-49E5-BD8D-F058D5EB8BDF}"/>
    <cellStyle name="Q_Revalue Land &amp; Building &amp; Machine_50 # 1_Sheet1_Trial Balance_Check_Book1_Variance_Apr09 # 1_MP_Variance_Jan10 # 1" xfId="43043" xr:uid="{4C7527F8-65AA-4746-80E6-865255AFDE99}"/>
    <cellStyle name="Q_Revalue Land &amp; Building &amp; Machine_50 # 1_Sheet1_Trial Balance_Check_MP_Variance_Jan09.xls" xfId="43044" xr:uid="{E0D5C61C-DB0D-4EF8-96F4-55D62956FC5B}"/>
    <cellStyle name="Q_Revalue Land &amp; Building &amp; Machine_50 # 1_Sheet1_Trial Balance_Check_MP_Variance_Jan09_After.xls" xfId="43045" xr:uid="{68C39DC6-98AC-48C0-B5E5-1ABD1569DCA0}"/>
    <cellStyle name="Q_Revalue Land &amp; Building &amp; Machine_50 # 1_Sheet1_Trial Balance_Check_MP_Variance_Jan10 # 1" xfId="43046" xr:uid="{9816DE5F-4093-48F9-A840-75A2A4AFBF99}"/>
    <cellStyle name="Q_Revalue Land &amp; Building &amp; Machine_50 # 1_Sheet1_Trial Balance_Check_MP_Variance_Jul09 # 3" xfId="43047" xr:uid="{BB79C2B5-45F2-4871-A398-C4219718BE19}"/>
    <cellStyle name="Q_Revalue Land &amp; Building &amp; Machine_50 # 1_Sheet1_Trial Balance_Check_Revalue 4950_ที่ดิน &amp; ส่วนปป.ที่ดิน_Q 2'52" xfId="43048" xr:uid="{8BB3E3D8-C6C0-42A0-9D87-2B6136D2E553}"/>
    <cellStyle name="Q_Revalue Land &amp; Building &amp; Machine_50 # 1_Sheet1_Trial Balance_Check_TB For Audit Q 1'52" xfId="43049" xr:uid="{61987DE3-5B0E-4832-8D56-40A8B63B0465}"/>
    <cellStyle name="Q_Revalue Land &amp; Building &amp; Machine_50 # 1_Sheet1_Trial Balance_Check_TB For Audit Q 1'52__MP_Variance_Apr09_Adjust" xfId="43050" xr:uid="{FD561E72-6EE8-4770-8901-D2349D4131FB}"/>
    <cellStyle name="Q_Revalue Land &amp; Building &amp; Machine_50 # 1_Sheet1_Trial Balance_Check_TB For Audit Q 1'52_120109_NRV Molasse Trading_1-10. 08 52" xfId="43051" xr:uid="{D8D232CF-AA8E-4DCA-8208-E87E5C1997CF}"/>
    <cellStyle name="Q_Revalue Land &amp; Building &amp; Machine_50 # 1_Sheet1_Trial Balance_Check_TB For Audit Q 1'52_120109_NRV Molasse Trading_1-11.05.52" xfId="43052" xr:uid="{81CEABD7-C404-4D72-95AC-0AAD623E826F}"/>
    <cellStyle name="Q_Revalue Land &amp; Building &amp; Machine_50 # 1_Sheet1_Trial Balance_Check_TB For Audit Q 1'52_650300_June" xfId="43053" xr:uid="{961DCFA3-9D64-48BE-8703-A1A154C0949E}"/>
    <cellStyle name="Q_Revalue Land &amp; Building &amp; Machine_50 # 1_Sheet1_Trial Balance_Check_TB For Audit Q 1'52_Book1" xfId="43054" xr:uid="{7ECA236F-E691-4468-B2AF-8C28E861932C}"/>
    <cellStyle name="Q_Revalue Land &amp; Building &amp; Machine_50 # 1_Sheet1_Trial Balance_Check_TB For Audit Q 1'52_Book1_650300_June" xfId="43055" xr:uid="{C2DAE058-F8F2-43A6-9AED-FE840B5E99DE}"/>
    <cellStyle name="Q_Revalue Land &amp; Building &amp; Machine_50 # 1_Sheet1_Trial Balance_Check_TB For Audit Q 1'52_Book1_Lead Q4.2009_by NL" xfId="43056" xr:uid="{360DB039-EC02-425B-B297-171D0E4B724B}"/>
    <cellStyle name="Q_Revalue Land &amp; Building &amp; Machine_50 # 1_Sheet1_Trial Balance_Check_TB For Audit Q 1'52_Lead Q4.2009_by NL" xfId="43057" xr:uid="{638F7AC6-AAF7-41AE-B5B6-8E45E5982DEF}"/>
    <cellStyle name="Q_Revalue Land &amp; Building &amp; Machine_50 # 1_Sheet1_Trial Balance_Check_TB For Audit Q 1'52_Variance_Apr09 # 1" xfId="43058" xr:uid="{A6D212A8-A69D-4A01-AF26-DB8540E49181}"/>
    <cellStyle name="Q_Revalue Land &amp; Building &amp; Machine_50 # 1_Sheet1_Trial Balance_Check_Variance_Apr09 # 1" xfId="43059" xr:uid="{C77F17E3-E09D-49D9-8624-BCE7B8B63D45}"/>
    <cellStyle name="Q_Revalue Land &amp; Building &amp; Machine_50 # 1_Sheet1_Trial Balance_Check_Varince_52.01 " xfId="2266" xr:uid="{AB3D6494-58B7-452B-8B48-493C79C0375E}"/>
    <cellStyle name="Q_Revalue Land &amp; Building &amp; Machine_50 # 1_Sheet1_Trial Balance_Check_ต้นทุนขายสินค้าปี 5051" xfId="43060" xr:uid="{DBB684EF-C23C-4F8B-AD58-B8B4ECEDFD2D}"/>
    <cellStyle name="Q_Revalue Land &amp; Building &amp; Machine_50 # 1_Sheet1_Trial Balance_Check_ปรับผลต่าง 51.10 # 4" xfId="43061" xr:uid="{E601BE61-C274-4876-B2F9-BD8CF4F8C59E}"/>
    <cellStyle name="Q_Revalue Land &amp; Building &amp; Machine_50 # 1_Sheet1_Trial Balance_Check_ปรับผลต่าง 51.10 # 4__MP_Variance_Apr09_Adjust" xfId="43062" xr:uid="{C91C3CFB-025C-47D7-B9CA-128026C73B90}"/>
    <cellStyle name="Q_Revalue Land &amp; Building &amp; Machine_50 # 1_Sheet1_Trial Balance_Check_ปรับผลต่าง 51.10 # 4_120109_NRV Molasse Trading_1-10. 08 52" xfId="43063" xr:uid="{F24FC2DB-30CF-447A-B027-5600C151E497}"/>
    <cellStyle name="Q_Revalue Land &amp; Building &amp; Machine_50 # 1_Sheet1_Trial Balance_Check_ปรับผลต่าง 51.10 # 4_120109_NRV Molasse Trading_1-11.05.52" xfId="43064" xr:uid="{F6192EE4-FF45-4F77-9074-26F0F7D876AC}"/>
    <cellStyle name="Q_Revalue Land &amp; Building &amp; Machine_50 # 1_Sheet1_Trial Balance_Check_ปรับผลต่าง 51.10 # 4_650300_June" xfId="43065" xr:uid="{419F9C83-3859-4ECB-9B9C-98E78B348FAE}"/>
    <cellStyle name="Q_Revalue Land &amp; Building &amp; Machine_50 # 1_Sheet1_Trial Balance_Check_ปรับผลต่าง 51.10 # 4_Book1" xfId="43066" xr:uid="{8F03F7DA-B82E-4E2F-9A68-044637E0DEBC}"/>
    <cellStyle name="Q_Revalue Land &amp; Building &amp; Machine_50 # 1_Sheet1_Trial Balance_Check_ปรับผลต่าง 51.10 # 4_Book1_650300_June" xfId="43067" xr:uid="{CFAC9A30-2F46-4AE0-BF91-294507A13D57}"/>
    <cellStyle name="Q_Revalue Land &amp; Building &amp; Machine_50 # 1_Sheet1_Trial Balance_Check_ปรับผลต่าง 51.10 # 4_Book1_Lead Q4.2009_by NL" xfId="43068" xr:uid="{BED3CA37-0188-41D5-B115-78527CAC3024}"/>
    <cellStyle name="Q_Revalue Land &amp; Building &amp; Machine_50 # 1_Sheet1_Trial Balance_Check_ปรับผลต่าง 51.10 # 4_Lead Q4.2009_by NL" xfId="43069" xr:uid="{57D56C25-9A1C-4E12-B816-F93BBE798C1E}"/>
    <cellStyle name="Q_Revalue Land &amp; Building &amp; Machine_50 # 1_Sheet1_Trial Balance_Check_ปรับผลต่าง 51.10 # 4_Variance_Apr09 # 1" xfId="43070" xr:uid="{C7D0228C-939C-42AC-AE14-44FF337A536C}"/>
    <cellStyle name="Q_Revalue Land &amp; Building &amp; Machine_50 # 1_Sheet1_Trial Balance_Check_สรุปปรับผลต่าง_After" xfId="43071" xr:uid="{F0DAC9D6-9E38-40F9-B452-3ED746F455BE}"/>
    <cellStyle name="Q_Revalue Land &amp; Building &amp; Machine_50 # 1_Sheet1_Variance_Apr09 # 1" xfId="43072" xr:uid="{7A189F5E-0322-45FA-963B-CF66F1D15430}"/>
    <cellStyle name="Q_Revalue Land &amp; Building &amp; Machine_50 # 1_Sheet1_Varince_52.01 " xfId="2267" xr:uid="{BB4A975F-9962-4EDB-8966-5EF4409DE4F5}"/>
    <cellStyle name="Q_Revalue Land &amp; Building &amp; Machine_50 # 1_Sheet1_ZMR7_11.50-05.51" xfId="43073" xr:uid="{82EA7405-1D6F-4BBC-B00D-B913E8FC804F}"/>
    <cellStyle name="Q_Revalue Land &amp; Building &amp; Machine_50 # 1_Sheet1_ขายน้ำตาล 11.51" xfId="43074" xr:uid="{3586EE5B-F0D5-4D15-926A-68E8187284EA}"/>
    <cellStyle name="Q_Revalue Land &amp; Building &amp; Machine_50 # 1_Sheet1_ต้นทุนขายสินค้าปี 5051" xfId="43075" xr:uid="{7D7A24F1-B60C-4E6D-A9F0-D42ADFAFC93B}"/>
    <cellStyle name="Q_Revalue Land &amp; Building &amp; Machine_50 # 1_Sheet1_ปรับผลต่าง 51.07" xfId="43076" xr:uid="{FF7D78F5-CA1E-42DE-AB8C-B9D2F470AE57}"/>
    <cellStyle name="Q_Revalue Land &amp; Building &amp; Machine_50 # 1_Sheet1_ปรับผลต่าง 51.07 Edit 1 " xfId="2268" xr:uid="{BF52EB12-7024-40A9-BAD6-F03E345EC298}"/>
    <cellStyle name="Q_Revalue Land &amp; Building &amp; Machine_50 # 1_Sheet1_ปรับผลต่าง 51.07_1" xfId="43077" xr:uid="{1AE4A860-729F-465E-95BC-895A21C47791}"/>
    <cellStyle name="Q_Revalue Land &amp; Building &amp; Machine_50 # 1_Sheet1_ปรับผลต่าง 51.07_Adjust Q 3'51 " xfId="2269" xr:uid="{849B404F-912B-4884-9E20-CDF6BE59DC8B}"/>
    <cellStyle name="Q_Revalue Land &amp; Building &amp; Machine_50 # 1_Sheet1_ปรับผลต่าง 51.07-2" xfId="43078" xr:uid="{C67110F6-357E-44C6-931E-517F954B345F}"/>
    <cellStyle name="Q_Revalue Land &amp; Building &amp; Machine_50 # 1_Sheet1_ปรับผลต่าง 51.09_Review" xfId="43079" xr:uid="{051AD183-71E0-4FE4-849E-CB3F872DE648}"/>
    <cellStyle name="Q_Revalue Land &amp; Building &amp; Machine_50 # 1_Sheet1_ปรับผลต่าง 51.10" xfId="43080" xr:uid="{BB012EBF-5179-47B1-AE21-68B19B505B8D}"/>
    <cellStyle name="Q_Revalue Land &amp; Building &amp; Machine_50 # 1_Sheet1_ปรับผลต่าง 51.10 # 3" xfId="43081" xr:uid="{F6825236-9F85-46FF-A2C1-447E6B435FEB}"/>
    <cellStyle name="Q_Revalue Land &amp; Building &amp; Machine_50 # 1_Sheet1_ปรับผลต่าง 51.10 # 4" xfId="43082" xr:uid="{BE14FD5F-9317-436D-AE29-9321590F0FDA}"/>
    <cellStyle name="Q_Revalue Land &amp; Building &amp; Machine_50 # 1_Sheet1_สรุปปรับผลต่าง_After" xfId="43083" xr:uid="{9646921A-645C-47DF-9AB7-880F2E2AD946}"/>
    <cellStyle name="Q_Revalue Land &amp; Building &amp; Machine_50 # 1_TB For Audit Q 1'52" xfId="43084" xr:uid="{CB31B1A1-B797-4D73-B81B-8DDCE7E7F020}"/>
    <cellStyle name="Q_Revalue Land &amp; Building &amp; Machine_50 # 1_TB For Audit Q 1'52__MP_Variance_Apr09_Adjust" xfId="43085" xr:uid="{07CFCC00-2287-444A-ABBD-4AF81967CCEC}"/>
    <cellStyle name="Q_Revalue Land &amp; Building &amp; Machine_50 # 1_TB For Audit Q 1'52_120109_NRV Molasse Trading_1-10. 08 52" xfId="43086" xr:uid="{23DF2B1D-EC94-4F2E-85E6-CDD17A5509C7}"/>
    <cellStyle name="Q_Revalue Land &amp; Building &amp; Machine_50 # 1_TB For Audit Q 1'52_120109_NRV Molasse Trading_1-11.05.52" xfId="43087" xr:uid="{8FA1FCFB-30A2-4F41-B592-49E6BA6A4E65}"/>
    <cellStyle name="Q_Revalue Land &amp; Building &amp; Machine_50 # 1_TB For Audit Q 1'52_650300_June" xfId="43088" xr:uid="{63013158-9FB3-435D-844F-DAD5EED91F4D}"/>
    <cellStyle name="Q_Revalue Land &amp; Building &amp; Machine_50 # 1_TB For Audit Q 1'52_Book1" xfId="43089" xr:uid="{1B0BD519-C8F4-4FAA-8880-0769A6C33A06}"/>
    <cellStyle name="Q_Revalue Land &amp; Building &amp; Machine_50 # 1_TB For Audit Q 1'52_Book1_650300_June" xfId="43090" xr:uid="{1C1819A4-42C0-4204-A9C7-2ECF4169FA11}"/>
    <cellStyle name="Q_Revalue Land &amp; Building &amp; Machine_50 # 1_TB For Audit Q 1'52_Book1_Lead Q4.2009_by NL" xfId="43091" xr:uid="{D1F05869-B80A-4CDC-B539-A03344365D51}"/>
    <cellStyle name="Q_Revalue Land &amp; Building &amp; Machine_50 # 1_TB For Audit Q 1'52_Lead Q4.2009_by NL" xfId="43092" xr:uid="{FE3B9087-3C6D-488F-8F63-995C812D7CC9}"/>
    <cellStyle name="Q_Revalue Land &amp; Building &amp; Machine_50 # 1_TB For Audit Q 1'52_Variance_Apr09 # 1" xfId="43093" xr:uid="{0D39CF44-74E0-4A5C-9414-0D326B8F4666}"/>
    <cellStyle name="Q_Revalue Land &amp; Building &amp; Machine_50 # 1_Trial Balance 5152_check" xfId="43094" xr:uid="{8D681327-6FA7-47E3-857B-9E3EE87EA82E}"/>
    <cellStyle name="Q_Revalue Land &amp; Building &amp; Machine_50 # 1_Trial Balance 5152_check_1" xfId="43095" xr:uid="{9ACE8D96-38EF-4D57-BF8C-783C56C33D05}"/>
    <cellStyle name="Q_Revalue Land &amp; Building &amp; Machine_50 # 1_Trial Balance 5152_check_1__MP_Variance_Apr09_Adjust" xfId="43096" xr:uid="{33778F0F-953F-41DE-B2CC-6EE8AD444A31}"/>
    <cellStyle name="Q_Revalue Land &amp; Building &amp; Machine_50 # 1_Trial Balance 5152_check_1_120109_NRV Molasse Trading_1-10. 08 52" xfId="43097" xr:uid="{BA1D4790-E8EE-4DFF-9050-A0919E7367D9}"/>
    <cellStyle name="Q_Revalue Land &amp; Building &amp; Machine_50 # 1_Trial Balance 5152_check_1_120109_NRV Molasse Trading_1-11.05.52" xfId="43098" xr:uid="{DC5C1E46-02D1-4F23-BE38-48D663A75442}"/>
    <cellStyle name="Q_Revalue Land &amp; Building &amp; Machine_50 # 1_Trial Balance 5152_check_1_650300_June" xfId="43099" xr:uid="{61C32D81-B0B9-4DA8-9D04-3CCF768A2D22}"/>
    <cellStyle name="Q_Revalue Land &amp; Building &amp; Machine_50 # 1_Trial Balance 5152_check_1_Book1" xfId="43100" xr:uid="{8D0A1004-9058-4230-8BFB-B4BFAB1A4105}"/>
    <cellStyle name="Q_Revalue Land &amp; Building &amp; Machine_50 # 1_Trial Balance 5152_check_1_Book1_650300_June" xfId="43101" xr:uid="{89C9E3B8-9781-4E78-BF36-8A37DCAD05E0}"/>
    <cellStyle name="Q_Revalue Land &amp; Building &amp; Machine_50 # 1_Trial Balance 5152_check_1_Book1_Lead Q4.2009_by NL" xfId="43102" xr:uid="{298F767C-B9DB-4305-9FA2-8DF8A6508076}"/>
    <cellStyle name="Q_Revalue Land &amp; Building &amp; Machine_50 # 1_Trial Balance 5152_check_1_Lead Q4.2009_by NL" xfId="43103" xr:uid="{96150FA1-6B1A-442D-863C-4DF7B7012926}"/>
    <cellStyle name="Q_Revalue Land &amp; Building &amp; Machine_50 # 1_Trial Balance 5152_check_1_Variance_Apr09 # 1" xfId="43104" xr:uid="{3B44E5BE-B66D-4EFC-AF3D-F646EC6583FF}"/>
    <cellStyle name="Q_Revalue Land &amp; Building &amp; Machine_50 # 1_Trial Balance 5152_check_2" xfId="43105" xr:uid="{2C1FD826-97BC-4339-9902-FA87E9E05985}"/>
    <cellStyle name="Q_Revalue Land &amp; Building &amp; Machine_50 # 1_Trial Balance 5152_check_2_650300_June" xfId="43106" xr:uid="{5E0A3018-5910-40D9-82FC-9C029A57E09A}"/>
    <cellStyle name="Q_Revalue Land &amp; Building &amp; Machine_50 # 1_Trial Balance 5152_check_2_Lead Q4.2009_by NL" xfId="43107" xr:uid="{349AE830-C260-4FC2-8751-0F1BE868FAA3}"/>
    <cellStyle name="Q_Revalue Land &amp; Building &amp; Machine_50 # 1_Trial Balance 5152_check_Book1" xfId="43108" xr:uid="{ACF7BB4C-4F85-4FCB-81ED-CC5F9CAB1322}"/>
    <cellStyle name="Q_Revalue Land &amp; Building &amp; Machine_50 # 1_Trial Balance 5152_check_MP_Variance_Jan09.xls" xfId="43109" xr:uid="{2AFE8215-E6D6-4479-A56D-9B5E28CE16F0}"/>
    <cellStyle name="Q_Revalue Land &amp; Building &amp; Machine_50 # 1_Trial Balance 5152_check_Varince_52.01 " xfId="2270" xr:uid="{F326AC30-56F6-45E7-9B3C-24EF1202B8AB}"/>
    <cellStyle name="Q_Revalue Land &amp; Building &amp; Machine_50 # 1_Trial Balance 5152_check_ต้นทุนขายสินค้าปี 5051" xfId="43110" xr:uid="{2F8BE39D-D1AD-4511-8701-3233F8EB37C2}"/>
    <cellStyle name="Q_Revalue Land &amp; Building &amp; Machine_50 # 1_Trial Balance_Check" xfId="43111" xr:uid="{89E6D43D-21B4-450F-ADBA-CE9FAE672119}"/>
    <cellStyle name="Q_Revalue Land &amp; Building &amp; Machine_50 # 1_Trial Balance_Check 2" xfId="43112" xr:uid="{D08D0BA8-15E1-424C-8A4E-4673239BCB49}"/>
    <cellStyle name="Q_Revalue Land &amp; Building &amp; Machine_50 # 1_Trial Balance_Check__MP_Variance_Apr09_Adjust" xfId="43113" xr:uid="{BED44D5B-C335-4D48-846E-F06262ED896A}"/>
    <cellStyle name="Q_Revalue Land &amp; Building &amp; Machine_50 # 1_Trial Balance_Check_120109_NRV Molasse Trading_1-10. 08 52" xfId="43114" xr:uid="{DF18E2C5-B0FB-41C4-91BA-DC77AA23A8CA}"/>
    <cellStyle name="Q_Revalue Land &amp; Building &amp; Machine_50 # 1_Trial Balance_Check_120109_NRV Molasse Trading_1-11.05.52" xfId="43115" xr:uid="{ACA75129-0663-49AD-AFAF-05438C93BA0D}"/>
    <cellStyle name="Q_Revalue Land &amp; Building &amp; Machine_50 # 1_Trial Balance_Check_650300_June" xfId="43116" xr:uid="{BDFB0762-680A-442C-B047-6277B679071D}"/>
    <cellStyle name="Q_Revalue Land &amp; Building &amp; Machine_50 # 1_Trial Balance_Check_Book1" xfId="43117" xr:uid="{DAE2173A-C62E-4346-8BB2-0527BBD1DB76}"/>
    <cellStyle name="Q_Revalue Land &amp; Building &amp; Machine_50 # 1_Trial Balance_Check_Book1__MP_Variance_Apr09_Adjust" xfId="43118" xr:uid="{3CCED77C-331B-4E26-ABDE-6402881B658F}"/>
    <cellStyle name="Q_Revalue Land &amp; Building &amp; Machine_50 # 1_Trial Balance_Check_Book1__MP_Variance_Apr09_Adjust_MP_Variance_Jan10 # 1" xfId="43119" xr:uid="{E9F04544-25E2-478F-BF85-97C4F3347BA7}"/>
    <cellStyle name="Q_Revalue Land &amp; Building &amp; Machine_50 # 1_Trial Balance_Check_Book1_1" xfId="43120" xr:uid="{03A6936A-C516-46B5-AD8F-269D6AF65BB9}"/>
    <cellStyle name="Q_Revalue Land &amp; Building &amp; Machine_50 # 1_Trial Balance_Check_Book1_Variance_Apr09 # 1" xfId="43121" xr:uid="{8184833B-089C-420E-AC89-80CF335A4DC9}"/>
    <cellStyle name="Q_Revalue Land &amp; Building &amp; Machine_50 # 1_Trial Balance_Check_Book1_Variance_Apr09 # 1_MP_Variance_Jan10 # 1" xfId="43122" xr:uid="{D56BDDA3-0974-4F19-9A79-04591CF353B2}"/>
    <cellStyle name="Q_Revalue Land &amp; Building &amp; Machine_50 # 1_Trial Balance_Check_Lead Q4.2009_by NL" xfId="43123" xr:uid="{3629505C-4782-4339-B3EF-695922ED6896}"/>
    <cellStyle name="Q_Revalue Land &amp; Building &amp; Machine_50 # 1_Trial Balance_Check_MP_Variance_Jan09.xls" xfId="43124" xr:uid="{9D68C21B-F0CB-4550-A3CD-C4BE7B9F46BF}"/>
    <cellStyle name="Q_Revalue Land &amp; Building &amp; Machine_50 # 1_Trial Balance_Check_MP_Variance_Jan09_After.xls" xfId="43125" xr:uid="{411ACE8E-EBC5-4135-9BA3-61FE318EBF66}"/>
    <cellStyle name="Q_Revalue Land &amp; Building &amp; Machine_50 # 1_Trial Balance_Check_MP_Variance_Jan10 # 1" xfId="43126" xr:uid="{92DEFD56-4BB4-429A-9B63-912BD71B9213}"/>
    <cellStyle name="Q_Revalue Land &amp; Building &amp; Machine_50 # 1_Trial Balance_Check_MP_Variance_Jul09 # 3" xfId="43127" xr:uid="{97D2C176-BC0F-4EC6-B744-7E2600ABAD10}"/>
    <cellStyle name="Q_Revalue Land &amp; Building &amp; Machine_50 # 1_Trial Balance_Check_Q2'09_MP_O100_Tax calculation-revise#4" xfId="43128" xr:uid="{6919FDF8-F5AF-4BF0-A5A4-3D7B6C280E2A}"/>
    <cellStyle name="Q_Revalue Land &amp; Building &amp; Machine_50 # 1_Trial Balance_Check_Q3'09_MP_Tax calculation" xfId="43129" xr:uid="{43CE3886-0FB6-4E3B-A3F2-49BBD4BEFF86}"/>
    <cellStyle name="Q_Revalue Land &amp; Building &amp; Machine_50 # 1_Trial Balance_Check_Revalue 4950_ที่ดิน &amp; ส่วนปป.ที่ดิน_Q 2'52" xfId="43130" xr:uid="{45C2E058-8C12-4028-BDF0-10171AEA89E3}"/>
    <cellStyle name="Q_Revalue Land &amp; Building &amp; Machine_50 # 1_Trial Balance_Check_TB For Audit Q 1'52" xfId="43131" xr:uid="{24B11CFD-D7F8-4C57-B647-2EBD2B4FC88B}"/>
    <cellStyle name="Q_Revalue Land &amp; Building &amp; Machine_50 # 1_Trial Balance_Check_TB For Audit Q 1'52__MP_Variance_Apr09_Adjust" xfId="43132" xr:uid="{7BCC1425-2698-4107-898A-BFE0AD4580F6}"/>
    <cellStyle name="Q_Revalue Land &amp; Building &amp; Machine_50 # 1_Trial Balance_Check_TB For Audit Q 1'52_120109_NRV Molasse Trading_1-10. 08 52" xfId="43133" xr:uid="{963B065C-0477-4B2A-822E-64971AD96C9A}"/>
    <cellStyle name="Q_Revalue Land &amp; Building &amp; Machine_50 # 1_Trial Balance_Check_TB For Audit Q 1'52_120109_NRV Molasse Trading_1-11.05.52" xfId="43134" xr:uid="{16EDCF4C-9529-4935-87B8-3FAE092F05CB}"/>
    <cellStyle name="Q_Revalue Land &amp; Building &amp; Machine_50 # 1_Trial Balance_Check_TB For Audit Q 1'52_650300_June" xfId="43135" xr:uid="{50474BE4-FC0F-4A59-AF7B-271C9192585C}"/>
    <cellStyle name="Q_Revalue Land &amp; Building &amp; Machine_50 # 1_Trial Balance_Check_TB For Audit Q 1'52_Book1" xfId="43136" xr:uid="{3D9B794A-9515-4CF8-9C67-60FA9BB86D4A}"/>
    <cellStyle name="Q_Revalue Land &amp; Building &amp; Machine_50 # 1_Trial Balance_Check_TB For Audit Q 1'52_Book1_650300_June" xfId="43137" xr:uid="{55AB7117-DBE4-4FF6-B96C-B67D2E55F6EC}"/>
    <cellStyle name="Q_Revalue Land &amp; Building &amp; Machine_50 # 1_Trial Balance_Check_TB For Audit Q 1'52_Book1_Lead Q4.2009_by NL" xfId="43138" xr:uid="{79E908DA-E471-4201-B5F5-E24921B9F899}"/>
    <cellStyle name="Q_Revalue Land &amp; Building &amp; Machine_50 # 1_Trial Balance_Check_TB For Audit Q 1'52_Lead Q4.2009_by NL" xfId="43139" xr:uid="{FE0FD777-6B0B-45B9-8742-E425C05658EC}"/>
    <cellStyle name="Q_Revalue Land &amp; Building &amp; Machine_50 # 1_Trial Balance_Check_TB For Audit Q 1'52_Variance_Apr09 # 1" xfId="43140" xr:uid="{45C4F04E-4243-44B6-8A65-65318FE1259F}"/>
    <cellStyle name="Q_Revalue Land &amp; Building &amp; Machine_50 # 1_Trial Balance_Check_Variance_Apr09 # 1" xfId="43141" xr:uid="{4D7DFA9E-F0D1-4F30-AA7A-D78C0DAFFA2D}"/>
    <cellStyle name="Q_Revalue Land &amp; Building &amp; Machine_50 # 1_Trial Balance_Check_Varince_52.01 " xfId="2271" xr:uid="{084F7FC4-6F21-44F9-996F-37217D05F578}"/>
    <cellStyle name="Q_Revalue Land &amp; Building &amp; Machine_50 # 1_Trial Balance_Check_ต้นทุนขายสินค้าปี 5051" xfId="43142" xr:uid="{F3229730-3514-4A96-A433-B4923549D229}"/>
    <cellStyle name="Q_Revalue Land &amp; Building &amp; Machine_50 # 1_Trial Balance_Check_ปรับผลต่าง 51.10 # 4" xfId="43143" xr:uid="{BD208602-8817-4C97-BDF2-9860EDFCDE4C}"/>
    <cellStyle name="Q_Revalue Land &amp; Building &amp; Machine_50 # 1_Trial Balance_Check_ปรับผลต่าง 51.10 # 4__MP_Variance_Apr09_Adjust" xfId="43144" xr:uid="{180314A5-A7E5-43E1-95B0-DFBCE182EE36}"/>
    <cellStyle name="Q_Revalue Land &amp; Building &amp; Machine_50 # 1_Trial Balance_Check_ปรับผลต่าง 51.10 # 4_120109_NRV Molasse Trading_1-10. 08 52" xfId="43145" xr:uid="{ACB5BC21-1475-4FE1-A739-4ACC21FBACC4}"/>
    <cellStyle name="Q_Revalue Land &amp; Building &amp; Machine_50 # 1_Trial Balance_Check_ปรับผลต่าง 51.10 # 4_120109_NRV Molasse Trading_1-11.05.52" xfId="43146" xr:uid="{941961BC-5C0D-4307-B55A-7BE96177EAC5}"/>
    <cellStyle name="Q_Revalue Land &amp; Building &amp; Machine_50 # 1_Trial Balance_Check_ปรับผลต่าง 51.10 # 4_650300_June" xfId="43147" xr:uid="{25853EEB-0BC5-4D56-B572-DBF70B45B109}"/>
    <cellStyle name="Q_Revalue Land &amp; Building &amp; Machine_50 # 1_Trial Balance_Check_ปรับผลต่าง 51.10 # 4_Book1" xfId="43148" xr:uid="{58B629C5-3C83-46BF-8EE6-C28C3AEB654A}"/>
    <cellStyle name="Q_Revalue Land &amp; Building &amp; Machine_50 # 1_Trial Balance_Check_ปรับผลต่าง 51.10 # 4_Book1_650300_June" xfId="43149" xr:uid="{E51997D4-4ED2-469B-A330-9350AC17C8E6}"/>
    <cellStyle name="Q_Revalue Land &amp; Building &amp; Machine_50 # 1_Trial Balance_Check_ปรับผลต่าง 51.10 # 4_Book1_Lead Q4.2009_by NL" xfId="43150" xr:uid="{3F308304-2476-4804-96F4-193DA644C9C2}"/>
    <cellStyle name="Q_Revalue Land &amp; Building &amp; Machine_50 # 1_Trial Balance_Check_ปรับผลต่าง 51.10 # 4_Lead Q4.2009_by NL" xfId="43151" xr:uid="{AAA7A24A-17ED-4D38-B18F-AE5318205581}"/>
    <cellStyle name="Q_Revalue Land &amp; Building &amp; Machine_50 # 1_Trial Balance_Check_ปรับผลต่าง 51.10 # 4_Variance_Apr09 # 1" xfId="43152" xr:uid="{A419C9AF-9301-4C3C-B619-EFD3A62D5710}"/>
    <cellStyle name="Q_Revalue Land &amp; Building &amp; Machine_50 # 1_Trial Balance_Check_สรุปปรับผลต่าง_After" xfId="43153" xr:uid="{5B46939F-8AF2-4320-82CB-21F2BB847A45}"/>
    <cellStyle name="Q_Revalue Land &amp; Building &amp; Machine_50 # 1_Variance_Apr09 # 1" xfId="43154" xr:uid="{8FC14CDF-01FA-47DA-882C-5C7E0BC736D6}"/>
    <cellStyle name="Q_Revalue Land &amp; Building &amp; Machine_50 # 1_Varince_52.01 " xfId="2272" xr:uid="{23CE9C42-304E-40A1-B96B-FF45BDBDDE47}"/>
    <cellStyle name="Q_Revalue Land &amp; Building &amp; Machine_50 # 1_ZMR7_11.50-05.51" xfId="43155" xr:uid="{BAF94B1C-CEE1-42A3-AB6F-86EB3CD5432D}"/>
    <cellStyle name="Q_Revalue Land &amp; Building &amp; Machine_50 # 1_ขายน้ำตาล 11.51" xfId="43156" xr:uid="{6EE86EB0-0A15-4410-8C30-C14B81260F29}"/>
    <cellStyle name="Q_Revalue Land &amp; Building &amp; Machine_50 # 1_ต้นทุนขายสินค้าปี 5051" xfId="43157" xr:uid="{7C4DCACC-B0AA-4CB6-9015-49E663B241BD}"/>
    <cellStyle name="Q_Revalue Land &amp; Building &amp; Machine_50 # 1_ปรับผลต่าง 51.04_Adjust Q 2'51" xfId="43158" xr:uid="{643D62D1-B631-4BF7-80D9-06415F375226}"/>
    <cellStyle name="Q_Revalue Land &amp; Building &amp; Machine_50 # 1_ปรับผลต่าง 51.04_Adjust Q 2'51_120109_NRV Molasse Trading_1-10. 08 52" xfId="43159" xr:uid="{A2ADF813-A3C9-47D1-BBBF-7649C1405693}"/>
    <cellStyle name="Q_Revalue Land &amp; Building &amp; Machine_50 # 1_ปรับผลต่าง 51.04_Adjust Q 2'51_120109_NRV Molasse Trading_1-11.05.52" xfId="43160" xr:uid="{62FE1E57-F978-4281-89C8-BD97DE11EDEB}"/>
    <cellStyle name="Q_Revalue Land &amp; Building &amp; Machine_50 # 1_ปรับผลต่าง 51.04_Adjust Q 2'51_650300_June" xfId="43161" xr:uid="{38E28683-8918-45E5-B9C7-08B8B9890C39}"/>
    <cellStyle name="Q_Revalue Land &amp; Building &amp; Machine_50 # 1_ปรับผลต่าง 51.04_Adjust Q 2'51_Lead Q4.2009_by NL" xfId="43162" xr:uid="{6DBA3D5E-7251-405B-8475-88D8B46E9FC9}"/>
    <cellStyle name="Q_Revalue Land &amp; Building &amp; Machine_50 # 1_ปรับผลต่าง 51.07" xfId="43163" xr:uid="{0945C1C9-F358-41AA-9B27-CD45E595C886}"/>
    <cellStyle name="Q_Revalue Land &amp; Building &amp; Machine_50 # 1_ปรับผลต่าง 51.07 Edit 1 " xfId="2273" xr:uid="{1A11223E-0133-462C-B86F-BA1ED5231601}"/>
    <cellStyle name="Q_Revalue Land &amp; Building &amp; Machine_50 # 1_ปรับผลต่าง 51.07_1" xfId="43164" xr:uid="{C0747378-F332-4895-9F34-78CDB10739B2}"/>
    <cellStyle name="Q_Revalue Land &amp; Building &amp; Machine_50 # 1_ปรับผลต่าง 51.07_Adjust Q 3'51 " xfId="2274" xr:uid="{BA3381C6-E9A5-429B-BC24-3F57ABD72556}"/>
    <cellStyle name="Q_Revalue Land &amp; Building &amp; Machine_50 # 1_ปรับผลต่าง 51.07-2" xfId="43165" xr:uid="{90F79A31-7CF3-492C-AB4C-D69B8911B643}"/>
    <cellStyle name="Q_Revalue Land &amp; Building &amp; Machine_50 # 1_ปรับผลต่าง 51.09_Review" xfId="43166" xr:uid="{A5AF89E5-28C5-4167-BCBF-7C7C02934CC3}"/>
    <cellStyle name="Q_Revalue Land &amp; Building &amp; Machine_50 # 1_ปรับผลต่าง 51.10" xfId="43167" xr:uid="{B4D61F30-AB10-4991-AE2A-77DB7ECE59EE}"/>
    <cellStyle name="Q_Revalue Land &amp; Building &amp; Machine_50 # 1_ปรับผลต่าง 51.10 # 3" xfId="43168" xr:uid="{DB3387B2-7A55-409B-BED1-5CDB1CD9FBF7}"/>
    <cellStyle name="Q_Revalue Land &amp; Building &amp; Machine_50 # 1_ปรับผลต่าง 51.10 # 4" xfId="43169" xr:uid="{1A3898E8-5103-4D8A-9551-5D5852E9B89E}"/>
    <cellStyle name="Q_Revalue Land &amp; Building &amp; Machine_50 # 1_สรุปปรับผลต่าง_After" xfId="43170" xr:uid="{9278FBC3-2FE9-466A-95B0-5A99572CDC5E}"/>
    <cellStyle name="Q_Revalue Land_2550 (จัดทำ)_Audit" xfId="43171" xr:uid="{588A5BCB-B850-47B7-9148-56057CD4EC44}"/>
    <cellStyle name="Q_Revalue Land_2550 (จัดทำ)_Audit 2" xfId="43172" xr:uid="{491EA940-2729-4022-979A-751AAC8A645B}"/>
    <cellStyle name="Q_Revalue Land_2550 (จัดทำ)_Audit__MP_Variance_Apr09_Adjust" xfId="43173" xr:uid="{1CA63C26-30B0-412B-AF4E-CD1427AEB05F}"/>
    <cellStyle name="Q_Revalue Land_2550 (จัดทำ)_Audit_120109_NRV Molasse Trading_1-10. 08 52" xfId="43174" xr:uid="{2D84C043-EB84-4FE2-8EBC-D56C22C2B7B3}"/>
    <cellStyle name="Q_Revalue Land_2550 (จัดทำ)_Audit_120109_NRV Molasse Trading_1-11.05.52" xfId="43175" xr:uid="{A6A1D5D6-EEF5-41BC-A8F0-5F82EBF1FA4A}"/>
    <cellStyle name="Q_Revalue Land_2550 (จัดทำ)_Audit_650300_June" xfId="43176" xr:uid="{BDE80015-F3AB-46A2-9ACE-8FACA906B8E9}"/>
    <cellStyle name="Q_Revalue Land_2550 (จัดทำ)_Audit_Adjust 153 mb" xfId="43177" xr:uid="{282968F5-E2E2-4442-ACB7-06C66AA75B92}"/>
    <cellStyle name="Q_Revalue Land_2550 (จัดทำ)_Audit_Adjust 153 mb 2" xfId="43178" xr:uid="{B63B1ACA-32A1-4B64-A58B-E24DF428EA53}"/>
    <cellStyle name="Q_Revalue Land_2550 (จัดทำ)_Audit_Adjust 153 mb__MP_Variance_Apr09_Adjust" xfId="43179" xr:uid="{339F0D93-EE57-4848-8B30-05B663A8D422}"/>
    <cellStyle name="Q_Revalue Land_2550 (จัดทำ)_Audit_Adjust 153 mb_120109_NRV Molasse Trading_1-10. 08 52" xfId="43180" xr:uid="{C117A8BA-B9CA-4EB5-80E3-FD58D8E375C8}"/>
    <cellStyle name="Q_Revalue Land_2550 (จัดทำ)_Audit_Adjust 153 mb_120109_NRV Molasse Trading_1-11.05.52" xfId="43181" xr:uid="{E907BA73-0B95-4803-9942-7B5828FCC2EC}"/>
    <cellStyle name="Q_Revalue Land_2550 (จัดทำ)_Audit_Adjust 153 mb_650300_June" xfId="43182" xr:uid="{3D2A07B4-179D-4F74-A30C-3E41E4EBC29E}"/>
    <cellStyle name="Q_Revalue Land_2550 (จัดทำ)_Audit_Adjust 153 mb_Book1" xfId="43183" xr:uid="{75D1AB63-4C3E-47B7-B974-F7337BD9C231}"/>
    <cellStyle name="Q_Revalue Land_2550 (จัดทำ)_Audit_Adjust 153 mb_Book1_650300_June" xfId="43184" xr:uid="{AB581CFC-215E-4F4A-8E39-A41CE082E949}"/>
    <cellStyle name="Q_Revalue Land_2550 (จัดทำ)_Audit_Adjust 153 mb_Book1_Lead Q4.2009_by NL" xfId="43185" xr:uid="{6DD6695D-252D-46CA-9E9E-C22666699AD2}"/>
    <cellStyle name="Q_Revalue Land_2550 (จัดทำ)_Audit_Adjust 153 mb_Lead Q4.2009_by NL" xfId="43186" xr:uid="{8ED83DF2-3373-48E9-AC20-E78BC80A715B}"/>
    <cellStyle name="Q_Revalue Land_2550 (จัดทำ)_Audit_Adjust 153 mb_Revalue 4950_ที่ดิน &amp; ส่วนปป.ที่ดิน_Q 2'52" xfId="43187" xr:uid="{EE1B71FB-4B68-4183-92F1-49406BE79873}"/>
    <cellStyle name="Q_Revalue Land_2550 (จัดทำ)_Audit_Adjust 153 mb_Variance_Apr09 # 1" xfId="43188" xr:uid="{24ADDBD5-3759-4D65-B251-80A67742BEAD}"/>
    <cellStyle name="Q_Revalue Land_2550 (จัดทำ)_Audit_Book1" xfId="43189" xr:uid="{123D46CC-CE1F-43DE-8568-D3BA9A48260B}"/>
    <cellStyle name="Q_Revalue Land_2550 (จัดทำ)_Audit_Book1_650300_June" xfId="43190" xr:uid="{9FD41BFF-D228-4996-AAB7-7BC322888EC0}"/>
    <cellStyle name="Q_Revalue Land_2550 (จัดทำ)_Audit_Book1_Lead Q4.2009_by NL" xfId="43191" xr:uid="{6CB3E65B-A74D-48BA-9A8C-7CF0C765B459}"/>
    <cellStyle name="Q_Revalue Land_2550 (จัดทำ)_Audit_Lead Q4.2009_by NL" xfId="43192" xr:uid="{577B7FBB-94D8-4685-9480-52EB9F028493}"/>
    <cellStyle name="Q_Revalue Land_2550 (จัดทำ)_Audit_Revalue 4950_ที่ดิน &amp; ส่วนปป.ที่ดิน_Q 2'52" xfId="43193" xr:uid="{17FBC511-0ED4-41E4-97D5-C2F5AA548847}"/>
    <cellStyle name="Q_Revalue Land_2550 (จัดทำ)_Audit_Variance_Apr09 # 1" xfId="43194" xr:uid="{251A3EB5-CAC0-4ABA-B486-FC98113DC00D}"/>
    <cellStyle name="Q_Reviseงบ 5051 หม้อต้มล่าสุด" xfId="43195" xr:uid="{BE438902-755E-4F65-901B-8054BFA0F546}"/>
    <cellStyle name="Q_Rev-ด้านอ้อย-500524" xfId="43196" xr:uid="{8934860E-7B43-4433-BF4C-CE3B3C3520FD}"/>
    <cellStyle name="Q_SB Classified Report" xfId="43197" xr:uid="{A6F278F0-D9DF-4A25-820D-98B7248A917C}"/>
    <cellStyle name="Q_Sheet1" xfId="43198" xr:uid="{F37FA197-DF3F-491D-8678-ED865E4E94D4}"/>
    <cellStyle name="Q_Sheet1_1" xfId="43199" xr:uid="{AC4C4A6C-BB92-4859-BAA5-4ACBC5989872}"/>
    <cellStyle name="Q_Sheet2" xfId="43200" xr:uid="{DD0B0540-84ED-422E-980F-6821A44EFBA8}"/>
    <cellStyle name="Q_Sheet3" xfId="43201" xr:uid="{989158A6-E56C-49E4-B0AB-EF12A6370F03}"/>
    <cellStyle name="Q_Sheet6" xfId="43202" xr:uid="{FB727006-0D87-4A60-B138-D9977E9F7F72}"/>
    <cellStyle name="Q_Std_Sugar นอกฤดู" xfId="43203" xr:uid="{1155CE80-AEF9-4AA0-8F9C-2E8354ADFF4D}"/>
    <cellStyle name="Q_Std_Sugar_71 Process MTP 5152(Out)tum" xfId="43204" xr:uid="{B9F63934-545C-4705-ACDB-1E08286754D5}"/>
    <cellStyle name="Q_Std_Sugar_71 Process MTP 5152(Out)tum_Actual Cruching season 1208" xfId="43205" xr:uid="{739A269E-6DBF-46F4-B3C9-59860A48ADBF}"/>
    <cellStyle name="Q_STD_SUGAR_MKS 5152_ในฤดูหีบ" xfId="43206" xr:uid="{22860C09-DDAB-4D71-935F-D1445D8BDCE0}"/>
    <cellStyle name="Q_Std_Sugar_UP5152_Target No Remelt" xfId="43207" xr:uid="{2BCFE00D-D964-41EA-ADE4-E319E5487A55}"/>
    <cellStyle name="Q_Sum BG_HO" xfId="43208" xr:uid="{660AA44C-DF0E-44B7-887E-4FD2DC90A4FE}"/>
    <cellStyle name="Q_TB For Audit Q 1'52" xfId="43209" xr:uid="{43A36BAF-E79A-497D-B2AC-79171271904B}"/>
    <cellStyle name="Q_TB For Audit Q 1'52__MP_Variance_Apr09_Adjust" xfId="43210" xr:uid="{C4C4287D-D1EE-4E73-BFC7-19DA4D3DB601}"/>
    <cellStyle name="Q_TB For Audit Q 1'52_120109_NRV Molasse Trading_1-10. 08 52" xfId="43211" xr:uid="{28C1807D-377E-480E-9C09-CB520FBC2F63}"/>
    <cellStyle name="Q_TB For Audit Q 1'52_120109_NRV Molasse Trading_1-11.05.52" xfId="43212" xr:uid="{2DDD627E-CCD5-4BA5-9FA9-15FDF1C3F13D}"/>
    <cellStyle name="Q_TB For Audit Q 1'52_650300_June" xfId="43213" xr:uid="{9786D7F7-3389-4BCE-A3FF-FE650B434835}"/>
    <cellStyle name="Q_TB For Audit Q 1'52_Book1" xfId="43214" xr:uid="{4AEEEE39-9C66-418F-9E42-0DC13BEA7567}"/>
    <cellStyle name="Q_TB For Audit Q 1'52_Book1_650300_June" xfId="43215" xr:uid="{EB4E9611-DB02-46F5-A7DF-1F703C843C13}"/>
    <cellStyle name="Q_TB For Audit Q 1'52_Book1_Lead Q4.2009_by NL" xfId="43216" xr:uid="{6D5F8D96-DBA3-4291-A922-B0DBA4B1B97F}"/>
    <cellStyle name="Q_TB For Audit Q 1'52_Lead Q4.2009_by NL" xfId="43217" xr:uid="{582E7019-D273-4D42-B4DF-A03B5E2AAA05}"/>
    <cellStyle name="Q_TB For Audit Q 1'52_Variance_Apr09 # 1" xfId="43218" xr:uid="{8848A6A1-E1CF-4A02-8068-48BD2607C61B}"/>
    <cellStyle name="Q_Template actual cost 012008-v1" xfId="43219" xr:uid="{64D8C095-AF86-4B90-B82E-7918CCC4414E}"/>
    <cellStyle name="Q_Too Dep (2)" xfId="43220" xr:uid="{44B73FB5-9800-4CBA-9B71-6FF1E8F98E6E}"/>
    <cellStyle name="Q_Too Dep (2) 2" xfId="43221" xr:uid="{459C0D6D-4D7A-4E1A-92CD-063171041FEA}"/>
    <cellStyle name="Q_Trial Balance 5152_check" xfId="43222" xr:uid="{295E6F7E-6685-4505-9F4C-0956E11E246B}"/>
    <cellStyle name="Q_Trial Balance 5152_check_1" xfId="43223" xr:uid="{C018FA84-8A61-48CB-B1F4-8CCDB2E12B5D}"/>
    <cellStyle name="Q_Trial Balance 5152_check_1__MP_Variance_Apr09_Adjust" xfId="43224" xr:uid="{8ABDB8A7-7937-4AF4-8299-DE143283A296}"/>
    <cellStyle name="Q_Trial Balance 5152_check_1_120109_NRV Molasse Trading_1-10. 08 52" xfId="43225" xr:uid="{C3EC99BA-6AEB-4507-8D19-B19042A66DFB}"/>
    <cellStyle name="Q_Trial Balance 5152_check_1_120109_NRV Molasse Trading_1-11.05.52" xfId="43226" xr:uid="{511340E2-090E-4918-AE45-29FA1BD0F0D7}"/>
    <cellStyle name="Q_Trial Balance 5152_check_1_650300_June" xfId="43227" xr:uid="{FA2F380F-C313-4164-9BAE-450DF7FB1C06}"/>
    <cellStyle name="Q_Trial Balance 5152_check_1_Lead Q4.2009_by NL" xfId="43228" xr:uid="{4D2DE05A-BEB8-4F3C-94F6-99B6D352FEF2}"/>
    <cellStyle name="Q_Trial Balance 5152_check_1_Variance_Apr09 # 1" xfId="43229" xr:uid="{B095F3C6-D5AD-467B-96D7-140828A39C8B}"/>
    <cellStyle name="Q_Trial Balance 5152_check_2" xfId="43230" xr:uid="{0521E8D7-3F3B-4DFF-AF42-AFE6D7DD7931}"/>
    <cellStyle name="Q_Trial Balance 5152_check_2_650300_June" xfId="43231" xr:uid="{B65D29C1-F960-463C-9352-022362A74203}"/>
    <cellStyle name="Q_Trial Balance 5152_check_2_Lead Q4.2009_by NL" xfId="43232" xr:uid="{854ECE34-9BCE-48AF-80B3-1B0E1E741950}"/>
    <cellStyle name="Q_Trial Balance 5152_check_Book1" xfId="43233" xr:uid="{CB402691-4720-43D9-85F0-15AB94084976}"/>
    <cellStyle name="Q_Trial Balance 5152_check_MP_Variance_Jan09.xls" xfId="43234" xr:uid="{F6D75106-D24B-4604-8723-6639D519085D}"/>
    <cellStyle name="Q_Trial Balance 5152_check_Varince_52.01 " xfId="2275" xr:uid="{2EF9E158-475B-4FAF-867C-D0B657E8CCB2}"/>
    <cellStyle name="Q_Trial Balance 5152_check_ต้นทุนขายสินค้าปี 5051" xfId="43235" xr:uid="{C34B478F-1E1C-40C2-BF58-F44F9C8E3F11}"/>
    <cellStyle name="Q_Trial Balance_Check" xfId="43236" xr:uid="{D5A78A14-91EF-4DE7-A21E-8511A12B10A3}"/>
    <cellStyle name="Q_Trial Balance_Check__MP_Variance_Apr09_Adjust" xfId="43237" xr:uid="{49291B20-DFAB-4A97-8B86-BED95EDB96C2}"/>
    <cellStyle name="Q_Trial Balance_Check_120109_NRV Molasse Trading_1-10. 08 52" xfId="43238" xr:uid="{FC5C4689-FC3D-406D-A4AD-1F7D28C12E8D}"/>
    <cellStyle name="Q_Trial Balance_Check_120109_NRV Molasse Trading_1-11.05.52" xfId="43239" xr:uid="{21B2D092-FC13-4973-BE58-622B21500C80}"/>
    <cellStyle name="Q_Trial Balance_Check_650300_June" xfId="43240" xr:uid="{C656D362-93D4-4C46-BE29-7AC389217022}"/>
    <cellStyle name="Q_Trial Balance_Check_Book1" xfId="43241" xr:uid="{B8C72B36-44F8-43A4-A154-6E72F80D6416}"/>
    <cellStyle name="Q_Trial Balance_Check_Fixed Asset  Revalue  M B L  as  Q2 Audit" xfId="43242" xr:uid="{63538493-91D5-43B0-8D68-1CD096525F63}"/>
    <cellStyle name="Q_Trial Balance_Check_Lead Q4.2009_by NL" xfId="43243" xr:uid="{D9177F9E-5D7A-4E92-95EB-3F6870F8C1E6}"/>
    <cellStyle name="Q_Trial Balance_Check_MP_Variance_Jan09.xls" xfId="43244" xr:uid="{F318B4AD-5369-412C-BB13-1A355441D29D}"/>
    <cellStyle name="Q_Trial Balance_Check_MP_Variance_Jan09_After.xls" xfId="43245" xr:uid="{D9B27679-7DA2-474D-97C3-A81F4AB6ED48}"/>
    <cellStyle name="Q_Trial Balance_Check_MP_Variance_Jan10 # 1" xfId="43246" xr:uid="{B571798D-EFCD-428A-9D16-AC38A2DE8DE9}"/>
    <cellStyle name="Q_Trial Balance_Check_MP_Variance_Jul09 # 3" xfId="43247" xr:uid="{EA3994E0-5F87-4E6C-A202-B0023E234AA2}"/>
    <cellStyle name="Q_Trial Balance_Check_Q2'09_MP_O100_Tax calculation-revise#4" xfId="43248" xr:uid="{407A2135-E05B-43B4-9E64-27E40AA58DE4}"/>
    <cellStyle name="Q_Trial Balance_Check_Q3'09_MP_Tax calculation" xfId="43249" xr:uid="{7FA8E204-E1E8-4C18-A680-BFF44C9DDE82}"/>
    <cellStyle name="Q_Trial Balance_Check_Revalue 4950_ที่ดิน &amp; ส่วนปป.ที่ดิน_Q 2'52" xfId="43250" xr:uid="{08DF97B1-66C0-43E5-B20F-439DFDC61FF1}"/>
    <cellStyle name="Q_Trial Balance_Check_Revalue 4950_ที่ดิน &amp; ส่วนปป.ที่ดิน_Q 2'52_Revalue 4950_ที่ดิน &amp; ส่วนปป.ที่ดิน_Q 2'52" xfId="43251" xr:uid="{EA08CBCE-A45A-4B41-910B-615F103D4251}"/>
    <cellStyle name="Q_Trial Balance_Check_TB For Audit Q 1'52" xfId="43252" xr:uid="{6A83A666-CF66-4F98-BB9E-8B63D9E51E93}"/>
    <cellStyle name="Q_Trial Balance_Check_TB For Audit Q 1'52__MP_Variance_Apr09_Adjust" xfId="43253" xr:uid="{2B2FC69B-1E7E-470D-8A68-433678C95D28}"/>
    <cellStyle name="Q_Trial Balance_Check_TB For Audit Q 1'52_120109_NRV Molasse Trading_1-10. 08 52" xfId="43254" xr:uid="{02EA4513-851E-4F05-B32C-1E7617964BFE}"/>
    <cellStyle name="Q_Trial Balance_Check_TB For Audit Q 1'52_120109_NRV Molasse Trading_1-11.05.52" xfId="43255" xr:uid="{E6D71389-BC70-4B16-A577-250ADB6F0063}"/>
    <cellStyle name="Q_Trial Balance_Check_TB For Audit Q 1'52_650300_June" xfId="43256" xr:uid="{6FA0898B-233C-47BE-8EE0-ADFF90AABE29}"/>
    <cellStyle name="Q_Trial Balance_Check_TB For Audit Q 1'52_Lead Q4.2009_by NL" xfId="43257" xr:uid="{FE13C5DA-9E56-4413-BF0B-0A54241C5C46}"/>
    <cellStyle name="Q_Trial Balance_Check_TB For Audit Q 1'52_Variance_Apr09 # 1" xfId="43258" xr:uid="{F2B226B4-FAE1-46F8-B4EC-B31DFA2C6071}"/>
    <cellStyle name="Q_Trial Balance_Check_Variance_Apr09 # 1" xfId="43259" xr:uid="{7F229687-5CD1-4046-9D96-E282B9179771}"/>
    <cellStyle name="Q_Trial Balance_Check_Varince_52.01 " xfId="2276" xr:uid="{859F82B8-D710-42BA-8411-40DED3E0C650}"/>
    <cellStyle name="Q_Trial Balance_Check_ต้นทุนขายสินค้าปี 5051" xfId="43260" xr:uid="{D9FBB3DF-5400-468E-9D46-CD5DE3CDF98D}"/>
    <cellStyle name="Q_Trial Balance_Check_ปรับผลต่าง 51.10 # 4" xfId="43261" xr:uid="{3A6CF76F-2623-458A-B6B4-43AEE1C8228F}"/>
    <cellStyle name="Q_Trial Balance_Check_ปรับผลต่าง 51.10 # 4__MP_Variance_Apr09_Adjust" xfId="43262" xr:uid="{0CB0A8D6-A74A-4C89-A9B5-F4C3431B715A}"/>
    <cellStyle name="Q_Trial Balance_Check_ปรับผลต่าง 51.10 # 4_120109_NRV Molasse Trading_1-10. 08 52" xfId="43263" xr:uid="{9AD656D1-B7F4-42B2-B7F8-401B0B872ABE}"/>
    <cellStyle name="Q_Trial Balance_Check_ปรับผลต่าง 51.10 # 4_120109_NRV Molasse Trading_1-11.05.52" xfId="43264" xr:uid="{CB5C7E8F-4C59-40D1-8355-9AB3618DDCF5}"/>
    <cellStyle name="Q_Trial Balance_Check_ปรับผลต่าง 51.10 # 4_650300_June" xfId="43265" xr:uid="{5524DB86-4F38-4FD4-A390-7DA5C7469582}"/>
    <cellStyle name="Q_Trial Balance_Check_ปรับผลต่าง 51.10 # 4_Lead Q4.2009_by NL" xfId="43266" xr:uid="{2456E46A-84A0-42D2-ABC3-08C0F8C673F4}"/>
    <cellStyle name="Q_Trial Balance_Check_ปรับผลต่าง 51.10 # 4_Variance_Apr09 # 1" xfId="43267" xr:uid="{66CBD095-2A0C-495E-BC1D-64A0B4652470}"/>
    <cellStyle name="Q_Trial Balance_Check_สรุปปรับผลต่าง_After" xfId="43268" xr:uid="{F33C359B-5B61-4B14-B56A-239450303F94}"/>
    <cellStyle name="Q_UF Classified Report" xfId="43269" xr:uid="{02D55590-2279-47C7-8162-82D2C74ECC96}"/>
    <cellStyle name="Q_UF_Variance_October09" xfId="43270" xr:uid="{8954D2A0-1E19-4FD4-A41C-951635590711}"/>
    <cellStyle name="Q_UP Classified Report" xfId="43271" xr:uid="{EC7B0819-6714-4507-B258-52E73B0A771E}"/>
    <cellStyle name="Q_UPค่าเสื่อม_ส่วนเกิน5152_ปรับreasset5051" xfId="43272" xr:uid="{9269F43B-9E22-4ADF-8FCE-2E6F108D2746}"/>
    <cellStyle name="Q_V001_pivot (2)" xfId="43273" xr:uid="{05DF19BF-A1B0-470E-A4C7-322BEBDB6EE6}"/>
    <cellStyle name="Q_V002_Pivot" xfId="43274" xr:uid="{19158310-28BC-43C6-BD94-C09B71312E0F}"/>
    <cellStyle name="Q_Variance_Apr09 # 1" xfId="43275" xr:uid="{4A0673FC-C46A-466A-81EC-1D40D36F0E65}"/>
    <cellStyle name="Q_เชียร์_112100_30.4.51" xfId="43276" xr:uid="{EE91CE8E-E4FF-4CF0-B59E-9B7D44D681C6}"/>
    <cellStyle name="Q_เชียร์_112100_30.4.51__MP_Variance_Apr09_Adjust" xfId="43277" xr:uid="{15744771-6096-4BDB-AB72-2195A9AD73BC}"/>
    <cellStyle name="Q_เชียร์_112100_30.4.51_120109_NRV Molasse Trading_1-10. 08 52" xfId="43278" xr:uid="{93F71536-CFF2-4515-8D0C-7F1ACC5C3CCB}"/>
    <cellStyle name="Q_เชียร์_112100_30.4.51_120109_NRV Molasse Trading_1-11.05.52" xfId="43279" xr:uid="{D38DD25F-E44E-4750-BD15-A65B62D63D74}"/>
    <cellStyle name="Q_เชียร์_112100_30.4.51_222100GL (30 04 52) -พี่หญิง" xfId="43280" xr:uid="{1287EAA3-856E-4ABB-A5A7-0D01CD76A216}"/>
    <cellStyle name="Q_เชียร์_112100_30.4.51_650300_June" xfId="43281" xr:uid="{80F21580-E08D-4ECB-BD70-C4A4F0C4921F}"/>
    <cellStyle name="Q_เชียร์_112100_30.4.51_Lead Q4.2009_by NL" xfId="43282" xr:uid="{1DBF52CF-68A9-4824-A85B-634EAED237D2}"/>
    <cellStyle name="Q_เชียร์_112100_30.4.51_Variance_Apr09 # 1" xfId="43283" xr:uid="{6CEE0D01-471F-4BBB-9BFD-057E6D297D58}"/>
    <cellStyle name="Q_เชื้อเพลิงเสริม V1" xfId="43284" xr:uid="{56DC2176-8906-44F7-AE59-5FE34DB277FA}"/>
    <cellStyle name="Q_เชื้อเพลิงเสริม V1_Adjust Actual Cost Variance 5152_Q4-P12" xfId="43285" xr:uid="{045FF529-76FF-4F19-A8B5-8AF87F8F530A}"/>
    <cellStyle name="Q_เชื้อเพลิงเสริม V1_Adjust Variance 5253_Q1-P2" xfId="43286" xr:uid="{F7421BCB-7709-4330-B469-76D4F384DE51}"/>
    <cellStyle name="Q_เชื้อเพลิงเสริม V1_KS_Adjust Variance 5253_JAN" xfId="43287" xr:uid="{4DF4667A-C66C-448D-9667-D3242F61E533}"/>
    <cellStyle name="Q_เปรียบเทียบ New 1" xfId="43288" xr:uid="{9997136F-6358-45DB-8AAD-3CC7AB2BA3EA}"/>
    <cellStyle name="Q_แบบฟอร์ม EXP." xfId="43289" xr:uid="{8D537A95-285E-431A-AF81-AF76CA49EEAF}"/>
    <cellStyle name="Q_แบบฟอร์ม Reviseงบ 5051" xfId="43290" xr:uid="{59BDE2D9-2C69-481F-95F4-2AAF5B06678B}"/>
    <cellStyle name="Q_แบบฟอร์มกรอกงบค่าใช้จ่าย 5152" xfId="43291" xr:uid="{313D3068-CD01-40EE-B082-9D095A49ECFD}"/>
    <cellStyle name="Q_ไฟฟ้าซื้อ " xfId="2277" xr:uid="{048A33C3-9AA4-487F-8EE0-81ECF697CB07}"/>
    <cellStyle name="Q_การขายไฟ136" xfId="43292" xr:uid="{9BC225FC-9029-4CCE-9C76-F05363CEE7C2}"/>
    <cellStyle name="Q_ข้อมูลวัตถุดิบ 5152" xfId="43293" xr:uid="{EA0FDCEE-B739-4D62-A781-09AC7469016C}"/>
    <cellStyle name="Q_งบใช้จ่ายผลิตภัณฑ์5152(แก้ไขแผนการขาย)" xfId="43294" xr:uid="{6964EEE5-6F6B-49CF-8601-3BC54CAD7DB4}"/>
    <cellStyle name="Q_งบใช้จ่ายผลิตภัณฑ์5152(ป้อนข้อมูลส่ง)" xfId="43295" xr:uid="{B32E2E5E-83D7-4C63-9C7D-7099126531A3}"/>
    <cellStyle name="Q_งบค่าใช้จ่าย 5152-5354 หม้อต้ม" xfId="43296" xr:uid="{9073C872-7EC4-4C32-A6A9-595D0ED99A07}"/>
    <cellStyle name="Q_งบค่าใช้จ่ายด้านอ้อย 5051_050950 UP" xfId="43297" xr:uid="{32205F8C-A8EB-4066-841D-B9D7515381B3}"/>
    <cellStyle name="Q_งบค่าใช้จ่ายฝ่ายผลิต" xfId="43298" xr:uid="{B736956D-E6D6-4054-8214-637F3B7E5252}"/>
    <cellStyle name="Q_งบค่าใช้จ่ายรับปรุง4950_ 240550" xfId="43299" xr:uid="{4F93A806-1AEF-4028-AAAD-7715814FFA18}"/>
    <cellStyle name="Q_งบซ่อมปี 53" xfId="43300" xr:uid="{5F0DE131-EF86-429C-8DC0-7B7616031713}"/>
    <cellStyle name="Q_งบซ่อมลงทุน 5253_บรรจุ" xfId="43301" xr:uid="{5040D3F6-3069-4A5A-80E1-EAD0250EE1FC}"/>
    <cellStyle name="Q_งบซ่อมหม้อเคี่ยว5253" xfId="43302" xr:uid="{7BBE8860-5A39-4F79-B2D8-04E0E50CC8AB}"/>
    <cellStyle name="Q_งบประมาณซ่อมแซม" xfId="43303" xr:uid="{72F9493B-DC9B-417E-8947-16C9C8D0A6C1}"/>
    <cellStyle name="Q_งบประมาณซ่อมแซม_001 %e0%b8%9a%e0%b8%b8%e0%b8%84%e0%b8%84%e0%b8%a5(1)" xfId="43304" xr:uid="{6AC81A9E-932E-4327-ABD9-15783E5567EE}"/>
    <cellStyle name="Q_งบประมาณซ่อมแซม_1" xfId="43305" xr:uid="{257B3D69-7866-403E-B80B-5743BEF8EE66}"/>
    <cellStyle name="Q_งบประมาณซ่อมแซม_1_แผนซ่อม52-53" xfId="43306" xr:uid="{05F2B72B-4729-4F2A-AA5B-65E8CE98FA68}"/>
    <cellStyle name="Q_งบประมาณซ่อมแซม_1_สำเนาของ งบประมาณ QA revise 3" xfId="43307" xr:uid="{DE38817A-2CBF-410E-B232-52A2050B6C85}"/>
    <cellStyle name="Q_งบประมาณซ่อมแซม_EE- Budget 5253 16-02-2009 Update-2" xfId="43308" xr:uid="{3E2B0915-6DEE-43CA-B12E-09E5562795F1}"/>
    <cellStyle name="Q_งบประมาณซ่อมแซม_From to แผนก" xfId="43309" xr:uid="{64BEF991-4FCA-4065-964F-EF107FE88365}"/>
    <cellStyle name="Q_งบประมาณซ่อมแซม_Maintenance Butget 5253 Rev2 04-02-2009(1)" xfId="43310" xr:uid="{5802940A-A8BB-471D-B209-0EA62F003149}"/>
    <cellStyle name="Q_งบประมาณซ่อมแซม_งบซ่อมปี 53" xfId="43311" xr:uid="{D43A6278-C2D2-4BC4-8BA5-3FF441925F5C}"/>
    <cellStyle name="Q_งบประมาณซ่อมแซม_งบซ่อมลงทุน 5253_บรรจุ" xfId="43312" xr:uid="{B254C5A6-798D-4C33-BF5C-6510882830EB}"/>
    <cellStyle name="Q_งบประมาณซ่อมแซม_งบซ่อมหม้อเคี่ยว5253" xfId="43313" xr:uid="{9E6B4707-B02D-47D2-A1E7-61A322E91CF0}"/>
    <cellStyle name="Q_งบประมาณซ่อมแซม_งบประมาณซ่อมแซมและลงทุนปี 5253 (น้ำเชื่อมรีไฟน์)" xfId="43314" xr:uid="{DBA76FEA-8C4C-46AB-80B1-74A173D22C74}"/>
    <cellStyle name="Q_งบประมาณซ่อมแซมและลงทุนปี 5253 (น้ำเชื่อมรีไฟน์)" xfId="43315" xr:uid="{46D6308C-5940-4D09-AA1C-05092224C824}"/>
    <cellStyle name="Q_งบประมาณซ่อมแซมปี 5253 revise1" xfId="43316" xr:uid="{4948DA37-2456-45D7-BC61-4CE5A0EEFAD9}"/>
    <cellStyle name="Q_งบประมาณลงทุน" xfId="43317" xr:uid="{5DF44161-56CC-4441-9A6A-892BE79F4AFC}"/>
    <cellStyle name="Q_งบประมาณลงทุน_001 %e0%b8%9a%e0%b8%b8%e0%b8%84%e0%b8%84%e0%b8%a5(1)" xfId="43318" xr:uid="{E764E76E-D92B-4375-853C-A723B32AEC7C}"/>
    <cellStyle name="Q_งบประมาณลงทุน_1" xfId="43319" xr:uid="{631D6D89-0B4C-43BE-913C-50D4CD44B70A}"/>
    <cellStyle name="Q_งบประมาณลงทุน_1_แผนซ่อม52-53" xfId="43320" xr:uid="{1593CB77-6A58-4EEF-A9E4-00FDABDCD749}"/>
    <cellStyle name="Q_งบประมาณลงทุน_1_สำเนาของ งบประมาณ QA revise 3" xfId="43321" xr:uid="{D7E994CE-0A8B-486E-9248-96CE31F601DE}"/>
    <cellStyle name="Q_งบประมาณลงทุน_EE- Budget 5253 16-02-2009 Update-2" xfId="43322" xr:uid="{364B2D4B-5F19-491D-BE69-62E5C0B24D06}"/>
    <cellStyle name="Q_งบประมาณลงทุน_From to แผนก" xfId="43323" xr:uid="{844F0249-225A-4FE3-91BA-BEBA1BEF1810}"/>
    <cellStyle name="Q_งบประมาณลงทุน_Maintenance Butget 5253 Rev2 04-02-2009(1)" xfId="43324" xr:uid="{3648B14B-061A-4F5B-8759-3BD7F31A5690}"/>
    <cellStyle name="Q_งบประมาณลงทุน_งบซ่อมปี 53" xfId="43325" xr:uid="{385BFFA8-7A6C-409B-8933-A8E21D10A920}"/>
    <cellStyle name="Q_งบประมาณลงทุน_งบซ่อมลงทุน 5253_บรรจุ" xfId="43326" xr:uid="{62EB32D9-91BF-4923-A942-0DF8FC201E7A}"/>
    <cellStyle name="Q_งบประมาณลงทุน_งบซ่อมหม้อเคี่ยว5253" xfId="43327" xr:uid="{AF2D50A4-C0BD-4E8A-9069-4E394DDC0943}"/>
    <cellStyle name="Q_งบประมาณลงทุน_งบประมาณซ่อมแซมและลงทุนปี 5253 (น้ำเชื่อมรีไฟน์)" xfId="43328" xr:uid="{AE6EFC04-B373-4C2C-BB4F-3D158581C100}"/>
    <cellStyle name="Q_งบลงทุนซ่อมแซม 52-53 (เคี่ยวR)" xfId="43329" xr:uid="{6BE9193A-E2BB-465C-91D1-F4AA3F5F5EFF}"/>
    <cellStyle name="Q_งบลงทุนซ่อมแซม 52-53 ซบร.ไฟฟ้า" xfId="43330" xr:uid="{5B2598E9-9FF5-41AD-9524-6D94CC260BC8}"/>
    <cellStyle name="Q_้จ่าย - ค่าเคมีภัณฑ์" xfId="43331" xr:uid="{EA4052A2-B0F5-4A1C-A0FB-07F6A44382E9}"/>
    <cellStyle name="Q_จ่าย_-_ค่าเคมีภัณฑ์" xfId="43332" xr:uid="{A03BD936-4124-4AB2-98DC-2D029D1D7363}"/>
    <cellStyle name="Q_ชี้แจงฝ่ายผลิต136" xfId="43333" xr:uid="{BC6EC9B3-B1EE-4E9D-BE1A-200232C18D94}"/>
    <cellStyle name="Q_ซ่อมบำรุง" xfId="43334" xr:uid="{4A8BB78E-0ED4-4886-9C69-AA547E934181}"/>
    <cellStyle name="Q_ซ่อมบำรุง_O.T.รายวัน " xfId="2278" xr:uid="{536ED647-EA8C-4E33-A80B-74D532A71933}"/>
    <cellStyle name="Q_ซ่อมบำรุง_สมมติฐาน งปม.ผลิต " xfId="2279" xr:uid="{C625BD42-47A7-4EE1-BBFF-C3E5488FC54D}"/>
    <cellStyle name="Q_ต้นทุนดิบนอก" xfId="43335" xr:uid="{36EB708B-A713-4843-B206-62493365B98A}"/>
    <cellStyle name="Q_ต้นทุนดิบนอก_ คชจ.ต่อตันอ้อย" xfId="43336" xr:uid="{F7A34252-C0A5-4BD9-977B-2BBBD45DAB77}"/>
    <cellStyle name="Q_ต้นทุนดิบนอก_ คชจ.ต่อตันอ้อย_ คชจ.ต่อตันอ้อย" xfId="43337" xr:uid="{F1A08613-F87F-4035-89E3-79B4082D936D}"/>
    <cellStyle name="Q_ต้นทุนดิบนอก_ คชจ.ต่อตันอ้อย_1" xfId="43338" xr:uid="{0FAAB58D-9403-4284-8E1C-80B1E17BC7EE}"/>
    <cellStyle name="Q_ต้นทุนดิบนอก_ คชจ.ต่อตันอ้อย_1_01 FORM5051 revised 4_51.06.12" xfId="43339" xr:uid="{34BEA9D8-6E1B-41E8-A5DB-4F38B3DED582}"/>
    <cellStyle name="Q_ต้นทุนดิบนอก_ คชจ.ต่อตันอ้อย_1_งปม.ตามรหัสบัญชี-โรงงาน" xfId="43340" xr:uid="{6B4849B9-216A-46E8-AD5B-70840375D7BE}"/>
    <cellStyle name="Q_ต้นทุนดิบนอก_ คชจ.ต่อตันอ้อย_1_งปม.ตามรหัสบัญชี-โรงงาน_01 FORM5051 revised 4_51.06.12" xfId="43341" xr:uid="{6B604956-204F-43FF-B62F-2604397631D9}"/>
    <cellStyle name="Q_ต้นทุนดิบนอก_ คชจ.ต่อตันอ้อย_1_งปม.ตามรหัสบัญชี-อ้อย" xfId="43342" xr:uid="{59DF7510-A644-4C35-8FA5-370ED46DF5BB}"/>
    <cellStyle name="Q_ต้นทุนดิบนอก_ คชจ.ต่อตันอ้อย_1_งปม.ตามรหัสบัญชี-อ้อย_01 FORM5051 revised 4_51.06.12" xfId="43343" xr:uid="{2B8DA765-9946-4CCE-A2C5-100DA1DFCCA6}"/>
    <cellStyle name="Q_ต้นทุนดิบนอก_ คชจ.ต่อตันอ้อย_งปม.ตามรหัสบัญชี-โรงงาน" xfId="43344" xr:uid="{0CF483DD-2B25-4BB8-9151-D0E0F8B23012}"/>
    <cellStyle name="Q_ต้นทุนดิบนอก_ คชจ.ต่อตันอ้อย_งปม.ตามรหัสบัญชี-อ้อย" xfId="43345" xr:uid="{D031EBD7-A26C-44F2-88AF-43C179D82A2E}"/>
    <cellStyle name="Q_ต้นทุนดิบนอก_01 FORM5051 revised 4_51.06.12" xfId="43346" xr:uid="{60FC7D28-69AC-470D-A63B-41AA54FA7675}"/>
    <cellStyle name="Q_ต้นทุนดิบนอก_งปม.ตามรหัสบัญชี-โรงงาน" xfId="43347" xr:uid="{53BD277A-180D-46EA-B9E0-785537CA4889}"/>
    <cellStyle name="Q_ต้นทุนดิบนอก_งปม.ตามรหัสบัญชี-อ้อย" xfId="43348" xr:uid="{5100300B-5490-47BB-B69A-6AD16E6298DF}"/>
    <cellStyle name="Q_ต้นทุนละลายดิบนอก (Revised 5051)" xfId="43349" xr:uid="{F59C9069-B426-43D2-96C6-156C4014D358}"/>
    <cellStyle name="Q_ต้นทุนละลายดิบนอก (Revised 5051)_ คชจ.ต่อตันอ้อย" xfId="43350" xr:uid="{A1DBDE15-6AC8-42A9-A7D4-E17BD9383671}"/>
    <cellStyle name="Q_ต้นทุนละลายดิบนอก (Revised 5051)_01 FORM5051 revised 4_51.06.12" xfId="43351" xr:uid="{6220D45C-9514-4E14-BBFA-CDD9C0790817}"/>
    <cellStyle name="Q_ต้นทุนละลายดิบนอก (Revised 5051)_Sheet1" xfId="43352" xr:uid="{71042F92-D8E4-457E-84C2-82097DF9BF70}"/>
    <cellStyle name="Q_ต้นทุนละลายดิบนอก (Revised 5051)_Sheet2" xfId="43353" xr:uid="{737E13B8-7BD7-4ACD-9318-B54FCCF7EB36}"/>
    <cellStyle name="Q_ต้นทุนละลายดิบนอก (Revised 5051)_เปรียบเทียบด้านโรงงาน" xfId="43354" xr:uid="{94171E6E-E3A7-443A-B6A5-4FB8FFA9B3F2}"/>
    <cellStyle name="Q_ต้นทุนละลายดิบนอก (Revised 5051)_งปม.ตามรหัสบัญชี-โรงงาน" xfId="43355" xr:uid="{B5B258AB-32B6-40BE-8BAA-077F870E5809}"/>
    <cellStyle name="Q_ต้นทุนละลายดิบนอก (Revised 5051)_งปม.ตามรหัสบัญชี-อ้อย" xfId="43356" xr:uid="{66E9581B-2667-43B1-A8C5-C99DAA38CF20}"/>
    <cellStyle name="Q_ต้นทุนละลายดิบนอก (Revised 5051)_ต้นทุนดิบนอก" xfId="43357" xr:uid="{2E42CD17-18EF-4D84-BCE8-87B67C664434}"/>
    <cellStyle name="Q_ต้นทุนละลายดิบนอก (Revised 5051)_พัฒนาไร่" xfId="43358" xr:uid="{BCB05CCC-021F-4D7B-9ACE-90F6AE39AFF0}"/>
    <cellStyle name="Q_ตัวอย่างสรุปรายการสินทรัพย์ถาวร" xfId="43359" xr:uid="{34F9480F-982D-4D45-80A6-EED30973817B}"/>
    <cellStyle name="Q_ตู่_Revalue Land &amp; Building &amp; Machine_50" xfId="43360" xr:uid="{48347389-0073-49BC-A712-990679D16085}"/>
    <cellStyle name="Q_ตู่_Revalue Land &amp; Building &amp; Machine_50 2" xfId="43361" xr:uid="{201A4B92-3E94-4919-94FF-CA51B4339721}"/>
    <cellStyle name="Q_ตู่_Revalue Land &amp; Building &amp; Machine_50__MP_Variance_Apr09_Adjust" xfId="43362" xr:uid="{4F91D08E-9E31-4BF3-8B12-F6D7088FCC14}"/>
    <cellStyle name="Q_ตู่_Revalue Land &amp; Building &amp; Machine_50_120109_NRV Molasse Trading_1-10. 08 52" xfId="43363" xr:uid="{E39E12FF-C5A3-47FA-9C18-4400D574CF27}"/>
    <cellStyle name="Q_ตู่_Revalue Land &amp; Building &amp; Machine_50_120109_NRV Molasse Trading_1-11.05.52" xfId="43364" xr:uid="{3ECC4363-CFAC-4632-A05B-8AB04656F01F}"/>
    <cellStyle name="Q_ตู่_Revalue Land &amp; Building &amp; Machine_50_650300_June" xfId="43365" xr:uid="{09CC064F-8A14-4D81-9755-0E562BF6797A}"/>
    <cellStyle name="Q_ตู่_Revalue Land &amp; Building &amp; Machine_50_Lead Q4.2009_by NL" xfId="43366" xr:uid="{91B5E7C4-5C1E-4F7F-8E6F-50F35CA3DC30}"/>
    <cellStyle name="Q_ตู่_Revalue Land &amp; Building &amp; Machine_50_Revalue 4950_ที่ดิน &amp; ส่วนปป.ที่ดิน_Q 2'52" xfId="43367" xr:uid="{891E8738-EBCC-43D1-9A9D-DE5BE1EAEC1F}"/>
    <cellStyle name="Q_ตู่_Revalue Land &amp; Building &amp; Machine_50_Variance_Apr09 # 1" xfId="43368" xr:uid="{9971E097-0A27-46E3-803E-8037211A55FC}"/>
    <cellStyle name="Q_ธุรการ " xfId="2280" xr:uid="{C37C6298-E3D7-4880-B282-9478018FE98F}"/>
    <cellStyle name="Q_ปรับ Variance 10.50" xfId="43369" xr:uid="{4F036FDE-96C5-41BB-AEC3-C26338C22B5F}"/>
    <cellStyle name="Q_ปรับ Variance 10.50_1.120400-120600_Details &amp; Aging_31.10.51" xfId="43370" xr:uid="{D9E2A22A-3EE7-4EC4-ACB6-06303FC98BD1}"/>
    <cellStyle name="Q_ปรับ Variance 10.50_1.120400-120600_Details &amp; Aging_31.10.51__MP_Variance_Apr09_Adjust" xfId="43371" xr:uid="{C21F00BA-97D4-4319-9921-EB9EDEC7D3DA}"/>
    <cellStyle name="Q_ปรับ Variance 10.50_1.120400-120600_Details &amp; Aging_31.10.51_120109_NRV Molasse Trading_1-10. 08 52" xfId="43372" xr:uid="{2A4A4593-5B40-4A47-AFE3-089A6DD24471}"/>
    <cellStyle name="Q_ปรับ Variance 10.50_1.120400-120600_Details &amp; Aging_31.10.51_120109_NRV Molasse Trading_1-11.05.52" xfId="43373" xr:uid="{F2F0B641-60B0-41AD-AD56-6388926704FF}"/>
    <cellStyle name="Q_ปรับ Variance 10.50_1.120400-120600_Details &amp; Aging_31.10.51_650300_June" xfId="43374" xr:uid="{F7B4D16F-3D92-4B37-86A0-ED52AE8EDDFF}"/>
    <cellStyle name="Q_ปรับ Variance 10.50_1.120400-120600_Details &amp; Aging_31.10.51_Lead Q4.2009_by NL" xfId="43375" xr:uid="{91BB0771-127B-40A1-B539-C39EBF941B0C}"/>
    <cellStyle name="Q_ปรับ Variance 10.50_1.120400-120600_Details &amp; Aging_31.10.51_Variance_Apr09 # 1" xfId="43376" xr:uid="{4C90CDDF-01A9-4E3E-86BA-61F2601BA72C}"/>
    <cellStyle name="Q_ปรับ Variance 10.50_Audit Adjustment_Y'end  5051" xfId="43377" xr:uid="{AB6B2FFC-28C1-40A7-B486-081B2B099516}"/>
    <cellStyle name="Q_ปรับ Variance 10.50_Book1" xfId="43378" xr:uid="{996D848F-9DFA-4137-AA03-1ABC80BAD490}"/>
    <cellStyle name="Q_ปรับ Variance 10.50_Book2" xfId="43379" xr:uid="{99C602E0-A206-4896-8B14-23442328C106}"/>
    <cellStyle name="Q_ปรับ Variance 10.50_Book3" xfId="43380" xr:uid="{EFB5D2D7-2DAA-43D2-8569-3281D4F1EAD4}"/>
    <cellStyle name="Q_ปรับ Variance 10.50_FAC_Package for Thai location_Q 3'51" xfId="43381" xr:uid="{C6DB009E-4091-4623-B417-DEA54073ECD1}"/>
    <cellStyle name="Q_ปรับ Variance 10.50_MP_Variance_Jan09.xls" xfId="43382" xr:uid="{13B9DF39-4A17-40E4-AF68-B75373E3AF5E}"/>
    <cellStyle name="Q_ปรับ Variance 10.50_TB For Audit Q 1'52" xfId="43383" xr:uid="{87FF8939-66DB-457F-B8C2-CD1F7A9BDF69}"/>
    <cellStyle name="Q_ปรับ Variance 10.50_Varince_52.01 " xfId="2281" xr:uid="{2B3F0802-B519-41D8-A4D5-D9EA38C40D02}"/>
    <cellStyle name="Q_ปรับ Variance 10.50_ขายน้ำตาล 11.51" xfId="43384" xr:uid="{A598B081-3F03-4C52-845C-8F61653054AF}"/>
    <cellStyle name="Q_ปรับ Variance 10.50_ต้นทุนขายสินค้าปี 5051" xfId="43385" xr:uid="{D9B789F7-9805-4C82-9E4F-25C6174F4B61}"/>
    <cellStyle name="Q_ปรับ Variance 10.50_ปรับผลต่าง 51.07_Adjust Q 3'51 " xfId="2282" xr:uid="{C397CF03-DFE2-4618-BC95-972C504A00CF}"/>
    <cellStyle name="Q_ปรับ Variance 10.50_ปรับผลต่าง 51.07_Adjust Q 3'51 __MP_Variance_Apr09_Adjust" xfId="43386" xr:uid="{7E27F116-320A-4490-95AC-2B1EBCC47108}"/>
    <cellStyle name="Q_ปรับ Variance 10.50_ปรับผลต่าง 51.07_Adjust Q 3'51 _120109_NRV Molasse Trading_1-10. 08 52" xfId="43387" xr:uid="{884C3DD4-8A30-4F68-B2D4-B4C36C83FB67}"/>
    <cellStyle name="Q_ปรับ Variance 10.50_ปรับผลต่าง 51.07_Adjust Q 3'51 _120109_NRV Molasse Trading_1-11.05.52" xfId="43388" xr:uid="{FD344FE5-6FF2-47F6-AD8B-8FF8AA830D1A}"/>
    <cellStyle name="Q_ปรับ Variance 10.50_ปรับผลต่าง 51.07_Adjust Q 3'51 _650300_June" xfId="43389" xr:uid="{8B1D1AD9-AF24-4F63-B175-5ED1ED230626}"/>
    <cellStyle name="Q_ปรับ Variance 10.50_ปรับผลต่าง 51.07_Adjust Q 3'51 _Lead Q4.2009_by NL" xfId="43390" xr:uid="{82D33D59-C4FA-4783-992A-1690181D5E1D}"/>
    <cellStyle name="Q_ปรับ Variance 10.50_ปรับผลต่าง 51.07_Adjust Q 3'51 _Variance_Apr09 # 1" xfId="43391" xr:uid="{D1843D29-3529-43F5-9B97-D45E23BD1678}"/>
    <cellStyle name="Q_ปรับ Variance 10.50_ปรับผลต่าง 51.09_Review" xfId="43392" xr:uid="{B4D25B10-8E0F-422C-85DA-AE795BD71A21}"/>
    <cellStyle name="Q_ปรับ Variance 10.50_ปรับผลต่าง 51.10" xfId="43393" xr:uid="{A7EFF418-5AC4-4154-B2DE-36C49A86AA3A}"/>
    <cellStyle name="Q_ปรับ Variance 10.50_ปรับผลต่าง 51.10 # 3" xfId="43394" xr:uid="{AC26E79D-0840-459B-A53F-1F2C015BE15C}"/>
    <cellStyle name="Q_ปรับ Variance 10.50_ปรับผลต่าง 51.10 # 4" xfId="43395" xr:uid="{7DFFC1D8-4F48-42BA-8920-46D769314470}"/>
    <cellStyle name="Q_ปรับผลต่าง 51.01_Adjust Q 1'51 # 2" xfId="43396" xr:uid="{22BDF51C-FF7B-4AF8-89D9-6B6B0D2AD7A5}"/>
    <cellStyle name="Q_ปรับผลต่าง 51.01_Adjust Q 1'51 # 2_Sheet1" xfId="43397" xr:uid="{860E16FF-691C-4E7A-A635-9EE1F64D15CB}"/>
    <cellStyle name="Q_ปรับผลต่าง 51.04_Adjust Q 2'51" xfId="43398" xr:uid="{679A8D8F-7F9E-4177-83F3-C8F7E6D3BCC7}"/>
    <cellStyle name="Q_ปรับผลต่าง 51.10" xfId="43399" xr:uid="{1479280A-EAED-408C-B37E-3B1A02F306A2}"/>
    <cellStyle name="Q_ฝ่ายผลิต" xfId="43400" xr:uid="{D9C95027-C67D-447F-A1B7-E5CB2F312072}"/>
    <cellStyle name="Q_มิตรผล-ไร่ด่านช้าง_31.10.51-สวย" xfId="43401" xr:uid="{64514DE9-85A1-49B3-B716-B02A1425653B}"/>
    <cellStyle name="Q_รายได้ขายไฟฟ้า " xfId="2283" xr:uid="{4B19CA4E-2BC9-42C5-A34B-4604354EE8F5}"/>
    <cellStyle name="Q_สมมติฐาน งปม.- โรงงาน" xfId="43402" xr:uid="{23CCC617-0C23-4BE1-9B86-F26CF0350FD9}"/>
    <cellStyle name="Q_สมมติฐาน งปม.ผลิต " xfId="2284" xr:uid="{0A056562-B136-4347-BC89-F96B693E07D3}"/>
    <cellStyle name="Q_สรุปเงินนำส่ง" xfId="43403" xr:uid="{78913DAE-B60B-4E35-B52E-BA4F74DC562D}"/>
    <cellStyle name="Q_สรุปปรับผลต่าง_After" xfId="43404" xr:uid="{187906A3-9AFA-4B10-86E1-4D5E21796D06}"/>
    <cellStyle name="Q_สะสม ณ 31.1.52 compare" xfId="43405" xr:uid="{63BFF67B-B43F-4F8D-9CA7-FDC62B59C440}"/>
    <cellStyle name="Q_สำหรับคัดแยกKSB1_1208" xfId="43406" xr:uid="{F3A932DB-6D8D-4EBD-8715-CCCDE7C527CF}"/>
    <cellStyle name="Q_หม้อเคี่ยว" xfId="43407" xr:uid="{16FAF769-F1CA-46E6-923A-A0D61C7AA072}"/>
    <cellStyle name="Q_อธิบาย 610ผลิต" xfId="43408" xr:uid="{D79B4C1C-5709-45AE-B72B-1E1EE3EC7128}"/>
    <cellStyle name="Q_อธิบายงบปรับปรุง 6 เดือนหลัง" xfId="43409" xr:uid="{BEDFD993-2601-4E8C-937F-104376D3DFC8}"/>
    <cellStyle name="Q_อธิบายงบปรับปรุง 6 เดือนหลัง_งบค่าใช้จ่ายรับปรุง4950_ 240550" xfId="43410" xr:uid="{80BF1CA4-A9CB-436E-8919-87D191498A6F}"/>
    <cellStyle name="Q_อธิบายสารเคมี 5152-5354" xfId="43411" xr:uid="{56D9DFE0-2C72-4640-AD15-53F014B75EBB}"/>
    <cellStyle name="Q_อัตราเงินนำส่ง" xfId="43412" xr:uid="{7C3B0C2E-218B-4177-9F1E-187F9CB55174}"/>
    <cellStyle name="Quantity" xfId="43413" xr:uid="{6C9A92D2-5AAA-4A6B-87FC-AC2E99B16912}"/>
    <cellStyle name="Quantity 10" xfId="43414" xr:uid="{56637B08-9030-4593-83B4-6ADA8B5D17FB}"/>
    <cellStyle name="Quantity 2" xfId="43415" xr:uid="{0EB5B17E-7201-4B74-8498-2F3821305F81}"/>
    <cellStyle name="Quantity 2 2" xfId="43416" xr:uid="{C86FB16E-5A9D-4CBB-8BF4-1B7E6B886B16}"/>
    <cellStyle name="Quantity 3" xfId="43417" xr:uid="{ACF64B4F-74D5-4E02-8E4F-501D506F01E6}"/>
    <cellStyle name="Quantity 3 2" xfId="43418" xr:uid="{C8E6DE7C-F96C-4980-BBFE-E5E7D77E1719}"/>
    <cellStyle name="Quantity 4" xfId="43419" xr:uid="{7BB40FA1-F7EF-470F-B91A-7E7E39720246}"/>
    <cellStyle name="Quantity 4 2" xfId="43420" xr:uid="{0215F778-0548-499F-8606-8D9485622D98}"/>
    <cellStyle name="Quantity 5" xfId="43421" xr:uid="{DBD39127-C1E0-487E-874F-2A049DE7D062}"/>
    <cellStyle name="Quantity 5 2" xfId="43422" xr:uid="{DDC36463-0671-46B2-BBD9-2A3C685DD459}"/>
    <cellStyle name="Quantity 6" xfId="43423" xr:uid="{9C588DF0-154E-4238-807D-1F71116FD605}"/>
    <cellStyle name="Quantity 7" xfId="43424" xr:uid="{C21F1237-659B-4759-BAAC-8364BADCBD24}"/>
    <cellStyle name="Quantity 8" xfId="43425" xr:uid="{2A18ABFC-FA9F-4879-88A5-42F5E33F44A1}"/>
    <cellStyle name="Quantity 9" xfId="43426" xr:uid="{4672A8C2-6558-4EED-A0AB-2ACD9AA9497C}"/>
    <cellStyle name="Quantity_Balance STD (Remelt_MKS5152)" xfId="43427" xr:uid="{082A51E9-08A8-4EBA-B212-1E05F731805E}"/>
    <cellStyle name="R00A" xfId="43428" xr:uid="{F55C8CAD-18BC-47FB-9E3E-0501A1734648}"/>
    <cellStyle name="R00B" xfId="43429" xr:uid="{9DC6CD85-3E5B-4131-8FA5-ADF16F0818D1}"/>
    <cellStyle name="R01A" xfId="43430" xr:uid="{691C6915-BB29-49A4-9AE9-4FA5B99FC392}"/>
    <cellStyle name="R01B" xfId="43431" xr:uid="{DA404753-6D16-4643-8203-490E0083CE23}"/>
    <cellStyle name="R01H" xfId="43432" xr:uid="{2251C1AF-D7E5-4671-AC20-866585F3BE8B}"/>
    <cellStyle name="R01L" xfId="43433" xr:uid="{77C194EB-19D6-4A73-8F14-C25E5FC2455E}"/>
    <cellStyle name="R02A" xfId="43434" xr:uid="{D2752176-9DA8-48E6-82AC-18EE59C54C36}"/>
    <cellStyle name="R02B" xfId="43435" xr:uid="{55D10D32-F411-4140-800B-3210949B13B5}"/>
    <cellStyle name="R02H" xfId="43436" xr:uid="{02C55136-F837-4E1A-9917-CCBCBA7AB56C}"/>
    <cellStyle name="R02L" xfId="43437" xr:uid="{4705B792-E3DD-4F3B-BA59-C39B2481FBB9}"/>
    <cellStyle name="R03A" xfId="43438" xr:uid="{415BE7F4-7886-4933-90D4-8D27F9A3F896}"/>
    <cellStyle name="R03B" xfId="43439" xr:uid="{92A1833A-16FA-47AE-A41F-3D95F1320B52}"/>
    <cellStyle name="R03H" xfId="43440" xr:uid="{4CD2022B-C46F-44AE-AC22-54EBA863A702}"/>
    <cellStyle name="R03L" xfId="43441" xr:uid="{E7DCA299-223F-4DB6-B9A5-134E56ED1FE3}"/>
    <cellStyle name="R04A" xfId="43442" xr:uid="{1E0521DC-50AB-4154-AF6F-CC2FF9497DEB}"/>
    <cellStyle name="R04B" xfId="43443" xr:uid="{F9FDDE2D-8980-4D71-963C-5EF381D60F23}"/>
    <cellStyle name="R04H" xfId="43444" xr:uid="{6B46AB82-3DEB-4187-83C3-CD807657D9CD}"/>
    <cellStyle name="R04L" xfId="43445" xr:uid="{38420E24-CCC0-4EB5-8FF9-A023DD457EFE}"/>
    <cellStyle name="R05A" xfId="43446" xr:uid="{4FD79628-C3EA-435B-8FDE-9061613E77E3}"/>
    <cellStyle name="R05B" xfId="43447" xr:uid="{D128BC6F-2A1E-4CFF-BF47-B5E0B036C3E7}"/>
    <cellStyle name="R05H" xfId="43448" xr:uid="{D6462792-A1B8-400B-A132-379EBA75C3B7}"/>
    <cellStyle name="R05L" xfId="43449" xr:uid="{3FD5DB1C-AC45-42DE-9E95-462B172F97D8}"/>
    <cellStyle name="R06A" xfId="43450" xr:uid="{E778EA13-B760-4C19-A560-DC4980A55454}"/>
    <cellStyle name="R06B" xfId="43451" xr:uid="{86172551-A939-42D0-860B-B67FE3E6CEE7}"/>
    <cellStyle name="R06H" xfId="43452" xr:uid="{34BD1249-7568-4AD4-9C4B-24C338D3D351}"/>
    <cellStyle name="R06L" xfId="43453" xr:uid="{2B136855-7C37-4496-AB17-01AE31C2E150}"/>
    <cellStyle name="R07A" xfId="43454" xr:uid="{8D752F8D-BD94-4E25-898D-0AD2C9F4D9A1}"/>
    <cellStyle name="R07B" xfId="43455" xr:uid="{8B7C4A5B-0370-49EA-81A4-931D8539FCAF}"/>
    <cellStyle name="R07H" xfId="43456" xr:uid="{7237C9E7-28F5-43F9-953B-7691A03D732E}"/>
    <cellStyle name="R07L" xfId="43457" xr:uid="{6660C840-12FD-40A7-AE8F-D3522E6C271A}"/>
    <cellStyle name="Rank" xfId="43458" xr:uid="{AAAFC6FA-2817-49E3-A2CA-581F98782146}"/>
    <cellStyle name="Rank 2" xfId="43459" xr:uid="{E6735DF0-07FA-485B-B40A-5307A7539302}"/>
    <cellStyle name="Rank 2 2" xfId="43460" xr:uid="{A8845F56-4438-459A-8710-10D041918EDE}"/>
    <cellStyle name="Rank 2 3" xfId="43461" xr:uid="{903D9BD6-A50A-4966-B7FF-074C7077AE0D}"/>
    <cellStyle name="Rank 2 4" xfId="43462" xr:uid="{D7252DF1-4E89-4119-BF67-4A8910416EAB}"/>
    <cellStyle name="Rank 3" xfId="43463" xr:uid="{34350B12-5DD4-4ADA-ABA1-6EB2AEC11273}"/>
    <cellStyle name="Rank 3 2" xfId="43464" xr:uid="{1FE4D9E2-480F-4DC8-9535-6B9CFEC8C70A}"/>
    <cellStyle name="Rank 3 3" xfId="43465" xr:uid="{C6FFBB6E-82DC-4D74-9BB8-F31CF6FD45C4}"/>
    <cellStyle name="Rank 3 4" xfId="43466" xr:uid="{1DF58C7C-343C-4C72-827B-AFDA782241C7}"/>
    <cellStyle name="Rank 4" xfId="43467" xr:uid="{CAEF7E12-6FE5-4312-891B-36634660AECB}"/>
    <cellStyle name="Rank 4 2" xfId="43468" xr:uid="{CA88025C-470C-42D0-A8ED-476E665B073C}"/>
    <cellStyle name="Rank 4 3" xfId="43469" xr:uid="{6FADCA8E-9EBE-4A23-97FB-03566B56BF03}"/>
    <cellStyle name="Rank 4 4" xfId="43470" xr:uid="{131C3F0B-509B-434A-94B0-D824975D36F6}"/>
    <cellStyle name="Rank 5" xfId="43471" xr:uid="{B3153A90-8672-4A13-B845-5CFAFAD6BAEA}"/>
    <cellStyle name="Rank 6" xfId="43472" xr:uid="{616A9719-68B7-4630-B2E9-CD9125858EE6}"/>
    <cellStyle name="Rank 7" xfId="43473" xr:uid="{B69EF761-AA27-4CD6-9B84-EBB1FB4879CF}"/>
    <cellStyle name="regstoresfromspecstores" xfId="43474" xr:uid="{6404399B-500E-4EF0-87ED-8A5F7F928B19}"/>
    <cellStyle name="revised" xfId="43475" xr:uid="{A181CA4B-45C9-4307-B7D2-4F7F29641C9B}"/>
    <cellStyle name="RevList" xfId="43476" xr:uid="{874CA370-E96C-4CB3-9308-EA86E11EA91F}"/>
    <cellStyle name="RevList 2" xfId="43477" xr:uid="{A6CF0065-721D-4C78-9C8F-4087D46B44E9}"/>
    <cellStyle name="Rittichai" xfId="43478" xr:uid="{5AE8B7DC-8924-4928-B3BF-C0FE622728AF}"/>
    <cellStyle name="Rittichai 2" xfId="43479" xr:uid="{B9311D4C-9A37-4458-922D-1F6A909127D9}"/>
    <cellStyle name="Rows" xfId="43480" xr:uid="{BE44E181-E1A0-464D-BE21-7918264CBE7A}"/>
    <cellStyle name="Rows 2" xfId="43481" xr:uid="{433F3BBD-95F5-4FB9-AD39-5CA4264D1C0D}"/>
    <cellStyle name="Rows 3" xfId="43482" xr:uid="{A51BDCDE-F0F2-456A-9F79-6F2E8D15A829}"/>
    <cellStyle name="Rows 4" xfId="43483" xr:uid="{37BFC53A-6CED-4431-82C0-C7FCEC93B790}"/>
    <cellStyle name="SAPBEXaggData" xfId="43484" xr:uid="{9362BD75-041B-43E5-89AD-2D62E1DD1D8D}"/>
    <cellStyle name="SAPBEXaggData 2" xfId="43485" xr:uid="{2CF9B83F-A30D-42FF-B297-612C9449E8AA}"/>
    <cellStyle name="SAPBEXaggData 2 2" xfId="43486" xr:uid="{FFB3572D-260F-4719-89BC-284FE7D4EE2F}"/>
    <cellStyle name="SAPBEXaggData 2 3" xfId="43487" xr:uid="{9263241A-6E09-4E8E-BCB0-32CFD9876619}"/>
    <cellStyle name="SAPBEXaggData 2 4" xfId="43488" xr:uid="{ED581DFE-8AA3-46FA-9606-47F5218695F7}"/>
    <cellStyle name="SAPBEXaggData 2 5" xfId="43489" xr:uid="{935A2B88-F5E7-4C7D-9FC0-975A596CCC58}"/>
    <cellStyle name="SAPBEXaggData 3" xfId="43490" xr:uid="{E8C82462-8186-40A2-9A85-EECD6FFB2816}"/>
    <cellStyle name="SAPBEXaggData 4" xfId="43491" xr:uid="{42BE6695-6542-4B5F-B377-209DD79966E0}"/>
    <cellStyle name="SAPBEXaggData 5" xfId="43492" xr:uid="{1E7F5276-3CEF-4CB6-82C5-B597415C5CFE}"/>
    <cellStyle name="SAPBEXaggData 6" xfId="43493" xr:uid="{65F760C3-FA3D-4DDF-BBF3-225D722BE57D}"/>
    <cellStyle name="SAPBEXaggDataEmph" xfId="43494" xr:uid="{A1603406-962D-4375-BD9F-D9CFEF22945F}"/>
    <cellStyle name="SAPBEXaggDataEmph 2" xfId="43495" xr:uid="{51F137B5-BE01-40A0-B28C-72BCDD824687}"/>
    <cellStyle name="SAPBEXaggDataEmph 2 2" xfId="43496" xr:uid="{7A48F222-14EE-43B8-BBCB-0DA24BA6C6CA}"/>
    <cellStyle name="SAPBEXaggDataEmph 2 3" xfId="43497" xr:uid="{B292DD2E-04D4-4903-9798-A31659ABD5C3}"/>
    <cellStyle name="SAPBEXaggDataEmph 2 4" xfId="43498" xr:uid="{75967C13-B1CC-465F-BBB6-02B68996028A}"/>
    <cellStyle name="SAPBEXaggDataEmph 2 5" xfId="43499" xr:uid="{7447D6DA-0CD8-4C98-A827-30EA4920EC71}"/>
    <cellStyle name="SAPBEXaggDataEmph 3" xfId="43500" xr:uid="{60A88FDB-4F79-482E-AB21-471CF8CC9759}"/>
    <cellStyle name="SAPBEXaggDataEmph 4" xfId="43501" xr:uid="{C4D79CB9-BD45-4897-B51E-B2AFD7DE0FE5}"/>
    <cellStyle name="SAPBEXaggDataEmph 5" xfId="43502" xr:uid="{9305D700-B28C-4AB5-9691-35F29B8E355A}"/>
    <cellStyle name="SAPBEXaggDataEmph 6" xfId="43503" xr:uid="{8B5D3B9B-BD8E-49A4-A8D5-370969309DDE}"/>
    <cellStyle name="SAPBEXaggItem" xfId="43504" xr:uid="{D4D6B128-8A3F-41D1-9850-C3AE8E344C63}"/>
    <cellStyle name="SAPBEXaggItem 2" xfId="43505" xr:uid="{920B9A95-2781-45F7-96F0-22E1CF62A010}"/>
    <cellStyle name="SAPBEXaggItem 2 2" xfId="43506" xr:uid="{5A42F3AA-BC24-4D69-B5E2-ABD8CF5C46F1}"/>
    <cellStyle name="SAPBEXaggItem 2 3" xfId="43507" xr:uid="{82C20AC9-8478-499A-B220-F580AA97ABF2}"/>
    <cellStyle name="SAPBEXaggItem 2 4" xfId="43508" xr:uid="{B641E263-88E5-4574-ADF6-551403D1A11D}"/>
    <cellStyle name="SAPBEXaggItem 2 5" xfId="43509" xr:uid="{8C3FADE7-60C4-4051-8D95-29B1F5970097}"/>
    <cellStyle name="SAPBEXaggItem 3" xfId="43510" xr:uid="{3BE5DC68-6226-4882-AB90-A61F324ACBCB}"/>
    <cellStyle name="SAPBEXaggItem 4" xfId="43511" xr:uid="{F6E7D518-01A6-4651-82DF-8B3C6EBE60FA}"/>
    <cellStyle name="SAPBEXaggItem 5" xfId="43512" xr:uid="{76D7AD3B-ADD9-4E97-B62E-2B5E0185CFAE}"/>
    <cellStyle name="SAPBEXaggItem 6" xfId="43513" xr:uid="{776D2A67-3812-4F0B-8FF5-C6E9181FE105}"/>
    <cellStyle name="SAPBEXaggItemX" xfId="43514" xr:uid="{FA89F8F0-7E7F-4529-8898-90DA815A7710}"/>
    <cellStyle name="SAPBEXaggItemX 2" xfId="43515" xr:uid="{0CBF70D2-3B40-425B-86C8-33525B8451AD}"/>
    <cellStyle name="SAPBEXaggItemX 2 2" xfId="43516" xr:uid="{97CA1372-D1E6-479E-B465-DFEC25FFF8B7}"/>
    <cellStyle name="SAPBEXaggItemX 2 3" xfId="43517" xr:uid="{B1D7440E-1531-4A5A-B28D-BB8526DADAE6}"/>
    <cellStyle name="SAPBEXaggItemX 2 4" xfId="43518" xr:uid="{6C38E80E-468C-40F4-A301-568957C3A1CF}"/>
    <cellStyle name="SAPBEXaggItemX 2 5" xfId="43519" xr:uid="{D5953C78-3DD3-4628-AB92-8E6A939BA3D3}"/>
    <cellStyle name="SAPBEXaggItemX 3" xfId="43520" xr:uid="{8A53C156-7F6E-4689-B831-B9767CA061AD}"/>
    <cellStyle name="SAPBEXaggItemX 4" xfId="43521" xr:uid="{29FC352A-32EF-4ED0-8293-453C757E4909}"/>
    <cellStyle name="SAPBEXaggItemX 5" xfId="43522" xr:uid="{5643C063-E32E-4F52-88C4-0A77186E7B3C}"/>
    <cellStyle name="SAPBEXaggItemX 6" xfId="43523" xr:uid="{5CBBD34F-37BF-43AC-9975-01A4960274FC}"/>
    <cellStyle name="SAPBEXchaText" xfId="43524" xr:uid="{88A6D472-1BD4-40B5-9633-ADC8C4A172DD}"/>
    <cellStyle name="SAPBEXexcBad7" xfId="43525" xr:uid="{37F6E336-4F3A-4A59-BCE2-D72B0AE888EF}"/>
    <cellStyle name="SAPBEXexcBad7 2" xfId="43526" xr:uid="{B800ED11-A7CC-483A-82B2-80A20050F19E}"/>
    <cellStyle name="SAPBEXexcBad7 2 2" xfId="43527" xr:uid="{9A05242C-32F1-4CCA-8BB7-CF4F441DEF48}"/>
    <cellStyle name="SAPBEXexcBad7 2 3" xfId="43528" xr:uid="{FF4ED5C6-D522-4DE0-8ECE-CB0D9A7931C4}"/>
    <cellStyle name="SAPBEXexcBad7 2 4" xfId="43529" xr:uid="{13BD15DF-F5A0-4EF2-8B40-DB3982362B35}"/>
    <cellStyle name="SAPBEXexcBad7 2 5" xfId="43530" xr:uid="{5FCD8209-C63A-45BE-A757-37E28E45BE3C}"/>
    <cellStyle name="SAPBEXexcBad7 3" xfId="43531" xr:uid="{093EE6B3-1D87-49EC-A5ED-DE6DFC6A1C47}"/>
    <cellStyle name="SAPBEXexcBad7 4" xfId="43532" xr:uid="{802F14C0-D4C2-41E1-A16E-C39569135144}"/>
    <cellStyle name="SAPBEXexcBad7 5" xfId="43533" xr:uid="{354DBDC9-E75C-4C10-B62C-F7F833E7FE8C}"/>
    <cellStyle name="SAPBEXexcBad7 6" xfId="43534" xr:uid="{785DB304-EEEF-4647-88B4-06E0B70E5D6B}"/>
    <cellStyle name="SAPBEXexcBad8" xfId="43535" xr:uid="{806EF8D5-D4B8-47CC-BE71-55FA1026E7BA}"/>
    <cellStyle name="SAPBEXexcBad8 2" xfId="43536" xr:uid="{ADCE8057-8095-4B09-9993-937CD59173EA}"/>
    <cellStyle name="SAPBEXexcBad8 2 2" xfId="43537" xr:uid="{195A0EE3-776B-494C-A306-EA1167CAED8C}"/>
    <cellStyle name="SAPBEXexcBad8 2 3" xfId="43538" xr:uid="{8C2791DD-B100-4067-9590-96294E354852}"/>
    <cellStyle name="SAPBEXexcBad8 2 4" xfId="43539" xr:uid="{84EA31D1-F38E-46D2-A524-D2B1ABA6A075}"/>
    <cellStyle name="SAPBEXexcBad8 2 5" xfId="43540" xr:uid="{BBF85E70-3E0E-4F50-AE25-F2171488C264}"/>
    <cellStyle name="SAPBEXexcBad8 3" xfId="43541" xr:uid="{7628E019-D8B5-4644-B11F-7582098F508E}"/>
    <cellStyle name="SAPBEXexcBad8 4" xfId="43542" xr:uid="{CD6AF78B-5401-41CE-9235-31C12D681817}"/>
    <cellStyle name="SAPBEXexcBad8 5" xfId="43543" xr:uid="{68943E65-057C-492E-9FAD-D2F9E2B509A0}"/>
    <cellStyle name="SAPBEXexcBad8 6" xfId="43544" xr:uid="{CDD5C297-BEA5-4985-9881-28F3D3ACB1B6}"/>
    <cellStyle name="SAPBEXexcBad9" xfId="43545" xr:uid="{969442B3-3C06-47F3-9636-E2F5602A2FBA}"/>
    <cellStyle name="SAPBEXexcBad9 2" xfId="43546" xr:uid="{C2572D1C-583F-4255-98C6-9CBC6643A6B5}"/>
    <cellStyle name="SAPBEXexcBad9 2 2" xfId="43547" xr:uid="{C873BE0A-A613-44C5-9B31-6533974BD542}"/>
    <cellStyle name="SAPBEXexcBad9 2 3" xfId="43548" xr:uid="{15B0295B-738F-40FC-9124-22A70C70CDE5}"/>
    <cellStyle name="SAPBEXexcBad9 2 4" xfId="43549" xr:uid="{49031731-C372-404C-8659-EF1C9883DD44}"/>
    <cellStyle name="SAPBEXexcBad9 2 5" xfId="43550" xr:uid="{24005245-0EDC-4266-839C-82E79DD2D522}"/>
    <cellStyle name="SAPBEXexcBad9 3" xfId="43551" xr:uid="{C869270E-50F3-417D-B720-AC29595C125D}"/>
    <cellStyle name="SAPBEXexcBad9 4" xfId="43552" xr:uid="{2BA78699-996B-42B8-83E7-C102FD335F70}"/>
    <cellStyle name="SAPBEXexcBad9 5" xfId="43553" xr:uid="{8BBA9824-46A5-499B-8FF8-B74A03931735}"/>
    <cellStyle name="SAPBEXexcBad9 6" xfId="43554" xr:uid="{33AF76C9-CB5C-423A-A39C-D1A7CC3BC30E}"/>
    <cellStyle name="SAPBEXexcCritical4" xfId="43555" xr:uid="{B307A366-E379-415D-9C7A-99D456150CAE}"/>
    <cellStyle name="SAPBEXexcCritical4 2" xfId="43556" xr:uid="{99C7FA6D-B98B-4129-B8D6-C452E7322728}"/>
    <cellStyle name="SAPBEXexcCritical4 2 2" xfId="43557" xr:uid="{30E7B805-6EEA-4829-B41D-D21A925130E4}"/>
    <cellStyle name="SAPBEXexcCritical4 2 3" xfId="43558" xr:uid="{C4D7FBF4-2B99-4785-A68D-EA178411B6E7}"/>
    <cellStyle name="SAPBEXexcCritical4 2 4" xfId="43559" xr:uid="{0CFFFFFD-FA84-484C-AE65-22EC31F93EDF}"/>
    <cellStyle name="SAPBEXexcCritical4 2 5" xfId="43560" xr:uid="{0C78C066-33D5-451D-AD72-638C916E8816}"/>
    <cellStyle name="SAPBEXexcCritical4 3" xfId="43561" xr:uid="{824AA49E-40C8-4AD2-91B1-B6A51F650B7B}"/>
    <cellStyle name="SAPBEXexcCritical4 4" xfId="43562" xr:uid="{E6F1076A-1ABC-4A1A-9893-94D5B9594935}"/>
    <cellStyle name="SAPBEXexcCritical4 5" xfId="43563" xr:uid="{5D95356E-2510-45A8-9747-EE9E1ECC43B0}"/>
    <cellStyle name="SAPBEXexcCritical4 6" xfId="43564" xr:uid="{96032389-4880-4853-951B-6B740C964223}"/>
    <cellStyle name="SAPBEXexcCritical5" xfId="43565" xr:uid="{D847B67E-3E1B-4DD1-9AB5-CFECD04B733D}"/>
    <cellStyle name="SAPBEXexcCritical5 2" xfId="43566" xr:uid="{A4C01480-5C41-480E-83E6-ACA894742381}"/>
    <cellStyle name="SAPBEXexcCritical5 2 2" xfId="43567" xr:uid="{D6BDF1A6-915D-4E74-A5C8-581715AD29A6}"/>
    <cellStyle name="SAPBEXexcCritical5 2 3" xfId="43568" xr:uid="{06220854-A762-4EF4-BDDE-9980FF17EB44}"/>
    <cellStyle name="SAPBEXexcCritical5 2 4" xfId="43569" xr:uid="{DD41DE16-9EA3-4F16-A177-2848C7F8E4E0}"/>
    <cellStyle name="SAPBEXexcCritical5 2 5" xfId="43570" xr:uid="{4B1BFAEA-BD01-435C-85CF-89ACFF468F46}"/>
    <cellStyle name="SAPBEXexcCritical5 3" xfId="43571" xr:uid="{279AA228-18F6-48EF-AA40-20A3351957DB}"/>
    <cellStyle name="SAPBEXexcCritical5 4" xfId="43572" xr:uid="{263DBDEE-5CCD-437A-A235-C26F5ACD6659}"/>
    <cellStyle name="SAPBEXexcCritical5 5" xfId="43573" xr:uid="{90E6506D-0813-4ED7-A500-7FF1166BDB6C}"/>
    <cellStyle name="SAPBEXexcCritical5 6" xfId="43574" xr:uid="{B7A3EBD5-FFC3-404C-99A1-FCEC554CCB4F}"/>
    <cellStyle name="SAPBEXexcCritical6" xfId="43575" xr:uid="{B054851B-592B-4A2F-BDFA-EA4D03FF3642}"/>
    <cellStyle name="SAPBEXexcCritical6 2" xfId="43576" xr:uid="{C767A5B5-2B32-43B0-9C64-A186FD4DD5DF}"/>
    <cellStyle name="SAPBEXexcCritical6 2 2" xfId="43577" xr:uid="{EACCD74E-62EE-4490-8022-5266F3F44930}"/>
    <cellStyle name="SAPBEXexcCritical6 2 3" xfId="43578" xr:uid="{E54C7657-E9C3-480C-89E2-346CEF656067}"/>
    <cellStyle name="SAPBEXexcCritical6 2 4" xfId="43579" xr:uid="{C6DF4E70-8D1C-4919-9F51-B2EAEFAA8D6B}"/>
    <cellStyle name="SAPBEXexcCritical6 2 5" xfId="43580" xr:uid="{CD874113-79BA-4E1A-B9BB-73217D015410}"/>
    <cellStyle name="SAPBEXexcCritical6 3" xfId="43581" xr:uid="{5D11A535-2D07-4865-9899-FB0D893A3E6D}"/>
    <cellStyle name="SAPBEXexcCritical6 4" xfId="43582" xr:uid="{9113D3A7-9F11-4E8F-9D0C-1DB3FB553C8D}"/>
    <cellStyle name="SAPBEXexcCritical6 5" xfId="43583" xr:uid="{A1492FD1-648E-46E3-8BED-4F7C62B12031}"/>
    <cellStyle name="SAPBEXexcCritical6 6" xfId="43584" xr:uid="{D403B0AD-D8F2-4ABB-A68A-00AEF90B5B6F}"/>
    <cellStyle name="SAPBEXexcGood1" xfId="43585" xr:uid="{30C76AC5-7FD6-43DC-BFF2-8514AE729CD8}"/>
    <cellStyle name="SAPBEXexcGood1 2" xfId="43586" xr:uid="{F04398A5-1E1D-4677-936B-0DCEDE83695C}"/>
    <cellStyle name="SAPBEXexcGood1 2 2" xfId="43587" xr:uid="{4D83683C-1201-4DF7-9498-9635307B75FF}"/>
    <cellStyle name="SAPBEXexcGood1 2 3" xfId="43588" xr:uid="{9BC9B8F1-5C16-4A21-BE5A-FC64C9F7B74B}"/>
    <cellStyle name="SAPBEXexcGood1 2 4" xfId="43589" xr:uid="{0A1A2839-C618-4432-8145-54D97EC1815C}"/>
    <cellStyle name="SAPBEXexcGood1 2 5" xfId="43590" xr:uid="{7B17D285-5C61-4D09-B6D7-BA274896E68B}"/>
    <cellStyle name="SAPBEXexcGood1 3" xfId="43591" xr:uid="{22F6105D-FAED-4C13-A5DB-15318DF81F05}"/>
    <cellStyle name="SAPBEXexcGood1 4" xfId="43592" xr:uid="{15F23013-CB64-436E-BC53-10A5A9F5B04F}"/>
    <cellStyle name="SAPBEXexcGood1 5" xfId="43593" xr:uid="{41553E89-7165-413D-B534-CB4D896DD171}"/>
    <cellStyle name="SAPBEXexcGood1 6" xfId="43594" xr:uid="{66AD7711-E437-4AE1-9EB7-544CED9DEB1C}"/>
    <cellStyle name="SAPBEXexcGood2" xfId="43595" xr:uid="{EAC7A12F-EC2D-4340-926E-DAB07ABFEE96}"/>
    <cellStyle name="SAPBEXexcGood2 2" xfId="43596" xr:uid="{239B9883-69CF-4D5A-B6F8-BC003929E128}"/>
    <cellStyle name="SAPBEXexcGood2 2 2" xfId="43597" xr:uid="{951C90F8-3791-4010-83EB-49D790A5A1B5}"/>
    <cellStyle name="SAPBEXexcGood2 2 3" xfId="43598" xr:uid="{90BDF403-E25C-49CF-956A-5F628EAA0B99}"/>
    <cellStyle name="SAPBEXexcGood2 2 4" xfId="43599" xr:uid="{A0E73F95-B399-45FC-A267-05F16825DFC0}"/>
    <cellStyle name="SAPBEXexcGood2 2 5" xfId="43600" xr:uid="{F51B9AFA-0F93-4561-A71C-90AA1A7CF415}"/>
    <cellStyle name="SAPBEXexcGood2 3" xfId="43601" xr:uid="{4FC9E7E0-9A65-4F64-8683-3D8B8D2202C1}"/>
    <cellStyle name="SAPBEXexcGood2 4" xfId="43602" xr:uid="{00E76436-7013-421A-93A2-B289D19C0013}"/>
    <cellStyle name="SAPBEXexcGood2 5" xfId="43603" xr:uid="{E742EF8D-D23F-4C27-B692-4E27E36381B3}"/>
    <cellStyle name="SAPBEXexcGood2 6" xfId="43604" xr:uid="{0FC3FED4-CAB1-49DC-94C5-B408B6E3A865}"/>
    <cellStyle name="SAPBEXexcGood3" xfId="43605" xr:uid="{A95D47A8-2105-4DC1-8B2C-5AA2C08A0DEE}"/>
    <cellStyle name="SAPBEXexcGood3 2" xfId="43606" xr:uid="{EB88BB2F-B28E-4C48-96FE-4184E9E10B92}"/>
    <cellStyle name="SAPBEXexcGood3 2 2" xfId="43607" xr:uid="{A812E032-5ACC-4A9A-8363-9FBAFF9B6E34}"/>
    <cellStyle name="SAPBEXexcGood3 2 3" xfId="43608" xr:uid="{F69BA4AC-513D-4D98-AA5A-63E485A4CEA8}"/>
    <cellStyle name="SAPBEXexcGood3 2 4" xfId="43609" xr:uid="{E889229E-304A-4EEF-8DA1-00EAC7157459}"/>
    <cellStyle name="SAPBEXexcGood3 2 5" xfId="43610" xr:uid="{6C1A2C1C-05E4-4541-85DE-4CAC7AC1F15F}"/>
    <cellStyle name="SAPBEXexcGood3 3" xfId="43611" xr:uid="{22B1947A-BE0D-4174-93A8-DCD5E8B8537B}"/>
    <cellStyle name="SAPBEXexcGood3 4" xfId="43612" xr:uid="{9DD488B7-B7B6-4D93-8638-78E9F1EB041A}"/>
    <cellStyle name="SAPBEXexcGood3 5" xfId="43613" xr:uid="{42DBF956-6853-4918-B0DD-75246A473C46}"/>
    <cellStyle name="SAPBEXexcGood3 6" xfId="43614" xr:uid="{BBD2B2CA-E771-490B-A8F1-DB313E60190B}"/>
    <cellStyle name="SAPBEXfilterDrill" xfId="43615" xr:uid="{D13AFFB7-0A85-446D-968F-C22A6ED4BD5B}"/>
    <cellStyle name="SAPBEXfilterItem" xfId="43616" xr:uid="{71529301-D611-49B9-814D-72F796F59318}"/>
    <cellStyle name="SAPBEXfilterText" xfId="43617" xr:uid="{D910EDB4-00D3-4651-BF9C-AE29846B528B}"/>
    <cellStyle name="SAPBEXformats" xfId="43618" xr:uid="{22C863A1-6D17-45E7-BB25-A06E5EA9B579}"/>
    <cellStyle name="SAPBEXformats 2" xfId="43619" xr:uid="{7A915A5A-34F8-4FEB-A5DE-10EB688B101A}"/>
    <cellStyle name="SAPBEXformats 2 2" xfId="43620" xr:uid="{0B8434B3-2FC3-4B02-8FEB-017B80BCA898}"/>
    <cellStyle name="SAPBEXformats 2 3" xfId="43621" xr:uid="{A05CFAA4-3B4A-4DF3-A9C1-763F0FF416AA}"/>
    <cellStyle name="SAPBEXformats 2 4" xfId="43622" xr:uid="{B656C09E-C1C7-4051-9181-85660A144456}"/>
    <cellStyle name="SAPBEXformats 2 5" xfId="43623" xr:uid="{24550E34-7ADE-464D-A351-E6E2A317D673}"/>
    <cellStyle name="SAPBEXformats 3" xfId="43624" xr:uid="{2EC4E4BE-691E-4131-A187-7B70C9E4BAD8}"/>
    <cellStyle name="SAPBEXformats 4" xfId="43625" xr:uid="{BF17D5F7-8888-438A-91AC-C4601EAD74EE}"/>
    <cellStyle name="SAPBEXformats 5" xfId="43626" xr:uid="{18300742-BA47-4D57-8D43-E499AA6EA3C5}"/>
    <cellStyle name="SAPBEXformats 6" xfId="43627" xr:uid="{812251BA-31E4-452D-8EA0-6DA277FF3B34}"/>
    <cellStyle name="SAPBEXheaderItem" xfId="43628" xr:uid="{187CC6C9-74EB-45AA-883C-92C8C24F232F}"/>
    <cellStyle name="SAPBEXheaderText" xfId="43629" xr:uid="{54D298D5-3BD8-484B-A5FB-E825AAAC7B41}"/>
    <cellStyle name="SAPBEXHLevel0" xfId="43630" xr:uid="{CFBE1104-929C-4E28-ADFD-8CCF786ACD81}"/>
    <cellStyle name="SAPBEXHLevel0 2" xfId="43631" xr:uid="{7F20E23D-B529-49AD-9E98-810A7C42D1ED}"/>
    <cellStyle name="SAPBEXHLevel0 2 2" xfId="43632" xr:uid="{0DE3460C-CA84-4C88-9FAA-8E210CD42F0D}"/>
    <cellStyle name="SAPBEXHLevel0 2 3" xfId="43633" xr:uid="{4FB2C1CB-9FBA-4B43-A0DF-EBD9F06DF833}"/>
    <cellStyle name="SAPBEXHLevel0 2 4" xfId="43634" xr:uid="{F304CEE1-E1AD-440E-BFEB-F42CEDC477C4}"/>
    <cellStyle name="SAPBEXHLevel0 2 5" xfId="43635" xr:uid="{EA96141E-C7BF-468E-B2E8-49376D15C480}"/>
    <cellStyle name="SAPBEXHLevel0 3" xfId="43636" xr:uid="{340AA176-C1FB-41D7-90C7-87DABC9AD815}"/>
    <cellStyle name="SAPBEXHLevel0 4" xfId="43637" xr:uid="{29015D8D-4D17-4120-8611-5E9E380AB1CB}"/>
    <cellStyle name="SAPBEXHLevel0 5" xfId="43638" xr:uid="{A365B764-F830-4F74-940F-3B5B62C80189}"/>
    <cellStyle name="SAPBEXHLevel0 6" xfId="43639" xr:uid="{FB5CF7D2-45CC-475B-B0CE-D238743CA2C7}"/>
    <cellStyle name="SAPBEXHLevel0X" xfId="43640" xr:uid="{E25E85C6-9D73-4228-B3F7-6D8973A1ED61}"/>
    <cellStyle name="SAPBEXHLevel0X 2" xfId="43641" xr:uid="{6D6BB787-E04B-4CCE-8C5D-5C140667BC72}"/>
    <cellStyle name="SAPBEXHLevel0X 2 2" xfId="43642" xr:uid="{38335280-A285-45CF-A5DD-C32D8F44EC04}"/>
    <cellStyle name="SAPBEXHLevel0X 2 3" xfId="43643" xr:uid="{535108EB-DEF4-498F-98CA-E06ABE26203A}"/>
    <cellStyle name="SAPBEXHLevel0X 2 4" xfId="43644" xr:uid="{07595E1A-00E0-4468-BE95-5A4E27978F12}"/>
    <cellStyle name="SAPBEXHLevel0X 2 5" xfId="43645" xr:uid="{A83DE125-9008-4403-A9DC-6EA8FE702F3B}"/>
    <cellStyle name="SAPBEXHLevel0X 3" xfId="43646" xr:uid="{52D729AA-60B3-4389-9D0F-7E4A4442C75B}"/>
    <cellStyle name="SAPBEXHLevel0X 4" xfId="43647" xr:uid="{8895EF33-BF9C-4731-9C45-6E2069A5BF79}"/>
    <cellStyle name="SAPBEXHLevel0X 5" xfId="43648" xr:uid="{B8C404C8-E3AF-4C17-8F0E-4C0B88AAE478}"/>
    <cellStyle name="SAPBEXHLevel0X 6" xfId="43649" xr:uid="{D0C9462F-3CD4-41FF-81BC-A1572CF888FD}"/>
    <cellStyle name="SAPBEXHLevel1" xfId="43650" xr:uid="{D4495D82-8206-4D4B-8CDE-860BC110CECE}"/>
    <cellStyle name="SAPBEXHLevel1 2" xfId="43651" xr:uid="{776FDF51-5761-41C9-AC86-6880AE015137}"/>
    <cellStyle name="SAPBEXHLevel1 2 2" xfId="43652" xr:uid="{53565882-D1CD-42A9-A73E-CA7F45BC442D}"/>
    <cellStyle name="SAPBEXHLevel1 2 3" xfId="43653" xr:uid="{8102EF78-0906-47B5-8F77-040B27F5844C}"/>
    <cellStyle name="SAPBEXHLevel1 2 4" xfId="43654" xr:uid="{C9E7D373-4F00-4049-A1D6-1E53C00E379D}"/>
    <cellStyle name="SAPBEXHLevel1 2 5" xfId="43655" xr:uid="{E9185290-E623-45DF-864B-8C9E8D9D7FD7}"/>
    <cellStyle name="SAPBEXHLevel1 3" xfId="43656" xr:uid="{E5B71FE6-0424-4E33-A662-5C2FE5D747BB}"/>
    <cellStyle name="SAPBEXHLevel1 4" xfId="43657" xr:uid="{05B16867-E7B7-446F-8CE1-1BD6E3D6129D}"/>
    <cellStyle name="SAPBEXHLevel1 5" xfId="43658" xr:uid="{BD793126-0B1F-4B61-BD52-861ADB0D658A}"/>
    <cellStyle name="SAPBEXHLevel1 6" xfId="43659" xr:uid="{99716056-2BB4-43F7-9A98-03450D712067}"/>
    <cellStyle name="SAPBEXHLevel1X" xfId="43660" xr:uid="{C0476465-18F2-4A4D-933F-69DD75F69C2C}"/>
    <cellStyle name="SAPBEXHLevel1X 2" xfId="43661" xr:uid="{D8EDFC4E-5D95-4CCD-8E8D-61880474FA54}"/>
    <cellStyle name="SAPBEXHLevel1X 2 2" xfId="43662" xr:uid="{85C56C0D-6037-481D-831A-3B938505CFC4}"/>
    <cellStyle name="SAPBEXHLevel1X 2 3" xfId="43663" xr:uid="{C196668D-C0B7-498E-B0D0-CE5917E4E98F}"/>
    <cellStyle name="SAPBEXHLevel1X 2 4" xfId="43664" xr:uid="{B6583592-3ECF-4839-B87B-53814D1F7CCD}"/>
    <cellStyle name="SAPBEXHLevel1X 2 5" xfId="43665" xr:uid="{7D4F9AE8-D4E4-47D3-A000-E156210B5747}"/>
    <cellStyle name="SAPBEXHLevel1X 3" xfId="43666" xr:uid="{A8FA5BF0-001A-44BF-BF9F-BB5C82676860}"/>
    <cellStyle name="SAPBEXHLevel1X 4" xfId="43667" xr:uid="{126CD17A-AA53-4A5C-8953-03A02C68D6B6}"/>
    <cellStyle name="SAPBEXHLevel1X 5" xfId="43668" xr:uid="{F4AFA34B-39FE-4438-B8B1-92804AF95B21}"/>
    <cellStyle name="SAPBEXHLevel1X 6" xfId="43669" xr:uid="{C5D9251F-7A11-4B51-8BF8-82E64E9FF063}"/>
    <cellStyle name="SAPBEXHLevel2" xfId="43670" xr:uid="{C90ECCE3-DB17-434D-8727-54F542201162}"/>
    <cellStyle name="SAPBEXHLevel2 2" xfId="43671" xr:uid="{230CC665-6A3B-4CF8-B409-75CC92B2FDB7}"/>
    <cellStyle name="SAPBEXHLevel2 2 2" xfId="43672" xr:uid="{552BFD09-58ED-4EA8-8FCA-43B5D57FE254}"/>
    <cellStyle name="SAPBEXHLevel2 2 3" xfId="43673" xr:uid="{6D1FCBB2-41D5-4096-99B1-14645C981C83}"/>
    <cellStyle name="SAPBEXHLevel2 2 4" xfId="43674" xr:uid="{124FE5AB-B837-40FD-9563-1B96A1AAC531}"/>
    <cellStyle name="SAPBEXHLevel2 2 5" xfId="43675" xr:uid="{7DCAFC0F-3A2B-4FBA-B2BA-FB2A8CFE373A}"/>
    <cellStyle name="SAPBEXHLevel2 3" xfId="43676" xr:uid="{A189F5EC-9FA8-4F1D-A9E3-4B666DFB2554}"/>
    <cellStyle name="SAPBEXHLevel2 4" xfId="43677" xr:uid="{FDB9710A-2527-4BCC-9926-9A3DEB2E4AC4}"/>
    <cellStyle name="SAPBEXHLevel2 5" xfId="43678" xr:uid="{83686353-1711-439D-9374-E088322C293E}"/>
    <cellStyle name="SAPBEXHLevel2 6" xfId="43679" xr:uid="{A2A6ED73-D5F1-447C-B5E9-89750E6E92FD}"/>
    <cellStyle name="SAPBEXHLevel2X" xfId="43680" xr:uid="{D2B613D5-DD09-456B-8045-6DDA78CBAF14}"/>
    <cellStyle name="SAPBEXHLevel2X 2" xfId="43681" xr:uid="{60DC9799-9959-4C73-9FA2-9B12F16C372E}"/>
    <cellStyle name="SAPBEXHLevel2X 2 2" xfId="43682" xr:uid="{812AE0BC-F94E-4115-A9FF-36449B910042}"/>
    <cellStyle name="SAPBEXHLevel2X 2 3" xfId="43683" xr:uid="{1E97A254-981A-44EB-8E34-EA66EACBD158}"/>
    <cellStyle name="SAPBEXHLevel2X 2 4" xfId="43684" xr:uid="{93D9F6F9-239E-4288-9FB1-25FA8B7E2230}"/>
    <cellStyle name="SAPBEXHLevel2X 2 5" xfId="43685" xr:uid="{6746C79A-F4B8-4953-BED1-6680994BED5F}"/>
    <cellStyle name="SAPBEXHLevel2X 3" xfId="43686" xr:uid="{550B1D54-FEA2-4633-9922-BD45F7D15571}"/>
    <cellStyle name="SAPBEXHLevel2X 4" xfId="43687" xr:uid="{76AC8602-C19D-42F8-8F2C-3853354348E5}"/>
    <cellStyle name="SAPBEXHLevel2X 5" xfId="43688" xr:uid="{B36F2BA3-201E-431E-AEF8-28C41F4E627D}"/>
    <cellStyle name="SAPBEXHLevel2X 6" xfId="43689" xr:uid="{FAE88D12-E618-4785-969E-68EDC0FB114D}"/>
    <cellStyle name="SAPBEXHLevel3" xfId="43690" xr:uid="{2D5BD2DC-E899-40F7-8DAB-E74AC1752375}"/>
    <cellStyle name="SAPBEXHLevel3 2" xfId="43691" xr:uid="{2D18478B-1D7C-478B-8164-44106C7466C4}"/>
    <cellStyle name="SAPBEXHLevel3 2 2" xfId="43692" xr:uid="{E83AC82C-D64B-4B49-8660-FC24A01B1029}"/>
    <cellStyle name="SAPBEXHLevel3 2 3" xfId="43693" xr:uid="{09C040B3-36DE-4938-A15C-E4097C8F7AA5}"/>
    <cellStyle name="SAPBEXHLevel3 2 4" xfId="43694" xr:uid="{F7D060B3-0A08-48A4-9B23-9C953DDD36E7}"/>
    <cellStyle name="SAPBEXHLevel3 2 5" xfId="43695" xr:uid="{2A785592-CA01-48BC-BA34-DF4442D40EAE}"/>
    <cellStyle name="SAPBEXHLevel3 3" xfId="43696" xr:uid="{6E755653-49B0-4B8F-8CE9-A268EEFEAFDA}"/>
    <cellStyle name="SAPBEXHLevel3 4" xfId="43697" xr:uid="{7D1F5C3C-2409-4006-A40F-C5957746AE87}"/>
    <cellStyle name="SAPBEXHLevel3 5" xfId="43698" xr:uid="{B632444B-C0E1-4703-9D8F-AF3F77B06548}"/>
    <cellStyle name="SAPBEXHLevel3 6" xfId="43699" xr:uid="{7EB88A09-2CEC-4CD4-9F70-D4BE1ED99C15}"/>
    <cellStyle name="SAPBEXHLevel3X" xfId="43700" xr:uid="{42938FFB-DDEF-420A-A71F-903ECFBAFF81}"/>
    <cellStyle name="SAPBEXHLevel3X 2" xfId="43701" xr:uid="{A086178F-BED7-449A-9398-5A732272DAB1}"/>
    <cellStyle name="SAPBEXHLevel3X 2 2" xfId="43702" xr:uid="{78659F35-AD95-46E2-A702-1E6B9CA1C97F}"/>
    <cellStyle name="SAPBEXHLevel3X 2 3" xfId="43703" xr:uid="{8BD38ADF-6AC6-41BB-8072-8EB0433BB460}"/>
    <cellStyle name="SAPBEXHLevel3X 2 4" xfId="43704" xr:uid="{4E58A9EA-F8BF-488A-A17C-D3BCED7588B7}"/>
    <cellStyle name="SAPBEXHLevel3X 2 5" xfId="43705" xr:uid="{22CD5957-04EF-407C-B136-FDB6208B2D64}"/>
    <cellStyle name="SAPBEXHLevel3X 3" xfId="43706" xr:uid="{E813E446-1ABB-416C-AAAD-DF8F30A23B3E}"/>
    <cellStyle name="SAPBEXHLevel3X 4" xfId="43707" xr:uid="{42AB1BCA-BD96-4DDA-ADDC-BBB20D879A59}"/>
    <cellStyle name="SAPBEXHLevel3X 5" xfId="43708" xr:uid="{0BB872C3-DE7E-4C70-B3D4-AC2EB2993F06}"/>
    <cellStyle name="SAPBEXHLevel3X 6" xfId="43709" xr:uid="{1B32BA9E-984D-4615-BC70-5CA88AFB9EB3}"/>
    <cellStyle name="SAPBEXresData" xfId="43710" xr:uid="{34CCAD8D-AE2D-49B3-BB4F-7B85EFA4F345}"/>
    <cellStyle name="SAPBEXresData 2" xfId="43711" xr:uid="{6BE6F71C-6381-43C6-95B3-CB35C54B6215}"/>
    <cellStyle name="SAPBEXresData 2 2" xfId="43712" xr:uid="{B4E910C4-99B3-4DF2-9C8B-2408DE6EDA97}"/>
    <cellStyle name="SAPBEXresData 2 3" xfId="43713" xr:uid="{F8562CD1-4319-4BDC-A163-BDFC61DBD132}"/>
    <cellStyle name="SAPBEXresData 2 4" xfId="43714" xr:uid="{93A13351-C039-4E0D-AFA5-B7E4BC965680}"/>
    <cellStyle name="SAPBEXresData 2 5" xfId="43715" xr:uid="{D549D0FA-5368-452F-8F8D-B38B47A90033}"/>
    <cellStyle name="SAPBEXresData 3" xfId="43716" xr:uid="{22BE8C7A-E3FE-475E-A2E8-8E6C2EFFBE47}"/>
    <cellStyle name="SAPBEXresData 4" xfId="43717" xr:uid="{EBAA7B8E-83A8-44AF-928C-74169B5B7DEB}"/>
    <cellStyle name="SAPBEXresData 5" xfId="43718" xr:uid="{DF260A57-8B92-4B01-9AB0-44347EAA1937}"/>
    <cellStyle name="SAPBEXresData 6" xfId="43719" xr:uid="{8A335982-E49E-4DEF-9FC8-3F46974ABDC6}"/>
    <cellStyle name="SAPBEXresDataEmph" xfId="43720" xr:uid="{C7D0DAE5-C518-4E61-8742-02DA4D0D1FE6}"/>
    <cellStyle name="SAPBEXresDataEmph 2" xfId="43721" xr:uid="{C4B0DD56-5647-421B-978F-8F6F8AECE476}"/>
    <cellStyle name="SAPBEXresDataEmph 2 2" xfId="43722" xr:uid="{E68EE6A2-291E-4841-ACCB-2C038D9DED60}"/>
    <cellStyle name="SAPBEXresDataEmph 2 3" xfId="43723" xr:uid="{670B86CF-347D-403D-A41E-0D6C81ECE87C}"/>
    <cellStyle name="SAPBEXresDataEmph 2 4" xfId="43724" xr:uid="{C99855B1-2B29-4154-95D4-7AC7992B0590}"/>
    <cellStyle name="SAPBEXresDataEmph 2 5" xfId="43725" xr:uid="{00156D49-B541-4DD7-A65E-1665DE177FEF}"/>
    <cellStyle name="SAPBEXresDataEmph 3" xfId="43726" xr:uid="{68F86499-6FE7-4B12-9973-16DDC8251570}"/>
    <cellStyle name="SAPBEXresDataEmph 4" xfId="43727" xr:uid="{F9F6CE3D-870B-459F-8B80-D94178AC3B93}"/>
    <cellStyle name="SAPBEXresDataEmph 5" xfId="43728" xr:uid="{02EC273C-FDFB-4B3B-8D47-850B529F67BD}"/>
    <cellStyle name="SAPBEXresDataEmph 6" xfId="43729" xr:uid="{8F3E12C8-56C7-49B0-9AC0-7466C6AF679D}"/>
    <cellStyle name="SAPBEXresItem" xfId="43730" xr:uid="{F2F93743-7B7E-4797-BD85-AC0CC22E1BD1}"/>
    <cellStyle name="SAPBEXresItem 2" xfId="43731" xr:uid="{227E1A5D-1353-45A4-A026-BFD6F12700D7}"/>
    <cellStyle name="SAPBEXresItem 2 2" xfId="43732" xr:uid="{1986E187-AB86-472B-85A7-4FE0CE6E57FE}"/>
    <cellStyle name="SAPBEXresItem 2 3" xfId="43733" xr:uid="{BEBE3CD8-58BE-47FD-A882-EDAC3DE0CA7D}"/>
    <cellStyle name="SAPBEXresItem 2 4" xfId="43734" xr:uid="{10FCF057-A34D-44F6-A8D2-BAB0A7806512}"/>
    <cellStyle name="SAPBEXresItem 2 5" xfId="43735" xr:uid="{076DB65E-3ED0-434C-B68C-92122CB22713}"/>
    <cellStyle name="SAPBEXresItem 3" xfId="43736" xr:uid="{405499DD-9EB2-4D6E-ADF2-89553DE07334}"/>
    <cellStyle name="SAPBEXresItem 4" xfId="43737" xr:uid="{90ECC2DF-F9BC-426A-98CB-0E5ECFE78256}"/>
    <cellStyle name="SAPBEXresItem 5" xfId="43738" xr:uid="{E9400B64-FFC5-49C2-A36A-E29ADCBB0D6B}"/>
    <cellStyle name="SAPBEXresItem 6" xfId="43739" xr:uid="{A1D41E74-4C22-4D21-9935-0BFD43CD2C49}"/>
    <cellStyle name="SAPBEXresItemX" xfId="43740" xr:uid="{9E59E26A-6B2E-4981-BD0F-9D11BE82D14B}"/>
    <cellStyle name="SAPBEXresItemX 2" xfId="43741" xr:uid="{10B40D70-B44B-4AD7-820D-02297A2592E3}"/>
    <cellStyle name="SAPBEXresItemX 2 2" xfId="43742" xr:uid="{AF3667DB-AD2C-48A3-BEFE-F72CE1C2F488}"/>
    <cellStyle name="SAPBEXresItemX 2 3" xfId="43743" xr:uid="{059EADF5-D0D5-4AD5-B51A-6E5DC237C8CD}"/>
    <cellStyle name="SAPBEXresItemX 2 4" xfId="43744" xr:uid="{4A495E9B-FE74-499C-A567-481320B66EFD}"/>
    <cellStyle name="SAPBEXresItemX 2 5" xfId="43745" xr:uid="{9790B858-9E4D-4093-A59F-3BC9EA9358DA}"/>
    <cellStyle name="SAPBEXresItemX 3" xfId="43746" xr:uid="{2E96ACA0-2009-4B01-B9D5-F30C7DFE34D7}"/>
    <cellStyle name="SAPBEXresItemX 4" xfId="43747" xr:uid="{385F71F8-600D-4ECB-BBE8-88FFC4EA7113}"/>
    <cellStyle name="SAPBEXresItemX 5" xfId="43748" xr:uid="{037C18A1-58ED-42C6-9FFC-B17205972B45}"/>
    <cellStyle name="SAPBEXresItemX 6" xfId="43749" xr:uid="{2519B254-9CC7-4984-AC23-E75BD19AEC6C}"/>
    <cellStyle name="SAPBEXstdData" xfId="43750" xr:uid="{CAB99C0D-7DE8-4A24-838F-ABCC6CE52F2E}"/>
    <cellStyle name="SAPBEXstdData 2" xfId="43751" xr:uid="{73577220-908F-4D40-B503-363CDD875881}"/>
    <cellStyle name="SAPBEXstdData 2 2" xfId="43752" xr:uid="{054919B3-5BA7-4060-A24B-8B27B1568A43}"/>
    <cellStyle name="SAPBEXstdData 2 3" xfId="43753" xr:uid="{4BC9182C-F9DF-46EE-89E9-24C1FEC805A3}"/>
    <cellStyle name="SAPBEXstdData 2 4" xfId="43754" xr:uid="{C0A55EF1-A8F7-4E54-9484-11DFF13C3805}"/>
    <cellStyle name="SAPBEXstdData 2 5" xfId="43755" xr:uid="{39F2908A-61A5-4338-B5B7-E424AF1446DF}"/>
    <cellStyle name="SAPBEXstdData 3" xfId="43756" xr:uid="{4F173015-B35D-4FC3-8D8F-AF935385A1A4}"/>
    <cellStyle name="SAPBEXstdData 4" xfId="43757" xr:uid="{E790C019-712D-47F6-A179-22F27B5E5DD5}"/>
    <cellStyle name="SAPBEXstdData 5" xfId="43758" xr:uid="{9841562C-4330-4EF3-B2A8-CC2BE08200CC}"/>
    <cellStyle name="SAPBEXstdData 6" xfId="43759" xr:uid="{B4B0CE86-D0F9-46FE-88B4-B4DE8EDE4860}"/>
    <cellStyle name="SAPBEXstdDataEmph" xfId="43760" xr:uid="{EB55B308-0615-4A70-8281-52DD50C0A106}"/>
    <cellStyle name="SAPBEXstdDataEmph 2" xfId="43761" xr:uid="{0BBB879E-0C9C-4471-A9B7-5B1255F15541}"/>
    <cellStyle name="SAPBEXstdDataEmph 2 2" xfId="43762" xr:uid="{AA51F13B-A225-444F-AAA8-D9EAC9710750}"/>
    <cellStyle name="SAPBEXstdDataEmph 2 3" xfId="43763" xr:uid="{CF761527-BF8B-4BA1-936D-962D140F4330}"/>
    <cellStyle name="SAPBEXstdDataEmph 2 4" xfId="43764" xr:uid="{B51D8FBF-CD26-492E-9396-2857F4441615}"/>
    <cellStyle name="SAPBEXstdDataEmph 2 5" xfId="43765" xr:uid="{88A8C0BE-73B7-4DCF-B12D-063AC8346A82}"/>
    <cellStyle name="SAPBEXstdDataEmph 3" xfId="43766" xr:uid="{0573C73B-B4EB-4851-B485-FD8F3E9500C0}"/>
    <cellStyle name="SAPBEXstdDataEmph 4" xfId="43767" xr:uid="{82CC9BE5-E4C5-4187-8EE9-B73ACFFFDFFA}"/>
    <cellStyle name="SAPBEXstdDataEmph 5" xfId="43768" xr:uid="{E070C6EB-BD6D-44B3-9697-A0103F28E3DF}"/>
    <cellStyle name="SAPBEXstdDataEmph 6" xfId="43769" xr:uid="{BD366DFD-C7E3-4E96-A14B-781F87B50C51}"/>
    <cellStyle name="SAPBEXstdItem" xfId="43770" xr:uid="{0885D5B7-CF2B-4209-BCEF-14EB84F7E2C6}"/>
    <cellStyle name="SAPBEXstdItem 2" xfId="43771" xr:uid="{7215662B-3222-4165-9F28-C805CD5DCF58}"/>
    <cellStyle name="SAPBEXstdItem 2 2" xfId="43772" xr:uid="{11786C04-3EBA-4D04-950E-5C72683E5B49}"/>
    <cellStyle name="SAPBEXstdItem 2 3" xfId="43773" xr:uid="{DABDAE20-8869-4230-B6DC-8CA7C6C9E477}"/>
    <cellStyle name="SAPBEXstdItem 2 4" xfId="43774" xr:uid="{688526E9-103F-4C8B-BB9B-27C71AA7B0CB}"/>
    <cellStyle name="SAPBEXstdItem 2 5" xfId="43775" xr:uid="{20494EF4-2C4C-451D-9952-DD015CB1BA23}"/>
    <cellStyle name="SAPBEXstdItem 3" xfId="43776" xr:uid="{21522625-5BFA-408D-8D36-391DCA736B7D}"/>
    <cellStyle name="SAPBEXstdItem 4" xfId="43777" xr:uid="{6928B41B-70F9-40EE-9617-2FEE14E37F69}"/>
    <cellStyle name="SAPBEXstdItem 5" xfId="43778" xr:uid="{ACCC86BD-E308-4DD1-A5F6-E6454B2588B7}"/>
    <cellStyle name="SAPBEXstdItem 6" xfId="43779" xr:uid="{AADEAD97-12E4-490A-899C-1BDAD8E4F491}"/>
    <cellStyle name="SAPBEXstdItemX" xfId="43780" xr:uid="{04CD78A3-588B-452F-9472-3014786F86A3}"/>
    <cellStyle name="SAPBEXstdItemX 2" xfId="43781" xr:uid="{1ECC4EBE-A7B1-422B-BCC5-CBDB28A5CC7D}"/>
    <cellStyle name="SAPBEXstdItemX 2 2" xfId="43782" xr:uid="{6D7C65B3-65E4-4FA7-9804-768AADA238E6}"/>
    <cellStyle name="SAPBEXstdItemX 2 3" xfId="43783" xr:uid="{EB0A5DE5-978C-494D-97A7-218F90A9BE21}"/>
    <cellStyle name="SAPBEXstdItemX 2 4" xfId="43784" xr:uid="{0075F688-1286-4B56-8C41-4F0D010E2A77}"/>
    <cellStyle name="SAPBEXstdItemX 2 5" xfId="43785" xr:uid="{7569AA16-992D-4942-AD8A-DFCBA212E0B9}"/>
    <cellStyle name="SAPBEXstdItemX 3" xfId="43786" xr:uid="{F9C93D1F-E44B-4D75-B4B6-200B499D1E7E}"/>
    <cellStyle name="SAPBEXstdItemX 4" xfId="43787" xr:uid="{D6499EE0-E4C6-436D-A514-2855451D4121}"/>
    <cellStyle name="SAPBEXstdItemX 5" xfId="43788" xr:uid="{8F6B3489-8347-4360-BDAF-674C6E0E0F4E}"/>
    <cellStyle name="SAPBEXstdItemX 6" xfId="43789" xr:uid="{36E5E3A8-DC1E-4FEF-865F-81855B89779E}"/>
    <cellStyle name="SAPBEXtitle" xfId="43790" xr:uid="{A0C6A5E4-9533-4FDD-9FD9-5B317D80B600}"/>
    <cellStyle name="SAPBEXtitle 2" xfId="43791" xr:uid="{08C76467-43B7-49DE-BA2D-C75EDE8EE206}"/>
    <cellStyle name="SAPBEXtitle 2 2" xfId="43792" xr:uid="{B526F199-383F-4BDE-B873-86C297E34DBA}"/>
    <cellStyle name="SAPBEXtitle 2 3" xfId="43793" xr:uid="{F353F83D-20C7-446C-AC24-A90F4DCCEB86}"/>
    <cellStyle name="SAPBEXtitle 2 4" xfId="43794" xr:uid="{E4D2E0F5-8EF6-4713-9301-E5E7D67F446E}"/>
    <cellStyle name="SAPBEXtitle 2 5" xfId="43795" xr:uid="{2A125661-54CA-4272-9883-15B5F20FDB54}"/>
    <cellStyle name="SAPBEXtitle 3" xfId="43796" xr:uid="{ECF6CFD5-8C73-4917-87E7-605A810459B4}"/>
    <cellStyle name="SAPBEXtitle 4" xfId="43797" xr:uid="{A8597513-BEDD-4BB5-8891-F4138AF462E6}"/>
    <cellStyle name="SAPBEXtitle 5" xfId="43798" xr:uid="{07485395-75EE-4702-92B2-D6A9623BD734}"/>
    <cellStyle name="SAPBEXtitle 6" xfId="43799" xr:uid="{71705963-A77F-4C5D-A4FC-10E6B87CD121}"/>
    <cellStyle name="SAPBEXundefined" xfId="43800" xr:uid="{666AB44E-7922-4E99-8B5E-0E9F057821B1}"/>
    <cellStyle name="SAPBEXundefined 2" xfId="43801" xr:uid="{9786F0B3-2179-441F-8CCB-50D9D0F605AD}"/>
    <cellStyle name="SAPBEXundefined 2 2" xfId="43802" xr:uid="{B4EE287B-7462-462E-A073-8B52DC859A27}"/>
    <cellStyle name="SAPBEXundefined 2 3" xfId="43803" xr:uid="{D4616AD4-F9F9-4322-AAEA-C835DA6ABA41}"/>
    <cellStyle name="SAPBEXundefined 2 4" xfId="43804" xr:uid="{9D7341CB-D450-492D-B445-C47FCBAE23D1}"/>
    <cellStyle name="SAPBEXundefined 2 5" xfId="43805" xr:uid="{688F4B39-79E1-4686-9188-8010135CDA36}"/>
    <cellStyle name="SAPBEXundefined 3" xfId="43806" xr:uid="{BBA37574-F764-406A-9E14-DFDAD0FA8E56}"/>
    <cellStyle name="SAPBEXundefined 4" xfId="43807" xr:uid="{AC075C5D-5D7A-4427-82B3-C9806A841DC6}"/>
    <cellStyle name="SAPBEXundefined 5" xfId="43808" xr:uid="{73B9F98F-5DB7-46CD-85CA-ECBDC01381A7}"/>
    <cellStyle name="SAPBEXundefined 6" xfId="43809" xr:uid="{B8E17405-9EE1-4DAD-A2A2-EC09D51FE03E}"/>
    <cellStyle name="Score" xfId="43810" xr:uid="{3E13E519-F76F-473E-872F-E565D8DC0E25}"/>
    <cellStyle name="Score 2" xfId="43811" xr:uid="{B66DC32C-7615-4B86-8BD2-B2AD8C3D5010}"/>
    <cellStyle name="Score 2 2" xfId="43812" xr:uid="{96F74078-94EE-401A-8904-063D6C09CE93}"/>
    <cellStyle name="Score 2 3" xfId="43813" xr:uid="{55D6750F-ED35-4ACD-9E89-1FDFBACBE061}"/>
    <cellStyle name="Score 2 4" xfId="43814" xr:uid="{DBBA92BC-FE4E-4DDF-8AA0-6B56BE928568}"/>
    <cellStyle name="Score 3" xfId="43815" xr:uid="{807BE7A6-9563-49E2-AA7E-F831B1B0DE4C}"/>
    <cellStyle name="Score 3 2" xfId="43816" xr:uid="{82689D92-F951-4814-A4D5-B1EE431FA111}"/>
    <cellStyle name="Score 3 3" xfId="43817" xr:uid="{822ABF8B-17F8-4520-B0FC-8A6694E93A8A}"/>
    <cellStyle name="Score 3 4" xfId="43818" xr:uid="{5F9AF34E-24E5-41BB-ACF6-A7B92F0689E2}"/>
    <cellStyle name="Score 4" xfId="43819" xr:uid="{6D466A7B-E1E9-461F-8CD2-DF20F35B506A}"/>
    <cellStyle name="Score 4 2" xfId="43820" xr:uid="{BE89E828-204A-4B05-8CA2-9C083BF7BA80}"/>
    <cellStyle name="Score 4 3" xfId="43821" xr:uid="{2187E037-58A4-4550-8277-47C37A1DED65}"/>
    <cellStyle name="Score 4 4" xfId="43822" xr:uid="{7DD21C1B-2BA6-411A-8461-54357B9B28A6}"/>
    <cellStyle name="Score 5" xfId="43823" xr:uid="{A1F93721-5294-4249-B328-0ABE6024D84C}"/>
    <cellStyle name="Score 6" xfId="43824" xr:uid="{D6023D3C-4C20-4E23-ADB9-1AD3BE5E6A44}"/>
    <cellStyle name="Score 7" xfId="43825" xr:uid="{00869DBD-76D1-40F1-AF4D-559886AF1D80}"/>
    <cellStyle name="section" xfId="43826" xr:uid="{DB4F77D0-E592-4532-B9E9-B00F6698166E}"/>
    <cellStyle name="section head" xfId="43827" xr:uid="{B889AB7F-E34C-4690-8B29-0850C889DE0A}"/>
    <cellStyle name="Separador de milhares [0]_%vol1" xfId="43828" xr:uid="{D699C593-F26E-4D43-9B03-F8BDD05705D3}"/>
    <cellStyle name="Separador de milhares_%vol1" xfId="43829" xr:uid="{A2C73028-792E-4648-BCAD-A931FEF64728}"/>
    <cellStyle name="SHADEDSTORES" xfId="43830" xr:uid="{335A6DEB-5178-45CA-8C38-A8808FA2A6D9}"/>
    <cellStyle name="SHADEDSTORES 2" xfId="43831" xr:uid="{1582773E-3050-4718-B198-49BA40DE421E}"/>
    <cellStyle name="SHADEDSTORES 2 2" xfId="43832" xr:uid="{B768E0E6-2B5C-4337-A2EE-AE5F23BFE78D}"/>
    <cellStyle name="SHADEDSTORES 2 2 2" xfId="43833" xr:uid="{5FD796C0-79BC-459F-9D48-836278A66540}"/>
    <cellStyle name="SHADEDSTORES 2 3" xfId="43834" xr:uid="{D87925EF-4868-4C6B-8CAB-0757F4BB2C62}"/>
    <cellStyle name="SHADEDSTORES 2 4" xfId="43835" xr:uid="{D1A65661-74A2-466E-9B35-FECF982F9ACE}"/>
    <cellStyle name="SHADEDSTORES 3" xfId="43836" xr:uid="{AD37B979-0516-42F4-BACD-84DC7C91109C}"/>
    <cellStyle name="SHADEDSTORES 3 2" xfId="43837" xr:uid="{BD51EB58-1BCC-4881-97EB-F37DDE3E8C5C}"/>
    <cellStyle name="SHADEDSTORES 4" xfId="43838" xr:uid="{59680542-81A3-49C2-8755-8BBAC672A1BB}"/>
    <cellStyle name="SHADEDSTORES 5" xfId="43839" xr:uid="{ED8AE2E8-E8D1-425E-94B3-72926390793F}"/>
    <cellStyle name="small border line" xfId="43840" xr:uid="{F6FDE78E-293B-48D9-96BB-F06C84A3A04F}"/>
    <cellStyle name="small border line 10" xfId="43841" xr:uid="{6EA1D8DB-8853-47C5-828A-C9BEABFD6501}"/>
    <cellStyle name="small border line 11" xfId="43842" xr:uid="{B26B810C-CCA3-4D9A-8A91-9D40DCBD5CD4}"/>
    <cellStyle name="small border line 12" xfId="43843" xr:uid="{48559041-0981-492D-9254-B11F52F54AC2}"/>
    <cellStyle name="small border line 13" xfId="43844" xr:uid="{A0E57F18-8037-4B3D-8775-92A04C10D09D}"/>
    <cellStyle name="small border line 14" xfId="43845" xr:uid="{97DBFEB3-125B-49C9-9C1F-6BDB16784181}"/>
    <cellStyle name="small border line 15" xfId="43846" xr:uid="{D50BCCFE-AB5A-4971-8F3D-B0F74B7BC00E}"/>
    <cellStyle name="small border line 16" xfId="43847" xr:uid="{E6F353B6-443C-4818-90A3-B38A89062411}"/>
    <cellStyle name="small border line 17" xfId="43848" xr:uid="{8F3738ED-5B5E-4F40-80CF-34D53FDD7A19}"/>
    <cellStyle name="small border line 18" xfId="43849" xr:uid="{5B2281A7-E5C4-4C17-8AF8-6CAD325C4C43}"/>
    <cellStyle name="small border line 19" xfId="43850" xr:uid="{36B07DF3-C6D9-49A1-B0E5-94BC7511B2C2}"/>
    <cellStyle name="small border line 2" xfId="43851" xr:uid="{76D1DCAF-B549-4A95-819F-0B31C1563B85}"/>
    <cellStyle name="small border line 20" xfId="43852" xr:uid="{F9A5376A-BF7F-43BA-9671-17734930B008}"/>
    <cellStyle name="small border line 21" xfId="43853" xr:uid="{BADBC264-011D-4016-A668-B705BE560CC6}"/>
    <cellStyle name="small border line 22" xfId="43854" xr:uid="{4D9B567B-7533-43FB-BE0F-945733C6CF8E}"/>
    <cellStyle name="small border line 23" xfId="43855" xr:uid="{E5A1C505-8BF9-4030-9290-3C18208A5B8A}"/>
    <cellStyle name="small border line 24" xfId="43856" xr:uid="{CCA36ADC-8C67-4691-9A44-59C972A458B7}"/>
    <cellStyle name="small border line 3" xfId="43857" xr:uid="{4D83CAE6-BA8F-40B5-93BF-BCC8DD71D889}"/>
    <cellStyle name="small border line 4" xfId="43858" xr:uid="{720E64CA-FA9B-4B20-BD4A-388042767A51}"/>
    <cellStyle name="small border line 5" xfId="43859" xr:uid="{0D6CFA44-8C57-468A-876A-36CA02AEE419}"/>
    <cellStyle name="small border line 5 2" xfId="43860" xr:uid="{E3463281-1A18-4C0B-9A6B-061F4F062AD4}"/>
    <cellStyle name="small border line 6" xfId="43861" xr:uid="{FCD85EC0-0088-48BF-A122-C59D25909ADA}"/>
    <cellStyle name="small border line 7" xfId="43862" xr:uid="{E720C7A1-F074-48F3-998E-606DB1091FD5}"/>
    <cellStyle name="small border line 8" xfId="43863" xr:uid="{E1C81CFD-E364-460F-A0C5-C500785111A6}"/>
    <cellStyle name="small border line 9" xfId="43864" xr:uid="{60062A08-FCC6-484A-82F4-5EBCFBA6C77B}"/>
    <cellStyle name="small border line_ คชจ.ต่อตันอ้อย" xfId="43865" xr:uid="{F3920230-5CF1-4C4B-81C5-02137EE07F26}"/>
    <cellStyle name="soap" xfId="43866" xr:uid="{04FCE26F-4119-4720-9D29-6FF5FF5A9FD2}"/>
    <cellStyle name="soap 2" xfId="43867" xr:uid="{6F527170-098D-4593-A0C2-9777FD160746}"/>
    <cellStyle name="soap 3" xfId="43868" xr:uid="{2D99ADFE-6FBE-4861-BCCA-F9EEEC8EB5DA}"/>
    <cellStyle name="specstores" xfId="43869" xr:uid="{3E2E1D58-B557-4389-BF5C-CC89F46FFC1B}"/>
    <cellStyle name="STANDARD" xfId="43870" xr:uid="{99FFD2C3-8E75-4D36-8400-390CF1083328}"/>
    <cellStyle name="STANDARD 2" xfId="43871" xr:uid="{27EF4F02-18A3-4C9E-859E-19DBD544D0D0}"/>
    <cellStyle name="Standard Line" xfId="43872" xr:uid="{F68DA3EA-5C58-4BBD-8016-FB1856E3B582}"/>
    <cellStyle name="STANDARD_~0049081" xfId="43873" xr:uid="{E7A02AAD-F533-49B6-ACDE-27ED550102B5}"/>
    <cellStyle name="Style 1" xfId="43874" xr:uid="{96FAF87A-7505-4244-B24F-0AD1DAE0325B}"/>
    <cellStyle name="Style 1 2" xfId="43875" xr:uid="{81B1BE09-D558-4FDB-B381-CAB31BE23BFC}"/>
    <cellStyle name="Style 1 3" xfId="43876" xr:uid="{E865A9B6-C8E9-4280-B742-B3E50615E891}"/>
    <cellStyle name="Style 1 4" xfId="43877" xr:uid="{1B9C2A76-EC1F-4542-B17F-019113939094}"/>
    <cellStyle name="SubAccount" xfId="43878" xr:uid="{47F962DF-B74A-4B82-9873-B297E218324E}"/>
    <cellStyle name="subhead" xfId="43879" xr:uid="{65B3F352-8A76-4A98-B2E9-F189F7BCA078}"/>
    <cellStyle name="Subtotal" xfId="43880" xr:uid="{112571ED-260F-4A14-90A5-D5D401D97C19}"/>
    <cellStyle name="Subtotal 2" xfId="43881" xr:uid="{10B5170C-C08F-4B06-8E56-065A36147DCF}"/>
    <cellStyle name="Table" xfId="43882" xr:uid="{A806D8CA-CD34-4A79-AC1C-7EB3E7DC9860}"/>
    <cellStyle name="Table 2" xfId="43883" xr:uid="{61156001-B0B8-427C-B07C-1D2F8BCE0018}"/>
    <cellStyle name="tables" xfId="43884" xr:uid="{02D46C4B-544D-49A2-B5D6-9AE1A0978A67}"/>
    <cellStyle name="talc" xfId="43885" xr:uid="{6592EFC1-1324-45EA-8EC8-E56AA5CDF5D9}"/>
    <cellStyle name="talc 2" xfId="43886" xr:uid="{F1ABBB1C-3BA3-45F6-900D-0242FCA2C138}"/>
    <cellStyle name="talc 3" xfId="43887" xr:uid="{E1B78978-E4F1-482A-A425-72CB78A690E3}"/>
    <cellStyle name="TALS?J&amp;LYESC Forecast CHRYSLER TOTALS - Oct 1999.xls_x000a_&amp;A&amp;CPage &amp;P of &amp;N&amp;R10-1-99" xfId="43888" xr:uid="{180199D9-7B99-4EE1-86DE-DD4E35E01DF4}"/>
    <cellStyle name="Text Indent A" xfId="43889" xr:uid="{61B4EB7F-2ACE-40C5-8920-CF6755F3A7A9}"/>
    <cellStyle name="Text Indent A 2" xfId="43890" xr:uid="{D9E496BF-6866-46CD-9BF9-7C0E9D2ED809}"/>
    <cellStyle name="Text Indent B" xfId="43891" xr:uid="{35D4324E-FC64-4B30-B567-2F2CEF4497C2}"/>
    <cellStyle name="Text Indent B 2" xfId="43892" xr:uid="{2DEB9EB0-8B2C-4331-91F4-8372A785F50D}"/>
    <cellStyle name="Text Indent B 2 2" xfId="58810" xr:uid="{44609EF4-C145-407F-88D5-A5A92D1A80E0}"/>
    <cellStyle name="Text Indent B 3" xfId="43893" xr:uid="{FFD5F85E-394C-4898-9F40-D98A220EEDAD}"/>
    <cellStyle name="Text Indent C" xfId="43894" xr:uid="{606E5034-9E57-4B4A-89F8-17D3B48B990C}"/>
    <cellStyle name="Text Indent C 2" xfId="43895" xr:uid="{2ED129E2-19FD-4467-8159-CCCABE6DAD7A}"/>
    <cellStyle name="Text Indent C 2 2" xfId="58811" xr:uid="{3621F922-6CDF-4D4C-B1E3-127DA107357E}"/>
    <cellStyle name="Text Indent C 3" xfId="43896" xr:uid="{0F482DD7-0C49-447F-9328-AD1C5D3FB0D4}"/>
    <cellStyle name="Tickmark" xfId="43897" xr:uid="{3A25AE8B-67B7-46A3-A728-AB3BD30DC1DD}"/>
    <cellStyle name="Times New Roman" xfId="43898" xr:uid="{DD075AAD-7F10-4334-9EA2-0ED49B80BE1E}"/>
    <cellStyle name="Title" xfId="29" builtinId="15" customBuiltin="1"/>
    <cellStyle name="Title 2" xfId="201" xr:uid="{5D361A74-3BF7-4936-B0E2-F973752AEA68}"/>
    <cellStyle name="Title 2 10" xfId="58675" xr:uid="{BE4AAE56-2A45-45C0-BBB2-CD83E065CF89}"/>
    <cellStyle name="Title 2 11" xfId="58676" xr:uid="{6513D149-D33A-476D-9FA6-991B9784A89C}"/>
    <cellStyle name="Title 2 11 2" xfId="58677" xr:uid="{5624123A-CA5F-472A-B756-CF84999271F2}"/>
    <cellStyle name="Title 2 11 2 2" xfId="58678" xr:uid="{9CC035F8-FA1A-4E1F-A913-288B1279854D}"/>
    <cellStyle name="Title 2 11 2 2 2" xfId="58679" xr:uid="{84D8976A-9E9D-465F-A091-5D6C801953E4}"/>
    <cellStyle name="Title 2 12" xfId="58680" xr:uid="{886FAAB2-915F-4071-BC22-ADB284EBF0E1}"/>
    <cellStyle name="Title 2 12 2" xfId="58681" xr:uid="{DD15C506-8E6E-414B-A533-F81AC76F5E68}"/>
    <cellStyle name="Title 2 13" xfId="58682" xr:uid="{25623338-8443-44E1-8799-EC60BFDD6B1A}"/>
    <cellStyle name="Title 2 14" xfId="43899" xr:uid="{3ED84673-C33F-4570-BE65-6C3B5466BD78}"/>
    <cellStyle name="Title 2 15" xfId="979" xr:uid="{D47993BB-8E84-4320-BE5D-89571C48E38E}"/>
    <cellStyle name="Title 2 2" xfId="43900" xr:uid="{4033BD5A-9E54-453C-A027-83D7B008AB55}"/>
    <cellStyle name="Title 2 2 2" xfId="43901" xr:uid="{DF33DB24-DC09-41B5-AB37-BEADFC06556E}"/>
    <cellStyle name="Title 2 2 3" xfId="58683" xr:uid="{7E3F83D7-1F39-4470-A675-0D5CADBA11F4}"/>
    <cellStyle name="Title 2 3" xfId="43902" xr:uid="{23BE60D5-B6B8-4BB5-A609-BD3EECF8AC60}"/>
    <cellStyle name="Title 2 3 2" xfId="43903" xr:uid="{61BC8195-5ADB-47D7-A4A7-F3F54D7700A5}"/>
    <cellStyle name="Title 2 3 3" xfId="58684" xr:uid="{759D7A5F-3AA1-4156-9B71-FA2FBEF02421}"/>
    <cellStyle name="Title 2 4" xfId="43904" xr:uid="{5ABAA0F1-D8CE-4C7B-B13A-33318798F4EC}"/>
    <cellStyle name="Title 2 4 2" xfId="58685" xr:uid="{41613DFF-96D8-450D-A3D7-A894EF381A96}"/>
    <cellStyle name="Title 2 5" xfId="43905" xr:uid="{18140BEF-9FFD-4C29-A288-23B030D6EF82}"/>
    <cellStyle name="Title 2 5 2" xfId="58686" xr:uid="{6C614ADC-0628-4068-980B-9F575AC9444B}"/>
    <cellStyle name="Title 2 6" xfId="43906" xr:uid="{4FFB48F7-3CAB-4B70-A794-ED1A01836363}"/>
    <cellStyle name="Title 2 6 2" xfId="58687" xr:uid="{9E1A747A-85DA-4986-A7C4-815C742CE9A8}"/>
    <cellStyle name="Title 2 7" xfId="43907" xr:uid="{518FF020-958C-4F1B-B3E3-64CD51CC2A1A}"/>
    <cellStyle name="Title 2 7 2" xfId="58688" xr:uid="{1D1CD1AB-0224-459C-8A3E-BB7341950283}"/>
    <cellStyle name="Title 2 8" xfId="58689" xr:uid="{21139CD1-D410-4372-A21A-77F49DC043AE}"/>
    <cellStyle name="Title 2 8 2" xfId="58690" xr:uid="{BC121C2D-DF22-43F5-A4DF-C22AE27E8857}"/>
    <cellStyle name="Title 2 8 2 2" xfId="58691" xr:uid="{8F44F00D-F1D7-4BB0-B0D9-791A001E1481}"/>
    <cellStyle name="Title 2 8 2 2 2" xfId="58692" xr:uid="{37951D1C-2E82-42E3-B9F1-05C6A159A59D}"/>
    <cellStyle name="Title 2 8 3" xfId="58693" xr:uid="{76D5B485-26F5-43E7-AFC1-E05283C7A1CF}"/>
    <cellStyle name="Title 2 8 4" xfId="58694" xr:uid="{C587CF6D-C044-4238-80FE-0C70862D976E}"/>
    <cellStyle name="Title 2 9" xfId="58695" xr:uid="{0BA45445-4014-4C77-B287-EE2366580040}"/>
    <cellStyle name="Title 3" xfId="43908" xr:uid="{18D9439B-DDE7-45FA-81A9-94DEFD230B37}"/>
    <cellStyle name="Title 3 2" xfId="43909" xr:uid="{951BD9DF-7C25-4893-8CE6-E2AF626B643C}"/>
    <cellStyle name="Title 3 2 2" xfId="43910" xr:uid="{B148B4E6-B173-4544-AC9E-60980C6FACC8}"/>
    <cellStyle name="Title 3 2 3" xfId="58697" xr:uid="{25B47136-1FE9-49BB-9433-A8B3822324E1}"/>
    <cellStyle name="Title 3 3" xfId="43911" xr:uid="{25FE633B-8473-402D-9291-E11FB8E6524F}"/>
    <cellStyle name="Title 3 4" xfId="43912" xr:uid="{F774F757-5E9B-4ABB-A80E-84925E38F579}"/>
    <cellStyle name="Title 3 5" xfId="58696" xr:uid="{035D4076-98EC-4929-A2CB-4676D8BB14E8}"/>
    <cellStyle name="Title 4" xfId="43913" xr:uid="{D33DAB40-F4CC-4F48-9BCF-BE89E28151A1}"/>
    <cellStyle name="Title 4 2" xfId="43914" xr:uid="{4D08E7B9-0F91-45AA-B88B-E042EEDA96B3}"/>
    <cellStyle name="Title 4 2 2" xfId="43915" xr:uid="{F4CBED01-08A5-4407-9B45-42ECFE47EC40}"/>
    <cellStyle name="Title 4 2 3" xfId="58699" xr:uid="{7BA4D939-79A4-4BB9-9884-92CB7AA6F852}"/>
    <cellStyle name="Title 4 3" xfId="43916" xr:uid="{DA252880-0E0B-470E-AD5A-5C78900C71D1}"/>
    <cellStyle name="Title 4 4" xfId="43917" xr:uid="{C9E1BD98-BB67-4E3D-98F7-D34151159E01}"/>
    <cellStyle name="Title 4 5" xfId="43918" xr:uid="{A494417B-FD68-4F9E-8BBF-DAD6051B3604}"/>
    <cellStyle name="Title 4 6" xfId="43919" xr:uid="{04F912EE-4734-4CFA-AA34-A1D90FA2670F}"/>
    <cellStyle name="Title 4 7" xfId="43920" xr:uid="{18B6F14D-CCDB-47ED-B675-F12D79FA41A7}"/>
    <cellStyle name="Title 4 8" xfId="58698" xr:uid="{B1BD6447-9103-4E39-A39D-1B093967D456}"/>
    <cellStyle name="Title 5" xfId="43921" xr:uid="{09607844-8B57-48B3-B2CF-241A9AD08C43}"/>
    <cellStyle name="Title 5 2" xfId="43922" xr:uid="{62CA7C35-0F5C-4D0D-9848-4DDD707D5030}"/>
    <cellStyle name="Title 5 2 2" xfId="58700" xr:uid="{8344B2A3-95C1-49F4-AAA6-FD69C9400282}"/>
    <cellStyle name="Title 5 3" xfId="43923" xr:uid="{6AE4CD69-FCCD-46C1-8638-AB769328751F}"/>
    <cellStyle name="Title 5 4" xfId="43924" xr:uid="{173813C8-7E09-4FBA-A361-67ACBC648476}"/>
    <cellStyle name="Title 6" xfId="43925" xr:uid="{62576234-522E-4EF6-80E0-21BA471DE664}"/>
    <cellStyle name="Title 6 2" xfId="43926" xr:uid="{14509847-4836-48EC-A01F-D742A9B571DF}"/>
    <cellStyle name="Title 6 2 2" xfId="58701" xr:uid="{32889C24-311A-4FF9-9E1A-BDA53887347C}"/>
    <cellStyle name="Title 6 3" xfId="43927" xr:uid="{A5388A44-6E05-4662-9BCD-EACB16EDC693}"/>
    <cellStyle name="Title 7" xfId="43928" xr:uid="{C13B7BB3-0843-4AFB-BBD0-3D765C34BFB6}"/>
    <cellStyle name="Total" xfId="43" builtinId="25" customBuiltin="1"/>
    <cellStyle name="Total 10" xfId="43929" xr:uid="{E91B16B3-8099-4D60-A59D-E70B0C81337F}"/>
    <cellStyle name="Total 10 10" xfId="43930" xr:uid="{0AEFB0F9-7C6B-45D9-8664-9E406A7424DE}"/>
    <cellStyle name="Total 10 10 2" xfId="43931" xr:uid="{434CF8B2-8212-4EE9-9751-376BB3DA08D2}"/>
    <cellStyle name="Total 10 10 3" xfId="43932" xr:uid="{497FCEDB-C47E-496B-9EEF-0FCA996B23A8}"/>
    <cellStyle name="Total 10 11" xfId="43933" xr:uid="{5E7FE652-0A23-4962-A0A0-C6637F739618}"/>
    <cellStyle name="Total 10 11 2" xfId="43934" xr:uid="{AA22A663-68D7-4853-AD37-9A3735AB4642}"/>
    <cellStyle name="Total 10 11 3" xfId="43935" xr:uid="{9B770D6C-7142-44B0-9821-A189655B61BA}"/>
    <cellStyle name="Total 10 12" xfId="43936" xr:uid="{AB78B5B4-A5A6-45D1-A4AC-3F0DA0F2CFFA}"/>
    <cellStyle name="Total 10 12 2" xfId="43937" xr:uid="{FCABB512-DEE6-46C2-B3EA-C57E4461C163}"/>
    <cellStyle name="Total 10 12 3" xfId="43938" xr:uid="{151C277D-6B00-4F6B-BEAE-DF066D39C988}"/>
    <cellStyle name="Total 10 13" xfId="43939" xr:uid="{FECD21F2-DE14-47DA-85D2-189C767BD500}"/>
    <cellStyle name="Total 10 13 2" xfId="43940" xr:uid="{31EB0E40-5E71-45E1-9386-9123EB455FFE}"/>
    <cellStyle name="Total 10 13 3" xfId="43941" xr:uid="{7A811508-8949-408A-85B7-4291CA6AD6E4}"/>
    <cellStyle name="Total 10 14" xfId="43942" xr:uid="{1A9CB7F8-F38A-47E5-BA89-FC27527A8C7F}"/>
    <cellStyle name="Total 10 14 2" xfId="43943" xr:uid="{842AF7D9-0E9D-4404-93CA-32A84C1A254B}"/>
    <cellStyle name="Total 10 14 3" xfId="43944" xr:uid="{465A82A5-812C-4707-9574-0DEEB5E83B5D}"/>
    <cellStyle name="Total 10 15" xfId="43945" xr:uid="{DD60FD9E-63A2-4B4E-B94F-BEABB11349D1}"/>
    <cellStyle name="Total 10 16" xfId="43946" xr:uid="{CBE6CD93-0F9C-4097-9D0F-EA46133D8618}"/>
    <cellStyle name="Total 10 17" xfId="43947" xr:uid="{91324590-A578-42C4-9375-1364212DE3B1}"/>
    <cellStyle name="Total 10 18" xfId="43948" xr:uid="{A775B024-1D22-4EDE-B26B-BAFE69DC9203}"/>
    <cellStyle name="Total 10 2" xfId="43949" xr:uid="{03590068-0B6B-4414-AF74-A3CD0543F215}"/>
    <cellStyle name="Total 10 2 10" xfId="43950" xr:uid="{D2C5362A-AE06-4126-967E-198C8557593B}"/>
    <cellStyle name="Total 10 2 10 2" xfId="43951" xr:uid="{B00DA32B-F179-4952-8135-88B68AD54481}"/>
    <cellStyle name="Total 10 2 10 3" xfId="43952" xr:uid="{D2EC5C37-4636-4D8C-A537-5090C5D3095F}"/>
    <cellStyle name="Total 10 2 11" xfId="43953" xr:uid="{1840A458-0A45-4F27-BB45-DF4A77953578}"/>
    <cellStyle name="Total 10 2 11 2" xfId="43954" xr:uid="{D0BA3EF9-F6EC-4445-9499-52654FC22216}"/>
    <cellStyle name="Total 10 2 11 3" xfId="43955" xr:uid="{1BB3D612-75D0-4ADB-9611-890FE5A076DD}"/>
    <cellStyle name="Total 10 2 12" xfId="43956" xr:uid="{221EBB85-1A3D-41C4-A128-9261D7E52A77}"/>
    <cellStyle name="Total 10 2 12 2" xfId="43957" xr:uid="{F4CB3AEF-AFF1-41D4-89CF-5E5414005CE1}"/>
    <cellStyle name="Total 10 2 12 3" xfId="43958" xr:uid="{8AC0DA19-92AD-48D8-90C9-82768D159C9A}"/>
    <cellStyle name="Total 10 2 13" xfId="43959" xr:uid="{49AA3085-13E0-4F71-AFAA-0E9F11172A3D}"/>
    <cellStyle name="Total 10 2 14" xfId="43960" xr:uid="{F8610B5B-BE3A-4362-A7E6-E882FF4A739A}"/>
    <cellStyle name="Total 10 2 15" xfId="43961" xr:uid="{2744B4CE-76A0-4EB0-93FB-B45A27E6A61C}"/>
    <cellStyle name="Total 10 2 16" xfId="43962" xr:uid="{6E1079E9-162C-48F0-BEEA-9FC1B5DA8600}"/>
    <cellStyle name="Total 10 2 17" xfId="43963" xr:uid="{89B4914A-4298-4B04-9BE4-1687D48E3BD6}"/>
    <cellStyle name="Total 10 2 2" xfId="43964" xr:uid="{6061B561-4EFC-4014-B76F-25E37AD8864B}"/>
    <cellStyle name="Total 10 2 2 2" xfId="43965" xr:uid="{F23F6D7E-4179-4960-8314-1EAC7B782AE5}"/>
    <cellStyle name="Total 10 2 2 3" xfId="43966" xr:uid="{A0A81E30-E23D-4BCE-B717-5DE8CE86A73A}"/>
    <cellStyle name="Total 10 2 3" xfId="43967" xr:uid="{75788526-9BB7-4288-B237-070DEE276641}"/>
    <cellStyle name="Total 10 2 3 2" xfId="43968" xr:uid="{4E905567-6316-4B20-B44F-CC0EEB5FEACD}"/>
    <cellStyle name="Total 10 2 3 3" xfId="43969" xr:uid="{E3F511BF-24BB-4C4A-9680-01D5C57ACE56}"/>
    <cellStyle name="Total 10 2 4" xfId="43970" xr:uid="{845087D4-AA33-4D59-BA87-869CE503B7FC}"/>
    <cellStyle name="Total 10 2 4 2" xfId="43971" xr:uid="{BA13CC4B-1517-451C-9DD7-77BAA7FD4D24}"/>
    <cellStyle name="Total 10 2 4 3" xfId="43972" xr:uid="{F6CA2CE1-28D7-49CA-9A7D-188E07E60121}"/>
    <cellStyle name="Total 10 2 5" xfId="43973" xr:uid="{BF6A3B19-1EF9-49E7-98B0-321349E95FF1}"/>
    <cellStyle name="Total 10 2 5 2" xfId="43974" xr:uid="{5B6B69A4-4C90-4064-B00F-A4781355038B}"/>
    <cellStyle name="Total 10 2 5 3" xfId="43975" xr:uid="{16BCB256-8D77-4F96-A1D3-F48383B83B87}"/>
    <cellStyle name="Total 10 2 6" xfId="43976" xr:uid="{A061AD2F-4B86-4153-B8BD-BE8857AF5A7D}"/>
    <cellStyle name="Total 10 2 6 2" xfId="43977" xr:uid="{5814C67C-6A42-4295-9B05-9CB5E408F39A}"/>
    <cellStyle name="Total 10 2 6 3" xfId="43978" xr:uid="{0B46711D-90A9-4C77-9002-903385C38784}"/>
    <cellStyle name="Total 10 2 7" xfId="43979" xr:uid="{1029D365-0DE1-46E0-8654-7CB66BF59F28}"/>
    <cellStyle name="Total 10 2 7 2" xfId="43980" xr:uid="{EC8BD8A1-18EF-4CD1-9A37-F5A51B0C4830}"/>
    <cellStyle name="Total 10 2 7 3" xfId="43981" xr:uid="{D76AE1DC-15CB-421E-BDF1-C3B73FE82BE3}"/>
    <cellStyle name="Total 10 2 8" xfId="43982" xr:uid="{10ACA7B8-1E90-48EB-A8B5-60D97F196093}"/>
    <cellStyle name="Total 10 2 8 2" xfId="43983" xr:uid="{AE81416D-9196-41F0-9F2C-C7EA53094A02}"/>
    <cellStyle name="Total 10 2 8 3" xfId="43984" xr:uid="{BBAB443F-540F-4454-A561-93D4F1E78FF5}"/>
    <cellStyle name="Total 10 2 9" xfId="43985" xr:uid="{4B806A42-E03A-4A1F-838F-91AEFDC14A7C}"/>
    <cellStyle name="Total 10 2 9 2" xfId="43986" xr:uid="{222FE660-3BD9-4429-9CE4-64E6DA5672EA}"/>
    <cellStyle name="Total 10 2 9 3" xfId="43987" xr:uid="{709700EB-2685-4D5F-AFA7-5FA41247788C}"/>
    <cellStyle name="Total 10 3" xfId="43988" xr:uid="{2B922959-0279-40E7-B35F-0E600403F0FE}"/>
    <cellStyle name="Total 10 3 10" xfId="43989" xr:uid="{22452122-26BF-4C5C-A5B4-A9C0ED3FAC71}"/>
    <cellStyle name="Total 10 3 10 2" xfId="43990" xr:uid="{7C72761D-39AC-48D0-9DDB-6EABAD605C15}"/>
    <cellStyle name="Total 10 3 10 3" xfId="43991" xr:uid="{726F60D3-AE35-4D5B-940F-37CE9C8F207E}"/>
    <cellStyle name="Total 10 3 11" xfId="43992" xr:uid="{113D9A57-A13D-42A9-BCED-1F3F0DA4EA39}"/>
    <cellStyle name="Total 10 3 11 2" xfId="43993" xr:uid="{E62A6BA4-64FF-4C30-ACF1-439E2F0A37C3}"/>
    <cellStyle name="Total 10 3 11 3" xfId="43994" xr:uid="{2FCFF49E-147F-45F9-AFA1-403A1753CCD2}"/>
    <cellStyle name="Total 10 3 12" xfId="43995" xr:uid="{228BD5A1-7197-48C9-BC0A-D2C44F7720B0}"/>
    <cellStyle name="Total 10 3 12 2" xfId="43996" xr:uid="{ADCC6F92-D084-4392-B462-A690AE7704BA}"/>
    <cellStyle name="Total 10 3 12 3" xfId="43997" xr:uid="{FF17F8B6-1116-4E00-BAA3-A422104552B9}"/>
    <cellStyle name="Total 10 3 13" xfId="43998" xr:uid="{999FAEAC-E74D-4D54-A464-ACDFADE4A199}"/>
    <cellStyle name="Total 10 3 14" xfId="43999" xr:uid="{25564FEF-6D02-454A-94C1-B87AD711EF46}"/>
    <cellStyle name="Total 10 3 15" xfId="44000" xr:uid="{62D17BEC-7D6A-48BC-855A-D30A387ED8F0}"/>
    <cellStyle name="Total 10 3 16" xfId="44001" xr:uid="{70875287-967D-4D9A-9E4C-21F6EBEABB1D}"/>
    <cellStyle name="Total 10 3 17" xfId="44002" xr:uid="{3A5564E7-2257-4D75-96D3-EF48544DF7F6}"/>
    <cellStyle name="Total 10 3 2" xfId="44003" xr:uid="{5186CE01-AB75-44E0-8E9F-9E9911AAE66E}"/>
    <cellStyle name="Total 10 3 2 2" xfId="44004" xr:uid="{440587F0-152B-4BA8-B0AE-7CDF9A9AD544}"/>
    <cellStyle name="Total 10 3 2 3" xfId="44005" xr:uid="{58687FC6-237C-4F14-942B-186DBAC09442}"/>
    <cellStyle name="Total 10 3 3" xfId="44006" xr:uid="{564D2372-5EE1-4B0E-9B2E-E7C943B2BE4F}"/>
    <cellStyle name="Total 10 3 3 2" xfId="44007" xr:uid="{0CD08170-8919-4045-B52C-65647AB3B622}"/>
    <cellStyle name="Total 10 3 3 3" xfId="44008" xr:uid="{2510EF6E-0E54-4508-A726-9D785E34CD1B}"/>
    <cellStyle name="Total 10 3 4" xfId="44009" xr:uid="{825E1B40-D846-4F2A-9AAC-EB3E9F286F47}"/>
    <cellStyle name="Total 10 3 4 2" xfId="44010" xr:uid="{9864ECF3-A830-452F-AD7B-566D10A5CE41}"/>
    <cellStyle name="Total 10 3 4 3" xfId="44011" xr:uid="{13803674-868E-4EA3-9B4D-772A0E0C321C}"/>
    <cellStyle name="Total 10 3 5" xfId="44012" xr:uid="{C9FAC068-EEB6-4027-9BA6-D2342792273E}"/>
    <cellStyle name="Total 10 3 5 2" xfId="44013" xr:uid="{84993E75-9541-4799-9224-E79AD3448593}"/>
    <cellStyle name="Total 10 3 5 3" xfId="44014" xr:uid="{EC04EB34-88FB-4A22-BFDE-3614E914DDA1}"/>
    <cellStyle name="Total 10 3 6" xfId="44015" xr:uid="{E65BC3E9-E04D-47E9-BCBE-8E9813A38547}"/>
    <cellStyle name="Total 10 3 6 2" xfId="44016" xr:uid="{38FEC966-9309-4AF6-BCDD-8EFC2E5F3B51}"/>
    <cellStyle name="Total 10 3 6 3" xfId="44017" xr:uid="{D973C717-438C-49AE-B127-0DDC42CB0998}"/>
    <cellStyle name="Total 10 3 7" xfId="44018" xr:uid="{8050F889-2256-4038-94EF-513E0C0F50D6}"/>
    <cellStyle name="Total 10 3 7 2" xfId="44019" xr:uid="{73891AA6-49F9-4699-AAA7-F9FEB8061A72}"/>
    <cellStyle name="Total 10 3 7 3" xfId="44020" xr:uid="{1C58BCCD-AF58-42B1-89F7-A8B354128F30}"/>
    <cellStyle name="Total 10 3 8" xfId="44021" xr:uid="{68D07619-C84D-4364-B2A3-7D7B6D43A3ED}"/>
    <cellStyle name="Total 10 3 8 2" xfId="44022" xr:uid="{DE978C95-18E2-4E46-9D4B-402EF1DF88A9}"/>
    <cellStyle name="Total 10 3 8 3" xfId="44023" xr:uid="{7F0BB7BD-DAF4-4912-A3D6-CE06FA462B25}"/>
    <cellStyle name="Total 10 3 9" xfId="44024" xr:uid="{838D3B7A-2707-4A4C-8EE7-2229D4EB50BB}"/>
    <cellStyle name="Total 10 3 9 2" xfId="44025" xr:uid="{7CFCFDA0-FB69-4072-AD7F-A061290D306E}"/>
    <cellStyle name="Total 10 3 9 3" xfId="44026" xr:uid="{4A31C488-A8D8-4980-9B3E-D97C2B97349B}"/>
    <cellStyle name="Total 10 4" xfId="44027" xr:uid="{A156526E-76CA-4865-ADAC-FA46D74DCDF1}"/>
    <cellStyle name="Total 10 4 2" xfId="44028" xr:uid="{27A91B2E-5B4B-40D7-8D8F-F87CADC9086B}"/>
    <cellStyle name="Total 10 4 3" xfId="44029" xr:uid="{74816B4B-F6A9-42B5-86FE-A1A5718A53DF}"/>
    <cellStyle name="Total 10 5" xfId="44030" xr:uid="{69C90EE7-D7F0-41B1-BEA5-4219307ADEE3}"/>
    <cellStyle name="Total 10 5 2" xfId="44031" xr:uid="{9ABBBDC9-8CD0-40F9-94C8-4D2255715C5E}"/>
    <cellStyle name="Total 10 5 3" xfId="44032" xr:uid="{6536A550-F62A-48FF-8BF4-090282337D33}"/>
    <cellStyle name="Total 10 6" xfId="44033" xr:uid="{F1909DEA-B041-46EC-86C0-280A4AB4B881}"/>
    <cellStyle name="Total 10 6 2" xfId="44034" xr:uid="{9AB9763F-9EBE-4E61-8E2D-51D4CF385032}"/>
    <cellStyle name="Total 10 6 3" xfId="44035" xr:uid="{D1BD343C-A417-4C03-9966-B0D4A6751F24}"/>
    <cellStyle name="Total 10 7" xfId="44036" xr:uid="{48C60642-0EB3-494F-84EE-3DE45E3FAAA4}"/>
    <cellStyle name="Total 10 7 2" xfId="44037" xr:uid="{FF3801BE-8933-4F7F-9858-26070DDCCBE8}"/>
    <cellStyle name="Total 10 7 3" xfId="44038" xr:uid="{99931EA7-82FC-4452-AEF6-EC2BC4B8EE66}"/>
    <cellStyle name="Total 10 8" xfId="44039" xr:uid="{F0576CF3-815C-4AFE-8490-7E94DCA446B2}"/>
    <cellStyle name="Total 10 8 2" xfId="44040" xr:uid="{067C3711-450F-4114-BD1F-AAAAE2EEFAF9}"/>
    <cellStyle name="Total 10 8 3" xfId="44041" xr:uid="{2BDAF100-A520-43A8-896D-3B4AF01E6791}"/>
    <cellStyle name="Total 10 9" xfId="44042" xr:uid="{5EDD183A-79FA-4939-90EC-FE5183BD8EF3}"/>
    <cellStyle name="Total 10 9 2" xfId="44043" xr:uid="{6FC2DAD4-123E-40B1-887E-4C2353760E6C}"/>
    <cellStyle name="Total 10 9 3" xfId="44044" xr:uid="{C0F94209-9B7B-4998-B9BA-7CD4325DD491}"/>
    <cellStyle name="Total 10_Revalue 4950_ที่ดิน &amp; ส่วนปป.ที่ดิน_Q 2'52" xfId="44045" xr:uid="{6715EAC0-4631-4F88-9D68-DF987FCAF0FF}"/>
    <cellStyle name="Total 11" xfId="44046" xr:uid="{F9377F7C-6ED9-49FC-89EF-BE0231E33F42}"/>
    <cellStyle name="Total 11 10" xfId="44047" xr:uid="{99010813-758F-4A88-B356-D8359DE35927}"/>
    <cellStyle name="Total 11 10 2" xfId="44048" xr:uid="{13761ECB-BEEC-49E0-86FC-DA659C5A2AE2}"/>
    <cellStyle name="Total 11 10 3" xfId="44049" xr:uid="{49A7FE86-1833-4544-B17B-0EDD29D9DF5F}"/>
    <cellStyle name="Total 11 11" xfId="44050" xr:uid="{7CAA8157-1F15-4571-8EC5-2A7753712794}"/>
    <cellStyle name="Total 11 11 2" xfId="44051" xr:uid="{E413EE22-B272-4713-B47A-E936F3DD9C28}"/>
    <cellStyle name="Total 11 11 3" xfId="44052" xr:uid="{586B21A1-C606-4D4F-A556-E0C454F8D394}"/>
    <cellStyle name="Total 11 12" xfId="44053" xr:uid="{EDBA51FD-A9B4-4532-9F14-3316AF70AE69}"/>
    <cellStyle name="Total 11 12 2" xfId="44054" xr:uid="{6C906E0C-1B63-4840-80D3-3D76EB515C93}"/>
    <cellStyle name="Total 11 12 3" xfId="44055" xr:uid="{E67D456E-38D2-473A-9938-CF0D3F0B8A85}"/>
    <cellStyle name="Total 11 13" xfId="44056" xr:uid="{850C6013-C7D9-4A7C-B660-B787C99B40E6}"/>
    <cellStyle name="Total 11 13 2" xfId="44057" xr:uid="{9B07954A-1148-4023-9B02-BF33A2713632}"/>
    <cellStyle name="Total 11 13 3" xfId="44058" xr:uid="{27B4ABF7-2552-4E3B-A898-1983521E83E7}"/>
    <cellStyle name="Total 11 14" xfId="44059" xr:uid="{104E5A2F-DE50-447B-B677-2BD1ACEC0277}"/>
    <cellStyle name="Total 11 14 2" xfId="44060" xr:uid="{373FCAEB-6969-4AC8-B6B7-68FB366463DD}"/>
    <cellStyle name="Total 11 14 3" xfId="44061" xr:uid="{A0F8F9AD-3755-4CE6-B4FE-E001BCB354EB}"/>
    <cellStyle name="Total 11 15" xfId="44062" xr:uid="{4CAA42A8-9A3C-4B3D-9B38-85F6D509F52E}"/>
    <cellStyle name="Total 11 16" xfId="44063" xr:uid="{87C78CAE-8723-49F9-BAD2-2F78FCC5F938}"/>
    <cellStyle name="Total 11 17" xfId="44064" xr:uid="{DD82D49D-11A9-4AD8-B7B0-6A14ECAED900}"/>
    <cellStyle name="Total 11 18" xfId="44065" xr:uid="{381D82C9-318A-4D56-BBA4-86A308865FDB}"/>
    <cellStyle name="Total 11 2" xfId="44066" xr:uid="{2126E514-119A-4E56-ABAB-CFCB858E6ADE}"/>
    <cellStyle name="Total 11 2 10" xfId="44067" xr:uid="{1A148A81-2D99-475F-BDBC-A0624CC28874}"/>
    <cellStyle name="Total 11 2 10 2" xfId="44068" xr:uid="{F0B71C51-547F-4DF0-8FDB-5CD9FD351A02}"/>
    <cellStyle name="Total 11 2 10 3" xfId="44069" xr:uid="{BF72F7B1-5B92-4330-9434-8D7680E7BC44}"/>
    <cellStyle name="Total 11 2 11" xfId="44070" xr:uid="{6D8A08EA-99B5-4952-A90B-55B6F09B2A71}"/>
    <cellStyle name="Total 11 2 11 2" xfId="44071" xr:uid="{1494FC1E-C2A4-458F-99EE-06937408FF73}"/>
    <cellStyle name="Total 11 2 11 3" xfId="44072" xr:uid="{AB01D897-DDFA-4C46-BADA-D7131EE5FB57}"/>
    <cellStyle name="Total 11 2 12" xfId="44073" xr:uid="{CFA857B3-6DF5-4C1B-A779-23E2DB042B2D}"/>
    <cellStyle name="Total 11 2 12 2" xfId="44074" xr:uid="{2EC1F40B-6284-4D6A-AEAA-F054179301AC}"/>
    <cellStyle name="Total 11 2 12 3" xfId="44075" xr:uid="{C633B5E6-B462-4EC2-9F63-D70C021E45BD}"/>
    <cellStyle name="Total 11 2 13" xfId="44076" xr:uid="{3DD92BC2-B3EB-433C-91B5-3918D6631185}"/>
    <cellStyle name="Total 11 2 14" xfId="44077" xr:uid="{C769B52F-9D57-48D5-9475-96B389E1B360}"/>
    <cellStyle name="Total 11 2 15" xfId="44078" xr:uid="{5C81FA2E-9670-49E3-A1F6-B5083E18025C}"/>
    <cellStyle name="Total 11 2 16" xfId="44079" xr:uid="{BC61848E-8D48-4D36-927D-2804FB444202}"/>
    <cellStyle name="Total 11 2 17" xfId="44080" xr:uid="{1E06F56E-F493-472F-8E58-08BDCE5B0BD5}"/>
    <cellStyle name="Total 11 2 2" xfId="44081" xr:uid="{AB8D8B83-8A58-4E6B-877A-67F117A5013E}"/>
    <cellStyle name="Total 11 2 2 2" xfId="44082" xr:uid="{49946F95-B04E-4FCC-8CB0-329EFF6D520A}"/>
    <cellStyle name="Total 11 2 2 3" xfId="44083" xr:uid="{BF16D69E-988C-4397-B1F4-DEC2CEE59AF7}"/>
    <cellStyle name="Total 11 2 3" xfId="44084" xr:uid="{C6370C6F-1387-4FA6-B4A8-50068CBDEB3A}"/>
    <cellStyle name="Total 11 2 3 2" xfId="44085" xr:uid="{63AB31C2-2BEA-4500-BBA6-2882D16E4835}"/>
    <cellStyle name="Total 11 2 3 3" xfId="44086" xr:uid="{3F3AFDFF-1076-405E-AEB8-E8FE82F22411}"/>
    <cellStyle name="Total 11 2 4" xfId="44087" xr:uid="{625D8555-A675-4414-9797-E1D4E5631A5E}"/>
    <cellStyle name="Total 11 2 4 2" xfId="44088" xr:uid="{9C924AB5-FB42-4605-8C01-6E82194530BF}"/>
    <cellStyle name="Total 11 2 4 3" xfId="44089" xr:uid="{1E4A28BD-595C-415E-861D-F8535FEE6F60}"/>
    <cellStyle name="Total 11 2 5" xfId="44090" xr:uid="{1455FAC2-1342-48F5-B683-9DB34B25ED04}"/>
    <cellStyle name="Total 11 2 5 2" xfId="44091" xr:uid="{20A4EE23-24FC-4559-9B91-755568D83B60}"/>
    <cellStyle name="Total 11 2 5 3" xfId="44092" xr:uid="{CB1C601F-D600-4704-B25F-FA4EF418FD87}"/>
    <cellStyle name="Total 11 2 6" xfId="44093" xr:uid="{344FC0BE-75EC-4AE4-8AB5-B6CA950E8868}"/>
    <cellStyle name="Total 11 2 6 2" xfId="44094" xr:uid="{FD55BBBB-FA5F-4FFE-A8FD-BF069DEE70E2}"/>
    <cellStyle name="Total 11 2 6 3" xfId="44095" xr:uid="{B5594DC7-F9E9-4AA0-8FD1-D848E9B803B8}"/>
    <cellStyle name="Total 11 2 7" xfId="44096" xr:uid="{E5511141-BA21-43D2-91EB-53CF66E16B0C}"/>
    <cellStyle name="Total 11 2 7 2" xfId="44097" xr:uid="{D4543E75-4625-4FF6-B8B4-04548E6BA61C}"/>
    <cellStyle name="Total 11 2 7 3" xfId="44098" xr:uid="{F62D5C78-13C6-448F-9AA6-D9FF1349DD5C}"/>
    <cellStyle name="Total 11 2 8" xfId="44099" xr:uid="{D96F4BDF-AD48-45C8-A6D3-ECCBB4356048}"/>
    <cellStyle name="Total 11 2 8 2" xfId="44100" xr:uid="{9424A780-8199-45A9-9EB4-4BB36B858BF6}"/>
    <cellStyle name="Total 11 2 8 3" xfId="44101" xr:uid="{5D223BB9-6B7A-4894-8AAE-0C4FE9ED4BD3}"/>
    <cellStyle name="Total 11 2 9" xfId="44102" xr:uid="{EA0E4BE5-0535-4161-BB92-C5312DA45D9C}"/>
    <cellStyle name="Total 11 2 9 2" xfId="44103" xr:uid="{59B6E246-941F-4DA2-BF30-CAD63E41B691}"/>
    <cellStyle name="Total 11 2 9 3" xfId="44104" xr:uid="{7101C0BA-AF7C-4FF7-B945-6B9FC60DF069}"/>
    <cellStyle name="Total 11 3" xfId="44105" xr:uid="{B7F6C362-593C-4C64-BBE7-842472C20FCB}"/>
    <cellStyle name="Total 11 3 10" xfId="44106" xr:uid="{C06DB1BB-A8E1-4797-9492-6FC45E091051}"/>
    <cellStyle name="Total 11 3 10 2" xfId="44107" xr:uid="{E86F9534-AE4B-4457-BC69-BF3E3EE7B3A4}"/>
    <cellStyle name="Total 11 3 10 3" xfId="44108" xr:uid="{327520CE-0BD4-49D0-B759-11E057B822E7}"/>
    <cellStyle name="Total 11 3 11" xfId="44109" xr:uid="{FB341CD3-5299-42FD-B3A8-34A796AE6BCA}"/>
    <cellStyle name="Total 11 3 11 2" xfId="44110" xr:uid="{C532E5E4-E493-4FA7-B98B-E9A4F9117881}"/>
    <cellStyle name="Total 11 3 11 3" xfId="44111" xr:uid="{D5ADEF78-9A95-482E-A62F-CD3EA71D20AF}"/>
    <cellStyle name="Total 11 3 12" xfId="44112" xr:uid="{3BA5217C-24C6-49A9-8ECB-2850275C1E22}"/>
    <cellStyle name="Total 11 3 12 2" xfId="44113" xr:uid="{91C66936-2B42-4106-BBEE-18198D2B7A01}"/>
    <cellStyle name="Total 11 3 12 3" xfId="44114" xr:uid="{A83635F9-F635-4B59-A7E8-FFB0447DDC4D}"/>
    <cellStyle name="Total 11 3 13" xfId="44115" xr:uid="{14E54A44-F201-458B-8C81-769A93388275}"/>
    <cellStyle name="Total 11 3 14" xfId="44116" xr:uid="{6C9590A5-65A3-43B0-BE4F-3718665A76F7}"/>
    <cellStyle name="Total 11 3 15" xfId="44117" xr:uid="{50F0CDBB-85F2-4743-9778-4FAD5E2F6930}"/>
    <cellStyle name="Total 11 3 16" xfId="44118" xr:uid="{4394C9F4-70FD-437A-BFCA-74A77A1CCA44}"/>
    <cellStyle name="Total 11 3 17" xfId="44119" xr:uid="{DA59E4B7-391F-4A61-ABDC-40C9A27E0D2D}"/>
    <cellStyle name="Total 11 3 2" xfId="44120" xr:uid="{6A1B195E-E5AF-43EA-8612-B239A71D3982}"/>
    <cellStyle name="Total 11 3 2 2" xfId="44121" xr:uid="{5EFC96A1-5D06-4F07-BF23-67409846DAF4}"/>
    <cellStyle name="Total 11 3 2 3" xfId="44122" xr:uid="{DD25999A-B7D0-4861-8F07-83E994E660B3}"/>
    <cellStyle name="Total 11 3 3" xfId="44123" xr:uid="{6B6A0185-5C98-4588-BAEF-8B0A2C998A4C}"/>
    <cellStyle name="Total 11 3 3 2" xfId="44124" xr:uid="{F305A57D-1241-471C-BE47-06A90C986A65}"/>
    <cellStyle name="Total 11 3 3 3" xfId="44125" xr:uid="{387908B5-5F7C-453F-A36B-3FD9D36CFBA7}"/>
    <cellStyle name="Total 11 3 4" xfId="44126" xr:uid="{2544DBC7-B553-40D6-9864-46A96818970F}"/>
    <cellStyle name="Total 11 3 4 2" xfId="44127" xr:uid="{415AA4B8-657E-4989-9522-C1692BC8F786}"/>
    <cellStyle name="Total 11 3 4 3" xfId="44128" xr:uid="{4E16C371-1CE6-4B94-A615-1DDB0B13285B}"/>
    <cellStyle name="Total 11 3 5" xfId="44129" xr:uid="{C1D694E7-E5CA-4C14-AF5C-C53E8CE5B1E0}"/>
    <cellStyle name="Total 11 3 5 2" xfId="44130" xr:uid="{3A5B7C32-2C11-4657-A0B1-28F808BC220F}"/>
    <cellStyle name="Total 11 3 5 3" xfId="44131" xr:uid="{868060EE-18D5-4131-BD10-C7936D3D2B56}"/>
    <cellStyle name="Total 11 3 6" xfId="44132" xr:uid="{F0C346BE-523D-4F4E-83BB-892BC96F2A98}"/>
    <cellStyle name="Total 11 3 6 2" xfId="44133" xr:uid="{1D815E8F-ABB8-4533-A83F-ED0E0F4B1D88}"/>
    <cellStyle name="Total 11 3 6 3" xfId="44134" xr:uid="{0A8FB171-B12D-404E-B2BB-BDC7BE7094FA}"/>
    <cellStyle name="Total 11 3 7" xfId="44135" xr:uid="{A0271A83-8083-4DDA-A987-9475101D889B}"/>
    <cellStyle name="Total 11 3 7 2" xfId="44136" xr:uid="{4AA18C66-B8B1-44CA-B09C-068C7ADBC33B}"/>
    <cellStyle name="Total 11 3 7 3" xfId="44137" xr:uid="{8B570F71-1E54-46AD-8DB5-E680FACDDDE5}"/>
    <cellStyle name="Total 11 3 8" xfId="44138" xr:uid="{F4C7D89F-D6D4-4E9F-B0BC-03F7B811FB42}"/>
    <cellStyle name="Total 11 3 8 2" xfId="44139" xr:uid="{322975F9-DBE4-432B-84D6-5FBE3675653F}"/>
    <cellStyle name="Total 11 3 8 3" xfId="44140" xr:uid="{FA6325F1-92D6-4BAB-8762-838BB968BF6E}"/>
    <cellStyle name="Total 11 3 9" xfId="44141" xr:uid="{61EB9E8A-747E-4668-92CC-F47D7EDFD8F6}"/>
    <cellStyle name="Total 11 3 9 2" xfId="44142" xr:uid="{4D0CE042-414F-43BD-9A17-823BF9EB48AD}"/>
    <cellStyle name="Total 11 3 9 3" xfId="44143" xr:uid="{1D370C20-D3EB-4771-AB6A-BD04104DFD7D}"/>
    <cellStyle name="Total 11 4" xfId="44144" xr:uid="{63F0A8AD-F549-4286-A715-31B3D2E9AD23}"/>
    <cellStyle name="Total 11 4 2" xfId="44145" xr:uid="{2B5157FE-FDD7-4101-96EF-D4443A655FC9}"/>
    <cellStyle name="Total 11 4 3" xfId="44146" xr:uid="{EA030F70-83D0-4D05-95B3-D1FAA491AE79}"/>
    <cellStyle name="Total 11 5" xfId="44147" xr:uid="{91872D8D-789E-432E-8B92-D0F68E89979C}"/>
    <cellStyle name="Total 11 5 2" xfId="44148" xr:uid="{1AAF1ED7-CE85-4B22-8506-D360EE556C9C}"/>
    <cellStyle name="Total 11 5 3" xfId="44149" xr:uid="{DB967967-5A7B-4869-8C9B-D3B0609AF499}"/>
    <cellStyle name="Total 11 6" xfId="44150" xr:uid="{0AE3F5EA-98DA-46E3-981A-5DB3AB116703}"/>
    <cellStyle name="Total 11 6 2" xfId="44151" xr:uid="{4BC422CA-B8D1-42D4-B942-1E6D0C329BB7}"/>
    <cellStyle name="Total 11 6 3" xfId="44152" xr:uid="{FEE4DE19-9C5C-4A53-A3BF-37135DC74AE6}"/>
    <cellStyle name="Total 11 7" xfId="44153" xr:uid="{AA8DEF6C-DB29-408A-BC64-2368C3D772A8}"/>
    <cellStyle name="Total 11 7 2" xfId="44154" xr:uid="{84DA1FDD-171B-46BE-BED0-4B88C2A8BED2}"/>
    <cellStyle name="Total 11 7 3" xfId="44155" xr:uid="{FBEFB262-8758-4F6A-BFF8-CD0F926FB9A1}"/>
    <cellStyle name="Total 11 8" xfId="44156" xr:uid="{6A21AFCE-5698-446C-B4A5-2D39F5410F7F}"/>
    <cellStyle name="Total 11 8 2" xfId="44157" xr:uid="{58589E7D-6252-42B1-B181-77526808A8F8}"/>
    <cellStyle name="Total 11 8 3" xfId="44158" xr:uid="{D7964D34-0C35-4438-9B66-40793B8C2735}"/>
    <cellStyle name="Total 11 9" xfId="44159" xr:uid="{AE8ADA16-45FA-430A-93C4-99290160177B}"/>
    <cellStyle name="Total 11 9 2" xfId="44160" xr:uid="{D92E7EC6-BE9F-4463-AC3B-229F9CB0FFC4}"/>
    <cellStyle name="Total 11 9 3" xfId="44161" xr:uid="{3E72F294-F274-466F-9B00-C77C848D9693}"/>
    <cellStyle name="Total 11_Revalue 4950_ที่ดิน &amp; ส่วนปป.ที่ดิน_Q 2'52" xfId="44162" xr:uid="{248499F3-A0F3-42C9-B057-D5D23D84E910}"/>
    <cellStyle name="Total 12" xfId="44163" xr:uid="{13E20D87-D26D-47EA-A3F4-A524CAD3CEBC}"/>
    <cellStyle name="Total 12 10" xfId="44164" xr:uid="{0B8ED112-1817-4CF4-AA8F-8EC845B8CFA6}"/>
    <cellStyle name="Total 12 10 2" xfId="44165" xr:uid="{AAC65298-C401-4AD0-A20D-5F0BEFB40192}"/>
    <cellStyle name="Total 12 10 3" xfId="44166" xr:uid="{9694AAF8-92C6-4466-82CF-A22315F35FAA}"/>
    <cellStyle name="Total 12 11" xfId="44167" xr:uid="{43E6F547-9469-4EDC-AC1D-30EC52FCA5E5}"/>
    <cellStyle name="Total 12 11 2" xfId="44168" xr:uid="{F84FAD8E-1676-4691-8BD9-AEE7E7442529}"/>
    <cellStyle name="Total 12 11 3" xfId="44169" xr:uid="{1A5ABDFA-443F-461C-A663-AB2DB7E91427}"/>
    <cellStyle name="Total 12 12" xfId="44170" xr:uid="{18BA0B78-0B0D-453B-AEAE-5C8A497CE742}"/>
    <cellStyle name="Total 12 12 2" xfId="44171" xr:uid="{7ABD3DCA-2B50-4408-9EAD-564E09A3194B}"/>
    <cellStyle name="Total 12 12 3" xfId="44172" xr:uid="{A9DB8335-273F-4E7C-B511-2838D95BED7C}"/>
    <cellStyle name="Total 12 13" xfId="44173" xr:uid="{722AF2AC-1252-447A-951F-260ED5792756}"/>
    <cellStyle name="Total 12 13 2" xfId="44174" xr:uid="{7F193035-BFE9-4D24-BAA8-779B927C9F8D}"/>
    <cellStyle name="Total 12 13 3" xfId="44175" xr:uid="{040AAE04-70ED-4AE8-BFA5-35E6F27907AA}"/>
    <cellStyle name="Total 12 14" xfId="44176" xr:uid="{CCAB6632-A671-405D-8B8A-F5CB5A93FEF6}"/>
    <cellStyle name="Total 12 14 2" xfId="44177" xr:uid="{A069AFFE-42DF-4B78-B7C2-A2BE2187EA39}"/>
    <cellStyle name="Total 12 14 3" xfId="44178" xr:uid="{35DFB788-8446-4A92-8CCA-CC388870DE97}"/>
    <cellStyle name="Total 12 15" xfId="44179" xr:uid="{A1169E10-4F0C-445E-B831-FC4F6BC3DD25}"/>
    <cellStyle name="Total 12 16" xfId="44180" xr:uid="{9D8D9518-A927-46A4-85F7-ADBF93CF0094}"/>
    <cellStyle name="Total 12 17" xfId="44181" xr:uid="{60BAF696-E761-4A89-B9D8-BA971EB4346D}"/>
    <cellStyle name="Total 12 18" xfId="44182" xr:uid="{2E5BC1E9-5F76-4FDB-B148-49D216CFAF59}"/>
    <cellStyle name="Total 12 2" xfId="44183" xr:uid="{6F61C117-025A-4295-8316-A29CE0114421}"/>
    <cellStyle name="Total 12 2 10" xfId="44184" xr:uid="{061BBFAF-EA4E-4922-B8DE-D0425948464E}"/>
    <cellStyle name="Total 12 2 10 2" xfId="44185" xr:uid="{67135916-5C34-46EC-A32B-9C2C20F56057}"/>
    <cellStyle name="Total 12 2 10 3" xfId="44186" xr:uid="{43D60F86-2C72-479F-AEEF-9125020DCC6F}"/>
    <cellStyle name="Total 12 2 11" xfId="44187" xr:uid="{BA59FCC7-043B-4738-8A4B-F97AAA9FD73A}"/>
    <cellStyle name="Total 12 2 11 2" xfId="44188" xr:uid="{D06522D1-2196-407F-B752-48DF24A235DB}"/>
    <cellStyle name="Total 12 2 11 3" xfId="44189" xr:uid="{E8E179A8-445A-4D24-9A8E-87F41A0F417A}"/>
    <cellStyle name="Total 12 2 12" xfId="44190" xr:uid="{42C1B4F7-7C42-4005-8789-C5AF77DF73C9}"/>
    <cellStyle name="Total 12 2 12 2" xfId="44191" xr:uid="{0ECF69A8-2320-4C07-B59F-B1D4232D0815}"/>
    <cellStyle name="Total 12 2 12 3" xfId="44192" xr:uid="{01AA5B18-A553-45DC-A8EA-DE6F24D705A8}"/>
    <cellStyle name="Total 12 2 13" xfId="44193" xr:uid="{480482F0-C926-4981-8004-8755C2F7D7CD}"/>
    <cellStyle name="Total 12 2 14" xfId="44194" xr:uid="{11E96C2D-8794-484F-A530-483765998472}"/>
    <cellStyle name="Total 12 2 15" xfId="44195" xr:uid="{85DFD758-AB68-4913-8579-82D44D2C657E}"/>
    <cellStyle name="Total 12 2 16" xfId="44196" xr:uid="{3D7522C0-127B-4FAE-88A8-A117891395B4}"/>
    <cellStyle name="Total 12 2 17" xfId="44197" xr:uid="{9DC05740-DD60-48BF-9304-519A813F2C32}"/>
    <cellStyle name="Total 12 2 2" xfId="44198" xr:uid="{11833626-E09E-48A6-8DED-03493A3A9204}"/>
    <cellStyle name="Total 12 2 2 2" xfId="44199" xr:uid="{D2B35AC3-25FB-41E1-B77A-D36539C341E8}"/>
    <cellStyle name="Total 12 2 2 3" xfId="44200" xr:uid="{82CA4905-76A0-4CF8-9F62-B31D12AF707C}"/>
    <cellStyle name="Total 12 2 3" xfId="44201" xr:uid="{8C66AF1F-4A79-4CD0-AF3A-DC6B771ACC65}"/>
    <cellStyle name="Total 12 2 3 2" xfId="44202" xr:uid="{4EAE1362-9EB5-4EDD-A81F-D2A4C16CEC80}"/>
    <cellStyle name="Total 12 2 3 3" xfId="44203" xr:uid="{9739893C-E6A5-4DE8-A71E-61D2BCE97FF7}"/>
    <cellStyle name="Total 12 2 4" xfId="44204" xr:uid="{70357257-20B9-45DA-A19A-B87388C39D2D}"/>
    <cellStyle name="Total 12 2 4 2" xfId="44205" xr:uid="{5E8F4382-E0D6-49BA-B87B-3DF54807B47A}"/>
    <cellStyle name="Total 12 2 4 3" xfId="44206" xr:uid="{CA6D5F66-7F60-45C6-81AE-37FBDECB19E8}"/>
    <cellStyle name="Total 12 2 5" xfId="44207" xr:uid="{35A1E488-1B39-4E71-9BF0-FCCC5347AC9C}"/>
    <cellStyle name="Total 12 2 5 2" xfId="44208" xr:uid="{B11EE1AD-21BB-4F3C-A1E7-9E0898E83DA5}"/>
    <cellStyle name="Total 12 2 5 3" xfId="44209" xr:uid="{79CD4D4F-DF22-4EC7-8330-6B84ED989170}"/>
    <cellStyle name="Total 12 2 6" xfId="44210" xr:uid="{0123F229-EA5A-4872-B067-6FD57A29E0EA}"/>
    <cellStyle name="Total 12 2 6 2" xfId="44211" xr:uid="{7E72A270-A29D-4830-B2FA-5C5F0372C003}"/>
    <cellStyle name="Total 12 2 6 3" xfId="44212" xr:uid="{8B0DAD69-14AC-43B9-8008-63D2C56FAEFF}"/>
    <cellStyle name="Total 12 2 7" xfId="44213" xr:uid="{B5521191-C0D3-48F3-B8D9-D529D494191E}"/>
    <cellStyle name="Total 12 2 7 2" xfId="44214" xr:uid="{BDD4C863-81E8-4E98-B199-8198A84147C4}"/>
    <cellStyle name="Total 12 2 7 3" xfId="44215" xr:uid="{665DCEC0-B087-4FC7-A028-0233622B65DB}"/>
    <cellStyle name="Total 12 2 8" xfId="44216" xr:uid="{5523AF5C-C70F-4D1B-8441-0BDC152B6CB8}"/>
    <cellStyle name="Total 12 2 8 2" xfId="44217" xr:uid="{95FB8B2C-F464-4CFC-B85C-7D1961AEA6C4}"/>
    <cellStyle name="Total 12 2 8 3" xfId="44218" xr:uid="{1C34A212-A308-4161-8043-8B816B4BBD7E}"/>
    <cellStyle name="Total 12 2 9" xfId="44219" xr:uid="{F4448CDF-6406-433D-B3DF-D5FF9C860749}"/>
    <cellStyle name="Total 12 2 9 2" xfId="44220" xr:uid="{5F42BB71-7B9A-4E14-91E9-15AE7C718A98}"/>
    <cellStyle name="Total 12 2 9 3" xfId="44221" xr:uid="{F9EC4735-E364-4FE9-B8CE-7B702AE24BC0}"/>
    <cellStyle name="Total 12 3" xfId="44222" xr:uid="{8560A75D-E048-4E65-9C3D-A0610D040209}"/>
    <cellStyle name="Total 12 3 10" xfId="44223" xr:uid="{484CA8C0-1035-4B0B-B343-14F9EB5586B5}"/>
    <cellStyle name="Total 12 3 10 2" xfId="44224" xr:uid="{80140672-A44D-4164-B624-63EEE5D3E71F}"/>
    <cellStyle name="Total 12 3 10 3" xfId="44225" xr:uid="{487A31CF-C2A9-455B-85D0-819F23A54F54}"/>
    <cellStyle name="Total 12 3 11" xfId="44226" xr:uid="{5B9ED76F-9539-482C-BF98-61150EAE8A16}"/>
    <cellStyle name="Total 12 3 11 2" xfId="44227" xr:uid="{16A54A85-6AC0-4561-B394-B17010FA87C1}"/>
    <cellStyle name="Total 12 3 11 3" xfId="44228" xr:uid="{82C425B7-131B-4D38-A67A-E840AC8BFEEA}"/>
    <cellStyle name="Total 12 3 12" xfId="44229" xr:uid="{FA18AF44-2C1A-47FE-960E-719BD5B27E0F}"/>
    <cellStyle name="Total 12 3 12 2" xfId="44230" xr:uid="{2B8B9FCF-A8E3-47C2-8B3E-110E4B961E6F}"/>
    <cellStyle name="Total 12 3 12 3" xfId="44231" xr:uid="{DFC04EC6-E314-4B82-8CAC-9E8CBCB420E9}"/>
    <cellStyle name="Total 12 3 13" xfId="44232" xr:uid="{D4E615C7-AF56-46F6-8817-76F70561D270}"/>
    <cellStyle name="Total 12 3 14" xfId="44233" xr:uid="{4ADBC54D-1DBC-4B26-8FD0-B9F7FED74DDF}"/>
    <cellStyle name="Total 12 3 15" xfId="44234" xr:uid="{F8AE34FC-F618-48B4-8FA5-CE38EF56BA7B}"/>
    <cellStyle name="Total 12 3 16" xfId="44235" xr:uid="{B286980C-1858-47F8-8BF4-06799E816C0C}"/>
    <cellStyle name="Total 12 3 17" xfId="44236" xr:uid="{9880F13E-938A-43F8-81FA-CB045C57B8DE}"/>
    <cellStyle name="Total 12 3 2" xfId="44237" xr:uid="{2CEE37A6-6B97-42D6-9124-9D01B47CEB4D}"/>
    <cellStyle name="Total 12 3 2 2" xfId="44238" xr:uid="{12237100-3B67-486C-99FC-8F1E0D90D6B2}"/>
    <cellStyle name="Total 12 3 2 3" xfId="44239" xr:uid="{11E14CC7-E74D-4EA5-9CCD-5A049B3D5B84}"/>
    <cellStyle name="Total 12 3 3" xfId="44240" xr:uid="{E6E10774-5122-4D37-BBFD-5326D26952F9}"/>
    <cellStyle name="Total 12 3 3 2" xfId="44241" xr:uid="{B3679E17-B905-4086-97D6-B79BA808719C}"/>
    <cellStyle name="Total 12 3 3 3" xfId="44242" xr:uid="{B487BB07-E1D5-47DC-8F8B-C20222552DD7}"/>
    <cellStyle name="Total 12 3 4" xfId="44243" xr:uid="{6026CE5B-271D-4888-9664-DF65F411CC7A}"/>
    <cellStyle name="Total 12 3 4 2" xfId="44244" xr:uid="{4921EA51-DEDB-4B87-8512-9A590065DB9F}"/>
    <cellStyle name="Total 12 3 4 3" xfId="44245" xr:uid="{F06F76B5-50D5-43B5-8CE6-6184789F53DF}"/>
    <cellStyle name="Total 12 3 5" xfId="44246" xr:uid="{AC32AB64-CE87-4F71-8F77-57A473AA38C5}"/>
    <cellStyle name="Total 12 3 5 2" xfId="44247" xr:uid="{D82C8B5B-1967-4FDD-B975-5810F2157525}"/>
    <cellStyle name="Total 12 3 5 3" xfId="44248" xr:uid="{8BA21C12-ECA2-4E81-892C-B28A414E7563}"/>
    <cellStyle name="Total 12 3 6" xfId="44249" xr:uid="{DB6D9888-E3E0-4BD1-AE22-FDD7C7A518A4}"/>
    <cellStyle name="Total 12 3 6 2" xfId="44250" xr:uid="{8CC93CF3-2C94-489C-9E0D-2F6988965EBA}"/>
    <cellStyle name="Total 12 3 6 3" xfId="44251" xr:uid="{52615AD4-6363-40DD-8D15-4C143658B0B1}"/>
    <cellStyle name="Total 12 3 7" xfId="44252" xr:uid="{F38E37FD-AAEA-412F-84F9-F3F84CD99FF1}"/>
    <cellStyle name="Total 12 3 7 2" xfId="44253" xr:uid="{4DA827B2-D446-4B7A-9A8B-9B24CD546DCB}"/>
    <cellStyle name="Total 12 3 7 3" xfId="44254" xr:uid="{EECE9553-1A6D-46F6-9AB5-0FAED70DFDB4}"/>
    <cellStyle name="Total 12 3 8" xfId="44255" xr:uid="{31DD0B0F-D3B1-4EF5-B395-00F3725D8B02}"/>
    <cellStyle name="Total 12 3 8 2" xfId="44256" xr:uid="{2A18ACB8-B80D-448E-810B-EC9B3AF17D4C}"/>
    <cellStyle name="Total 12 3 8 3" xfId="44257" xr:uid="{B5DDD73B-5446-444D-AEC0-DDC63D53B493}"/>
    <cellStyle name="Total 12 3 9" xfId="44258" xr:uid="{28BFD39A-CE1B-4394-A276-1F24B55C5E8B}"/>
    <cellStyle name="Total 12 3 9 2" xfId="44259" xr:uid="{8519BE80-211D-43AD-93C0-2943A64D8A28}"/>
    <cellStyle name="Total 12 3 9 3" xfId="44260" xr:uid="{2AE56D61-D38E-49C4-9DBB-0395397DCA07}"/>
    <cellStyle name="Total 12 4" xfId="44261" xr:uid="{672B26D3-41C6-4EF8-82A9-B66B3E555F1D}"/>
    <cellStyle name="Total 12 4 2" xfId="44262" xr:uid="{E206F49D-654D-43C3-A28B-AB5DAA6A853E}"/>
    <cellStyle name="Total 12 4 3" xfId="44263" xr:uid="{9831F377-97FE-40D9-94B5-934D8C7EA4A4}"/>
    <cellStyle name="Total 12 5" xfId="44264" xr:uid="{6E285373-E5ED-476A-A3C3-FE14A1AFDC3D}"/>
    <cellStyle name="Total 12 5 2" xfId="44265" xr:uid="{DC1CEA06-7374-4D54-B5BF-FCA5D42D7DAE}"/>
    <cellStyle name="Total 12 5 3" xfId="44266" xr:uid="{8D6DA50D-3519-439D-A6D7-8B278AFBBD46}"/>
    <cellStyle name="Total 12 6" xfId="44267" xr:uid="{2BBE1D57-7EBC-40F1-9A0D-4CC32ABD7D4C}"/>
    <cellStyle name="Total 12 6 2" xfId="44268" xr:uid="{37B639AB-809F-42D9-9634-E3FDAD9FA474}"/>
    <cellStyle name="Total 12 6 3" xfId="44269" xr:uid="{02D76435-8B3D-449B-8BEA-62F9BAFA62EA}"/>
    <cellStyle name="Total 12 7" xfId="44270" xr:uid="{DA4FA333-7A4D-4E0D-A8DF-3CC8408E52F0}"/>
    <cellStyle name="Total 12 7 2" xfId="44271" xr:uid="{4126BF52-9BBA-456B-9345-D4FB7E5A2BF2}"/>
    <cellStyle name="Total 12 7 3" xfId="44272" xr:uid="{64B26BD4-FA14-4FE5-BBE1-10A781DA1BB0}"/>
    <cellStyle name="Total 12 8" xfId="44273" xr:uid="{75CF7AAA-98B1-4759-94ED-CA01B78F08A6}"/>
    <cellStyle name="Total 12 8 2" xfId="44274" xr:uid="{C0C43844-C9C2-4A22-873E-75F77546913F}"/>
    <cellStyle name="Total 12 8 3" xfId="44275" xr:uid="{F2FB5091-FB5F-4F68-91BB-A76896AF41D2}"/>
    <cellStyle name="Total 12 9" xfId="44276" xr:uid="{F6B08352-CDC1-4D5A-A3B0-0954E314A9F9}"/>
    <cellStyle name="Total 12 9 2" xfId="44277" xr:uid="{15E11D00-6055-4292-A7D0-A20677BFCDC0}"/>
    <cellStyle name="Total 12 9 3" xfId="44278" xr:uid="{A00FB14A-1FCC-4DF0-AA54-D72A190A2A98}"/>
    <cellStyle name="Total 12_Revalue 4950_ที่ดิน &amp; ส่วนปป.ที่ดิน_Q 2'52" xfId="44279" xr:uid="{6B6F3BA5-956A-4BE5-ABD1-2BB4F4715CCC}"/>
    <cellStyle name="Total 13" xfId="44280" xr:uid="{71C09A28-0BF2-464F-8680-5A1219319ECB}"/>
    <cellStyle name="Total 13 10" xfId="44281" xr:uid="{11B597A7-F28F-490D-8EF0-CE10182BDF3E}"/>
    <cellStyle name="Total 13 10 2" xfId="44282" xr:uid="{36F99609-0B41-4F71-A229-F1956035F887}"/>
    <cellStyle name="Total 13 10 3" xfId="44283" xr:uid="{B8294977-8C52-46CC-B378-54290E4F71A6}"/>
    <cellStyle name="Total 13 11" xfId="44284" xr:uid="{1E16A662-E5FB-428C-B90A-B8BAF92C4428}"/>
    <cellStyle name="Total 13 11 2" xfId="44285" xr:uid="{E0B9C044-6FF8-4D56-84C1-197548A55165}"/>
    <cellStyle name="Total 13 11 3" xfId="44286" xr:uid="{DF243000-BD21-49CE-BA46-31B6DCBB2CF4}"/>
    <cellStyle name="Total 13 12" xfId="44287" xr:uid="{51B225CD-8E57-4E83-944D-5FD5930E41BB}"/>
    <cellStyle name="Total 13 12 2" xfId="44288" xr:uid="{73A24805-FCD2-4590-9356-BEE1680E50A5}"/>
    <cellStyle name="Total 13 12 3" xfId="44289" xr:uid="{FD728157-6717-4F8D-93B2-37573A65F93C}"/>
    <cellStyle name="Total 13 13" xfId="44290" xr:uid="{C06CD63C-4532-40E6-BE96-CF6C62F11EFA}"/>
    <cellStyle name="Total 13 13 2" xfId="44291" xr:uid="{93331ED2-0B61-47E9-8B6B-A790C8AC1C18}"/>
    <cellStyle name="Total 13 13 3" xfId="44292" xr:uid="{D9AB2D94-DE53-4F09-A26F-12815CDD90AF}"/>
    <cellStyle name="Total 13 14" xfId="44293" xr:uid="{9AA769D1-797F-4805-B86A-6F964827E11B}"/>
    <cellStyle name="Total 13 14 2" xfId="44294" xr:uid="{4C0D586A-2D71-4479-BBE7-7DB68478D860}"/>
    <cellStyle name="Total 13 14 3" xfId="44295" xr:uid="{2BE175CD-5E64-4B37-A73C-3EF98E3F9762}"/>
    <cellStyle name="Total 13 15" xfId="44296" xr:uid="{D80F9BA5-AF9A-436D-8C3D-FDBDD5F159F8}"/>
    <cellStyle name="Total 13 16" xfId="44297" xr:uid="{BAD7F7BB-4313-4E60-BB0B-DD0AA8465A00}"/>
    <cellStyle name="Total 13 17" xfId="44298" xr:uid="{E52CCBAB-ED2E-4CE6-BD02-38BA6002B39D}"/>
    <cellStyle name="Total 13 18" xfId="44299" xr:uid="{00ABA3D1-257D-4625-8557-BEA8BFEA7A19}"/>
    <cellStyle name="Total 13 2" xfId="44300" xr:uid="{37E0C1F9-08D7-4D2E-BD6C-9119D056F7EF}"/>
    <cellStyle name="Total 13 2 10" xfId="44301" xr:uid="{A1F0B323-D468-4983-B66E-FD6A59DC182D}"/>
    <cellStyle name="Total 13 2 10 2" xfId="44302" xr:uid="{7CBE0507-25D6-4664-8116-1E3B06492896}"/>
    <cellStyle name="Total 13 2 10 3" xfId="44303" xr:uid="{12007805-7127-44D6-91C6-6123A4CA4AB5}"/>
    <cellStyle name="Total 13 2 11" xfId="44304" xr:uid="{69514EC0-C7CA-42AB-A6F3-289FFDD1E0C3}"/>
    <cellStyle name="Total 13 2 11 2" xfId="44305" xr:uid="{B18FD385-09B5-40BF-9916-108F840F436A}"/>
    <cellStyle name="Total 13 2 11 3" xfId="44306" xr:uid="{D09A6204-4697-4E75-BE0C-872D21E430BB}"/>
    <cellStyle name="Total 13 2 12" xfId="44307" xr:uid="{9001FF32-3982-40D9-9CC1-0C3606AA1DB1}"/>
    <cellStyle name="Total 13 2 12 2" xfId="44308" xr:uid="{716BC715-5BC1-4BB9-85DD-401F8DAD8115}"/>
    <cellStyle name="Total 13 2 12 3" xfId="44309" xr:uid="{76E9682D-FA1E-4CDC-A785-E1BDF6CA9F13}"/>
    <cellStyle name="Total 13 2 13" xfId="44310" xr:uid="{0B06DE23-52A3-4EA9-A0C1-4F368B0AEE12}"/>
    <cellStyle name="Total 13 2 14" xfId="44311" xr:uid="{7163EB2D-E1FB-4B76-A737-6ECA03AD57DC}"/>
    <cellStyle name="Total 13 2 15" xfId="44312" xr:uid="{2CBAF16D-D505-423E-903E-09F4BA87284C}"/>
    <cellStyle name="Total 13 2 16" xfId="44313" xr:uid="{F056DE4A-7B93-4139-B630-174237B44169}"/>
    <cellStyle name="Total 13 2 17" xfId="44314" xr:uid="{047DCE8C-338C-406C-9C57-A6B91988BD08}"/>
    <cellStyle name="Total 13 2 2" xfId="44315" xr:uid="{A2E5A551-9E1F-41B9-961E-FDC89F626475}"/>
    <cellStyle name="Total 13 2 2 2" xfId="44316" xr:uid="{F26B8086-D061-4A83-BC58-957C64D1FAB8}"/>
    <cellStyle name="Total 13 2 2 3" xfId="44317" xr:uid="{87363FFE-2DC1-45E1-B01E-8C9503773530}"/>
    <cellStyle name="Total 13 2 3" xfId="44318" xr:uid="{62797D4C-EC8C-4189-B106-CB05779F6A1D}"/>
    <cellStyle name="Total 13 2 3 2" xfId="44319" xr:uid="{BCE2437E-0013-4E8A-A7EA-6647B4777B64}"/>
    <cellStyle name="Total 13 2 3 3" xfId="44320" xr:uid="{41BE701B-F37E-49C4-960D-D42CD82C34AD}"/>
    <cellStyle name="Total 13 2 4" xfId="44321" xr:uid="{43F949E5-795B-482B-87C0-C826EB3812F2}"/>
    <cellStyle name="Total 13 2 4 2" xfId="44322" xr:uid="{9DF3F862-34F7-4070-A9FB-4426EE034221}"/>
    <cellStyle name="Total 13 2 4 3" xfId="44323" xr:uid="{4142A24A-CB7A-4571-A875-270B620102AB}"/>
    <cellStyle name="Total 13 2 5" xfId="44324" xr:uid="{6A12BBEB-9CFA-40DD-8390-BEDB6B80ED47}"/>
    <cellStyle name="Total 13 2 5 2" xfId="44325" xr:uid="{AE858F3C-2168-4BEB-8C06-847CB5A64390}"/>
    <cellStyle name="Total 13 2 5 3" xfId="44326" xr:uid="{38C9AB12-DC6A-44D0-A151-7BFB8FF7605E}"/>
    <cellStyle name="Total 13 2 6" xfId="44327" xr:uid="{42D2371D-D6E5-42C5-998A-279245434030}"/>
    <cellStyle name="Total 13 2 6 2" xfId="44328" xr:uid="{C04A4AAB-AC0E-4FBE-81E6-F38B4B9F51DA}"/>
    <cellStyle name="Total 13 2 6 3" xfId="44329" xr:uid="{13F6ED1C-FA5E-4A7A-ABD8-2D89A6908848}"/>
    <cellStyle name="Total 13 2 7" xfId="44330" xr:uid="{E474426C-8D28-4B27-A6F9-4EB98D30F5FA}"/>
    <cellStyle name="Total 13 2 7 2" xfId="44331" xr:uid="{F88E4EAB-83E8-40D5-B9F8-7768660BB261}"/>
    <cellStyle name="Total 13 2 7 3" xfId="44332" xr:uid="{9DC9AE08-BDE5-4BE5-9603-F3EC77571F5F}"/>
    <cellStyle name="Total 13 2 8" xfId="44333" xr:uid="{59FF774C-578C-4569-8FCD-92C3808E951A}"/>
    <cellStyle name="Total 13 2 8 2" xfId="44334" xr:uid="{433B2618-D406-4886-97D2-515ABACEB68C}"/>
    <cellStyle name="Total 13 2 8 3" xfId="44335" xr:uid="{FB58A546-0706-4B06-8A68-230DBA93E542}"/>
    <cellStyle name="Total 13 2 9" xfId="44336" xr:uid="{45557449-3C30-4644-BFD1-9EC712DC9B52}"/>
    <cellStyle name="Total 13 2 9 2" xfId="44337" xr:uid="{C21FDB1B-3414-4549-949F-931A328B4901}"/>
    <cellStyle name="Total 13 2 9 3" xfId="44338" xr:uid="{B45C30DF-47D1-43D8-AEC8-C287487D2D91}"/>
    <cellStyle name="Total 13 3" xfId="44339" xr:uid="{57F9631C-4337-41A9-B250-9524114B1BDF}"/>
    <cellStyle name="Total 13 3 10" xfId="44340" xr:uid="{A2CDDF89-5A30-46BA-8DE5-4B07FE1301B3}"/>
    <cellStyle name="Total 13 3 10 2" xfId="44341" xr:uid="{1B781755-F06A-4989-8A70-ABD578D56633}"/>
    <cellStyle name="Total 13 3 10 3" xfId="44342" xr:uid="{CCDEF7FA-D7BF-4AA2-AD2D-49E83EEAA9C4}"/>
    <cellStyle name="Total 13 3 11" xfId="44343" xr:uid="{BFF82875-3F09-42A2-9523-252F536519BF}"/>
    <cellStyle name="Total 13 3 11 2" xfId="44344" xr:uid="{71A7B26E-A9D4-425D-8CE8-56C38C8EF653}"/>
    <cellStyle name="Total 13 3 11 3" xfId="44345" xr:uid="{7C154FC9-4E46-4DBB-BAF0-3BE35042C41D}"/>
    <cellStyle name="Total 13 3 12" xfId="44346" xr:uid="{F3A7EFCD-B56E-402B-9D5E-4DF5ECE975C8}"/>
    <cellStyle name="Total 13 3 12 2" xfId="44347" xr:uid="{DE5B2576-8898-45AD-A253-D153A63656F4}"/>
    <cellStyle name="Total 13 3 12 3" xfId="44348" xr:uid="{F0157D95-A27D-4303-ACA2-534E21C67A6D}"/>
    <cellStyle name="Total 13 3 13" xfId="44349" xr:uid="{6F77ABDD-E228-4C5B-84F6-2DA55B4D215E}"/>
    <cellStyle name="Total 13 3 14" xfId="44350" xr:uid="{78A6E9CD-3791-488D-9D1E-6E8C629F9A44}"/>
    <cellStyle name="Total 13 3 15" xfId="44351" xr:uid="{BAB90522-866E-4FD9-91C3-A44D1E0BA6B9}"/>
    <cellStyle name="Total 13 3 16" xfId="44352" xr:uid="{BC8B47B3-42EB-40B7-BA79-A4F0DD9BF3CF}"/>
    <cellStyle name="Total 13 3 17" xfId="44353" xr:uid="{CAADF100-FB5B-4C95-918F-A04A5DE40A4B}"/>
    <cellStyle name="Total 13 3 2" xfId="44354" xr:uid="{2DE22101-AF5F-4405-854A-3E7717E54C01}"/>
    <cellStyle name="Total 13 3 2 2" xfId="44355" xr:uid="{37045E4E-9E9D-4AA7-92D8-8287D1F74108}"/>
    <cellStyle name="Total 13 3 2 3" xfId="44356" xr:uid="{C812657E-10C3-4A17-86A2-B474131EB79F}"/>
    <cellStyle name="Total 13 3 3" xfId="44357" xr:uid="{6B10459B-8DF6-4D5C-9D66-2088F87D1393}"/>
    <cellStyle name="Total 13 3 3 2" xfId="44358" xr:uid="{3F4B6D21-141D-4CF5-9941-43B685E2565A}"/>
    <cellStyle name="Total 13 3 3 3" xfId="44359" xr:uid="{46B6BBF6-3806-40EC-B209-C7131500617A}"/>
    <cellStyle name="Total 13 3 4" xfId="44360" xr:uid="{8147AB37-B3BE-45C8-B2CB-9D5BA9223A6D}"/>
    <cellStyle name="Total 13 3 4 2" xfId="44361" xr:uid="{8939B028-5E8B-493E-B097-8C787FEB27EA}"/>
    <cellStyle name="Total 13 3 4 3" xfId="44362" xr:uid="{97FA3ED0-8247-4771-9EA9-0AA6DF8B8A2F}"/>
    <cellStyle name="Total 13 3 5" xfId="44363" xr:uid="{5C9F4755-8823-461B-BB27-39DB7B7A0678}"/>
    <cellStyle name="Total 13 3 5 2" xfId="44364" xr:uid="{20EED5EC-D0F8-4322-A5CE-008DE9130A25}"/>
    <cellStyle name="Total 13 3 5 3" xfId="44365" xr:uid="{537930F7-21EA-481B-ACA4-5823867048E6}"/>
    <cellStyle name="Total 13 3 6" xfId="44366" xr:uid="{454FDA70-79BF-4617-95FE-2478C2F36C0E}"/>
    <cellStyle name="Total 13 3 6 2" xfId="44367" xr:uid="{B32A340B-051E-4B48-B064-089B4731EB81}"/>
    <cellStyle name="Total 13 3 6 3" xfId="44368" xr:uid="{1F43C73C-4986-446E-873B-94FEF9BEDFC2}"/>
    <cellStyle name="Total 13 3 7" xfId="44369" xr:uid="{5F8D6666-9B97-4F2E-97E2-30FB603F3A1A}"/>
    <cellStyle name="Total 13 3 7 2" xfId="44370" xr:uid="{3412C2C7-E356-4452-8202-8137C89F5E95}"/>
    <cellStyle name="Total 13 3 7 3" xfId="44371" xr:uid="{AAE30E8B-6016-4BB6-BC72-C6B29DE5DD24}"/>
    <cellStyle name="Total 13 3 8" xfId="44372" xr:uid="{1E7BAC56-23FB-4893-9F1D-92765FD93949}"/>
    <cellStyle name="Total 13 3 8 2" xfId="44373" xr:uid="{3F37A033-F9A3-4C88-A743-6C23562C7D85}"/>
    <cellStyle name="Total 13 3 8 3" xfId="44374" xr:uid="{DEB0AADC-CC9E-4552-9D4F-FE5426CB81F3}"/>
    <cellStyle name="Total 13 3 9" xfId="44375" xr:uid="{6AE7D713-7086-4E47-8421-A48AAF265C22}"/>
    <cellStyle name="Total 13 3 9 2" xfId="44376" xr:uid="{54C072E8-B7F7-4FF5-A6C9-43D03C1D4C38}"/>
    <cellStyle name="Total 13 3 9 3" xfId="44377" xr:uid="{26E7D332-1490-46FA-8E5B-9A6639EE1CE8}"/>
    <cellStyle name="Total 13 4" xfId="44378" xr:uid="{91BF2EA8-A331-4DF6-B7FE-9246332E1619}"/>
    <cellStyle name="Total 13 4 2" xfId="44379" xr:uid="{94448146-0F71-4063-9FD9-802A7366DC60}"/>
    <cellStyle name="Total 13 4 3" xfId="44380" xr:uid="{4C3E7449-8ECE-467A-BAB5-428CCCC34AB3}"/>
    <cellStyle name="Total 13 5" xfId="44381" xr:uid="{7162574F-1E68-465D-946E-4E53CBC3D5F6}"/>
    <cellStyle name="Total 13 5 2" xfId="44382" xr:uid="{35E84F5C-4D28-4839-98B4-DF3F390783EE}"/>
    <cellStyle name="Total 13 5 3" xfId="44383" xr:uid="{AF983035-3627-446F-9BAB-996886BF5D07}"/>
    <cellStyle name="Total 13 6" xfId="44384" xr:uid="{37A16AB2-DA6B-404E-A970-B937900C7172}"/>
    <cellStyle name="Total 13 6 2" xfId="44385" xr:uid="{C7B7EEE6-62CD-4C39-8263-7A07AB0FABF2}"/>
    <cellStyle name="Total 13 6 3" xfId="44386" xr:uid="{6D565230-CB18-4F9D-9656-8B1561949B4F}"/>
    <cellStyle name="Total 13 7" xfId="44387" xr:uid="{7F548C96-8472-422D-A50F-4A380555FC93}"/>
    <cellStyle name="Total 13 7 2" xfId="44388" xr:uid="{DB30BF4C-D5E9-4B81-9788-2E079C03C535}"/>
    <cellStyle name="Total 13 7 3" xfId="44389" xr:uid="{23786745-6D8A-4C60-BF71-5D9EC51D2202}"/>
    <cellStyle name="Total 13 8" xfId="44390" xr:uid="{61B16AFD-0969-4559-A590-D6897938E6EA}"/>
    <cellStyle name="Total 13 8 2" xfId="44391" xr:uid="{8B4EB0E4-D578-442E-B4AC-E1298BE71506}"/>
    <cellStyle name="Total 13 8 3" xfId="44392" xr:uid="{EE35C2BE-05E4-4171-BE73-2A3294829864}"/>
    <cellStyle name="Total 13 9" xfId="44393" xr:uid="{D41B30B7-49FD-4835-9104-512E82685FA4}"/>
    <cellStyle name="Total 13 9 2" xfId="44394" xr:uid="{5E3BE6F8-0337-46DF-A101-047E0375FE26}"/>
    <cellStyle name="Total 13 9 3" xfId="44395" xr:uid="{B83F502C-1594-42D3-BD95-FD7F2BB3EEA8}"/>
    <cellStyle name="Total 13_Revalue 4950_ที่ดิน &amp; ส่วนปป.ที่ดิน_Q 2'52" xfId="44396" xr:uid="{0F404459-0D63-48E4-8973-377DDC1FDCCF}"/>
    <cellStyle name="Total 14" xfId="44397" xr:uid="{495CD3B0-B01C-41E2-AC26-0F9AC44C3699}"/>
    <cellStyle name="Total 14 10" xfId="44398" xr:uid="{2CAA0CBB-2BA5-41ED-A28F-2E2CAD2A1873}"/>
    <cellStyle name="Total 14 10 2" xfId="44399" xr:uid="{F1AB0717-3F7D-4E48-B33C-5A1681AD4990}"/>
    <cellStyle name="Total 14 10 3" xfId="44400" xr:uid="{35DDE1EB-9493-4396-83C1-8B7DF7F226AD}"/>
    <cellStyle name="Total 14 11" xfId="44401" xr:uid="{9AF8E8D5-794D-4380-875F-07B4D6C805F3}"/>
    <cellStyle name="Total 14 11 2" xfId="44402" xr:uid="{978789EE-7CA8-4A66-96BB-3F07B7D1A2B5}"/>
    <cellStyle name="Total 14 11 3" xfId="44403" xr:uid="{5C082B17-BAFF-4A16-BD2C-9923FC3356D0}"/>
    <cellStyle name="Total 14 12" xfId="44404" xr:uid="{09E749EF-780B-4232-92BB-F83756A10695}"/>
    <cellStyle name="Total 14 12 2" xfId="44405" xr:uid="{5825F71E-4696-4DE9-89AA-C21CDA70E324}"/>
    <cellStyle name="Total 14 12 3" xfId="44406" xr:uid="{90D263D1-E640-447F-8676-7AA201A3B75F}"/>
    <cellStyle name="Total 14 13" xfId="44407" xr:uid="{E47FCA2C-22EA-4D99-B3B5-20BFF8E85904}"/>
    <cellStyle name="Total 14 13 2" xfId="44408" xr:uid="{1DA4CF7E-F354-4A0B-B911-97B322D6CA54}"/>
    <cellStyle name="Total 14 13 3" xfId="44409" xr:uid="{F911E45D-545D-4659-B79B-2BD6C9FA2113}"/>
    <cellStyle name="Total 14 14" xfId="44410" xr:uid="{FFF4DFD5-F28D-4AD5-8B93-C79A97A6169E}"/>
    <cellStyle name="Total 14 14 2" xfId="44411" xr:uid="{6436A941-08D3-4EB5-BFD5-5BE5ACF19854}"/>
    <cellStyle name="Total 14 14 3" xfId="44412" xr:uid="{B50D9AC3-3A6C-48F1-BFFF-8B3D1B196BAE}"/>
    <cellStyle name="Total 14 15" xfId="44413" xr:uid="{F65FF63C-AC51-4339-8728-F04F20E6C60B}"/>
    <cellStyle name="Total 14 16" xfId="44414" xr:uid="{F4494B87-AC59-49F6-93BD-69330E5E970A}"/>
    <cellStyle name="Total 14 17" xfId="44415" xr:uid="{F15786BE-13B3-4379-B86D-2F0EC87D5B65}"/>
    <cellStyle name="Total 14 18" xfId="44416" xr:uid="{8CCB28D6-22F0-47F3-BC15-8B53D80775C8}"/>
    <cellStyle name="Total 14 2" xfId="44417" xr:uid="{8608C99B-F467-4551-B0E1-6B9CD354B586}"/>
    <cellStyle name="Total 14 2 10" xfId="44418" xr:uid="{4B64B446-3449-49DC-8505-1B1E7D6F0D2F}"/>
    <cellStyle name="Total 14 2 10 2" xfId="44419" xr:uid="{02EB8F86-7804-47D6-AAF4-8E1A61B95AB3}"/>
    <cellStyle name="Total 14 2 10 3" xfId="44420" xr:uid="{D256FBBA-EAF0-4483-8E86-3257C5919AFC}"/>
    <cellStyle name="Total 14 2 11" xfId="44421" xr:uid="{597676FD-E737-43FB-9CA0-0271E69E1D3C}"/>
    <cellStyle name="Total 14 2 11 2" xfId="44422" xr:uid="{B35D91A3-CE10-4867-BC97-A859E6E15C5E}"/>
    <cellStyle name="Total 14 2 11 3" xfId="44423" xr:uid="{31F25203-25A9-4C49-87F5-7A49CF59445B}"/>
    <cellStyle name="Total 14 2 12" xfId="44424" xr:uid="{967F592B-1981-4D9C-B9DC-4082B26662E1}"/>
    <cellStyle name="Total 14 2 12 2" xfId="44425" xr:uid="{EEE5E307-594E-4FCF-BD4E-4643AB757E0D}"/>
    <cellStyle name="Total 14 2 12 3" xfId="44426" xr:uid="{04EA767C-0914-4DA7-9A10-909238BEB2FE}"/>
    <cellStyle name="Total 14 2 13" xfId="44427" xr:uid="{CEA4C6D7-2B02-4D89-9BFE-8F1CBE750D4A}"/>
    <cellStyle name="Total 14 2 14" xfId="44428" xr:uid="{FAAC7E41-1F1B-45D9-8377-FECF11CF7D73}"/>
    <cellStyle name="Total 14 2 15" xfId="44429" xr:uid="{200EDA93-537F-47F8-A0D2-6CF9A726B89F}"/>
    <cellStyle name="Total 14 2 16" xfId="44430" xr:uid="{EB036AEF-C054-431D-ADF0-0B23E13F1BAF}"/>
    <cellStyle name="Total 14 2 17" xfId="44431" xr:uid="{2334881A-062A-4B2E-B33A-F4C79BD610B8}"/>
    <cellStyle name="Total 14 2 2" xfId="44432" xr:uid="{3C892D49-EEDB-4DAB-8ABB-D414FFBA6158}"/>
    <cellStyle name="Total 14 2 2 2" xfId="44433" xr:uid="{54670B97-3C28-4639-998D-0EBEA2A0A967}"/>
    <cellStyle name="Total 14 2 2 3" xfId="44434" xr:uid="{1802831F-D18E-424E-9D0F-5BE229CE6BB8}"/>
    <cellStyle name="Total 14 2 3" xfId="44435" xr:uid="{A0F488A4-6C9A-43A2-8E75-AEFDC9DFBBA6}"/>
    <cellStyle name="Total 14 2 3 2" xfId="44436" xr:uid="{93B9C122-2490-4A94-98DB-C60C263ACE06}"/>
    <cellStyle name="Total 14 2 3 3" xfId="44437" xr:uid="{99752C9D-B7D8-4FE3-B3E3-630A6879F9EA}"/>
    <cellStyle name="Total 14 2 4" xfId="44438" xr:uid="{70E3FE87-6E89-4C63-AB51-F88B36ECEE17}"/>
    <cellStyle name="Total 14 2 4 2" xfId="44439" xr:uid="{47452849-A1D6-4AEC-B8BC-E0D29434069B}"/>
    <cellStyle name="Total 14 2 4 3" xfId="44440" xr:uid="{64C20AAD-4CE6-426E-BE5A-CDEEBEB3DBC0}"/>
    <cellStyle name="Total 14 2 5" xfId="44441" xr:uid="{DD644C5C-0761-4F9C-BCF2-B78123A06116}"/>
    <cellStyle name="Total 14 2 5 2" xfId="44442" xr:uid="{E2E29B0F-E2ED-48BB-9285-F9EC92EFE0B4}"/>
    <cellStyle name="Total 14 2 5 3" xfId="44443" xr:uid="{6235060E-EDAB-45D6-AF13-8D9269266AEE}"/>
    <cellStyle name="Total 14 2 6" xfId="44444" xr:uid="{F18B048D-4592-4369-9846-DF681E9FEE67}"/>
    <cellStyle name="Total 14 2 6 2" xfId="44445" xr:uid="{76159375-542E-4D20-B25A-5096EB6FDB7D}"/>
    <cellStyle name="Total 14 2 6 3" xfId="44446" xr:uid="{17C18DA9-A781-4B4D-9CAF-9DA3EC145FF6}"/>
    <cellStyle name="Total 14 2 7" xfId="44447" xr:uid="{B5580DED-4A89-4B58-B52E-9FE2802EE19B}"/>
    <cellStyle name="Total 14 2 7 2" xfId="44448" xr:uid="{47943104-96C5-4653-8320-C0ED9EFE1CF5}"/>
    <cellStyle name="Total 14 2 7 3" xfId="44449" xr:uid="{221DD832-D786-48F1-BD65-9DE3CB84F775}"/>
    <cellStyle name="Total 14 2 8" xfId="44450" xr:uid="{896E2701-4E20-4C3D-A25D-DF3F3DE87D63}"/>
    <cellStyle name="Total 14 2 8 2" xfId="44451" xr:uid="{37E24FC0-C506-468A-9586-CB47731D5C3A}"/>
    <cellStyle name="Total 14 2 8 3" xfId="44452" xr:uid="{88A90AF2-A4FD-4E13-AC04-E8BB5ED5D78A}"/>
    <cellStyle name="Total 14 2 9" xfId="44453" xr:uid="{04F4D164-80F2-4FDD-A242-CF249EDD5D0D}"/>
    <cellStyle name="Total 14 2 9 2" xfId="44454" xr:uid="{DA9EF06A-D5D7-404E-9D9E-F0BEE4EA19AF}"/>
    <cellStyle name="Total 14 2 9 3" xfId="44455" xr:uid="{266E24D7-B0F4-44D2-9291-C787380D415A}"/>
    <cellStyle name="Total 14 3" xfId="44456" xr:uid="{95E9D330-DFE3-4DC3-9671-7C0E3D2AC7E5}"/>
    <cellStyle name="Total 14 3 10" xfId="44457" xr:uid="{B81C5BFE-F3EC-4C7E-8EF4-5C7352835E59}"/>
    <cellStyle name="Total 14 3 10 2" xfId="44458" xr:uid="{CF02B3D4-704B-4250-8DA2-8A3C013AB4E8}"/>
    <cellStyle name="Total 14 3 10 3" xfId="44459" xr:uid="{23029B09-6121-4489-8AE9-6AC040F5EE61}"/>
    <cellStyle name="Total 14 3 11" xfId="44460" xr:uid="{516B8EC7-F476-41CF-A41A-7CA113966D10}"/>
    <cellStyle name="Total 14 3 11 2" xfId="44461" xr:uid="{F3BC9110-3F4F-4265-9ACB-2EC0D7C552FC}"/>
    <cellStyle name="Total 14 3 11 3" xfId="44462" xr:uid="{4EB12209-B61A-4A6F-BDF4-FF209F0FF372}"/>
    <cellStyle name="Total 14 3 12" xfId="44463" xr:uid="{CBB270C5-9692-4ADC-BBA3-FBD3DC277DFB}"/>
    <cellStyle name="Total 14 3 12 2" xfId="44464" xr:uid="{CF00A834-F826-4FCD-A813-E74D9FEACD82}"/>
    <cellStyle name="Total 14 3 12 3" xfId="44465" xr:uid="{F350D080-F1D5-49EA-9C74-4B885A2A9887}"/>
    <cellStyle name="Total 14 3 13" xfId="44466" xr:uid="{5840FF1E-264A-4103-9329-878D62A3B67D}"/>
    <cellStyle name="Total 14 3 14" xfId="44467" xr:uid="{A3C5084B-2E4B-412E-8915-482FE4F3F277}"/>
    <cellStyle name="Total 14 3 15" xfId="44468" xr:uid="{6D6947E0-B8F8-44B7-9FEC-D44F7C05287B}"/>
    <cellStyle name="Total 14 3 16" xfId="44469" xr:uid="{A7751E6B-DD01-4FE1-B457-6247B2535C7E}"/>
    <cellStyle name="Total 14 3 17" xfId="44470" xr:uid="{6E827F64-5B82-4FD7-AE1A-51544A6529C9}"/>
    <cellStyle name="Total 14 3 2" xfId="44471" xr:uid="{318D9F05-7921-4B54-B050-613692552C94}"/>
    <cellStyle name="Total 14 3 2 2" xfId="44472" xr:uid="{34A889C5-7292-4640-A71B-9348BEA360B5}"/>
    <cellStyle name="Total 14 3 2 3" xfId="44473" xr:uid="{0CF095DC-5561-42FC-9F2D-5CE046EF2D49}"/>
    <cellStyle name="Total 14 3 3" xfId="44474" xr:uid="{65B002A6-8875-4AEA-A72C-93033E000455}"/>
    <cellStyle name="Total 14 3 3 2" xfId="44475" xr:uid="{C30DCE9A-13E4-4811-9F5B-84158C06B28F}"/>
    <cellStyle name="Total 14 3 3 3" xfId="44476" xr:uid="{EC26A356-A917-4521-8717-4D6A3A44E6EA}"/>
    <cellStyle name="Total 14 3 4" xfId="44477" xr:uid="{6AB756C9-C204-4F8E-AA79-35DE8B1AA052}"/>
    <cellStyle name="Total 14 3 4 2" xfId="44478" xr:uid="{50722596-1177-4032-832B-0D55BADC7395}"/>
    <cellStyle name="Total 14 3 4 3" xfId="44479" xr:uid="{4CDF967C-494B-4050-9BB5-E6F72ADEDF95}"/>
    <cellStyle name="Total 14 3 5" xfId="44480" xr:uid="{2DF70A4F-92E3-4B77-A21E-4FF512785331}"/>
    <cellStyle name="Total 14 3 5 2" xfId="44481" xr:uid="{3703C2BB-004B-472E-B96C-487A1F6AC8FC}"/>
    <cellStyle name="Total 14 3 5 3" xfId="44482" xr:uid="{EAAF734E-F28A-401C-AB12-BDC0D654D1A5}"/>
    <cellStyle name="Total 14 3 6" xfId="44483" xr:uid="{7F850E41-B31D-4BB4-8538-D09E90DF95C4}"/>
    <cellStyle name="Total 14 3 6 2" xfId="44484" xr:uid="{81286CC8-7AAF-4370-B76E-AE5C3A0EDCC8}"/>
    <cellStyle name="Total 14 3 6 3" xfId="44485" xr:uid="{B5DECC51-086A-44E5-811D-5C212C1087B3}"/>
    <cellStyle name="Total 14 3 7" xfId="44486" xr:uid="{04C05290-FAAF-46EA-8836-7B04FCC56172}"/>
    <cellStyle name="Total 14 3 7 2" xfId="44487" xr:uid="{9CB75BDD-3D25-4A3B-8627-1BDE92EAA02B}"/>
    <cellStyle name="Total 14 3 7 3" xfId="44488" xr:uid="{CE153683-B327-48DB-93C4-836D5E85A9D4}"/>
    <cellStyle name="Total 14 3 8" xfId="44489" xr:uid="{809BE941-1DE1-4937-8C91-4F20B64BDF3C}"/>
    <cellStyle name="Total 14 3 8 2" xfId="44490" xr:uid="{2CDB8050-359F-4242-8FBD-FF2A38D46556}"/>
    <cellStyle name="Total 14 3 8 3" xfId="44491" xr:uid="{FE615564-8A2F-4719-AE0A-634709884979}"/>
    <cellStyle name="Total 14 3 9" xfId="44492" xr:uid="{6A2B20F3-0D32-48C4-AA6D-620775E64886}"/>
    <cellStyle name="Total 14 3 9 2" xfId="44493" xr:uid="{C0EF9368-C4CD-4385-94F4-819ACCC71EFE}"/>
    <cellStyle name="Total 14 3 9 3" xfId="44494" xr:uid="{EB6D0BFD-5504-4260-A6FB-037B1019B056}"/>
    <cellStyle name="Total 14 4" xfId="44495" xr:uid="{EC47FC78-3BBE-462B-978A-5EF79B5FB165}"/>
    <cellStyle name="Total 14 4 2" xfId="44496" xr:uid="{2DF764AB-9EC5-4452-9906-B7B15828950B}"/>
    <cellStyle name="Total 14 4 3" xfId="44497" xr:uid="{98B7F44C-1FC4-41F7-9C6D-ADEBE01AD61F}"/>
    <cellStyle name="Total 14 5" xfId="44498" xr:uid="{46A623C2-285F-443C-81D7-667FFC152944}"/>
    <cellStyle name="Total 14 5 2" xfId="44499" xr:uid="{9CB3F6A6-0793-45F6-B110-AD3DA97DB381}"/>
    <cellStyle name="Total 14 5 3" xfId="44500" xr:uid="{F22CD79A-DF07-463B-96FC-410E4C6DEF71}"/>
    <cellStyle name="Total 14 6" xfId="44501" xr:uid="{7EA47864-1CD0-4FE0-9188-A004B8DEC5D9}"/>
    <cellStyle name="Total 14 6 2" xfId="44502" xr:uid="{1203F97B-8333-4A34-A052-5EE96F1FED6C}"/>
    <cellStyle name="Total 14 6 3" xfId="44503" xr:uid="{B4DC07BB-96AA-47C8-B60D-67BF762380EC}"/>
    <cellStyle name="Total 14 7" xfId="44504" xr:uid="{F0E19F5F-7A16-4DEC-A20B-96C55349CBF2}"/>
    <cellStyle name="Total 14 7 2" xfId="44505" xr:uid="{61428389-B749-45E9-B993-C5C52C443D85}"/>
    <cellStyle name="Total 14 7 3" xfId="44506" xr:uid="{7BD306B6-861A-4002-B21E-7440310AC7BA}"/>
    <cellStyle name="Total 14 8" xfId="44507" xr:uid="{0C0B0DB0-91CD-4D9C-A1D2-8B894186212A}"/>
    <cellStyle name="Total 14 8 2" xfId="44508" xr:uid="{23B98E44-870B-4EE8-8ABF-6692A0FCDA52}"/>
    <cellStyle name="Total 14 8 3" xfId="44509" xr:uid="{7AFD7798-B219-4934-B576-946CA7787FA4}"/>
    <cellStyle name="Total 14 9" xfId="44510" xr:uid="{98B207E8-AE47-49D1-B1BE-FA45EF9BE519}"/>
    <cellStyle name="Total 14 9 2" xfId="44511" xr:uid="{88CBAB3A-109B-420F-9580-8D1190EBC95D}"/>
    <cellStyle name="Total 14 9 3" xfId="44512" xr:uid="{8DB06F88-E994-48CC-A9DE-6607882EDE7E}"/>
    <cellStyle name="Total 14_Revalue 4950_ที่ดิน &amp; ส่วนปป.ที่ดิน_Q 2'52" xfId="44513" xr:uid="{103C83A5-E324-4E17-870C-B53E5B3C3E3B}"/>
    <cellStyle name="Total 15" xfId="44514" xr:uid="{2E169B1D-2757-4885-A1E8-575B3F39AFDD}"/>
    <cellStyle name="Total 15 10" xfId="44515" xr:uid="{417AD172-7560-49C2-B8B3-42206C9A69C9}"/>
    <cellStyle name="Total 15 10 2" xfId="44516" xr:uid="{B880124B-AE1F-46F9-8FFB-D3C65B6E14DD}"/>
    <cellStyle name="Total 15 10 3" xfId="44517" xr:uid="{1F3A8A7B-FFA1-454E-B74B-177817F6BFA6}"/>
    <cellStyle name="Total 15 11" xfId="44518" xr:uid="{834466D4-6887-42C9-B4F8-E7327487FF70}"/>
    <cellStyle name="Total 15 11 2" xfId="44519" xr:uid="{C3B4B8C4-1B81-4577-92D3-85AAF0D02670}"/>
    <cellStyle name="Total 15 11 3" xfId="44520" xr:uid="{FE40BDB6-B3C9-4B03-B6E4-E6AA066A0618}"/>
    <cellStyle name="Total 15 12" xfId="44521" xr:uid="{3973DD69-DD63-4FD1-B22F-7C54774213CB}"/>
    <cellStyle name="Total 15 12 2" xfId="44522" xr:uid="{B0E68EFE-73D5-486E-9AF8-CAB3DD175BF6}"/>
    <cellStyle name="Total 15 12 3" xfId="44523" xr:uid="{F5A56B4C-36FA-4B2C-809A-EACD769623F8}"/>
    <cellStyle name="Total 15 13" xfId="44524" xr:uid="{47C76288-2FF0-45C5-BFB9-75EE9B651AC1}"/>
    <cellStyle name="Total 15 13 2" xfId="44525" xr:uid="{185AA916-F3A9-4849-932A-5DA4091E2767}"/>
    <cellStyle name="Total 15 13 3" xfId="44526" xr:uid="{88AF82FB-A3EA-429F-81C1-D873E78EAE9B}"/>
    <cellStyle name="Total 15 14" xfId="44527" xr:uid="{FD5F95AB-ED64-43B1-990B-D5438C938BC1}"/>
    <cellStyle name="Total 15 14 2" xfId="44528" xr:uid="{7F3CE1AB-20BF-4851-B9DF-9940D0C76184}"/>
    <cellStyle name="Total 15 14 3" xfId="44529" xr:uid="{C2CEECE2-152E-4A7A-91C4-BF3DF1E1B370}"/>
    <cellStyle name="Total 15 15" xfId="44530" xr:uid="{9FBA5FC8-1179-473B-9AC1-7D7283DB0AD8}"/>
    <cellStyle name="Total 15 16" xfId="44531" xr:uid="{9CB1E01D-45F4-4021-9A9D-D137E1DA76F3}"/>
    <cellStyle name="Total 15 17" xfId="44532" xr:uid="{33C069B5-E161-4375-97EF-2DB8DE07A53B}"/>
    <cellStyle name="Total 15 18" xfId="44533" xr:uid="{7607104B-943A-43DF-9D24-208B0E094180}"/>
    <cellStyle name="Total 15 2" xfId="44534" xr:uid="{53D800C1-8E3F-49A3-AFFE-656A32DE4872}"/>
    <cellStyle name="Total 15 2 10" xfId="44535" xr:uid="{E3FDB1A7-CBB8-4E14-8707-3496430603F7}"/>
    <cellStyle name="Total 15 2 10 2" xfId="44536" xr:uid="{FA754097-6428-4598-838B-EFE32EED8B47}"/>
    <cellStyle name="Total 15 2 10 3" xfId="44537" xr:uid="{9C282025-9FD2-4A53-87B0-2BF3DAD155BC}"/>
    <cellStyle name="Total 15 2 11" xfId="44538" xr:uid="{01DD071C-54E5-4232-93BD-97667FEB1E83}"/>
    <cellStyle name="Total 15 2 11 2" xfId="44539" xr:uid="{954E3443-D45D-4482-BF68-FFE0F537D1CC}"/>
    <cellStyle name="Total 15 2 11 3" xfId="44540" xr:uid="{D4B5026B-BB54-4331-8FCC-D072B80AE3D9}"/>
    <cellStyle name="Total 15 2 12" xfId="44541" xr:uid="{1EB581A6-BD43-4F99-BBF8-8173EA64562B}"/>
    <cellStyle name="Total 15 2 12 2" xfId="44542" xr:uid="{A510AF3B-4B02-4A81-99ED-F218C21BDBC8}"/>
    <cellStyle name="Total 15 2 12 3" xfId="44543" xr:uid="{5BEB2A15-9278-49AB-854F-628180F1B77D}"/>
    <cellStyle name="Total 15 2 13" xfId="44544" xr:uid="{EBB329E4-0F64-4024-89FC-599F8A7363B8}"/>
    <cellStyle name="Total 15 2 14" xfId="44545" xr:uid="{6B901261-D70A-494C-9A0F-8E00F4102B3B}"/>
    <cellStyle name="Total 15 2 15" xfId="44546" xr:uid="{19E1095D-1DAE-48FE-88D9-E7DC1C8D74FA}"/>
    <cellStyle name="Total 15 2 16" xfId="44547" xr:uid="{6536A325-39E7-41EF-8AB5-82056DBA0804}"/>
    <cellStyle name="Total 15 2 17" xfId="44548" xr:uid="{2B9EB557-982D-4EBB-A723-6A72AEA5A34E}"/>
    <cellStyle name="Total 15 2 2" xfId="44549" xr:uid="{6ABFBC67-D831-43EE-A4DA-D469F4CF8AC8}"/>
    <cellStyle name="Total 15 2 2 2" xfId="44550" xr:uid="{CE08C16B-1E2C-4C61-860C-C44346DD3103}"/>
    <cellStyle name="Total 15 2 2 3" xfId="44551" xr:uid="{41ADA3D2-355A-4CA8-B6B6-A315D1523F30}"/>
    <cellStyle name="Total 15 2 3" xfId="44552" xr:uid="{07418F8B-7FA9-4D95-93A1-C35E89A79727}"/>
    <cellStyle name="Total 15 2 3 2" xfId="44553" xr:uid="{53F75D9C-65D4-43BF-8D2A-95F52464BD3F}"/>
    <cellStyle name="Total 15 2 3 3" xfId="44554" xr:uid="{79CE6BCE-0EB7-4E89-9064-94B4715AF535}"/>
    <cellStyle name="Total 15 2 4" xfId="44555" xr:uid="{7A2F8391-94BA-4B21-86E8-04D06D26AF92}"/>
    <cellStyle name="Total 15 2 4 2" xfId="44556" xr:uid="{952DA5B8-2746-47A2-BE4F-7002B81B15F0}"/>
    <cellStyle name="Total 15 2 4 3" xfId="44557" xr:uid="{6EDC29CF-46C9-4587-8AD8-0D94A182F4F0}"/>
    <cellStyle name="Total 15 2 5" xfId="44558" xr:uid="{16DD7F02-D03F-43CC-A356-149481B2F75B}"/>
    <cellStyle name="Total 15 2 5 2" xfId="44559" xr:uid="{D9D1AA38-4925-4598-A0F5-1C04B3AEEEE1}"/>
    <cellStyle name="Total 15 2 5 3" xfId="44560" xr:uid="{3AA6D6A9-96D5-47EF-B0E9-3B727C644626}"/>
    <cellStyle name="Total 15 2 6" xfId="44561" xr:uid="{A659C786-B18E-4EAE-8DE8-C3CD6738FA8B}"/>
    <cellStyle name="Total 15 2 6 2" xfId="44562" xr:uid="{1105BDAD-479D-4B43-8007-31B50E2077B9}"/>
    <cellStyle name="Total 15 2 6 3" xfId="44563" xr:uid="{4F55E29F-A089-42E7-83CC-F3AEADCFB001}"/>
    <cellStyle name="Total 15 2 7" xfId="44564" xr:uid="{5FBE3170-C853-428D-A504-B7063D7B0A23}"/>
    <cellStyle name="Total 15 2 7 2" xfId="44565" xr:uid="{3BC4A3CC-FB5C-494C-9C24-77E03B4D7587}"/>
    <cellStyle name="Total 15 2 7 3" xfId="44566" xr:uid="{01D36AD6-D83C-4B69-9114-0F2DF460FD5E}"/>
    <cellStyle name="Total 15 2 8" xfId="44567" xr:uid="{9B4424AE-32F5-4311-A696-8EA3D15CB5B8}"/>
    <cellStyle name="Total 15 2 8 2" xfId="44568" xr:uid="{03C03BF5-4126-42CE-B152-5997E522FE32}"/>
    <cellStyle name="Total 15 2 8 3" xfId="44569" xr:uid="{85304E3E-B254-41B3-B659-0E9B70DC00D9}"/>
    <cellStyle name="Total 15 2 9" xfId="44570" xr:uid="{BA282E9E-393D-4BA3-B82D-6F03280EBD39}"/>
    <cellStyle name="Total 15 2 9 2" xfId="44571" xr:uid="{9CE76A7C-618E-4444-AD16-D7F3B1F24570}"/>
    <cellStyle name="Total 15 2 9 3" xfId="44572" xr:uid="{8306046D-FF66-4B9A-8186-6A545665F22E}"/>
    <cellStyle name="Total 15 3" xfId="44573" xr:uid="{D0ADD349-2B8E-4C74-A5F8-072C78B89602}"/>
    <cellStyle name="Total 15 3 10" xfId="44574" xr:uid="{32C894AF-590A-4E2D-9A93-D8FD159D2CED}"/>
    <cellStyle name="Total 15 3 10 2" xfId="44575" xr:uid="{A0DE1ECA-2D9E-4D6A-9702-A4D4A13911A3}"/>
    <cellStyle name="Total 15 3 10 3" xfId="44576" xr:uid="{42160E94-816C-4746-9F18-6E1C447E9F3D}"/>
    <cellStyle name="Total 15 3 11" xfId="44577" xr:uid="{2398F3A6-58F8-4815-A95D-0423A073D928}"/>
    <cellStyle name="Total 15 3 11 2" xfId="44578" xr:uid="{24B79020-88F4-4282-971C-3FA2EFF36AFA}"/>
    <cellStyle name="Total 15 3 11 3" xfId="44579" xr:uid="{C2202905-AB91-47CE-B44E-7BE51D17F99E}"/>
    <cellStyle name="Total 15 3 12" xfId="44580" xr:uid="{F3418F9E-7BFF-4326-9274-0A4F89A1025D}"/>
    <cellStyle name="Total 15 3 12 2" xfId="44581" xr:uid="{F79846FC-23E3-4B11-86A7-327B73ABAA71}"/>
    <cellStyle name="Total 15 3 12 3" xfId="44582" xr:uid="{93CEA077-AC9C-4779-9D7B-809FB0A720AD}"/>
    <cellStyle name="Total 15 3 13" xfId="44583" xr:uid="{30EBB547-D6FB-4CC2-8F31-233DCA1BD1F0}"/>
    <cellStyle name="Total 15 3 14" xfId="44584" xr:uid="{3223487B-7F93-4026-AE59-6D75F568A021}"/>
    <cellStyle name="Total 15 3 15" xfId="44585" xr:uid="{879003F4-5427-45CE-830F-AB9AF4D0271F}"/>
    <cellStyle name="Total 15 3 16" xfId="44586" xr:uid="{313F9241-9E6A-4F12-B29F-A569143AF54C}"/>
    <cellStyle name="Total 15 3 17" xfId="44587" xr:uid="{2378D8AF-71B5-4F98-B5C3-38087D930B05}"/>
    <cellStyle name="Total 15 3 2" xfId="44588" xr:uid="{110200CD-BD22-4261-A618-568B2CC35511}"/>
    <cellStyle name="Total 15 3 2 2" xfId="44589" xr:uid="{7F92ED4B-41F7-4D5E-A2F5-CA70319EB7CF}"/>
    <cellStyle name="Total 15 3 2 3" xfId="44590" xr:uid="{C735F722-9A1B-44A6-B8E6-9183F36B673A}"/>
    <cellStyle name="Total 15 3 3" xfId="44591" xr:uid="{03C76090-8E99-4E21-8F61-99C9003F838E}"/>
    <cellStyle name="Total 15 3 3 2" xfId="44592" xr:uid="{42B43904-EB3F-4458-82A3-0CC4DA7B177C}"/>
    <cellStyle name="Total 15 3 3 3" xfId="44593" xr:uid="{67579A5F-DB71-4260-B249-55680F6266BD}"/>
    <cellStyle name="Total 15 3 4" xfId="44594" xr:uid="{AD069A83-ACD0-4160-B6F3-1C6C02821586}"/>
    <cellStyle name="Total 15 3 4 2" xfId="44595" xr:uid="{CF8160DE-8E8E-4A63-88A1-DAAE7AFAF464}"/>
    <cellStyle name="Total 15 3 4 3" xfId="44596" xr:uid="{F829484A-FD8D-44E5-BBE5-1E25945D909C}"/>
    <cellStyle name="Total 15 3 5" xfId="44597" xr:uid="{05B60ABC-0A40-44F0-817E-EE8F23EF68BA}"/>
    <cellStyle name="Total 15 3 5 2" xfId="44598" xr:uid="{ACC4E763-98F6-403B-A9FF-6A0079C7D96F}"/>
    <cellStyle name="Total 15 3 5 3" xfId="44599" xr:uid="{A3D380BC-100E-4C41-873A-50829CE26C44}"/>
    <cellStyle name="Total 15 3 6" xfId="44600" xr:uid="{A2A5AB65-9C6A-4272-A14E-8E4CFB5E29CA}"/>
    <cellStyle name="Total 15 3 6 2" xfId="44601" xr:uid="{34EF9135-52C8-4634-8FA6-2FC5F81D01EA}"/>
    <cellStyle name="Total 15 3 6 3" xfId="44602" xr:uid="{77F5E600-1453-4EAA-8622-5F588ACF0E06}"/>
    <cellStyle name="Total 15 3 7" xfId="44603" xr:uid="{E1882DCC-0600-4902-84F0-186A418B3198}"/>
    <cellStyle name="Total 15 3 7 2" xfId="44604" xr:uid="{F474BCC6-DDAA-4C82-B497-547952AF2047}"/>
    <cellStyle name="Total 15 3 7 3" xfId="44605" xr:uid="{CA2F8960-CBA6-4F42-A867-08D1AF57E320}"/>
    <cellStyle name="Total 15 3 8" xfId="44606" xr:uid="{5877522F-7F92-44F7-BE36-1C6C98EA6FAD}"/>
    <cellStyle name="Total 15 3 8 2" xfId="44607" xr:uid="{7506F68F-991B-40D3-A3A4-AA188373F339}"/>
    <cellStyle name="Total 15 3 8 3" xfId="44608" xr:uid="{4005F70E-33F9-4DBE-8A2C-59417206CFAC}"/>
    <cellStyle name="Total 15 3 9" xfId="44609" xr:uid="{9EF99E7E-AC23-4554-B106-DF5A1A2215DE}"/>
    <cellStyle name="Total 15 3 9 2" xfId="44610" xr:uid="{1DB80940-F801-4A01-821D-00C3FDEE7987}"/>
    <cellStyle name="Total 15 3 9 3" xfId="44611" xr:uid="{426588FD-8C53-463A-8D0B-E6CB6D1437E7}"/>
    <cellStyle name="Total 15 4" xfId="44612" xr:uid="{3A423D55-A654-4AFF-A76A-1E3597B93D3A}"/>
    <cellStyle name="Total 15 4 2" xfId="44613" xr:uid="{70D0D0D0-402B-4F7E-9595-34293847F870}"/>
    <cellStyle name="Total 15 4 3" xfId="44614" xr:uid="{C12351EA-E095-47F6-808E-F614203B1ED1}"/>
    <cellStyle name="Total 15 5" xfId="44615" xr:uid="{A181EC4F-07BF-43A1-AC4D-688B2472EED6}"/>
    <cellStyle name="Total 15 5 2" xfId="44616" xr:uid="{6C3877C8-FC55-4990-9E87-B65314E4E3B0}"/>
    <cellStyle name="Total 15 5 3" xfId="44617" xr:uid="{BA2F6452-66FB-4C6B-A1BD-FA7EBF1FBAAB}"/>
    <cellStyle name="Total 15 6" xfId="44618" xr:uid="{BE900DB5-4736-48F3-9ABB-28549536F816}"/>
    <cellStyle name="Total 15 6 2" xfId="44619" xr:uid="{7F629777-ED7E-405B-A014-EA2972CC160E}"/>
    <cellStyle name="Total 15 6 3" xfId="44620" xr:uid="{71F4FCCB-37AD-4405-82AE-62BF43845058}"/>
    <cellStyle name="Total 15 7" xfId="44621" xr:uid="{50994587-01A5-4690-9532-6A6140FCFCE4}"/>
    <cellStyle name="Total 15 7 2" xfId="44622" xr:uid="{FDBC9BCE-E690-459F-92C6-CBF6BCED8223}"/>
    <cellStyle name="Total 15 7 3" xfId="44623" xr:uid="{72E1A24E-7D76-4D3F-80A6-4D299C3526BB}"/>
    <cellStyle name="Total 15 8" xfId="44624" xr:uid="{B6EE8719-42DB-48A5-BC0E-70E7A19CC5D8}"/>
    <cellStyle name="Total 15 8 2" xfId="44625" xr:uid="{578CD30E-4828-49CA-9BD1-4C40DF96B14A}"/>
    <cellStyle name="Total 15 8 3" xfId="44626" xr:uid="{74C2FB8C-1C34-491E-94BD-AD223FD4800D}"/>
    <cellStyle name="Total 15 9" xfId="44627" xr:uid="{8287AF0E-D97D-42AA-96A1-E696FAD373CB}"/>
    <cellStyle name="Total 15 9 2" xfId="44628" xr:uid="{CC13A43A-B152-4834-8F9B-9B7492E2CE6A}"/>
    <cellStyle name="Total 15 9 3" xfId="44629" xr:uid="{05AC9406-6519-4A7E-A3A9-5594CD32EEDA}"/>
    <cellStyle name="Total 15_Revalue 4950_ที่ดิน &amp; ส่วนปป.ที่ดิน_Q 2'52" xfId="44630" xr:uid="{A8ADADBF-3DCE-4826-910D-CC1764439347}"/>
    <cellStyle name="Total 16" xfId="44631" xr:uid="{B145F840-A25F-47B9-BA6A-CD819D42C3A8}"/>
    <cellStyle name="Total 16 10" xfId="44632" xr:uid="{521DAB0F-F117-41A8-B016-78CEA7E706B0}"/>
    <cellStyle name="Total 16 10 2" xfId="44633" xr:uid="{D00CD629-A4A6-47DC-AD71-B7E249FE75AE}"/>
    <cellStyle name="Total 16 10 3" xfId="44634" xr:uid="{54ABC50B-69C5-46A9-AF55-1D4A368E840F}"/>
    <cellStyle name="Total 16 11" xfId="44635" xr:uid="{C0C5E125-3B12-42AB-9072-913859296E5C}"/>
    <cellStyle name="Total 16 11 2" xfId="44636" xr:uid="{0D6B9FA2-1653-44E2-852C-35953F87904A}"/>
    <cellStyle name="Total 16 11 3" xfId="44637" xr:uid="{4CB3E5B5-4F36-493B-88B9-3620849B03CF}"/>
    <cellStyle name="Total 16 12" xfId="44638" xr:uid="{5EEC6110-8893-4AFD-85E3-C22EBE408F8D}"/>
    <cellStyle name="Total 16 12 2" xfId="44639" xr:uid="{F3C896E8-D5DE-4309-B0FA-35EB0DD036BD}"/>
    <cellStyle name="Total 16 12 3" xfId="44640" xr:uid="{F221ADE6-D2DF-461A-8D05-0CA138A393DE}"/>
    <cellStyle name="Total 16 13" xfId="44641" xr:uid="{D862DC82-E465-4111-8828-1CDCD918DE06}"/>
    <cellStyle name="Total 16 13 2" xfId="44642" xr:uid="{6D0DD2B6-C43A-4DDD-8D98-A7AA665F0C67}"/>
    <cellStyle name="Total 16 13 3" xfId="44643" xr:uid="{B802CE5A-3CBF-46ED-B4C9-2972AD0950B3}"/>
    <cellStyle name="Total 16 14" xfId="44644" xr:uid="{2562FA3F-8CCA-4639-BBF6-BBE268D543C4}"/>
    <cellStyle name="Total 16 14 2" xfId="44645" xr:uid="{CFAA84D7-869E-4411-97E2-42BD101B6AE3}"/>
    <cellStyle name="Total 16 14 3" xfId="44646" xr:uid="{44E78D72-4B6F-411C-8E1D-70C0AFC49081}"/>
    <cellStyle name="Total 16 15" xfId="44647" xr:uid="{1516D5CF-A738-4B17-BE3D-5F60A944ED28}"/>
    <cellStyle name="Total 16 16" xfId="44648" xr:uid="{B0A52200-ADD3-473B-81A8-AB91B04E35B2}"/>
    <cellStyle name="Total 16 17" xfId="44649" xr:uid="{F525D6CD-31F3-4CA9-A94D-B1513F3FC63D}"/>
    <cellStyle name="Total 16 18" xfId="44650" xr:uid="{8ACFC3A9-6DBF-4F1C-B1B2-D5C87D021328}"/>
    <cellStyle name="Total 16 2" xfId="44651" xr:uid="{EBBBEE5B-999A-4DA4-90DB-05071289A9EA}"/>
    <cellStyle name="Total 16 2 10" xfId="44652" xr:uid="{A02B6891-5346-46D0-8FB1-11520CE3E964}"/>
    <cellStyle name="Total 16 2 10 2" xfId="44653" xr:uid="{7B6BF711-9112-41CA-913A-6D44D2ABB859}"/>
    <cellStyle name="Total 16 2 10 3" xfId="44654" xr:uid="{C3305DF9-53D3-41DB-9462-02FF6EFD2C30}"/>
    <cellStyle name="Total 16 2 11" xfId="44655" xr:uid="{F87F3752-4AED-417F-AD3F-1EBDE5CF2B9F}"/>
    <cellStyle name="Total 16 2 11 2" xfId="44656" xr:uid="{1B3BBE7E-89D9-4E98-81FA-B2058AA2B69A}"/>
    <cellStyle name="Total 16 2 11 3" xfId="44657" xr:uid="{C100731C-0726-4624-A661-B42AA22907A2}"/>
    <cellStyle name="Total 16 2 12" xfId="44658" xr:uid="{6F7E56A8-3F92-495D-8845-D7389BBE7F85}"/>
    <cellStyle name="Total 16 2 12 2" xfId="44659" xr:uid="{3032F5E3-E397-450C-B4E9-483137D04F8A}"/>
    <cellStyle name="Total 16 2 12 3" xfId="44660" xr:uid="{2A1BCF95-E0CD-4730-AE5C-FEC93DB600A5}"/>
    <cellStyle name="Total 16 2 13" xfId="44661" xr:uid="{9B5D94D5-55E9-4CB2-B3A4-FF79877174F3}"/>
    <cellStyle name="Total 16 2 14" xfId="44662" xr:uid="{EEF3C8D0-70B7-4D44-99FD-73DC1D0E77E8}"/>
    <cellStyle name="Total 16 2 15" xfId="44663" xr:uid="{4F2F3A13-E41A-4C91-A682-F3F8F130F736}"/>
    <cellStyle name="Total 16 2 16" xfId="44664" xr:uid="{FAE7B19D-2D7A-462E-9958-101F7DF44E59}"/>
    <cellStyle name="Total 16 2 17" xfId="44665" xr:uid="{F25998D1-5014-4312-9C6A-F4EF7D93A9E0}"/>
    <cellStyle name="Total 16 2 2" xfId="44666" xr:uid="{D5301E95-B9B9-4561-AE9D-A95ABC78E284}"/>
    <cellStyle name="Total 16 2 2 2" xfId="44667" xr:uid="{F7E39540-41C8-4F60-9CF7-7BD2038DCA6D}"/>
    <cellStyle name="Total 16 2 2 3" xfId="44668" xr:uid="{3BC6AE59-5ACF-4F49-8D8E-AB2012461932}"/>
    <cellStyle name="Total 16 2 3" xfId="44669" xr:uid="{8853B7E6-29B1-49FC-841D-441120EB307C}"/>
    <cellStyle name="Total 16 2 3 2" xfId="44670" xr:uid="{445CB784-2998-4DAD-93CD-D38F79A9CFBD}"/>
    <cellStyle name="Total 16 2 3 3" xfId="44671" xr:uid="{E5755898-137E-429B-B22A-C13E6AFF18F9}"/>
    <cellStyle name="Total 16 2 4" xfId="44672" xr:uid="{C308FDBF-DF65-4C2E-A9E4-465D42487685}"/>
    <cellStyle name="Total 16 2 4 2" xfId="44673" xr:uid="{3321F02F-7FDB-4BB3-A143-8A07C99546CC}"/>
    <cellStyle name="Total 16 2 4 3" xfId="44674" xr:uid="{7E8D2AF9-6C2F-4CAE-8F00-D7D2EC5F86D4}"/>
    <cellStyle name="Total 16 2 5" xfId="44675" xr:uid="{8F0A1B43-592C-4BE1-9938-3C5EEC484D1C}"/>
    <cellStyle name="Total 16 2 5 2" xfId="44676" xr:uid="{0903F98B-25B3-4FBB-A2BC-82C7754CD2E6}"/>
    <cellStyle name="Total 16 2 5 3" xfId="44677" xr:uid="{1FCE875E-0019-402C-A91D-3336CAF133F4}"/>
    <cellStyle name="Total 16 2 6" xfId="44678" xr:uid="{9465BD28-27ED-48E8-9FD9-4C3201379B06}"/>
    <cellStyle name="Total 16 2 6 2" xfId="44679" xr:uid="{07362144-8CC9-4A6E-B841-958E807ADA08}"/>
    <cellStyle name="Total 16 2 6 3" xfId="44680" xr:uid="{41068544-D525-4DB2-A9D0-F95A6237179C}"/>
    <cellStyle name="Total 16 2 7" xfId="44681" xr:uid="{58B91043-9A80-4D1B-B9A8-572ECCA74CDA}"/>
    <cellStyle name="Total 16 2 7 2" xfId="44682" xr:uid="{EDBC999E-A16F-4EAE-AF9F-A599BC292F56}"/>
    <cellStyle name="Total 16 2 7 3" xfId="44683" xr:uid="{24815816-10A8-46CD-AECE-EC9F972D4B5E}"/>
    <cellStyle name="Total 16 2 8" xfId="44684" xr:uid="{67E8AB3A-3617-4668-9178-0974FD01C3FD}"/>
    <cellStyle name="Total 16 2 8 2" xfId="44685" xr:uid="{9929CBE1-3A80-4879-B389-AE8360D45B7A}"/>
    <cellStyle name="Total 16 2 8 3" xfId="44686" xr:uid="{EDF4928F-DD02-4DC2-868B-55E0DE87EA38}"/>
    <cellStyle name="Total 16 2 9" xfId="44687" xr:uid="{AD019842-F1A8-4637-8992-D89D83D8072A}"/>
    <cellStyle name="Total 16 2 9 2" xfId="44688" xr:uid="{7498BFCB-3031-4D6F-B5D5-68AE4A3569A4}"/>
    <cellStyle name="Total 16 2 9 3" xfId="44689" xr:uid="{B7E50DB2-7B07-4215-8E93-2FCC04413591}"/>
    <cellStyle name="Total 16 3" xfId="44690" xr:uid="{447A6BE7-B56E-4115-92A6-4D0DAF4A17AF}"/>
    <cellStyle name="Total 16 3 10" xfId="44691" xr:uid="{E54EC2C2-8D2D-40F5-AEE8-7CBF36A54435}"/>
    <cellStyle name="Total 16 3 10 2" xfId="44692" xr:uid="{101DA4D7-AC6A-4752-8D38-E928D31C558C}"/>
    <cellStyle name="Total 16 3 10 3" xfId="44693" xr:uid="{41A526B1-3CC2-4B79-9020-D177C2DB2299}"/>
    <cellStyle name="Total 16 3 11" xfId="44694" xr:uid="{FF7CC5B8-B7F6-4E3A-A877-337EEE7EE0C6}"/>
    <cellStyle name="Total 16 3 11 2" xfId="44695" xr:uid="{50E0E94D-EB85-475A-98EE-8213AC884817}"/>
    <cellStyle name="Total 16 3 11 3" xfId="44696" xr:uid="{5D745A73-E8BC-427C-A964-97892F857B97}"/>
    <cellStyle name="Total 16 3 12" xfId="44697" xr:uid="{37FC1204-1E7E-49D8-9D72-63E2B1C24886}"/>
    <cellStyle name="Total 16 3 12 2" xfId="44698" xr:uid="{6CD765BC-C4DA-45C6-BD58-503A00ABFB29}"/>
    <cellStyle name="Total 16 3 12 3" xfId="44699" xr:uid="{40D89A0F-5051-4A6C-95F1-BAF9CE1AD9CD}"/>
    <cellStyle name="Total 16 3 13" xfId="44700" xr:uid="{2F499FD0-5ED8-4094-9F86-C3F4589B748D}"/>
    <cellStyle name="Total 16 3 14" xfId="44701" xr:uid="{938B63FB-51DF-43EC-A3A7-CEE44D64FD52}"/>
    <cellStyle name="Total 16 3 15" xfId="44702" xr:uid="{40DB3072-0846-4C0E-97C7-5040E977A3AA}"/>
    <cellStyle name="Total 16 3 16" xfId="44703" xr:uid="{976C059E-E53E-498D-A782-082CCE2552E1}"/>
    <cellStyle name="Total 16 3 17" xfId="44704" xr:uid="{306BC282-1CE5-46DF-AC29-57AD73DC4C8A}"/>
    <cellStyle name="Total 16 3 2" xfId="44705" xr:uid="{08FEA375-24F3-449B-A07A-81DD4880EDF0}"/>
    <cellStyle name="Total 16 3 2 2" xfId="44706" xr:uid="{55099224-3A0A-4324-8B8F-9F2A8022A6A9}"/>
    <cellStyle name="Total 16 3 2 3" xfId="44707" xr:uid="{99C34E6D-F03C-48C4-8852-85EA847CDB56}"/>
    <cellStyle name="Total 16 3 3" xfId="44708" xr:uid="{18C7780F-EEE9-4F12-8B91-B1758F4C1379}"/>
    <cellStyle name="Total 16 3 3 2" xfId="44709" xr:uid="{2E74B16D-9C9A-4B55-A567-E47C4BB2F6B3}"/>
    <cellStyle name="Total 16 3 3 3" xfId="44710" xr:uid="{0C321675-63F8-4DC4-9D0B-542263A47042}"/>
    <cellStyle name="Total 16 3 4" xfId="44711" xr:uid="{2ECE465B-014F-4AA4-81B3-491D675E501A}"/>
    <cellStyle name="Total 16 3 4 2" xfId="44712" xr:uid="{CD8A6AF9-F9D4-4795-9DB0-A76A3944509F}"/>
    <cellStyle name="Total 16 3 4 3" xfId="44713" xr:uid="{4E2299BA-1B6E-4276-9080-4BA999EBBCE9}"/>
    <cellStyle name="Total 16 3 5" xfId="44714" xr:uid="{A531C465-2384-45EC-BA09-B1E1E072912C}"/>
    <cellStyle name="Total 16 3 5 2" xfId="44715" xr:uid="{9BEC0FC6-30BF-475E-940A-DB8B5B3EEDAA}"/>
    <cellStyle name="Total 16 3 5 3" xfId="44716" xr:uid="{C7EF1168-B512-404A-B473-A49022CC4468}"/>
    <cellStyle name="Total 16 3 6" xfId="44717" xr:uid="{38DDC4D5-FE9A-4885-A34A-CB727C32B825}"/>
    <cellStyle name="Total 16 3 6 2" xfId="44718" xr:uid="{F006D489-E8C0-4534-9259-BE3A04A85513}"/>
    <cellStyle name="Total 16 3 6 3" xfId="44719" xr:uid="{2CEADD0F-5D00-4B16-91B6-EAE407EB9A4D}"/>
    <cellStyle name="Total 16 3 7" xfId="44720" xr:uid="{9CA2ECD0-38CF-4C7B-B205-85B7575955BB}"/>
    <cellStyle name="Total 16 3 7 2" xfId="44721" xr:uid="{8074D12D-AF78-4237-8719-9584E3DDBD22}"/>
    <cellStyle name="Total 16 3 7 3" xfId="44722" xr:uid="{4806550D-2F20-42D3-9B7C-2BEC92A85714}"/>
    <cellStyle name="Total 16 3 8" xfId="44723" xr:uid="{787AC60B-958C-4C09-8480-696563110321}"/>
    <cellStyle name="Total 16 3 8 2" xfId="44724" xr:uid="{E5FAAEB2-FC07-46DC-BA93-6CED2EF566ED}"/>
    <cellStyle name="Total 16 3 8 3" xfId="44725" xr:uid="{597F663B-E2C5-41EB-A22B-F5524615DC5A}"/>
    <cellStyle name="Total 16 3 9" xfId="44726" xr:uid="{3ADEB0BF-FF00-456A-84DB-1AA9F49629E5}"/>
    <cellStyle name="Total 16 3 9 2" xfId="44727" xr:uid="{E0F91FFB-5780-4CCD-A0C6-7EC29626C63F}"/>
    <cellStyle name="Total 16 3 9 3" xfId="44728" xr:uid="{042E5321-E3B8-4B59-AC6A-54F28E0C4438}"/>
    <cellStyle name="Total 16 4" xfId="44729" xr:uid="{FB523750-858E-4179-AA90-5C1C1D712D27}"/>
    <cellStyle name="Total 16 4 2" xfId="44730" xr:uid="{30FDA70F-0245-44BC-9122-8F0567365B66}"/>
    <cellStyle name="Total 16 4 3" xfId="44731" xr:uid="{977185BF-68B8-41FD-9151-E813DFA86AF2}"/>
    <cellStyle name="Total 16 5" xfId="44732" xr:uid="{BF98A655-DEAF-44D3-9219-9B407F52974B}"/>
    <cellStyle name="Total 16 5 2" xfId="44733" xr:uid="{28D9F0B8-2C99-41C3-8D33-7C4103AD5D88}"/>
    <cellStyle name="Total 16 5 3" xfId="44734" xr:uid="{E9BF67C7-1503-4B8B-9B39-5CCECB95B1B9}"/>
    <cellStyle name="Total 16 6" xfId="44735" xr:uid="{F35CDA68-31D6-40A2-99EF-576FFD65FA06}"/>
    <cellStyle name="Total 16 6 2" xfId="44736" xr:uid="{64263A9C-C018-4947-AC9B-22B07DB2DBE8}"/>
    <cellStyle name="Total 16 6 3" xfId="44737" xr:uid="{D3F60ADA-404E-47E6-A477-DB906891775C}"/>
    <cellStyle name="Total 16 7" xfId="44738" xr:uid="{73C80FEB-2A6B-4F4A-BF26-A9FD4BA5BBDF}"/>
    <cellStyle name="Total 16 7 2" xfId="44739" xr:uid="{78A12B7E-4993-4E36-BB9B-133B3AF030CE}"/>
    <cellStyle name="Total 16 7 3" xfId="44740" xr:uid="{B1683814-FB5D-4AE1-8325-FDD7C8A82475}"/>
    <cellStyle name="Total 16 8" xfId="44741" xr:uid="{E6A31E92-F068-454B-84A4-FD697743854C}"/>
    <cellStyle name="Total 16 8 2" xfId="44742" xr:uid="{BE6003D1-A6C8-407E-B3D6-15C8899C859A}"/>
    <cellStyle name="Total 16 8 3" xfId="44743" xr:uid="{8FAEFDC5-6DE5-4C1D-B128-48C867BE1938}"/>
    <cellStyle name="Total 16 9" xfId="44744" xr:uid="{4DE12338-2FF2-4189-B4D8-A7FF7CFB9162}"/>
    <cellStyle name="Total 16 9 2" xfId="44745" xr:uid="{60E6CEE8-6F59-4EC2-8BC8-3EE9B30B4FB9}"/>
    <cellStyle name="Total 16 9 3" xfId="44746" xr:uid="{34E3C811-1666-45C4-8D68-BE275BC49240}"/>
    <cellStyle name="Total 16_Revalue 4950_ที่ดิน &amp; ส่วนปป.ที่ดิน_Q 2'52" xfId="44747" xr:uid="{B60C0117-9E22-4D1F-A9A8-8C9367272FA4}"/>
    <cellStyle name="Total 17" xfId="44748" xr:uid="{92BD0656-DEA4-4F03-AB78-D2586B7F32BA}"/>
    <cellStyle name="Total 17 10" xfId="44749" xr:uid="{ED7C9748-14D1-4276-B475-0A3579AF38F9}"/>
    <cellStyle name="Total 17 10 2" xfId="44750" xr:uid="{97D673E3-0D4A-46D3-B27F-0A628AEAE4ED}"/>
    <cellStyle name="Total 17 10 3" xfId="44751" xr:uid="{346B37B1-7BA1-4FD7-A23B-FA7240732248}"/>
    <cellStyle name="Total 17 11" xfId="44752" xr:uid="{BE6A391C-DEAA-4BF0-90E1-40F571ABA464}"/>
    <cellStyle name="Total 17 11 2" xfId="44753" xr:uid="{E6EFA501-3AAF-4C40-9419-BE4D910369AE}"/>
    <cellStyle name="Total 17 11 3" xfId="44754" xr:uid="{710BC9FA-10C3-43BF-90AA-3C67A16D884B}"/>
    <cellStyle name="Total 17 12" xfId="44755" xr:uid="{54ADF6A8-909A-424C-A630-AF8EBF6297D9}"/>
    <cellStyle name="Total 17 12 2" xfId="44756" xr:uid="{375408D9-62CE-403F-8BD3-0F0A38327EE6}"/>
    <cellStyle name="Total 17 12 3" xfId="44757" xr:uid="{8738BEA5-5AC7-47EA-8682-292341B3A00E}"/>
    <cellStyle name="Total 17 13" xfId="44758" xr:uid="{5B8F9022-2FBB-436E-B03E-18ECB6E19E11}"/>
    <cellStyle name="Total 17 13 2" xfId="44759" xr:uid="{B7AF6791-63DD-4649-8D1B-FDEFB62F5CB9}"/>
    <cellStyle name="Total 17 13 3" xfId="44760" xr:uid="{B5E8AA25-E7BD-4215-A4F2-91F6677243AC}"/>
    <cellStyle name="Total 17 14" xfId="44761" xr:uid="{023F3078-6B4E-4CFC-94F8-3B338EF88148}"/>
    <cellStyle name="Total 17 14 2" xfId="44762" xr:uid="{5FA9FFCD-ED62-4F6B-A0E3-65AADCB17D20}"/>
    <cellStyle name="Total 17 14 3" xfId="44763" xr:uid="{7FAA7165-D7F9-4A91-AFB0-3D71A08B1226}"/>
    <cellStyle name="Total 17 15" xfId="44764" xr:uid="{717D6F20-F0CE-4975-8857-C298CB1ABD4E}"/>
    <cellStyle name="Total 17 16" xfId="44765" xr:uid="{6601FE45-56CE-486D-BA01-E3DD149E151A}"/>
    <cellStyle name="Total 17 17" xfId="44766" xr:uid="{8A7B28B0-5A54-44C3-A398-2EE636CF2AD3}"/>
    <cellStyle name="Total 17 18" xfId="44767" xr:uid="{D48F9741-B1A5-4AAF-A8C8-1F68EDEACC12}"/>
    <cellStyle name="Total 17 2" xfId="44768" xr:uid="{6C2C0FF4-BD95-4B9A-90B5-3BA483037034}"/>
    <cellStyle name="Total 17 2 10" xfId="44769" xr:uid="{229FA692-F3EA-46F5-8C81-30164B4C6C60}"/>
    <cellStyle name="Total 17 2 10 2" xfId="44770" xr:uid="{C650FDC3-036E-4AA6-94A3-0A0528B6DB3B}"/>
    <cellStyle name="Total 17 2 10 3" xfId="44771" xr:uid="{154E07F9-72AB-4200-BE15-A369CD39E975}"/>
    <cellStyle name="Total 17 2 11" xfId="44772" xr:uid="{B702E159-BD12-482E-87CA-16F5F38D0278}"/>
    <cellStyle name="Total 17 2 11 2" xfId="44773" xr:uid="{88809F34-66C0-4882-9804-F5C49317C608}"/>
    <cellStyle name="Total 17 2 11 3" xfId="44774" xr:uid="{2653DCEF-50AD-4E3A-81AE-8D4969695BD0}"/>
    <cellStyle name="Total 17 2 12" xfId="44775" xr:uid="{6DAAB929-E2F3-4C9C-959C-EDDE84C4A171}"/>
    <cellStyle name="Total 17 2 12 2" xfId="44776" xr:uid="{342F754B-FD07-4943-8057-35EF122A8689}"/>
    <cellStyle name="Total 17 2 12 3" xfId="44777" xr:uid="{83E73DEA-E3D7-4BEE-AA84-4E2BF555ED8F}"/>
    <cellStyle name="Total 17 2 13" xfId="44778" xr:uid="{F3AF2516-15E9-4925-9694-1B88D9D25B61}"/>
    <cellStyle name="Total 17 2 14" xfId="44779" xr:uid="{6EF676FB-3F79-4B90-9F4E-E9874DE85CCB}"/>
    <cellStyle name="Total 17 2 15" xfId="44780" xr:uid="{5F396F63-EDC3-4F22-A2FD-B01E481098DF}"/>
    <cellStyle name="Total 17 2 16" xfId="44781" xr:uid="{62B63150-6B70-4202-B0A1-F70A1D2D634A}"/>
    <cellStyle name="Total 17 2 17" xfId="44782" xr:uid="{DC046CB4-93FE-4FFD-98BA-2B18C9CAA0B2}"/>
    <cellStyle name="Total 17 2 2" xfId="44783" xr:uid="{0AF368CC-4FEF-48BA-8200-6D9E55D07DDC}"/>
    <cellStyle name="Total 17 2 2 2" xfId="44784" xr:uid="{30B978A8-88AA-4E9B-80E1-C08F3D3E3D38}"/>
    <cellStyle name="Total 17 2 2 3" xfId="44785" xr:uid="{1A4A5333-B7AE-425E-A580-A0282B24CAA6}"/>
    <cellStyle name="Total 17 2 3" xfId="44786" xr:uid="{056D0093-180A-4391-8B42-8C06AC6CD0C6}"/>
    <cellStyle name="Total 17 2 3 2" xfId="44787" xr:uid="{9FB7C208-C8FF-4605-A278-72120DC7E84F}"/>
    <cellStyle name="Total 17 2 3 3" xfId="44788" xr:uid="{F0E8076F-8CC5-4E1F-B2C5-A19B0CEC7C7D}"/>
    <cellStyle name="Total 17 2 4" xfId="44789" xr:uid="{E5167130-39F4-4568-8724-9F3EEEE7987A}"/>
    <cellStyle name="Total 17 2 4 2" xfId="44790" xr:uid="{740D9505-6B2B-456C-A37E-7A0546798FDB}"/>
    <cellStyle name="Total 17 2 4 3" xfId="44791" xr:uid="{4A0880EE-4297-4FA2-BFD6-07D41476BAE8}"/>
    <cellStyle name="Total 17 2 5" xfId="44792" xr:uid="{C929963D-5B4E-4637-B1F0-317176BDC102}"/>
    <cellStyle name="Total 17 2 5 2" xfId="44793" xr:uid="{00AB4D21-60D9-4D82-88CF-83F509B881D4}"/>
    <cellStyle name="Total 17 2 5 3" xfId="44794" xr:uid="{39AE9256-8C69-4B7F-AA38-1BDBE4A494A1}"/>
    <cellStyle name="Total 17 2 6" xfId="44795" xr:uid="{EC79CC90-81D7-4FA3-84A8-3B697E36578C}"/>
    <cellStyle name="Total 17 2 6 2" xfId="44796" xr:uid="{4FED81B2-FEBA-493D-9BAD-DDF5095CF4A4}"/>
    <cellStyle name="Total 17 2 6 3" xfId="44797" xr:uid="{84DE24CD-D384-477F-B919-129158CBB9DC}"/>
    <cellStyle name="Total 17 2 7" xfId="44798" xr:uid="{D6EA06A8-093E-4B7E-9509-1BCFCF8F1D21}"/>
    <cellStyle name="Total 17 2 7 2" xfId="44799" xr:uid="{C427F1F3-3AB2-4715-AA01-C9754EC18A45}"/>
    <cellStyle name="Total 17 2 7 3" xfId="44800" xr:uid="{5C0AD545-C795-4B90-8258-E93688006D95}"/>
    <cellStyle name="Total 17 2 8" xfId="44801" xr:uid="{835F508B-9AF2-4649-AE30-0E24725BE252}"/>
    <cellStyle name="Total 17 2 8 2" xfId="44802" xr:uid="{9FBFF627-C031-4B59-90CA-A55933081E97}"/>
    <cellStyle name="Total 17 2 8 3" xfId="44803" xr:uid="{30B923A5-A86B-4EDD-8BBB-55ADA225AB12}"/>
    <cellStyle name="Total 17 2 9" xfId="44804" xr:uid="{59AB9824-44D3-490A-8135-4D6C265FADFE}"/>
    <cellStyle name="Total 17 2 9 2" xfId="44805" xr:uid="{E1B8A34B-3F78-4636-85B4-64C332BF1B1D}"/>
    <cellStyle name="Total 17 2 9 3" xfId="44806" xr:uid="{8EBA4AD5-45A0-40EF-9EE2-CE28877E3055}"/>
    <cellStyle name="Total 17 3" xfId="44807" xr:uid="{23616B68-361C-4DF7-A0FA-881BD7B50C5A}"/>
    <cellStyle name="Total 17 3 10" xfId="44808" xr:uid="{FCD117A0-F604-47C8-93D5-294A1AF17D2D}"/>
    <cellStyle name="Total 17 3 10 2" xfId="44809" xr:uid="{87192500-7807-40BA-A4C2-F54E64DDC1DA}"/>
    <cellStyle name="Total 17 3 10 3" xfId="44810" xr:uid="{B62F0634-03F3-4552-BA74-0DD81E71EDE9}"/>
    <cellStyle name="Total 17 3 11" xfId="44811" xr:uid="{1B26CC65-496D-45E9-81A7-9873F0BE39B9}"/>
    <cellStyle name="Total 17 3 11 2" xfId="44812" xr:uid="{219B3872-5EBF-4A6F-BF3D-2001F925902C}"/>
    <cellStyle name="Total 17 3 11 3" xfId="44813" xr:uid="{471B519A-BD06-4595-A8C3-6EC897E6450B}"/>
    <cellStyle name="Total 17 3 12" xfId="44814" xr:uid="{DE5EDA9A-D615-40E3-9090-73A743CDFE5C}"/>
    <cellStyle name="Total 17 3 12 2" xfId="44815" xr:uid="{BCD9CFB6-4E35-4883-AF06-3DEBD8752FB9}"/>
    <cellStyle name="Total 17 3 12 3" xfId="44816" xr:uid="{555133E6-FE21-4FFB-A96B-B1C8F9E20389}"/>
    <cellStyle name="Total 17 3 13" xfId="44817" xr:uid="{01EA22BD-669D-4F2F-95E8-F57633ADA567}"/>
    <cellStyle name="Total 17 3 14" xfId="44818" xr:uid="{BE1C1E01-24C1-4610-B5A1-E311CD22D7A3}"/>
    <cellStyle name="Total 17 3 15" xfId="44819" xr:uid="{2DA71743-4F2C-47D4-83DA-11E7B5ECCBD3}"/>
    <cellStyle name="Total 17 3 16" xfId="44820" xr:uid="{7C3C7496-2A32-4DB7-91F8-72A4D9F2CDD6}"/>
    <cellStyle name="Total 17 3 17" xfId="44821" xr:uid="{96648FBC-6562-4FCC-BB52-35E78D08093E}"/>
    <cellStyle name="Total 17 3 2" xfId="44822" xr:uid="{7B442540-389B-4910-90C5-585CB7CFE6BE}"/>
    <cellStyle name="Total 17 3 2 2" xfId="44823" xr:uid="{F77ED5AA-C9CA-46AF-9164-B9E950FDF559}"/>
    <cellStyle name="Total 17 3 2 3" xfId="44824" xr:uid="{37AD62E1-D68C-4DBF-A01D-F41AED5F153E}"/>
    <cellStyle name="Total 17 3 3" xfId="44825" xr:uid="{5D597BE5-D0F9-4AA0-9ED1-DDE56BBBACEE}"/>
    <cellStyle name="Total 17 3 3 2" xfId="44826" xr:uid="{D0140E00-4023-4B38-8A02-0B5F0EBFB7F7}"/>
    <cellStyle name="Total 17 3 3 3" xfId="44827" xr:uid="{EE1246C5-3B55-4308-B979-3E21ABCEBE53}"/>
    <cellStyle name="Total 17 3 4" xfId="44828" xr:uid="{DC71D669-3C3F-40ED-8ED7-96A4C632FF23}"/>
    <cellStyle name="Total 17 3 4 2" xfId="44829" xr:uid="{241CFA3D-BA32-4290-A5EF-3CBA7DAC8E7C}"/>
    <cellStyle name="Total 17 3 4 3" xfId="44830" xr:uid="{E6AAE92E-5861-4607-B001-ABC0D733A3F9}"/>
    <cellStyle name="Total 17 3 5" xfId="44831" xr:uid="{BC1AF73F-753C-4170-9B56-689FB5EC0C9B}"/>
    <cellStyle name="Total 17 3 5 2" xfId="44832" xr:uid="{71C9FD1B-E879-492F-8067-D5ABBADF92C4}"/>
    <cellStyle name="Total 17 3 5 3" xfId="44833" xr:uid="{1A4B436C-2D4A-458C-B10C-68ED8B467AC3}"/>
    <cellStyle name="Total 17 3 6" xfId="44834" xr:uid="{7AF4E134-5AFF-4EA0-A5F2-70D3C57CF438}"/>
    <cellStyle name="Total 17 3 6 2" xfId="44835" xr:uid="{9FA35782-D7A5-4A4E-B2EA-BEA8022A790A}"/>
    <cellStyle name="Total 17 3 6 3" xfId="44836" xr:uid="{0357AC76-4B0C-4933-8F49-5FA1F02E3A26}"/>
    <cellStyle name="Total 17 3 7" xfId="44837" xr:uid="{CE412754-5B43-49E7-A1B2-4563554A9FD2}"/>
    <cellStyle name="Total 17 3 7 2" xfId="44838" xr:uid="{B4DAC4F4-D426-4422-871B-D2E1AD49BCFE}"/>
    <cellStyle name="Total 17 3 7 3" xfId="44839" xr:uid="{E977DE50-A5B6-4CE8-9B64-916E2593270B}"/>
    <cellStyle name="Total 17 3 8" xfId="44840" xr:uid="{3BD03390-3E62-4B3B-B95F-BAA3F4BD43FF}"/>
    <cellStyle name="Total 17 3 8 2" xfId="44841" xr:uid="{434519B6-A80B-432A-814D-7AD69E1CF84E}"/>
    <cellStyle name="Total 17 3 8 3" xfId="44842" xr:uid="{9EBB47A2-5AC2-48F7-9D22-6E2E2725CBC7}"/>
    <cellStyle name="Total 17 3 9" xfId="44843" xr:uid="{E6D5A43E-5214-4C68-9DDB-B5FFDE779614}"/>
    <cellStyle name="Total 17 3 9 2" xfId="44844" xr:uid="{D590F1E7-4A75-485D-BE5E-B5A195D4F35B}"/>
    <cellStyle name="Total 17 3 9 3" xfId="44845" xr:uid="{A263A80F-CE53-4093-9BF1-39AE791F5161}"/>
    <cellStyle name="Total 17 4" xfId="44846" xr:uid="{384E563E-3F1F-497F-BC43-E15D18B675CA}"/>
    <cellStyle name="Total 17 4 2" xfId="44847" xr:uid="{7E9E34F4-FD63-4C9C-9D1B-06BED6853218}"/>
    <cellStyle name="Total 17 4 3" xfId="44848" xr:uid="{36A76770-F6E6-4E39-8880-CE4824FBCDE9}"/>
    <cellStyle name="Total 17 5" xfId="44849" xr:uid="{00B0205A-785F-4543-B0D4-1CF5D2128811}"/>
    <cellStyle name="Total 17 5 2" xfId="44850" xr:uid="{99610CCC-09CF-4FDF-B0DF-63DD558A68C2}"/>
    <cellStyle name="Total 17 5 3" xfId="44851" xr:uid="{CC08BA17-D456-4A77-A15F-61D18961DF64}"/>
    <cellStyle name="Total 17 6" xfId="44852" xr:uid="{B6AB1200-8330-4BC7-A7B4-707F9E8CAD2F}"/>
    <cellStyle name="Total 17 6 2" xfId="44853" xr:uid="{DDFD96C0-0567-47BC-A7CB-672AD15E3252}"/>
    <cellStyle name="Total 17 6 3" xfId="44854" xr:uid="{C4B25E04-EF38-47D7-92CF-B8A4AF48CE2F}"/>
    <cellStyle name="Total 17 7" xfId="44855" xr:uid="{497A32C8-009E-4CF1-AC78-DA122BB14D16}"/>
    <cellStyle name="Total 17 7 2" xfId="44856" xr:uid="{29ECD1BD-2311-4AC8-912A-71196A052B8C}"/>
    <cellStyle name="Total 17 7 3" xfId="44857" xr:uid="{00312AA2-62EE-48AA-BE1D-3E0A4B82D40A}"/>
    <cellStyle name="Total 17 8" xfId="44858" xr:uid="{3ACF6F33-EA8C-4912-8617-2E17D6010F61}"/>
    <cellStyle name="Total 17 8 2" xfId="44859" xr:uid="{907BA655-23D9-42D1-BFB4-AC2F4CC34A50}"/>
    <cellStyle name="Total 17 8 3" xfId="44860" xr:uid="{092DA628-8CB3-4601-9989-13FB2E21FAC4}"/>
    <cellStyle name="Total 17 9" xfId="44861" xr:uid="{71E3DFE6-E0BA-4EEE-B96E-3E99F13625BE}"/>
    <cellStyle name="Total 17 9 2" xfId="44862" xr:uid="{904AD50E-5D6E-4D63-AA21-F660EA54AA70}"/>
    <cellStyle name="Total 17 9 3" xfId="44863" xr:uid="{0A8AE317-11E5-4136-A469-8406FDBBB1BC}"/>
    <cellStyle name="Total 17_Revalue 4950_ที่ดิน &amp; ส่วนปป.ที่ดิน_Q 2'52" xfId="44864" xr:uid="{2A651C13-A70E-455D-8719-E11CF8F5A539}"/>
    <cellStyle name="Total 18" xfId="44865" xr:uid="{5E0F1616-5365-4292-8625-B0B1FF933064}"/>
    <cellStyle name="Total 18 10" xfId="44866" xr:uid="{38B795FC-2036-45F0-BCE2-605A8472A9F6}"/>
    <cellStyle name="Total 18 10 2" xfId="44867" xr:uid="{85493ECB-6F6A-4B3A-B370-A079DD730CE3}"/>
    <cellStyle name="Total 18 10 3" xfId="44868" xr:uid="{19215547-B061-43EF-8AF3-A58F4E38E00A}"/>
    <cellStyle name="Total 18 11" xfId="44869" xr:uid="{8E70856A-0EA4-4214-A5E7-5C886DFBC29A}"/>
    <cellStyle name="Total 18 11 2" xfId="44870" xr:uid="{C442F558-DB11-4193-B4A9-3F73581C2397}"/>
    <cellStyle name="Total 18 11 3" xfId="44871" xr:uid="{BDA1F577-AED4-4FE2-8D27-5845EF448F84}"/>
    <cellStyle name="Total 18 12" xfId="44872" xr:uid="{D7954AAA-642C-4BA1-B6FB-98BA8FD6DE07}"/>
    <cellStyle name="Total 18 12 2" xfId="44873" xr:uid="{FD331A8E-FC92-4D4B-8566-ED649E6374F1}"/>
    <cellStyle name="Total 18 12 3" xfId="44874" xr:uid="{C0769602-B3D6-4A3E-A54F-E576D51E1A75}"/>
    <cellStyle name="Total 18 13" xfId="44875" xr:uid="{331E9E1B-D2F5-40C5-9BCB-31069401DFDD}"/>
    <cellStyle name="Total 18 13 2" xfId="44876" xr:uid="{0EA76801-6FA4-4E5F-B0EB-49BFA7612298}"/>
    <cellStyle name="Total 18 13 3" xfId="44877" xr:uid="{211E6895-A135-41F4-B376-06F06992A49F}"/>
    <cellStyle name="Total 18 14" xfId="44878" xr:uid="{43790B4F-40D4-4341-A2A0-5AA29703918B}"/>
    <cellStyle name="Total 18 14 2" xfId="44879" xr:uid="{EACB1B59-654C-4014-A226-C60F318AADF5}"/>
    <cellStyle name="Total 18 14 3" xfId="44880" xr:uid="{970F5E0F-DD48-4CB6-91AF-CA90929FD538}"/>
    <cellStyle name="Total 18 15" xfId="44881" xr:uid="{4EA2B5E8-524A-4AA5-A48F-36EAA9D7A064}"/>
    <cellStyle name="Total 18 16" xfId="44882" xr:uid="{A2E3206A-2160-454B-B878-0CC0AD8E5E81}"/>
    <cellStyle name="Total 18 17" xfId="44883" xr:uid="{136F1D76-DB42-4F33-8E07-528AD877C6F3}"/>
    <cellStyle name="Total 18 18" xfId="44884" xr:uid="{58C69376-6BFE-4697-A2AA-CA57E499B3F9}"/>
    <cellStyle name="Total 18 2" xfId="44885" xr:uid="{65F8A07A-5324-4F3E-916C-ADD413336367}"/>
    <cellStyle name="Total 18 2 10" xfId="44886" xr:uid="{173B0551-C4C5-4EDE-AA2E-94079BD673E8}"/>
    <cellStyle name="Total 18 2 10 2" xfId="44887" xr:uid="{B45E5B29-0DBC-4062-A1E4-963F0910EE84}"/>
    <cellStyle name="Total 18 2 10 3" xfId="44888" xr:uid="{F9DD6443-89A4-4BC7-B1AD-4344AEB227A1}"/>
    <cellStyle name="Total 18 2 11" xfId="44889" xr:uid="{359B61A9-5C6A-499F-9413-5B30B4227751}"/>
    <cellStyle name="Total 18 2 11 2" xfId="44890" xr:uid="{109AD410-EAAE-4DEB-934E-0835F81D418F}"/>
    <cellStyle name="Total 18 2 11 3" xfId="44891" xr:uid="{0E45296F-2650-45EA-B6DA-8DCDA1EC8B3B}"/>
    <cellStyle name="Total 18 2 12" xfId="44892" xr:uid="{4CDF8851-E7E9-415A-AB97-B2DF483A5A2A}"/>
    <cellStyle name="Total 18 2 12 2" xfId="44893" xr:uid="{36BD4F81-C86D-4A58-9872-97D4C6776D28}"/>
    <cellStyle name="Total 18 2 12 3" xfId="44894" xr:uid="{2885E0CF-5734-4158-A4B3-C3685FB38332}"/>
    <cellStyle name="Total 18 2 13" xfId="44895" xr:uid="{9FACB7B4-E376-4D3E-A01A-EBB84191B21C}"/>
    <cellStyle name="Total 18 2 14" xfId="44896" xr:uid="{E771140A-B345-4E18-8AF4-17AB78C90033}"/>
    <cellStyle name="Total 18 2 15" xfId="44897" xr:uid="{D0E26B29-1F7E-471E-90CC-428B1318D569}"/>
    <cellStyle name="Total 18 2 16" xfId="44898" xr:uid="{ED95ADC5-0108-45B8-9CEB-3D0065105A71}"/>
    <cellStyle name="Total 18 2 17" xfId="44899" xr:uid="{2BAF82C5-C651-4E21-91E8-46D13DB9F2EE}"/>
    <cellStyle name="Total 18 2 2" xfId="44900" xr:uid="{BA004848-7800-471C-B43B-22A0D3E75FED}"/>
    <cellStyle name="Total 18 2 2 2" xfId="44901" xr:uid="{40AACF36-5CF3-408B-B7F4-2535E62693B5}"/>
    <cellStyle name="Total 18 2 2 3" xfId="44902" xr:uid="{51F0F6AC-B741-421D-A2E3-9FB3E109C7BF}"/>
    <cellStyle name="Total 18 2 3" xfId="44903" xr:uid="{2397CB1C-B3C3-41A4-9C2E-375BD488FDC8}"/>
    <cellStyle name="Total 18 2 3 2" xfId="44904" xr:uid="{ACA1C114-636D-469D-AFE0-3E8A24830139}"/>
    <cellStyle name="Total 18 2 3 3" xfId="44905" xr:uid="{D1068C0A-09BE-453F-B21E-BEE87E25AB6B}"/>
    <cellStyle name="Total 18 2 4" xfId="44906" xr:uid="{997E304A-585C-47B5-A0C9-58F54D7FFF43}"/>
    <cellStyle name="Total 18 2 4 2" xfId="44907" xr:uid="{0E051AB6-B892-4662-B455-F4752A20DB56}"/>
    <cellStyle name="Total 18 2 4 3" xfId="44908" xr:uid="{AA026270-4E8B-4379-B166-7D3964EA8AE6}"/>
    <cellStyle name="Total 18 2 5" xfId="44909" xr:uid="{EA9BF385-33AE-43F4-811B-5F4252204F86}"/>
    <cellStyle name="Total 18 2 5 2" xfId="44910" xr:uid="{B3815AD8-6367-48C9-BEE9-A2E06DE03079}"/>
    <cellStyle name="Total 18 2 5 3" xfId="44911" xr:uid="{14BF688F-0131-4B0F-B06B-955EC334B455}"/>
    <cellStyle name="Total 18 2 6" xfId="44912" xr:uid="{370CE154-6B87-44E9-84CC-24E2B5FC762F}"/>
    <cellStyle name="Total 18 2 6 2" xfId="44913" xr:uid="{359678E2-A7F9-4CEF-A260-F85BF2E82675}"/>
    <cellStyle name="Total 18 2 6 3" xfId="44914" xr:uid="{D3DC9566-1694-4898-B7B7-4C828B1CED71}"/>
    <cellStyle name="Total 18 2 7" xfId="44915" xr:uid="{CE9917CB-5F12-44FD-B13C-3CA8061E5DE9}"/>
    <cellStyle name="Total 18 2 7 2" xfId="44916" xr:uid="{92B280F3-40C5-46B0-B426-ECAF6FB211EF}"/>
    <cellStyle name="Total 18 2 7 3" xfId="44917" xr:uid="{A9F0AF19-689D-45D1-A4D4-0930EDB9A046}"/>
    <cellStyle name="Total 18 2 8" xfId="44918" xr:uid="{730CAE69-CEE7-4236-82FC-EAB24D651340}"/>
    <cellStyle name="Total 18 2 8 2" xfId="44919" xr:uid="{91460848-D04F-4A57-96DA-EA7EFD00D5AA}"/>
    <cellStyle name="Total 18 2 8 3" xfId="44920" xr:uid="{5E743DC8-CA4D-493F-89C5-8B46003F7209}"/>
    <cellStyle name="Total 18 2 9" xfId="44921" xr:uid="{67623057-1507-4AF2-B47D-B3F1B077E62C}"/>
    <cellStyle name="Total 18 2 9 2" xfId="44922" xr:uid="{9880355E-93FB-4D68-AA7E-7592E68B6A26}"/>
    <cellStyle name="Total 18 2 9 3" xfId="44923" xr:uid="{BC6B5820-EC28-430B-8E1A-366893FDA5EC}"/>
    <cellStyle name="Total 18 3" xfId="44924" xr:uid="{CCF1FDB1-D43F-4CED-8ED7-B91D17D0A3BC}"/>
    <cellStyle name="Total 18 3 10" xfId="44925" xr:uid="{31C76959-05FC-46C5-BCA0-B938E20BDEA1}"/>
    <cellStyle name="Total 18 3 10 2" xfId="44926" xr:uid="{BB056C89-F4FF-4308-A870-58364F7EE22B}"/>
    <cellStyle name="Total 18 3 10 3" xfId="44927" xr:uid="{C45146C6-51B4-4AE9-8C9E-3F3254796B3F}"/>
    <cellStyle name="Total 18 3 11" xfId="44928" xr:uid="{8BCD2F48-F901-450A-8A22-CB9DB454ACCF}"/>
    <cellStyle name="Total 18 3 11 2" xfId="44929" xr:uid="{8B0B2FA1-BAEF-4175-B2DA-9DE2DEB70683}"/>
    <cellStyle name="Total 18 3 11 3" xfId="44930" xr:uid="{863728BB-C744-48E9-9556-37D8B3D707BF}"/>
    <cellStyle name="Total 18 3 12" xfId="44931" xr:uid="{003A5576-0DBB-4BA9-954A-5F811645DCEB}"/>
    <cellStyle name="Total 18 3 12 2" xfId="44932" xr:uid="{F6979BF6-4D7A-4B5D-A3D6-115EEA4D0068}"/>
    <cellStyle name="Total 18 3 12 3" xfId="44933" xr:uid="{D8282525-9840-43D8-98C7-9E2517CE9D6C}"/>
    <cellStyle name="Total 18 3 13" xfId="44934" xr:uid="{DBBEE63D-3B03-468E-A2E5-FDB48E37BEB5}"/>
    <cellStyle name="Total 18 3 14" xfId="44935" xr:uid="{7FF820B4-B08E-4EEB-A8FF-8F2E50F2362F}"/>
    <cellStyle name="Total 18 3 15" xfId="44936" xr:uid="{AEF2C183-8AC3-434E-AE6C-DA1B45980122}"/>
    <cellStyle name="Total 18 3 16" xfId="44937" xr:uid="{9F764348-0FFE-4301-870E-1F9152B2F184}"/>
    <cellStyle name="Total 18 3 17" xfId="44938" xr:uid="{27787055-B02F-4F1E-B764-64CB311BD5C6}"/>
    <cellStyle name="Total 18 3 2" xfId="44939" xr:uid="{B422A4F2-6298-4565-97BA-97C0BB7F2EA5}"/>
    <cellStyle name="Total 18 3 2 2" xfId="44940" xr:uid="{0558EEAC-1F2C-456D-9F80-34F98C412CBA}"/>
    <cellStyle name="Total 18 3 2 3" xfId="44941" xr:uid="{286F1C38-AEA4-450A-9DAA-CDC57827B93D}"/>
    <cellStyle name="Total 18 3 3" xfId="44942" xr:uid="{02BE3035-4C91-44A9-926A-2B50A25224B8}"/>
    <cellStyle name="Total 18 3 3 2" xfId="44943" xr:uid="{493328E3-A237-47CC-823D-6E18BC43FBC5}"/>
    <cellStyle name="Total 18 3 3 3" xfId="44944" xr:uid="{349D09EC-C52D-4B48-B569-EF6E994D3294}"/>
    <cellStyle name="Total 18 3 4" xfId="44945" xr:uid="{D192691C-C80C-48B7-83DF-A47465E7536C}"/>
    <cellStyle name="Total 18 3 4 2" xfId="44946" xr:uid="{BEE44020-4FAF-47A9-AC0B-44B72AC0B17C}"/>
    <cellStyle name="Total 18 3 4 3" xfId="44947" xr:uid="{A9BAD5AC-E5F5-4B26-891C-B7EBEC16ECC1}"/>
    <cellStyle name="Total 18 3 5" xfId="44948" xr:uid="{48B2F57F-27A0-4E81-BC49-45FB49952D08}"/>
    <cellStyle name="Total 18 3 5 2" xfId="44949" xr:uid="{F9236ECB-C44E-4D2A-8450-FD24D5D89C17}"/>
    <cellStyle name="Total 18 3 5 3" xfId="44950" xr:uid="{C70BE11D-4C5D-4AA7-AC93-D18FC0C30EBC}"/>
    <cellStyle name="Total 18 3 6" xfId="44951" xr:uid="{E29BA814-2069-443C-99C2-B796C69F4D1F}"/>
    <cellStyle name="Total 18 3 6 2" xfId="44952" xr:uid="{A404ABE3-0339-4169-9904-52E3AF17F66E}"/>
    <cellStyle name="Total 18 3 6 3" xfId="44953" xr:uid="{F6301D9B-694B-4FBE-825C-06387D178A01}"/>
    <cellStyle name="Total 18 3 7" xfId="44954" xr:uid="{DB347F23-B946-40D5-9438-B0CEBD22B221}"/>
    <cellStyle name="Total 18 3 7 2" xfId="44955" xr:uid="{B34074E2-4CE1-494A-92BA-2E1E32E5BAC5}"/>
    <cellStyle name="Total 18 3 7 3" xfId="44956" xr:uid="{8C97E0EE-A68A-4E76-BE13-E23AB22E013D}"/>
    <cellStyle name="Total 18 3 8" xfId="44957" xr:uid="{8A1FBC17-6887-4BDD-B126-5D91825DEDE7}"/>
    <cellStyle name="Total 18 3 8 2" xfId="44958" xr:uid="{8808107C-9BF7-4984-904E-FB8513BAD7A2}"/>
    <cellStyle name="Total 18 3 8 3" xfId="44959" xr:uid="{B0BE4F79-D305-4EC8-8042-D999110372E7}"/>
    <cellStyle name="Total 18 3 9" xfId="44960" xr:uid="{4DE0FE7F-A6BC-45A5-9D5B-F213E7FEFDE6}"/>
    <cellStyle name="Total 18 3 9 2" xfId="44961" xr:uid="{CB70D951-C11C-4940-AC23-FEA70237F84A}"/>
    <cellStyle name="Total 18 3 9 3" xfId="44962" xr:uid="{72E8A0C7-693B-4324-96B1-CDF127B8EFBD}"/>
    <cellStyle name="Total 18 4" xfId="44963" xr:uid="{4C4E9340-911C-4BFE-B0CF-4CD0EBDCEEFC}"/>
    <cellStyle name="Total 18 4 2" xfId="44964" xr:uid="{401B9DE4-AF98-4138-BDD2-F43498B62DE1}"/>
    <cellStyle name="Total 18 4 3" xfId="44965" xr:uid="{3C83C1D5-BB67-4CF6-B2DC-22B2B02F7F26}"/>
    <cellStyle name="Total 18 5" xfId="44966" xr:uid="{90D1FF47-D2D8-4F8C-8060-AF1AEC129C61}"/>
    <cellStyle name="Total 18 5 2" xfId="44967" xr:uid="{6BCF7A58-BEE9-4F47-8F4C-2098F03CF1D9}"/>
    <cellStyle name="Total 18 5 3" xfId="44968" xr:uid="{A37FDB17-6ABC-4F0E-A9F1-1F82954283B9}"/>
    <cellStyle name="Total 18 6" xfId="44969" xr:uid="{BDAED921-FC26-42F4-97C8-2B9C2BB5690C}"/>
    <cellStyle name="Total 18 6 2" xfId="44970" xr:uid="{BDF6B0C7-2E68-44D0-83CC-41A358970AD7}"/>
    <cellStyle name="Total 18 6 3" xfId="44971" xr:uid="{79715BCF-6FBE-49EE-A13B-D15F4DECCC46}"/>
    <cellStyle name="Total 18 7" xfId="44972" xr:uid="{25084862-6712-4A35-82CC-44A294E35E95}"/>
    <cellStyle name="Total 18 7 2" xfId="44973" xr:uid="{0F104980-4FD4-45A1-A060-C3B3B255E2E6}"/>
    <cellStyle name="Total 18 7 3" xfId="44974" xr:uid="{3656374A-C48A-4214-8089-7840A7FE1120}"/>
    <cellStyle name="Total 18 8" xfId="44975" xr:uid="{773E12E1-8FC8-4983-B603-AA681F50CDD1}"/>
    <cellStyle name="Total 18 8 2" xfId="44976" xr:uid="{8DF4D857-C368-4DE6-8481-52EA78FEB3AB}"/>
    <cellStyle name="Total 18 8 3" xfId="44977" xr:uid="{A1F289F0-5885-48EF-8BC1-FD82434F98C9}"/>
    <cellStyle name="Total 18 9" xfId="44978" xr:uid="{6CABAFF1-542F-4674-B083-5847F6021F26}"/>
    <cellStyle name="Total 18 9 2" xfId="44979" xr:uid="{C6BFE70A-9A96-4294-956A-304C646727B7}"/>
    <cellStyle name="Total 18 9 3" xfId="44980" xr:uid="{726035E0-80A8-4A76-BE06-43362C594ED6}"/>
    <cellStyle name="Total 18_Revalue 4950_ที่ดิน &amp; ส่วนปป.ที่ดิน_Q 2'52" xfId="44981" xr:uid="{5BB87AEA-5F8C-44F9-94F1-FFDB515B99FB}"/>
    <cellStyle name="Total 19" xfId="44982" xr:uid="{A166E556-94E8-421B-AA07-63C02A00D65D}"/>
    <cellStyle name="Total 19 10" xfId="44983" xr:uid="{B4E46FA1-287B-41F7-A372-1C78DD5F0C19}"/>
    <cellStyle name="Total 19 10 2" xfId="44984" xr:uid="{A8EB8263-A840-48A8-A4F9-8BA26D69F05D}"/>
    <cellStyle name="Total 19 10 3" xfId="44985" xr:uid="{1C313D68-D5D7-4C56-B004-82D77E170D44}"/>
    <cellStyle name="Total 19 11" xfId="44986" xr:uid="{234AD4C1-C9FE-4DF2-8CFB-30F5784A77F0}"/>
    <cellStyle name="Total 19 11 2" xfId="44987" xr:uid="{F418A52D-2658-4A2F-B695-AA5B6C626960}"/>
    <cellStyle name="Total 19 11 3" xfId="44988" xr:uid="{B1B73183-5570-4984-939B-04275A0BFE60}"/>
    <cellStyle name="Total 19 12" xfId="44989" xr:uid="{E47FAE05-3DD9-4081-89FC-ACF936172E46}"/>
    <cellStyle name="Total 19 12 2" xfId="44990" xr:uid="{0512771A-8D17-49CA-8C75-4C916292018C}"/>
    <cellStyle name="Total 19 12 3" xfId="44991" xr:uid="{369AB9B3-3A36-41D9-9903-FD4485D76A5B}"/>
    <cellStyle name="Total 19 13" xfId="44992" xr:uid="{A8F88DB3-586A-48DB-B619-228532FB41B8}"/>
    <cellStyle name="Total 19 13 2" xfId="44993" xr:uid="{2C23E5AB-E91C-4585-BE21-F0A2D4FC1325}"/>
    <cellStyle name="Total 19 13 3" xfId="44994" xr:uid="{67C25A38-DBF0-4C94-A796-F691ADA86B55}"/>
    <cellStyle name="Total 19 14" xfId="44995" xr:uid="{7A0E9C29-3C0C-4BAE-9C3B-EE84A7F48374}"/>
    <cellStyle name="Total 19 14 2" xfId="44996" xr:uid="{705231E7-E462-4CCC-8EE4-32F3EEF69793}"/>
    <cellStyle name="Total 19 14 3" xfId="44997" xr:uid="{E1A6DDC3-A92B-4183-9BA3-3B3FF4448FC6}"/>
    <cellStyle name="Total 19 15" xfId="44998" xr:uid="{269DE576-796A-45B8-AAB1-4980FF97198E}"/>
    <cellStyle name="Total 19 16" xfId="44999" xr:uid="{13D0BF90-97BA-4009-8BF9-C1FDD93EA1C5}"/>
    <cellStyle name="Total 19 17" xfId="45000" xr:uid="{4F5D2B19-9C57-45FB-A2E5-652DF7708444}"/>
    <cellStyle name="Total 19 18" xfId="45001" xr:uid="{0C763102-980B-4AC6-BCF9-EB64AF52CB0F}"/>
    <cellStyle name="Total 19 2" xfId="45002" xr:uid="{879B8A5A-9256-4E3D-B38F-1CD1CF03781D}"/>
    <cellStyle name="Total 19 2 10" xfId="45003" xr:uid="{A058FED3-A004-4C93-BFFE-2F54AF471760}"/>
    <cellStyle name="Total 19 2 10 2" xfId="45004" xr:uid="{119753AF-7F79-44FB-9E92-047F8C066A8E}"/>
    <cellStyle name="Total 19 2 10 3" xfId="45005" xr:uid="{BC1D7915-EEB1-4DB8-9117-78E5FFBAEDFE}"/>
    <cellStyle name="Total 19 2 11" xfId="45006" xr:uid="{9FDC3DC3-9FB0-4E7E-AE24-EB66AEBDA6E0}"/>
    <cellStyle name="Total 19 2 11 2" xfId="45007" xr:uid="{855E4DAA-6461-466E-A643-8F81B36461CE}"/>
    <cellStyle name="Total 19 2 11 3" xfId="45008" xr:uid="{48BE416A-C327-44E3-A278-27F4017232EE}"/>
    <cellStyle name="Total 19 2 12" xfId="45009" xr:uid="{1EFC69F0-F2E9-431E-A74B-A6E47A5AF31C}"/>
    <cellStyle name="Total 19 2 12 2" xfId="45010" xr:uid="{399C937A-A5CC-4108-841B-8CD4A9740755}"/>
    <cellStyle name="Total 19 2 12 3" xfId="45011" xr:uid="{3CE0B272-C092-48DB-9C42-DBB2EEF20398}"/>
    <cellStyle name="Total 19 2 13" xfId="45012" xr:uid="{11BE1056-BD42-42DA-9861-1C74EBF974AB}"/>
    <cellStyle name="Total 19 2 14" xfId="45013" xr:uid="{3DF9D75F-9F6C-455C-BA9A-FD50892ED7ED}"/>
    <cellStyle name="Total 19 2 15" xfId="45014" xr:uid="{0D86AB7D-9CDA-4D3F-87DF-921E57DEA727}"/>
    <cellStyle name="Total 19 2 16" xfId="45015" xr:uid="{5B1A1802-176E-4CA4-948B-CA75452DFF65}"/>
    <cellStyle name="Total 19 2 17" xfId="45016" xr:uid="{335DE5C7-8D5C-44AF-9D67-DBF2EF7802D8}"/>
    <cellStyle name="Total 19 2 2" xfId="45017" xr:uid="{B560D85F-7A37-4B1F-9991-427EA6031F35}"/>
    <cellStyle name="Total 19 2 2 2" xfId="45018" xr:uid="{1C0D60C9-E63E-4254-9CF6-EA2CCFCDD132}"/>
    <cellStyle name="Total 19 2 2 3" xfId="45019" xr:uid="{4F071646-51F3-4F7A-B5B2-6F5A2FE6DCB7}"/>
    <cellStyle name="Total 19 2 3" xfId="45020" xr:uid="{607E5AD9-5491-4509-BFBF-9C771FBF282D}"/>
    <cellStyle name="Total 19 2 3 2" xfId="45021" xr:uid="{5AD71A1C-BBF1-45F8-937E-796D237B32E8}"/>
    <cellStyle name="Total 19 2 3 3" xfId="45022" xr:uid="{6F0C6990-C58C-496A-9259-FEFC6B7289C2}"/>
    <cellStyle name="Total 19 2 4" xfId="45023" xr:uid="{A6018304-26C9-4C7B-B137-1DD6715C04A3}"/>
    <cellStyle name="Total 19 2 4 2" xfId="45024" xr:uid="{5786C425-82A7-4F2B-BBCD-83A6962BB618}"/>
    <cellStyle name="Total 19 2 4 3" xfId="45025" xr:uid="{BE851F8B-FE78-4464-A022-C9DDAE0DAE03}"/>
    <cellStyle name="Total 19 2 5" xfId="45026" xr:uid="{3A6D91B5-478B-4DBB-84B2-86F6F7FBD57F}"/>
    <cellStyle name="Total 19 2 5 2" xfId="45027" xr:uid="{5B81EB30-2E3C-4EF6-A560-B95426CFC7FE}"/>
    <cellStyle name="Total 19 2 5 3" xfId="45028" xr:uid="{29C168FE-4085-4DAA-AD62-2FC2882BE7AE}"/>
    <cellStyle name="Total 19 2 6" xfId="45029" xr:uid="{8771EB21-7287-4E6B-9295-9786E0545569}"/>
    <cellStyle name="Total 19 2 6 2" xfId="45030" xr:uid="{A5D48722-FA4F-4D59-B198-D4CB0663B4F1}"/>
    <cellStyle name="Total 19 2 6 3" xfId="45031" xr:uid="{B408E0EB-2EBF-46F8-BBE8-B74E94AD498A}"/>
    <cellStyle name="Total 19 2 7" xfId="45032" xr:uid="{B537FA94-FAB4-4CC3-9224-1ACBE98FA59E}"/>
    <cellStyle name="Total 19 2 7 2" xfId="45033" xr:uid="{5EF3D887-7B11-493E-8259-1BA222C37043}"/>
    <cellStyle name="Total 19 2 7 3" xfId="45034" xr:uid="{9FC893C6-5882-4DA4-81A0-1D73525D5899}"/>
    <cellStyle name="Total 19 2 8" xfId="45035" xr:uid="{3881108E-26C1-4487-A8A9-4ABE2108414B}"/>
    <cellStyle name="Total 19 2 8 2" xfId="45036" xr:uid="{A494D61B-D751-4C86-B2B2-B5C53F8D7679}"/>
    <cellStyle name="Total 19 2 8 3" xfId="45037" xr:uid="{450F7921-4874-44E6-83BC-AB7C35CFBCCA}"/>
    <cellStyle name="Total 19 2 9" xfId="45038" xr:uid="{CB53A857-B17E-46E2-BC4F-0C3104E72685}"/>
    <cellStyle name="Total 19 2 9 2" xfId="45039" xr:uid="{4F339F3C-F47C-4699-ADF0-E9BE015D75CB}"/>
    <cellStyle name="Total 19 2 9 3" xfId="45040" xr:uid="{9C33D49A-436B-46B5-91EB-8C07519A03E1}"/>
    <cellStyle name="Total 19 3" xfId="45041" xr:uid="{91527296-AA70-48EA-9769-2B0E87B11D0B}"/>
    <cellStyle name="Total 19 3 10" xfId="45042" xr:uid="{11007468-7EB2-4B2B-B21B-D32A691EC693}"/>
    <cellStyle name="Total 19 3 10 2" xfId="45043" xr:uid="{F75E8547-95B3-48FE-B552-18253F79A3F9}"/>
    <cellStyle name="Total 19 3 10 3" xfId="45044" xr:uid="{9645DC05-F1CD-4E64-8088-D0D2BD819482}"/>
    <cellStyle name="Total 19 3 11" xfId="45045" xr:uid="{5448580D-2826-4C42-AD07-53AACF7238ED}"/>
    <cellStyle name="Total 19 3 11 2" xfId="45046" xr:uid="{ABF320F6-7E0A-46E4-B09F-8E0513FFD64F}"/>
    <cellStyle name="Total 19 3 11 3" xfId="45047" xr:uid="{7F024AAD-7FA6-4AD6-8418-2E1C71FE3FD2}"/>
    <cellStyle name="Total 19 3 12" xfId="45048" xr:uid="{0073242B-D1C0-4DBD-A6B8-02615EF793DC}"/>
    <cellStyle name="Total 19 3 12 2" xfId="45049" xr:uid="{AF6EB62F-D81F-464C-A6D3-707AF06BC182}"/>
    <cellStyle name="Total 19 3 12 3" xfId="45050" xr:uid="{3033BE73-024E-43BA-84B7-9C3E00670252}"/>
    <cellStyle name="Total 19 3 13" xfId="45051" xr:uid="{8D899EFF-6323-4885-B239-16C513C51A10}"/>
    <cellStyle name="Total 19 3 14" xfId="45052" xr:uid="{1AA21E4D-8382-4F7D-86DD-6B8FD16ECBB9}"/>
    <cellStyle name="Total 19 3 15" xfId="45053" xr:uid="{F25A74D0-1A9D-4B9C-820D-597803A1BF33}"/>
    <cellStyle name="Total 19 3 16" xfId="45054" xr:uid="{4031BF4D-0970-43D6-95D7-98F6DFC2CA39}"/>
    <cellStyle name="Total 19 3 17" xfId="45055" xr:uid="{1B7F8523-0F47-42AA-8BA0-7DB247ECC59F}"/>
    <cellStyle name="Total 19 3 2" xfId="45056" xr:uid="{721F86DC-81FE-4B23-B268-8DE844AF03AD}"/>
    <cellStyle name="Total 19 3 2 2" xfId="45057" xr:uid="{C2251F02-D8A9-41BD-BA37-E2F5396607CE}"/>
    <cellStyle name="Total 19 3 2 3" xfId="45058" xr:uid="{B725981F-6BCD-4806-A18F-AC76EE4016FB}"/>
    <cellStyle name="Total 19 3 3" xfId="45059" xr:uid="{A5BB577A-5720-4FEB-A7D3-71AA5C980617}"/>
    <cellStyle name="Total 19 3 3 2" xfId="45060" xr:uid="{2234A5FF-B92F-4957-BC5C-8533C1BD6216}"/>
    <cellStyle name="Total 19 3 3 3" xfId="45061" xr:uid="{2D513F57-F1FC-4677-8922-DB04F5511E6D}"/>
    <cellStyle name="Total 19 3 4" xfId="45062" xr:uid="{74F95910-1A61-419B-8A50-C69C4635B4BB}"/>
    <cellStyle name="Total 19 3 4 2" xfId="45063" xr:uid="{6A56DB72-2D92-4E51-8EF7-1C2A5DDF625F}"/>
    <cellStyle name="Total 19 3 4 3" xfId="45064" xr:uid="{1BDBE3A0-E168-4334-9F58-0F4C14DB4D14}"/>
    <cellStyle name="Total 19 3 5" xfId="45065" xr:uid="{0506C019-882C-462D-BB6C-F80895DF62AC}"/>
    <cellStyle name="Total 19 3 5 2" xfId="45066" xr:uid="{E4A7D3F5-2283-45C4-8ADD-182A649E2174}"/>
    <cellStyle name="Total 19 3 5 3" xfId="45067" xr:uid="{4F801202-3F6B-46BD-956B-4545AED70596}"/>
    <cellStyle name="Total 19 3 6" xfId="45068" xr:uid="{32E40EE8-8C5B-4CB6-B038-2B8D3A204627}"/>
    <cellStyle name="Total 19 3 6 2" xfId="45069" xr:uid="{BAFD3770-8954-485D-B68A-86F3DFD03B37}"/>
    <cellStyle name="Total 19 3 6 3" xfId="45070" xr:uid="{6D3AE507-77FF-42BF-86FD-C22B466B4295}"/>
    <cellStyle name="Total 19 3 7" xfId="45071" xr:uid="{AED855BA-9CB5-4051-B5D3-C0B1B8C15507}"/>
    <cellStyle name="Total 19 3 7 2" xfId="45072" xr:uid="{A4B3E837-2EAE-4F63-9E36-30EDF0005CBE}"/>
    <cellStyle name="Total 19 3 7 3" xfId="45073" xr:uid="{F00D051F-64E3-478A-800F-88CE0FC37C5C}"/>
    <cellStyle name="Total 19 3 8" xfId="45074" xr:uid="{CBA24975-DD2F-45E8-81C2-453D12A24021}"/>
    <cellStyle name="Total 19 3 8 2" xfId="45075" xr:uid="{9A7BF354-B2E9-4ACB-86B8-9F82C58A8B58}"/>
    <cellStyle name="Total 19 3 8 3" xfId="45076" xr:uid="{E1820460-89B8-4563-BD06-910E08FEC39F}"/>
    <cellStyle name="Total 19 3 9" xfId="45077" xr:uid="{AF8369D5-20AC-4847-92F0-3154E0027E7B}"/>
    <cellStyle name="Total 19 3 9 2" xfId="45078" xr:uid="{A4766A12-1519-42AF-B42B-3D15B9207373}"/>
    <cellStyle name="Total 19 3 9 3" xfId="45079" xr:uid="{031B8806-16B1-4D15-9A43-CCD9A61EE276}"/>
    <cellStyle name="Total 19 4" xfId="45080" xr:uid="{EBC532B3-16E8-4CFC-AE56-33B62F6ADC9F}"/>
    <cellStyle name="Total 19 4 2" xfId="45081" xr:uid="{FAE0E77E-958B-4595-A258-D38C0728B647}"/>
    <cellStyle name="Total 19 4 3" xfId="45082" xr:uid="{27711841-5A4E-4930-A089-F76EC5DEEF63}"/>
    <cellStyle name="Total 19 5" xfId="45083" xr:uid="{1EFE99A9-5C60-4CD3-A904-DB431A27B64C}"/>
    <cellStyle name="Total 19 5 2" xfId="45084" xr:uid="{B9DD17B7-C421-416F-B830-0B07985ACC85}"/>
    <cellStyle name="Total 19 5 3" xfId="45085" xr:uid="{C8B8DE34-C4B7-4E4B-917C-28459F84A739}"/>
    <cellStyle name="Total 19 6" xfId="45086" xr:uid="{0733A1F8-62DE-48D3-B702-4EE37AF345A9}"/>
    <cellStyle name="Total 19 6 2" xfId="45087" xr:uid="{4BD68DD4-78BD-4F76-BEB0-ACD14D17AB55}"/>
    <cellStyle name="Total 19 6 3" xfId="45088" xr:uid="{92C1BC3C-A534-4297-9FCC-862BA59C4648}"/>
    <cellStyle name="Total 19 7" xfId="45089" xr:uid="{55A9463C-DA44-429D-864A-CDB153B7053D}"/>
    <cellStyle name="Total 19 7 2" xfId="45090" xr:uid="{53207D00-93C5-47B0-8BD4-59EAB54296B7}"/>
    <cellStyle name="Total 19 7 3" xfId="45091" xr:uid="{723819B4-C9E5-48DD-B556-05D9CF3B4AD5}"/>
    <cellStyle name="Total 19 8" xfId="45092" xr:uid="{E55BC64D-791B-45D0-A4ED-676372EF2DC0}"/>
    <cellStyle name="Total 19 8 2" xfId="45093" xr:uid="{6C4A2DC8-743C-4564-8B43-AD1EB2E7C718}"/>
    <cellStyle name="Total 19 8 3" xfId="45094" xr:uid="{948CD6C4-492E-47BB-85DB-5DADC4C274B3}"/>
    <cellStyle name="Total 19 9" xfId="45095" xr:uid="{20BF3658-2A49-4EA2-AD9D-A28B042D45BD}"/>
    <cellStyle name="Total 19 9 2" xfId="45096" xr:uid="{EA678AC0-3598-4A63-BF2A-D449021BCD8D}"/>
    <cellStyle name="Total 19 9 3" xfId="45097" xr:uid="{6266E827-4133-4F58-B5EF-AD962E3F84BD}"/>
    <cellStyle name="Total 19_Revalue 4950_ที่ดิน &amp; ส่วนปป.ที่ดิน_Q 2'52" xfId="45098" xr:uid="{B5747FA4-0529-4242-B9A9-8BC799831154}"/>
    <cellStyle name="Total 2" xfId="202" xr:uid="{C981864F-2E5F-4C60-8F32-7F475A1DDB6C}"/>
    <cellStyle name="Total 2 10" xfId="45100" xr:uid="{F7DF7903-8E59-4769-9BAD-1055372AB954}"/>
    <cellStyle name="Total 2 10 2" xfId="45101" xr:uid="{AE4006CA-2FDE-484D-A11F-CC66844CD825}"/>
    <cellStyle name="Total 2 10 3" xfId="45102" xr:uid="{2278FF82-FC8D-4E7C-9F1B-C9E8EAB267F1}"/>
    <cellStyle name="Total 2 10 4" xfId="58702" xr:uid="{542E9B67-43A1-45C3-82BF-C1E559182307}"/>
    <cellStyle name="Total 2 11" xfId="45103" xr:uid="{C112F3B4-8344-457B-8903-74C751057F84}"/>
    <cellStyle name="Total 2 11 2" xfId="45104" xr:uid="{EA6E120B-0F88-40EA-B4BE-7CB868AE89FB}"/>
    <cellStyle name="Total 2 11 2 2" xfId="58705" xr:uid="{3B06A68B-CA84-431D-AF78-D2F697774C3F}"/>
    <cellStyle name="Total 2 11 2 2 2" xfId="58706" xr:uid="{18878229-F721-4AF0-8431-7D032C3F769D}"/>
    <cellStyle name="Total 2 11 2 3" xfId="58704" xr:uid="{1015B82B-4E63-46CA-B8E0-8912A2384CD8}"/>
    <cellStyle name="Total 2 11 2_Progress__BFKT3G_HSPA_OFC_PH_3_14_Jan_55_w_team_plan1" xfId="58707" xr:uid="{1F2DF6CB-63A3-4139-8467-DCB897698167}"/>
    <cellStyle name="Total 2 11 3" xfId="58703" xr:uid="{C39C0035-9388-47BA-B3A3-4F27F21CC527}"/>
    <cellStyle name="Total 2 12" xfId="45105" xr:uid="{47372A16-DD9C-4C6A-9399-311819F5C9A0}"/>
    <cellStyle name="Total 2 12 2" xfId="58709" xr:uid="{464144D4-A865-49E0-8D32-2AA196A68711}"/>
    <cellStyle name="Total 2 12 3" xfId="58708" xr:uid="{6AC367C6-3EB1-4181-9584-68903C27D97E}"/>
    <cellStyle name="Total 2 13" xfId="45106" xr:uid="{1594D17A-924A-4228-8575-9A11518383A6}"/>
    <cellStyle name="Total 2 13 2" xfId="58710" xr:uid="{49EC3083-6A7A-4CFC-93FA-EE864496F82F}"/>
    <cellStyle name="Total 2 14" xfId="45107" xr:uid="{0F389A13-ED7A-45D0-9CAA-08DA15180683}"/>
    <cellStyle name="Total 2 15" xfId="45108" xr:uid="{B10C4045-BCEC-4BE1-A202-C6870F89C98D}"/>
    <cellStyle name="Total 2 15 2" xfId="45109" xr:uid="{14D6A4A5-F56E-43CE-A907-19C86849A0ED}"/>
    <cellStyle name="Total 2 16" xfId="45110" xr:uid="{5A2D384A-5F3E-447E-B460-AC1966B7B599}"/>
    <cellStyle name="Total 2 16 2" xfId="45111" xr:uid="{A19B733D-7B84-4010-9DB4-6AD9ED88E59C}"/>
    <cellStyle name="Total 2 17" xfId="45112" xr:uid="{13569611-15F1-4086-995A-5BBC90469610}"/>
    <cellStyle name="Total 2 17 2" xfId="45113" xr:uid="{81959BB6-569E-4265-96E3-A9002F69F0E5}"/>
    <cellStyle name="Total 2 18" xfId="45114" xr:uid="{A0170507-E309-4941-83A5-E0AE224345C4}"/>
    <cellStyle name="Total 2 19" xfId="45115" xr:uid="{D2DE45FB-D677-4EFC-A243-8E68F28AC808}"/>
    <cellStyle name="Total 2 19 2" xfId="45116" xr:uid="{0B0411F3-A852-4BB7-8510-F95B59015D35}"/>
    <cellStyle name="Total 2 2" xfId="337" xr:uid="{7C723C59-F33A-439E-81DA-F520D8BC3880}"/>
    <cellStyle name="Total 2 2 10" xfId="45118" xr:uid="{52A278D8-EDD4-4E4A-A07A-EF8818032B09}"/>
    <cellStyle name="Total 2 2 11" xfId="58711" xr:uid="{A4B5816A-37A7-4A24-BD93-165B86207A7F}"/>
    <cellStyle name="Total 2 2 12" xfId="45117" xr:uid="{FA8AB03F-5912-4AD2-A7AD-AB95D929D5F4}"/>
    <cellStyle name="Total 2 2 2" xfId="45119" xr:uid="{5D6FE187-0D96-49C6-AF8D-1D98796B7B4E}"/>
    <cellStyle name="Total 2 2 2 10" xfId="45120" xr:uid="{1722E32B-98B2-43C9-8FFB-E7C66EA8B604}"/>
    <cellStyle name="Total 2 2 2 10 2" xfId="45121" xr:uid="{E587B8EE-C26E-4B74-8209-ECBFA2DD50B9}"/>
    <cellStyle name="Total 2 2 2 10 3" xfId="45122" xr:uid="{DAB12AE6-9094-46DE-B6D7-D592E668EA33}"/>
    <cellStyle name="Total 2 2 2 11" xfId="45123" xr:uid="{46BD3902-94F0-4394-A1C1-A9944BDAD1F3}"/>
    <cellStyle name="Total 2 2 2 11 2" xfId="45124" xr:uid="{355475E9-4F6C-492C-B131-5B1000A394C9}"/>
    <cellStyle name="Total 2 2 2 11 3" xfId="45125" xr:uid="{6EFAA445-7448-4ACF-836E-947439B56294}"/>
    <cellStyle name="Total 2 2 2 12" xfId="45126" xr:uid="{2F7BCFDF-81B7-4429-99C1-580D0191CE1B}"/>
    <cellStyle name="Total 2 2 2 12 2" xfId="45127" xr:uid="{2279F0E2-D4CE-48C1-AEBB-243923C794A1}"/>
    <cellStyle name="Total 2 2 2 12 3" xfId="45128" xr:uid="{AB6D6F54-E63A-4AA2-9639-AE3B24E2E3F1}"/>
    <cellStyle name="Total 2 2 2 13" xfId="45129" xr:uid="{884EFC16-E3A8-4EA7-A90A-6CD6C47A94FB}"/>
    <cellStyle name="Total 2 2 2 13 2" xfId="45130" xr:uid="{414D15E4-2BAD-432C-A115-DB7A91D1C049}"/>
    <cellStyle name="Total 2 2 2 13 3" xfId="45131" xr:uid="{E33EC7AC-5A16-4882-9DA3-285CC302DB2C}"/>
    <cellStyle name="Total 2 2 2 14" xfId="45132" xr:uid="{96BBC092-E726-4D2E-A94E-29D1438B49DE}"/>
    <cellStyle name="Total 2 2 2 15" xfId="45133" xr:uid="{50936B6E-B456-45F4-B6A4-7B78F4205B16}"/>
    <cellStyle name="Total 2 2 2 16" xfId="45134" xr:uid="{47F8CA13-92F3-4AD6-92AF-B81308D0EF29}"/>
    <cellStyle name="Total 2 2 2 17" xfId="45135" xr:uid="{E5A6726B-CE39-4A30-A587-229058D7C499}"/>
    <cellStyle name="Total 2 2 2 18" xfId="45136" xr:uid="{DA674E24-88DA-4A83-9C2D-5C78997B281F}"/>
    <cellStyle name="Total 2 2 2 2" xfId="45137" xr:uid="{D4C7CDE9-3302-450A-B0BF-2CE0B01B1CA1}"/>
    <cellStyle name="Total 2 2 2 2 10" xfId="45138" xr:uid="{F88B2FB1-FCAE-47B9-AE25-D97C659DBBF2}"/>
    <cellStyle name="Total 2 2 2 2 10 2" xfId="45139" xr:uid="{12D47318-2AF1-4C93-8D03-45D2794032A7}"/>
    <cellStyle name="Total 2 2 2 2 10 3" xfId="45140" xr:uid="{7EB12255-A157-4103-A4AE-080A9A984A79}"/>
    <cellStyle name="Total 2 2 2 2 11" xfId="45141" xr:uid="{7E2A4F44-CFA9-4383-B19C-51295AD52EA0}"/>
    <cellStyle name="Total 2 2 2 2 11 2" xfId="45142" xr:uid="{E896E96E-0917-4C91-8D74-AF08D305BAFD}"/>
    <cellStyle name="Total 2 2 2 2 11 3" xfId="45143" xr:uid="{09664384-B418-46E2-B27A-531E06076B18}"/>
    <cellStyle name="Total 2 2 2 2 12" xfId="45144" xr:uid="{FFF22953-6FBD-4DB3-8194-7696B06AE268}"/>
    <cellStyle name="Total 2 2 2 2 12 2" xfId="45145" xr:uid="{EAE2B95A-299D-440B-9A84-069408C0A785}"/>
    <cellStyle name="Total 2 2 2 2 12 3" xfId="45146" xr:uid="{EAC534D7-4DCD-4220-BA62-45105BE312FC}"/>
    <cellStyle name="Total 2 2 2 2 13" xfId="45147" xr:uid="{7E398DFD-A245-48EF-AF6E-BDEEA5E09D0A}"/>
    <cellStyle name="Total 2 2 2 2 14" xfId="45148" xr:uid="{78074E28-CCD4-4CB9-9910-2848414D5156}"/>
    <cellStyle name="Total 2 2 2 2 15" xfId="45149" xr:uid="{661BB215-A5B3-4BC9-BCF6-03990E47803D}"/>
    <cellStyle name="Total 2 2 2 2 16" xfId="45150" xr:uid="{0201343F-12B9-49E3-B82B-DE768744DA0F}"/>
    <cellStyle name="Total 2 2 2 2 2" xfId="45151" xr:uid="{EFB6698E-D104-4909-AD74-091D098BA2D8}"/>
    <cellStyle name="Total 2 2 2 2 2 2" xfId="45152" xr:uid="{73C5EF83-A04A-4424-9A08-40FDEB6D73CD}"/>
    <cellStyle name="Total 2 2 2 2 2 3" xfId="45153" xr:uid="{35CD2788-302B-4D76-A236-5675EE0029CA}"/>
    <cellStyle name="Total 2 2 2 2 3" xfId="45154" xr:uid="{2804A9CC-3B01-4595-8CC5-4CAB97697648}"/>
    <cellStyle name="Total 2 2 2 2 3 2" xfId="45155" xr:uid="{A8A2A95B-1B71-4B1E-BD61-824140FAEC6F}"/>
    <cellStyle name="Total 2 2 2 2 3 3" xfId="45156" xr:uid="{6B50C398-984C-497A-A955-678182DA20E5}"/>
    <cellStyle name="Total 2 2 2 2 4" xfId="45157" xr:uid="{30417A4E-3CA9-43A0-9D34-F11F0579910F}"/>
    <cellStyle name="Total 2 2 2 2 4 2" xfId="45158" xr:uid="{42895658-3218-4DC1-B701-48A849BD62FA}"/>
    <cellStyle name="Total 2 2 2 2 4 3" xfId="45159" xr:uid="{B1A8CC66-2C32-40CA-BB59-DA2043292E38}"/>
    <cellStyle name="Total 2 2 2 2 5" xfId="45160" xr:uid="{FCBE5AB4-C1A3-4978-BFF1-0E500262A8EF}"/>
    <cellStyle name="Total 2 2 2 2 5 2" xfId="45161" xr:uid="{0F219AB5-8521-4546-9B6E-545858002024}"/>
    <cellStyle name="Total 2 2 2 2 5 3" xfId="45162" xr:uid="{3CDEA9C6-B929-44FA-9184-68C425DD573B}"/>
    <cellStyle name="Total 2 2 2 2 6" xfId="45163" xr:uid="{E5D20677-7199-41BE-99C3-815AAFFFDB8E}"/>
    <cellStyle name="Total 2 2 2 2 6 2" xfId="45164" xr:uid="{1BA3C65A-65EF-4056-915E-4CAD33149F21}"/>
    <cellStyle name="Total 2 2 2 2 6 3" xfId="45165" xr:uid="{8A784C4C-0BC2-4C75-A62E-28898ECA1578}"/>
    <cellStyle name="Total 2 2 2 2 7" xfId="45166" xr:uid="{F40DA32F-B9E5-4B86-80F6-5CF99B384464}"/>
    <cellStyle name="Total 2 2 2 2 7 2" xfId="45167" xr:uid="{79C801F9-7C06-497B-910A-E40CC2166C6B}"/>
    <cellStyle name="Total 2 2 2 2 7 3" xfId="45168" xr:uid="{032FB3C1-CDA3-4DF0-95B0-9497B26CC093}"/>
    <cellStyle name="Total 2 2 2 2 8" xfId="45169" xr:uid="{41F000E7-2B18-4585-973C-C75DD77180B7}"/>
    <cellStyle name="Total 2 2 2 2 8 2" xfId="45170" xr:uid="{46F4743E-3537-4000-ABA6-7281AA686A2E}"/>
    <cellStyle name="Total 2 2 2 2 8 3" xfId="45171" xr:uid="{57A02B31-D1CE-4940-AADE-67AB3A44840D}"/>
    <cellStyle name="Total 2 2 2 2 9" xfId="45172" xr:uid="{85473B66-AAD7-4736-B4B7-2B60F295990A}"/>
    <cellStyle name="Total 2 2 2 2 9 2" xfId="45173" xr:uid="{8304074E-D9AE-41E5-BC44-EFF59572F4B9}"/>
    <cellStyle name="Total 2 2 2 2 9 3" xfId="45174" xr:uid="{7F271EC6-C40D-4A91-9F6B-0C42FC644CCF}"/>
    <cellStyle name="Total 2 2 2 3" xfId="45175" xr:uid="{A7826F05-57D7-487A-B099-4425FCDFDF73}"/>
    <cellStyle name="Total 2 2 2 3 2" xfId="45176" xr:uid="{E64C3CD9-EB3F-4BAF-BD95-555AB634C3CF}"/>
    <cellStyle name="Total 2 2 2 3 3" xfId="45177" xr:uid="{A8EABB55-F252-4A05-99CE-73CD1F7F9123}"/>
    <cellStyle name="Total 2 2 2 4" xfId="45178" xr:uid="{81E79320-171B-4635-A395-6CB7BEE88B4B}"/>
    <cellStyle name="Total 2 2 2 4 2" xfId="45179" xr:uid="{D967C7E6-2D39-42F7-B836-CD2C7A2A9E43}"/>
    <cellStyle name="Total 2 2 2 4 3" xfId="45180" xr:uid="{99B44702-6B67-4345-B88D-A0251FB1B7F0}"/>
    <cellStyle name="Total 2 2 2 5" xfId="45181" xr:uid="{9F33444D-A4AD-42A0-AE9B-E33224B3EFC6}"/>
    <cellStyle name="Total 2 2 2 5 2" xfId="45182" xr:uid="{4CF556D4-D589-4686-AD2A-BC6A9644906D}"/>
    <cellStyle name="Total 2 2 2 5 3" xfId="45183" xr:uid="{90953E5A-A4BB-41E1-9529-4CACE36BBF9A}"/>
    <cellStyle name="Total 2 2 2 6" xfId="45184" xr:uid="{B70FB49A-A125-4ED4-BAF4-E7B3AE7A9895}"/>
    <cellStyle name="Total 2 2 2 6 2" xfId="45185" xr:uid="{7949D66B-0011-4E69-8DB5-B80F6F6C60BD}"/>
    <cellStyle name="Total 2 2 2 6 3" xfId="45186" xr:uid="{B843C977-56CC-4884-B1A3-B4BC96AD7871}"/>
    <cellStyle name="Total 2 2 2 7" xfId="45187" xr:uid="{B7B26C57-B210-4672-91E6-457D3A99B5E6}"/>
    <cellStyle name="Total 2 2 2 7 2" xfId="45188" xr:uid="{577874EB-F3AF-4452-AFDD-E3AA15C5D75D}"/>
    <cellStyle name="Total 2 2 2 7 3" xfId="45189" xr:uid="{38E219E4-6056-445F-827B-C8F84D080A7C}"/>
    <cellStyle name="Total 2 2 2 8" xfId="45190" xr:uid="{0B198D2C-9067-499D-8BD8-46E722FA727C}"/>
    <cellStyle name="Total 2 2 2 8 2" xfId="45191" xr:uid="{3ADB3DAD-F906-4AC9-8DDE-C603D3EA0D08}"/>
    <cellStyle name="Total 2 2 2 8 3" xfId="45192" xr:uid="{D1DCDB8E-A99B-41A9-AC51-E9B19905267D}"/>
    <cellStyle name="Total 2 2 2 9" xfId="45193" xr:uid="{6D31C0A1-D65B-4501-B254-024B080AB35D}"/>
    <cellStyle name="Total 2 2 2 9 2" xfId="45194" xr:uid="{1194F093-8F04-4A86-BF99-F785D29285DF}"/>
    <cellStyle name="Total 2 2 2 9 3" xfId="45195" xr:uid="{51FBFD8E-3FA0-4BDD-8BAC-668D958CFF1A}"/>
    <cellStyle name="Total 2 2 2_122200-122240_31.10.51" xfId="45196" xr:uid="{E202C7F2-1E49-4074-ACC4-36FA6B91E3FF}"/>
    <cellStyle name="Total 2 2 3" xfId="45197" xr:uid="{8AF3DB24-949B-4EDA-A83F-8B043632EF49}"/>
    <cellStyle name="Total 2 2 3 10" xfId="45198" xr:uid="{01D4C334-6CBC-49BB-B744-D03CA4A2091F}"/>
    <cellStyle name="Total 2 2 3 10 2" xfId="45199" xr:uid="{9127C060-B0F9-4B49-9778-77E2A34381A7}"/>
    <cellStyle name="Total 2 2 3 10 3" xfId="45200" xr:uid="{CBE33A65-1445-4443-962D-CAEE6D0558DE}"/>
    <cellStyle name="Total 2 2 3 11" xfId="45201" xr:uid="{42F59A37-60F7-42E8-B3AD-C27C52721B82}"/>
    <cellStyle name="Total 2 2 3 11 2" xfId="45202" xr:uid="{780F3458-C7EE-474B-A702-889BD294A69E}"/>
    <cellStyle name="Total 2 2 3 11 3" xfId="45203" xr:uid="{5E4E2C8C-432E-4171-92D5-33D2A4BF1CA5}"/>
    <cellStyle name="Total 2 2 3 12" xfId="45204" xr:uid="{10A7FB6A-4078-4480-A88C-63B325B3DADF}"/>
    <cellStyle name="Total 2 2 3 12 2" xfId="45205" xr:uid="{D5165F19-C2A2-40F0-B2B9-AEA47E42EE2B}"/>
    <cellStyle name="Total 2 2 3 12 3" xfId="45206" xr:uid="{2CC62E77-FBDC-4F4A-B995-57C0CFD8DF57}"/>
    <cellStyle name="Total 2 2 3 13" xfId="45207" xr:uid="{D82F1923-156A-4C7B-B9C4-EF1D0BE88166}"/>
    <cellStyle name="Total 2 2 3 14" xfId="45208" xr:uid="{A1AA52EE-7BDB-4E98-A744-76CF02BFA3B6}"/>
    <cellStyle name="Total 2 2 3 15" xfId="45209" xr:uid="{30158432-E942-4D0F-A576-5B23610679A0}"/>
    <cellStyle name="Total 2 2 3 16" xfId="45210" xr:uid="{DEFA70D3-69C3-48C5-8FDD-D24EFC55C8A5}"/>
    <cellStyle name="Total 2 2 3 17" xfId="45211" xr:uid="{78FF0CC7-687B-42AF-AF63-4577E48DDD33}"/>
    <cellStyle name="Total 2 2 3 2" xfId="45212" xr:uid="{D56BA88B-48BE-4892-87BB-1247FE3615D8}"/>
    <cellStyle name="Total 2 2 3 2 2" xfId="45213" xr:uid="{941CC0B7-6A81-43A1-ABA8-92AB178A4ED0}"/>
    <cellStyle name="Total 2 2 3 2 3" xfId="45214" xr:uid="{F7B4632B-8D47-41FB-AC75-8761A15823E3}"/>
    <cellStyle name="Total 2 2 3 3" xfId="45215" xr:uid="{6C9CF85E-264B-4C44-B256-CFD0116833B7}"/>
    <cellStyle name="Total 2 2 3 3 2" xfId="45216" xr:uid="{3CEEFB8A-33E8-42FD-94BB-A90757D8D031}"/>
    <cellStyle name="Total 2 2 3 3 3" xfId="45217" xr:uid="{344F4BBA-2613-4C7C-A5E0-DA32CB8EE302}"/>
    <cellStyle name="Total 2 2 3 4" xfId="45218" xr:uid="{14141FB7-52BD-4FFD-A94A-DB443BAC05F7}"/>
    <cellStyle name="Total 2 2 3 4 2" xfId="45219" xr:uid="{8C101213-1FFD-44CA-9663-650122D0C8E6}"/>
    <cellStyle name="Total 2 2 3 4 3" xfId="45220" xr:uid="{3021375A-EEE1-43DD-BB15-C15AC95696F5}"/>
    <cellStyle name="Total 2 2 3 5" xfId="45221" xr:uid="{BBA41224-DD95-4585-B87D-E834066BCC0F}"/>
    <cellStyle name="Total 2 2 3 5 2" xfId="45222" xr:uid="{BDF3C748-4F29-42D4-B04F-CB65E490FE6C}"/>
    <cellStyle name="Total 2 2 3 5 3" xfId="45223" xr:uid="{83FD5193-781C-4E3F-B1FC-D3CC04E9A229}"/>
    <cellStyle name="Total 2 2 3 6" xfId="45224" xr:uid="{9CDA01C5-9EAE-4819-95F1-91E7DB0780F7}"/>
    <cellStyle name="Total 2 2 3 6 2" xfId="45225" xr:uid="{806F3E09-2F5C-413E-A31F-D498630BF2AF}"/>
    <cellStyle name="Total 2 2 3 6 3" xfId="45226" xr:uid="{F9E6FA60-256D-4B8B-85BB-D65BC76826D1}"/>
    <cellStyle name="Total 2 2 3 7" xfId="45227" xr:uid="{09758E60-8A6C-4BBD-85A0-EB3BFF6F8866}"/>
    <cellStyle name="Total 2 2 3 7 2" xfId="45228" xr:uid="{F871CDB1-D68F-4970-B736-7C1694F42C3E}"/>
    <cellStyle name="Total 2 2 3 7 3" xfId="45229" xr:uid="{5C2CA87E-7534-4DA5-B496-FEA9AFD5EF30}"/>
    <cellStyle name="Total 2 2 3 8" xfId="45230" xr:uid="{5E749992-0501-43D5-9D52-23C29B9F5164}"/>
    <cellStyle name="Total 2 2 3 8 2" xfId="45231" xr:uid="{7471056F-87E7-4747-9D74-87608063C2B5}"/>
    <cellStyle name="Total 2 2 3 8 3" xfId="45232" xr:uid="{E9321548-862D-46CF-8E5F-E27B3FB3FAA2}"/>
    <cellStyle name="Total 2 2 3 9" xfId="45233" xr:uid="{AEB62674-D089-4DC0-94AB-0412FC9C1385}"/>
    <cellStyle name="Total 2 2 3 9 2" xfId="45234" xr:uid="{2EDED5BC-9274-4A45-8925-DEDFA32A1B74}"/>
    <cellStyle name="Total 2 2 3 9 3" xfId="45235" xr:uid="{53A6EE2B-5211-4842-888A-637E052CF9DF}"/>
    <cellStyle name="Total 2 2 4" xfId="45236" xr:uid="{F00715C4-6A93-4168-8A72-54B33308017B}"/>
    <cellStyle name="Total 2 2 4 2" xfId="45237" xr:uid="{412E8930-F8FA-4380-87A6-6EF11EA14697}"/>
    <cellStyle name="Total 2 2 4 2 2" xfId="45238" xr:uid="{A7972025-BF62-4443-BFE8-F068AD98B34A}"/>
    <cellStyle name="Total 2 2 4 3" xfId="45239" xr:uid="{2179FBA2-6E6E-42A8-87C3-0DA44944DFEA}"/>
    <cellStyle name="Total 2 2 5" xfId="45240" xr:uid="{E346D259-90B9-4C6F-A265-CE9F11E3A450}"/>
    <cellStyle name="Total 2 2 5 2" xfId="45241" xr:uid="{0B3C86A9-7A7A-4FDA-B049-C31582D9AB55}"/>
    <cellStyle name="Total 2 2 5 2 2" xfId="45242" xr:uid="{E4C33425-5B61-4FCA-A343-618BAADAAC4E}"/>
    <cellStyle name="Total 2 2 5 3" xfId="45243" xr:uid="{68D357DC-85D5-4C56-919C-D3BA3F577AAD}"/>
    <cellStyle name="Total 2 2 6" xfId="45244" xr:uid="{29074FB2-86F9-42C2-BB60-D357042E0094}"/>
    <cellStyle name="Total 2 2 6 2" xfId="45245" xr:uid="{B6CF1C4C-36A4-4486-87AF-269D1665115A}"/>
    <cellStyle name="Total 2 2 7" xfId="45246" xr:uid="{27854141-1A25-47B8-B12E-98F72C45477A}"/>
    <cellStyle name="Total 2 2 7 2" xfId="45247" xr:uid="{18A57AC6-D052-46CD-9154-192EC155D66D}"/>
    <cellStyle name="Total 2 2 8" xfId="45248" xr:uid="{6DB0F045-A97B-4026-BB8B-DC85399D6892}"/>
    <cellStyle name="Total 2 2 9" xfId="45249" xr:uid="{7707668B-B2CB-45AF-8DCC-6C9F87894150}"/>
    <cellStyle name="Total 2 2_120109_NRV Molasse Trading_1-10. 08 52" xfId="45250" xr:uid="{06220F93-ECF2-4603-874F-73FDF2201F0E}"/>
    <cellStyle name="Total 2 20" xfId="45251" xr:uid="{3513B8A4-8337-480A-85A0-3FB28D26326B}"/>
    <cellStyle name="Total 2 20 2" xfId="45252" xr:uid="{8424FDC9-98CA-4E7D-80BF-E7A77E85645A}"/>
    <cellStyle name="Total 2 21" xfId="45253" xr:uid="{FB0A67D9-F4EB-40DD-A21A-2AA2209314D8}"/>
    <cellStyle name="Total 2 22" xfId="45099" xr:uid="{D3B53CF4-62EC-4CB7-8482-45759F3EB6EF}"/>
    <cellStyle name="Total 2 3" xfId="336" xr:uid="{B65FA43C-4EBB-4C80-A202-C222F1FC6C4F}"/>
    <cellStyle name="Total 2 3 2" xfId="45255" xr:uid="{39F2DEA3-593E-4A2B-A7C8-98D69C6071B6}"/>
    <cellStyle name="Total 2 3 2 2" xfId="45256" xr:uid="{84D05AC3-C9F2-4FF1-9B01-9C898A3258E3}"/>
    <cellStyle name="Total 2 3 2 2 2" xfId="45257" xr:uid="{66D28C9B-3094-4DD7-AFE1-49A6802AC410}"/>
    <cellStyle name="Total 2 3 2 3" xfId="45258" xr:uid="{8EBFCC2C-839E-457E-AD5C-54F3BAEDA043}"/>
    <cellStyle name="Total 2 3 3" xfId="45259" xr:uid="{407D382B-6680-4B31-8A5B-A77C8D205920}"/>
    <cellStyle name="Total 2 3 3 2" xfId="45260" xr:uid="{4BD2DAC2-5238-4995-A026-DFAD98E4062B}"/>
    <cellStyle name="Total 2 3 4" xfId="45261" xr:uid="{096E0648-DBAF-4107-9355-A20F77BFBB97}"/>
    <cellStyle name="Total 2 3 5" xfId="58712" xr:uid="{521BFA2B-50B8-4E98-A4BE-1ADE3B954E17}"/>
    <cellStyle name="Total 2 3 6" xfId="45254" xr:uid="{8B131B82-D957-4879-B7DC-432C34A2A07F}"/>
    <cellStyle name="Total 2 4" xfId="688" xr:uid="{27B19699-FEB4-44CC-81CC-B69AF37BAE5D}"/>
    <cellStyle name="Total 2 4 2" xfId="857" xr:uid="{32ADC48C-2368-4214-A32C-A8AD5CF574B2}"/>
    <cellStyle name="Total 2 4 2 2" xfId="952" xr:uid="{A68003A7-76DF-45F9-9ED3-A08D1231D633}"/>
    <cellStyle name="Total 2 4 2 2 2" xfId="45264" xr:uid="{1C9C6896-D268-4CD7-B441-59F7592A3D81}"/>
    <cellStyle name="Total 2 4 2 3" xfId="45263" xr:uid="{E38A7F22-F0B0-4082-A146-599C8340CF80}"/>
    <cellStyle name="Total 2 4 3" xfId="840" xr:uid="{51E0E252-2A60-41FF-BDCE-2539C5DF401D}"/>
    <cellStyle name="Total 2 4 3 2" xfId="947" xr:uid="{9403F3B5-9AD2-4AFE-8FA2-A3163FFBE2B9}"/>
    <cellStyle name="Total 2 4 3 3" xfId="45265" xr:uid="{2A616320-2C7D-4D28-95EC-D3E376AC9C54}"/>
    <cellStyle name="Total 2 4 4" xfId="932" xr:uid="{31B8456D-A9C1-42B5-B8D5-E5EB34710415}"/>
    <cellStyle name="Total 2 4 4 2" xfId="45266" xr:uid="{4561DA60-94CA-4553-88A1-9DC093F4EB43}"/>
    <cellStyle name="Total 2 4 5" xfId="45267" xr:uid="{4755D8CF-BE98-4F99-8092-F944BF50B566}"/>
    <cellStyle name="Total 2 4 6" xfId="45268" xr:uid="{4837890E-A9A2-48D1-BA9B-0F4DC7B7B6CC}"/>
    <cellStyle name="Total 2 4 7" xfId="58713" xr:uid="{981D9FD1-7250-4DF1-A212-833B7230C9B3}"/>
    <cellStyle name="Total 2 4 8" xfId="45262" xr:uid="{ED9CF84D-ADDB-4134-8CB8-0B0B0FFB2B1C}"/>
    <cellStyle name="Total 2 5" xfId="693" xr:uid="{38D2D499-8983-4EB7-BB2A-AD60125EDB39}"/>
    <cellStyle name="Total 2 5 2" xfId="862" xr:uid="{7F41E519-F9D7-4573-8A09-91A11E7F3D08}"/>
    <cellStyle name="Total 2 5 2 2" xfId="957" xr:uid="{916D0CA6-C1C8-41F3-B4C6-A09B04B92EDD}"/>
    <cellStyle name="Total 2 5 2 2 2" xfId="45271" xr:uid="{3A638E9B-0564-403C-8673-7E430800E059}"/>
    <cellStyle name="Total 2 5 2 3" xfId="45270" xr:uid="{A335651A-0B46-47F0-BDD8-BF9F9FBEF497}"/>
    <cellStyle name="Total 2 5 3" xfId="937" xr:uid="{B45DCF76-1A73-499B-8D50-6B11D855675A}"/>
    <cellStyle name="Total 2 5 3 2" xfId="45272" xr:uid="{8565CE43-97D3-4D11-9C6F-FF79A58CB5A1}"/>
    <cellStyle name="Total 2 5 4" xfId="45273" xr:uid="{CFF7556B-461A-4464-A8B5-ED6FA7A8BFB2}"/>
    <cellStyle name="Total 2 5 5" xfId="45274" xr:uid="{66A76433-7FD8-4713-B94E-D8B00CFB5664}"/>
    <cellStyle name="Total 2 5 6" xfId="58714" xr:uid="{EFDEE010-8CA4-4E83-8CCB-3A5AF6F2EC62}"/>
    <cellStyle name="Total 2 5 7" xfId="45269" xr:uid="{12586602-A3CB-4432-B469-3253BC9F42F6}"/>
    <cellStyle name="Total 2 6" xfId="709" xr:uid="{DDEA531C-2132-417A-8B53-0AA2408800AA}"/>
    <cellStyle name="Total 2 6 2" xfId="942" xr:uid="{95D7F6B6-C4B2-4BE3-8D22-A51459692753}"/>
    <cellStyle name="Total 2 6 2 2" xfId="45276" xr:uid="{491F1EC1-F60A-4F41-A338-EEE2F4C7D5F7}"/>
    <cellStyle name="Total 2 6 3" xfId="45277" xr:uid="{EFCCA680-285B-424C-BF26-D89FEEE310F1}"/>
    <cellStyle name="Total 2 6 4" xfId="45278" xr:uid="{88742742-53E0-4DF5-9D3C-B334C5BC1804}"/>
    <cellStyle name="Total 2 6 5" xfId="58715" xr:uid="{6AF98D80-EADD-4D1A-B6ED-C8D93DC53C4F}"/>
    <cellStyle name="Total 2 6 6" xfId="45275" xr:uid="{705BBC99-9789-4E83-B45B-A692B8302842}"/>
    <cellStyle name="Total 2 7" xfId="924" xr:uid="{22A3D0D8-7C60-43BF-A306-1C7B83D536EC}"/>
    <cellStyle name="Total 2 7 2" xfId="45280" xr:uid="{96C18F37-541C-444F-8129-815A7ABACE5C}"/>
    <cellStyle name="Total 2 7 3" xfId="45281" xr:uid="{8E11DA9F-2C98-481A-972A-6D6D80896F46}"/>
    <cellStyle name="Total 2 7 4" xfId="45282" xr:uid="{FAE4C021-AF1E-4F90-979E-AA66B90A069E}"/>
    <cellStyle name="Total 2 7 5" xfId="58716" xr:uid="{C8960000-D30E-47FF-84F0-8C73011D454A}"/>
    <cellStyle name="Total 2 7 6" xfId="45279" xr:uid="{0E3C374C-52E3-4FEA-A514-5A0123E79485}"/>
    <cellStyle name="Total 2 8" xfId="45283" xr:uid="{9AB647D3-EF38-4C28-A82A-0CEC947C8B54}"/>
    <cellStyle name="Total 2 8 2" xfId="45284" xr:uid="{810D0C19-1264-41D1-88AE-AEE5B3B839B9}"/>
    <cellStyle name="Total 2 8 2 2" xfId="58719" xr:uid="{BE0BC209-3DFA-4B03-8EC5-F1A58504BC1A}"/>
    <cellStyle name="Total 2 8 2 2 2" xfId="58720" xr:uid="{EE3DB2B9-E442-4193-A3A1-2E8189B4EF45}"/>
    <cellStyle name="Total 2 8 2 2_Progress__BFKT3G_HSPA_OFC_PH_3_14_Jan_55_w_team_plan1" xfId="58721" xr:uid="{BF226E65-5ED1-404C-8631-062FE5E264B1}"/>
    <cellStyle name="Total 2 8 2 3" xfId="58718" xr:uid="{AEDE95AF-BEB8-4351-802A-55B11D0BDB5C}"/>
    <cellStyle name="Total 2 8 3" xfId="45285" xr:uid="{354A7AA0-B915-4671-8A58-CFBDA3F7117E}"/>
    <cellStyle name="Total 2 8 3 2" xfId="58722" xr:uid="{B5F4BE54-196F-488F-8920-7DAE60FCF465}"/>
    <cellStyle name="Total 2 8 4" xfId="58723" xr:uid="{4B8A3C9A-80DC-4D47-8172-D24AF89AF032}"/>
    <cellStyle name="Total 2 8 5" xfId="58717" xr:uid="{912611CE-FD02-4011-93E6-EBC907EDC0B5}"/>
    <cellStyle name="Total 2 8_Progress__BFKT3G_HSPA_OFC_PH_3_14_Jan_55_w_team_plan1" xfId="58724" xr:uid="{F0776BEC-C16B-4072-8A09-8BE847CEDBF4}"/>
    <cellStyle name="Total 2 9" xfId="45286" xr:uid="{5AE8C677-D3DD-40EF-93AF-3919C40C85D8}"/>
    <cellStyle name="Total 2 9 2" xfId="45287" xr:uid="{A5ABBFC3-D8AE-45AD-ACA5-D4F282970827}"/>
    <cellStyle name="Total 2 9 3" xfId="45288" xr:uid="{2D1A0ABF-024D-4426-A960-FBA53CD73128}"/>
    <cellStyle name="Total 2 9 4" xfId="58725" xr:uid="{516EB89C-5644-47DB-9ECE-33E4A33C6944}"/>
    <cellStyle name="Total 2_120109_NRV Molasse Trading_1-10. 08 52" xfId="45289" xr:uid="{3E270402-89EF-451C-9A53-29AE23982B46}"/>
    <cellStyle name="Total 20" xfId="45290" xr:uid="{BE753195-48C0-4957-BA60-DA4E7626B10C}"/>
    <cellStyle name="Total 20 10" xfId="45291" xr:uid="{11D7C0BB-7F55-46E0-B10F-D3D05278BD64}"/>
    <cellStyle name="Total 20 10 2" xfId="45292" xr:uid="{5625EF9E-DDBF-4264-BB85-A7B23B624EEE}"/>
    <cellStyle name="Total 20 10 3" xfId="45293" xr:uid="{F7929D9A-3980-4BAD-9B17-16EDE0FEFDB3}"/>
    <cellStyle name="Total 20 11" xfId="45294" xr:uid="{A7B1C9F7-FB80-4B40-868D-2B8546FFE411}"/>
    <cellStyle name="Total 20 11 2" xfId="45295" xr:uid="{1324756F-7F6D-4316-8735-CB2896E278B8}"/>
    <cellStyle name="Total 20 11 3" xfId="45296" xr:uid="{3F052420-D5DB-4D15-A352-AE88F6064DD6}"/>
    <cellStyle name="Total 20 12" xfId="45297" xr:uid="{92DBC0FF-A57D-4396-85C1-52C2630239FB}"/>
    <cellStyle name="Total 20 12 2" xfId="45298" xr:uid="{22F34F8D-EDAE-4E3A-AA17-F33D6E103DED}"/>
    <cellStyle name="Total 20 12 3" xfId="45299" xr:uid="{6A86C26A-19B1-4933-8133-8E0AEC1EBF19}"/>
    <cellStyle name="Total 20 13" xfId="45300" xr:uid="{C952F324-5757-43DC-9663-580DD28328A7}"/>
    <cellStyle name="Total 20 13 2" xfId="45301" xr:uid="{9FA0323E-FB3A-443D-A690-C6CCD9D2799E}"/>
    <cellStyle name="Total 20 13 3" xfId="45302" xr:uid="{4100607D-2562-40A7-9878-49D3686B0119}"/>
    <cellStyle name="Total 20 14" xfId="45303" xr:uid="{594EA1CA-F12D-4AD7-95D7-646A8423564F}"/>
    <cellStyle name="Total 20 14 2" xfId="45304" xr:uid="{88CB0255-B370-4B54-9EC8-047CF15E6004}"/>
    <cellStyle name="Total 20 14 3" xfId="45305" xr:uid="{34DBAD58-DF86-4D75-B054-FF6CB9E43116}"/>
    <cellStyle name="Total 20 15" xfId="45306" xr:uid="{46F39AB1-AB26-423F-9734-EB5992277F59}"/>
    <cellStyle name="Total 20 16" xfId="45307" xr:uid="{64EBF071-8481-4820-B95D-77579FF91523}"/>
    <cellStyle name="Total 20 17" xfId="45308" xr:uid="{4D374CC0-B35B-4A07-9553-55C22E98B73A}"/>
    <cellStyle name="Total 20 18" xfId="45309" xr:uid="{4003AAEA-3F46-41FD-9DF2-8697B3E3EFAB}"/>
    <cellStyle name="Total 20 2" xfId="45310" xr:uid="{46D5EA05-24CB-4B5B-8122-EFD0F60BBA1A}"/>
    <cellStyle name="Total 20 2 10" xfId="45311" xr:uid="{22C3B7EF-18BF-4922-9847-C48CEF918CC4}"/>
    <cellStyle name="Total 20 2 10 2" xfId="45312" xr:uid="{A77232F8-FE56-4B1B-9404-4DB169FACCFF}"/>
    <cellStyle name="Total 20 2 10 3" xfId="45313" xr:uid="{C77AC618-3BC6-421D-9042-F4F147C9E104}"/>
    <cellStyle name="Total 20 2 11" xfId="45314" xr:uid="{C2A27951-75F2-4619-8C5B-A31D96AA1D9B}"/>
    <cellStyle name="Total 20 2 11 2" xfId="45315" xr:uid="{E6C9ADE5-1F36-4122-AB97-AE2978694667}"/>
    <cellStyle name="Total 20 2 11 3" xfId="45316" xr:uid="{387CBE00-D622-426F-9878-05A447FBC3D4}"/>
    <cellStyle name="Total 20 2 12" xfId="45317" xr:uid="{608BAC80-FE0A-4F19-89F7-00F6890B1DF6}"/>
    <cellStyle name="Total 20 2 12 2" xfId="45318" xr:uid="{EF8279D3-7566-4FD3-A8A8-FAF028A6DAE5}"/>
    <cellStyle name="Total 20 2 12 3" xfId="45319" xr:uid="{FC694373-3494-4CFD-AD1A-442DA2647A04}"/>
    <cellStyle name="Total 20 2 13" xfId="45320" xr:uid="{8B9B35FC-01D9-4480-9F05-1845A8FEEFC9}"/>
    <cellStyle name="Total 20 2 14" xfId="45321" xr:uid="{0827ACF0-F71F-40F6-A942-153AA86C9533}"/>
    <cellStyle name="Total 20 2 15" xfId="45322" xr:uid="{AB947D57-450C-4417-9401-76FCB285B840}"/>
    <cellStyle name="Total 20 2 16" xfId="45323" xr:uid="{7E410EC7-63B8-494C-8AC3-022EEB59550C}"/>
    <cellStyle name="Total 20 2 17" xfId="45324" xr:uid="{1105C439-5E72-4FE8-9C3C-9C9A9242E7D2}"/>
    <cellStyle name="Total 20 2 2" xfId="45325" xr:uid="{EEFCA026-1482-4A5C-89B3-FEA96CCE4AED}"/>
    <cellStyle name="Total 20 2 2 2" xfId="45326" xr:uid="{CF2AB5C6-CA43-4FAB-B462-24FB3E1069E2}"/>
    <cellStyle name="Total 20 2 2 3" xfId="45327" xr:uid="{9A0D4F0B-8080-4F76-9615-160850B1A00B}"/>
    <cellStyle name="Total 20 2 3" xfId="45328" xr:uid="{27FD1E78-522A-4549-8984-7E1C1F05FC23}"/>
    <cellStyle name="Total 20 2 3 2" xfId="45329" xr:uid="{F10B3E8F-108B-4A87-83AC-2925CA454179}"/>
    <cellStyle name="Total 20 2 3 3" xfId="45330" xr:uid="{1C46C4FC-123D-4AF3-84DF-80D2070DA381}"/>
    <cellStyle name="Total 20 2 4" xfId="45331" xr:uid="{CAF98514-ADAA-4979-AF3A-F49A6EBF9D4B}"/>
    <cellStyle name="Total 20 2 4 2" xfId="45332" xr:uid="{BADD19B4-DFEC-417A-9C8E-52DF20BCAD64}"/>
    <cellStyle name="Total 20 2 4 3" xfId="45333" xr:uid="{27C14330-F425-45EC-BFDC-BD42C852F9AB}"/>
    <cellStyle name="Total 20 2 5" xfId="45334" xr:uid="{3DC7551A-4028-42BE-97EC-E2A66EC607DA}"/>
    <cellStyle name="Total 20 2 5 2" xfId="45335" xr:uid="{45CADF95-4CFB-4203-8FB4-694ADE0F446A}"/>
    <cellStyle name="Total 20 2 5 3" xfId="45336" xr:uid="{083E515C-146F-4DDC-89A4-BB2896DBA58F}"/>
    <cellStyle name="Total 20 2 6" xfId="45337" xr:uid="{51869A73-C73E-4DF9-A055-01F406F7E736}"/>
    <cellStyle name="Total 20 2 6 2" xfId="45338" xr:uid="{5E563204-846C-4C0C-B757-5C6E4B410C7F}"/>
    <cellStyle name="Total 20 2 6 3" xfId="45339" xr:uid="{24C81FA0-AF5E-4D61-945D-103286CFA49D}"/>
    <cellStyle name="Total 20 2 7" xfId="45340" xr:uid="{0C5FD6DB-5A42-4C06-81EB-C17D073576DC}"/>
    <cellStyle name="Total 20 2 7 2" xfId="45341" xr:uid="{E7A6D941-7795-4A02-B5DE-6511A5CFF936}"/>
    <cellStyle name="Total 20 2 7 3" xfId="45342" xr:uid="{6F85DB4C-06B2-4885-A3EE-EB583179E7C3}"/>
    <cellStyle name="Total 20 2 8" xfId="45343" xr:uid="{081A10EA-2AAD-4A0A-9B3E-8645AE5E3A99}"/>
    <cellStyle name="Total 20 2 8 2" xfId="45344" xr:uid="{66B6D9B4-6E0F-4F33-B407-4D80DE6D8D83}"/>
    <cellStyle name="Total 20 2 8 3" xfId="45345" xr:uid="{00FDF11C-A3C8-449C-94D1-18ECEB70E447}"/>
    <cellStyle name="Total 20 2 9" xfId="45346" xr:uid="{8F3F24C6-674F-45F3-A45F-C5406C086DB5}"/>
    <cellStyle name="Total 20 2 9 2" xfId="45347" xr:uid="{B6669DCF-F0D0-4F87-9A63-977FEBCC4C47}"/>
    <cellStyle name="Total 20 2 9 3" xfId="45348" xr:uid="{787BBE8C-9DFF-47BD-A094-4B3DCE33DAD3}"/>
    <cellStyle name="Total 20 3" xfId="45349" xr:uid="{66EDE2A9-69BE-463D-99BE-EE993E9EDB35}"/>
    <cellStyle name="Total 20 3 10" xfId="45350" xr:uid="{D4638A3E-209D-4091-91BC-6AF5AC06EFCA}"/>
    <cellStyle name="Total 20 3 10 2" xfId="45351" xr:uid="{546E8DF8-AE9F-4410-A44C-249B1A00CF4F}"/>
    <cellStyle name="Total 20 3 10 3" xfId="45352" xr:uid="{B19ED77F-EF5C-43CA-A49C-B59B47687A00}"/>
    <cellStyle name="Total 20 3 11" xfId="45353" xr:uid="{90730D01-966A-4107-B4F0-82CCDFB2876F}"/>
    <cellStyle name="Total 20 3 11 2" xfId="45354" xr:uid="{40F91D32-5F88-44F5-BD43-8F7325AEF753}"/>
    <cellStyle name="Total 20 3 11 3" xfId="45355" xr:uid="{F7A82062-3435-417F-A057-7478BD83D1FB}"/>
    <cellStyle name="Total 20 3 12" xfId="45356" xr:uid="{D830FCE0-ECA2-4110-A090-BAA1B321E993}"/>
    <cellStyle name="Total 20 3 12 2" xfId="45357" xr:uid="{98FC5A59-988A-44C4-8226-5C418AA5EA66}"/>
    <cellStyle name="Total 20 3 12 3" xfId="45358" xr:uid="{89580F7C-38AF-4877-9A9D-C55735EEF0F3}"/>
    <cellStyle name="Total 20 3 13" xfId="45359" xr:uid="{41B7B96F-8A01-4E67-83E5-1B1845FC0BB8}"/>
    <cellStyle name="Total 20 3 14" xfId="45360" xr:uid="{221F5081-9067-407F-9D92-D81595C0C4D5}"/>
    <cellStyle name="Total 20 3 15" xfId="45361" xr:uid="{15D372E0-DF5A-4E92-AABA-5D03AE7EE70A}"/>
    <cellStyle name="Total 20 3 16" xfId="45362" xr:uid="{BCA36B52-505C-45C3-A437-AA2B4E55B61E}"/>
    <cellStyle name="Total 20 3 17" xfId="45363" xr:uid="{ADC4563D-F2D9-498A-AF9F-E15D0110F2F9}"/>
    <cellStyle name="Total 20 3 2" xfId="45364" xr:uid="{3641EEF3-2C9C-47CC-86ED-3D824F6ADC09}"/>
    <cellStyle name="Total 20 3 2 2" xfId="45365" xr:uid="{D8CDAB0A-CBC7-4449-B922-A1FEC6ACEBE2}"/>
    <cellStyle name="Total 20 3 2 3" xfId="45366" xr:uid="{388C3758-EDA9-4159-8BF5-EE1EA5B78653}"/>
    <cellStyle name="Total 20 3 3" xfId="45367" xr:uid="{F637A014-BF41-46D4-87E2-4035447D1353}"/>
    <cellStyle name="Total 20 3 3 2" xfId="45368" xr:uid="{F5FA61E9-2917-4A61-846F-965AF0E1471B}"/>
    <cellStyle name="Total 20 3 3 3" xfId="45369" xr:uid="{1D9FC024-3E51-468A-B58F-36BB837C3CDE}"/>
    <cellStyle name="Total 20 3 4" xfId="45370" xr:uid="{C250B9F5-7A91-431C-A590-51518067AAD8}"/>
    <cellStyle name="Total 20 3 4 2" xfId="45371" xr:uid="{D0E6630F-C609-43D4-9C6C-55AA834BB029}"/>
    <cellStyle name="Total 20 3 4 3" xfId="45372" xr:uid="{228B16F3-7C2A-4769-AF22-EFF53706724C}"/>
    <cellStyle name="Total 20 3 5" xfId="45373" xr:uid="{47DA1C5C-71EE-4A30-9A98-5F09F194CF2F}"/>
    <cellStyle name="Total 20 3 5 2" xfId="45374" xr:uid="{A17FDDEC-E41A-413F-8998-74BC87967278}"/>
    <cellStyle name="Total 20 3 5 3" xfId="45375" xr:uid="{80AEB3E6-9119-4981-A48B-D120150A95F2}"/>
    <cellStyle name="Total 20 3 6" xfId="45376" xr:uid="{9BA2AD4C-6AE8-4A28-AE14-B27C439073E7}"/>
    <cellStyle name="Total 20 3 6 2" xfId="45377" xr:uid="{46CBFC88-418E-4AE0-86A5-A564FD8EE57F}"/>
    <cellStyle name="Total 20 3 6 3" xfId="45378" xr:uid="{466EF4B8-43F8-4189-99AC-040B290C2067}"/>
    <cellStyle name="Total 20 3 7" xfId="45379" xr:uid="{B1B03B5E-3133-4C70-A35F-3EAE2EDF63FD}"/>
    <cellStyle name="Total 20 3 7 2" xfId="45380" xr:uid="{D2EFB1F3-4400-44F7-8F43-BFA3969541DD}"/>
    <cellStyle name="Total 20 3 7 3" xfId="45381" xr:uid="{C5F36509-0439-4E09-B83A-6216FB1CB71A}"/>
    <cellStyle name="Total 20 3 8" xfId="45382" xr:uid="{D5FA7B24-1AE8-45DE-9034-5622D1D06D89}"/>
    <cellStyle name="Total 20 3 8 2" xfId="45383" xr:uid="{0C134A7D-7FBB-4E81-995E-95774B72D8E7}"/>
    <cellStyle name="Total 20 3 8 3" xfId="45384" xr:uid="{7F5DE3FF-C4CA-4778-A857-07CD597BB59F}"/>
    <cellStyle name="Total 20 3 9" xfId="45385" xr:uid="{E06312B4-03B3-41A1-B31D-EC8F6698161C}"/>
    <cellStyle name="Total 20 3 9 2" xfId="45386" xr:uid="{82F8AEC2-8170-426F-947E-06A94C14648D}"/>
    <cellStyle name="Total 20 3 9 3" xfId="45387" xr:uid="{E0178A27-2AC3-4FC0-836B-57E16FE7B4BA}"/>
    <cellStyle name="Total 20 4" xfId="45388" xr:uid="{25050E21-D2FD-4443-8414-F90D3288A20B}"/>
    <cellStyle name="Total 20 4 2" xfId="45389" xr:uid="{56D602DF-788C-4E12-9EBF-730D6844C65A}"/>
    <cellStyle name="Total 20 4 3" xfId="45390" xr:uid="{A3D4A696-0A67-4651-9A0E-C8EF1CEF89E1}"/>
    <cellStyle name="Total 20 5" xfId="45391" xr:uid="{88BB06FC-0A6D-4A72-A6AA-DFD469E10EE8}"/>
    <cellStyle name="Total 20 5 2" xfId="45392" xr:uid="{180BC23A-DDB3-49C8-B9C9-C7993E06A91E}"/>
    <cellStyle name="Total 20 5 3" xfId="45393" xr:uid="{4716367E-1CC0-453E-96BA-DA5EB133AAC4}"/>
    <cellStyle name="Total 20 6" xfId="45394" xr:uid="{A7860271-45AE-4D0E-8146-160F1F7A27C9}"/>
    <cellStyle name="Total 20 6 2" xfId="45395" xr:uid="{16A2E085-9AEE-40AD-A5FD-C3F900858C6D}"/>
    <cellStyle name="Total 20 6 3" xfId="45396" xr:uid="{75DE9809-265D-4DB5-962F-7DF9A2AE4AE6}"/>
    <cellStyle name="Total 20 7" xfId="45397" xr:uid="{7BAFB3F1-ED9C-4156-A350-C1503B435468}"/>
    <cellStyle name="Total 20 7 2" xfId="45398" xr:uid="{BF2F3B45-FC1D-4180-8A0D-46960A9D0CFA}"/>
    <cellStyle name="Total 20 7 3" xfId="45399" xr:uid="{D4BF2C62-8310-40EF-9E43-B3C35A3AD8A5}"/>
    <cellStyle name="Total 20 8" xfId="45400" xr:uid="{9BA56A55-F540-455A-AE46-7013E1E449CF}"/>
    <cellStyle name="Total 20 8 2" xfId="45401" xr:uid="{302639E9-5A7F-4918-B10A-B2BE9A248442}"/>
    <cellStyle name="Total 20 8 3" xfId="45402" xr:uid="{EA2E7740-B59F-43F7-8013-CF2A06EACFCD}"/>
    <cellStyle name="Total 20 9" xfId="45403" xr:uid="{0D0194B9-F701-40C8-8580-209FEAAEDD1E}"/>
    <cellStyle name="Total 20 9 2" xfId="45404" xr:uid="{17DD11D0-F9DD-4E69-AFDB-45141AA19EAA}"/>
    <cellStyle name="Total 20 9 3" xfId="45405" xr:uid="{68A6EBFA-F240-4639-83C6-A425DE82234B}"/>
    <cellStyle name="Total 20_Revalue 4950_ที่ดิน &amp; ส่วนปป.ที่ดิน_Q 2'52" xfId="45406" xr:uid="{AF0316B7-3330-4EED-A79D-1EA660C419B0}"/>
    <cellStyle name="Total 21" xfId="45407" xr:uid="{02A2A99F-4366-4E73-8518-BDA0A270DD2D}"/>
    <cellStyle name="Total 21 10" xfId="45408" xr:uid="{D1D9B0DE-30FE-4D86-ADC1-B96DB0EA9523}"/>
    <cellStyle name="Total 21 10 2" xfId="45409" xr:uid="{7B0DBB66-6A7E-4618-8934-BA6E71811D1A}"/>
    <cellStyle name="Total 21 10 3" xfId="45410" xr:uid="{58CC5606-9701-423C-8C2E-CA0769F0CCFF}"/>
    <cellStyle name="Total 21 11" xfId="45411" xr:uid="{1D7E5E1F-CDC6-479F-9C9E-DB113A07F2B2}"/>
    <cellStyle name="Total 21 11 2" xfId="45412" xr:uid="{7C1B8CEA-FC76-4D04-8AC2-D7BBA34BC220}"/>
    <cellStyle name="Total 21 11 3" xfId="45413" xr:uid="{C16B52A2-73A8-4336-A2A7-841F6F74FA34}"/>
    <cellStyle name="Total 21 12" xfId="45414" xr:uid="{76207402-CEBA-4922-B838-F3213E0EA6D4}"/>
    <cellStyle name="Total 21 12 2" xfId="45415" xr:uid="{0E07DC3D-688F-41B5-808C-D70C6EF43B82}"/>
    <cellStyle name="Total 21 12 3" xfId="45416" xr:uid="{0B7399D5-A73E-4569-A266-E2BAF0367F51}"/>
    <cellStyle name="Total 21 13" xfId="45417" xr:uid="{F8016557-129C-43FD-BB9F-EE4C2E74ED71}"/>
    <cellStyle name="Total 21 13 2" xfId="45418" xr:uid="{94661814-5BE8-423F-B632-02B8368375D4}"/>
    <cellStyle name="Total 21 13 3" xfId="45419" xr:uid="{30927352-C957-4337-9C66-68F5CB76A5D0}"/>
    <cellStyle name="Total 21 14" xfId="45420" xr:uid="{F250D411-AE0E-4920-BF20-434B891C65C7}"/>
    <cellStyle name="Total 21 14 2" xfId="45421" xr:uid="{07FE9D0F-A3A2-4BF6-AD98-5FC7B7492041}"/>
    <cellStyle name="Total 21 14 3" xfId="45422" xr:uid="{3C393198-388D-421F-95BE-D3C63633F7F1}"/>
    <cellStyle name="Total 21 15" xfId="45423" xr:uid="{D9982C37-A4A2-4B34-A877-DB1077914956}"/>
    <cellStyle name="Total 21 16" xfId="45424" xr:uid="{6294066F-4820-4570-B9C4-43A49B0F67E5}"/>
    <cellStyle name="Total 21 17" xfId="45425" xr:uid="{81A24F26-6AD2-4EC0-882E-E65EBA64253F}"/>
    <cellStyle name="Total 21 18" xfId="45426" xr:uid="{D34F7616-913D-4AF3-9677-B56943462139}"/>
    <cellStyle name="Total 21 2" xfId="45427" xr:uid="{228B5C61-5D72-49A8-A150-64B5CC9700AD}"/>
    <cellStyle name="Total 21 2 10" xfId="45428" xr:uid="{B8DF0E51-37BE-4802-9211-982328F672E5}"/>
    <cellStyle name="Total 21 2 10 2" xfId="45429" xr:uid="{68875D3E-5685-47D9-974F-A2582AC50849}"/>
    <cellStyle name="Total 21 2 10 3" xfId="45430" xr:uid="{4A1CDD47-48AE-4CEC-837B-4ADA6784A1DF}"/>
    <cellStyle name="Total 21 2 11" xfId="45431" xr:uid="{39DCACC5-5C0A-4CC8-8B9E-FABC8A3BD4EA}"/>
    <cellStyle name="Total 21 2 11 2" xfId="45432" xr:uid="{D1DFF869-8281-420D-9B3C-5EEBE94DAA06}"/>
    <cellStyle name="Total 21 2 11 3" xfId="45433" xr:uid="{8064F3D3-EA17-47EE-AE0B-D5A85BB58C0A}"/>
    <cellStyle name="Total 21 2 12" xfId="45434" xr:uid="{FE19DCBF-3C51-4EBA-ADCE-24FF3BE7D458}"/>
    <cellStyle name="Total 21 2 12 2" xfId="45435" xr:uid="{7E791E3B-0E51-4964-8A8E-553865B7980F}"/>
    <cellStyle name="Total 21 2 12 3" xfId="45436" xr:uid="{A97AA2F2-99DE-46EA-90EA-1BEDB0197277}"/>
    <cellStyle name="Total 21 2 13" xfId="45437" xr:uid="{1BC72ED9-B6F7-4E04-AD86-A3E03EB42CCC}"/>
    <cellStyle name="Total 21 2 14" xfId="45438" xr:uid="{4FC9E9E5-79DB-4665-8B07-939F3961C9C9}"/>
    <cellStyle name="Total 21 2 15" xfId="45439" xr:uid="{40E590AF-76C9-4960-9AE3-0DE63B63543B}"/>
    <cellStyle name="Total 21 2 16" xfId="45440" xr:uid="{721ED0AD-1D61-47AB-9CD6-C9A379E2D474}"/>
    <cellStyle name="Total 21 2 17" xfId="45441" xr:uid="{A1142758-A059-4CA5-8DE2-E638BC4E6267}"/>
    <cellStyle name="Total 21 2 2" xfId="45442" xr:uid="{425CCBCF-964D-4E92-ABDC-E30C453DF45F}"/>
    <cellStyle name="Total 21 2 2 2" xfId="45443" xr:uid="{28A0DE3D-295C-4635-9D2B-28A60A33CF35}"/>
    <cellStyle name="Total 21 2 2 3" xfId="45444" xr:uid="{42919D0F-E189-4865-9C1A-BC3142E26B3A}"/>
    <cellStyle name="Total 21 2 3" xfId="45445" xr:uid="{DE37D651-3DAA-4284-A961-B1F60D680D15}"/>
    <cellStyle name="Total 21 2 3 2" xfId="45446" xr:uid="{91EC63E0-C355-4B43-B78F-DCEDBE634545}"/>
    <cellStyle name="Total 21 2 3 3" xfId="45447" xr:uid="{6592510B-8EFF-410E-97E9-A7F8843E93AB}"/>
    <cellStyle name="Total 21 2 4" xfId="45448" xr:uid="{8ACAE246-24DE-4E93-809D-DCE3D7A6CD89}"/>
    <cellStyle name="Total 21 2 4 2" xfId="45449" xr:uid="{1A5B459E-2D34-4022-9F10-284E5A12E8AA}"/>
    <cellStyle name="Total 21 2 4 3" xfId="45450" xr:uid="{9CE9FC75-E217-44AA-B42F-E8393371052B}"/>
    <cellStyle name="Total 21 2 5" xfId="45451" xr:uid="{9EE95E73-6568-4220-BB19-C3C940710B27}"/>
    <cellStyle name="Total 21 2 5 2" xfId="45452" xr:uid="{A730121D-F607-4BED-9B24-6BED0D884226}"/>
    <cellStyle name="Total 21 2 5 3" xfId="45453" xr:uid="{0EB907B2-0ABB-42A4-A943-FEC8269973CC}"/>
    <cellStyle name="Total 21 2 6" xfId="45454" xr:uid="{3CF8979D-6B51-4CCE-A043-D5E0DEA5B946}"/>
    <cellStyle name="Total 21 2 6 2" xfId="45455" xr:uid="{7EFB173F-AA5A-4FA8-ACF7-31D10020C46E}"/>
    <cellStyle name="Total 21 2 6 3" xfId="45456" xr:uid="{48DEB668-5046-48E6-AB56-FD6BD7309644}"/>
    <cellStyle name="Total 21 2 7" xfId="45457" xr:uid="{502CE3B4-8E66-49FF-BA70-1B0A9ED7845A}"/>
    <cellStyle name="Total 21 2 7 2" xfId="45458" xr:uid="{9969D8D9-2DD7-48E0-AE07-9B54CDE83074}"/>
    <cellStyle name="Total 21 2 7 3" xfId="45459" xr:uid="{A0033CB2-CA7C-4716-B3B8-904E93E85F07}"/>
    <cellStyle name="Total 21 2 8" xfId="45460" xr:uid="{41A5C9F6-45B1-438D-9D4C-49B43E8AF1EB}"/>
    <cellStyle name="Total 21 2 8 2" xfId="45461" xr:uid="{9A385DAE-92FC-4FAA-B63B-5D64A88612B3}"/>
    <cellStyle name="Total 21 2 8 3" xfId="45462" xr:uid="{ECEBF887-ECA0-4879-A898-7C5215FA3F32}"/>
    <cellStyle name="Total 21 2 9" xfId="45463" xr:uid="{547EB132-466F-4397-879A-3AD37113457D}"/>
    <cellStyle name="Total 21 2 9 2" xfId="45464" xr:uid="{94B0BB69-4F3E-4C4F-8963-6B35F692369A}"/>
    <cellStyle name="Total 21 2 9 3" xfId="45465" xr:uid="{69F36915-9599-49BD-8BF9-8E572A0458AB}"/>
    <cellStyle name="Total 21 3" xfId="45466" xr:uid="{7DBC8035-6D38-464A-9628-36A6EA1EF228}"/>
    <cellStyle name="Total 21 3 10" xfId="45467" xr:uid="{ECE5ED51-5395-45B7-B27A-BBE71D3AF83A}"/>
    <cellStyle name="Total 21 3 10 2" xfId="45468" xr:uid="{26DE5155-FAC1-418F-9F35-61731C74797E}"/>
    <cellStyle name="Total 21 3 10 3" xfId="45469" xr:uid="{FB92660A-EA03-4631-BF35-8D9A76A47460}"/>
    <cellStyle name="Total 21 3 11" xfId="45470" xr:uid="{0E8AB238-D7FB-4CEB-A0CB-C829623FEB97}"/>
    <cellStyle name="Total 21 3 11 2" xfId="45471" xr:uid="{F7A609C2-C1FD-41B0-BEE8-1F54184B8867}"/>
    <cellStyle name="Total 21 3 11 3" xfId="45472" xr:uid="{C556D0A6-13C5-4C07-B706-C1310A3D4F99}"/>
    <cellStyle name="Total 21 3 12" xfId="45473" xr:uid="{717EEACD-56AC-4BB5-BED7-362C02B3FCF5}"/>
    <cellStyle name="Total 21 3 12 2" xfId="45474" xr:uid="{3D0665AD-AC99-4AC2-B7B4-C94535F9A366}"/>
    <cellStyle name="Total 21 3 12 3" xfId="45475" xr:uid="{8507E1FD-71B5-4223-ABB7-0BD73EE40F84}"/>
    <cellStyle name="Total 21 3 13" xfId="45476" xr:uid="{DF6DE471-A746-4FEA-84A2-7F589B827C35}"/>
    <cellStyle name="Total 21 3 14" xfId="45477" xr:uid="{3B4BDC05-6BCD-4B9D-B6FE-EB9F45039CEC}"/>
    <cellStyle name="Total 21 3 15" xfId="45478" xr:uid="{B00243D2-3BDE-4041-84F1-BD73D19B4A40}"/>
    <cellStyle name="Total 21 3 16" xfId="45479" xr:uid="{CB919722-4726-433F-A045-A682595E3DD7}"/>
    <cellStyle name="Total 21 3 17" xfId="45480" xr:uid="{F03BDDC1-8F8D-463A-94DA-0F85F074B2EA}"/>
    <cellStyle name="Total 21 3 2" xfId="45481" xr:uid="{6D500A5C-86F0-4485-9658-F7CEE95CC4CA}"/>
    <cellStyle name="Total 21 3 2 2" xfId="45482" xr:uid="{198245E5-AEDA-4DE7-9990-D32EB6E0964B}"/>
    <cellStyle name="Total 21 3 2 3" xfId="45483" xr:uid="{564F0DE3-7DA3-4896-B3E3-4B79147C9AE4}"/>
    <cellStyle name="Total 21 3 3" xfId="45484" xr:uid="{35AA0E18-C63C-4992-8D44-18A33A7E1671}"/>
    <cellStyle name="Total 21 3 3 2" xfId="45485" xr:uid="{093F1CEA-FCD8-46A9-B75E-75A5D897F888}"/>
    <cellStyle name="Total 21 3 3 3" xfId="45486" xr:uid="{8DFD9C82-8636-4B2B-8BC4-9C3294D9B45D}"/>
    <cellStyle name="Total 21 3 4" xfId="45487" xr:uid="{558EC15C-FBEC-4A8A-9904-59199B126530}"/>
    <cellStyle name="Total 21 3 4 2" xfId="45488" xr:uid="{0D5A05F6-2928-4978-8D32-6D8232B78703}"/>
    <cellStyle name="Total 21 3 4 3" xfId="45489" xr:uid="{DD66160F-4557-4E4C-B090-6CEFA13E9EE6}"/>
    <cellStyle name="Total 21 3 5" xfId="45490" xr:uid="{24D65A0F-3AA2-4ADF-B9A7-6E60FE6E4CDD}"/>
    <cellStyle name="Total 21 3 5 2" xfId="45491" xr:uid="{1969C50A-0A7A-4E82-8225-B0B640561C66}"/>
    <cellStyle name="Total 21 3 5 3" xfId="45492" xr:uid="{6FFE24EB-361F-49A9-8BBA-2913601C2EB6}"/>
    <cellStyle name="Total 21 3 6" xfId="45493" xr:uid="{A5B8C90B-34F7-41F2-963A-6BCA63C4373B}"/>
    <cellStyle name="Total 21 3 6 2" xfId="45494" xr:uid="{BE97DDDB-690D-4A33-8456-0B5BA0B19324}"/>
    <cellStyle name="Total 21 3 6 3" xfId="45495" xr:uid="{8D758BC9-0D97-4FBA-AF63-CE8789D76CB2}"/>
    <cellStyle name="Total 21 3 7" xfId="45496" xr:uid="{8B261BFA-418B-424E-AC3E-AE7B12CFB80F}"/>
    <cellStyle name="Total 21 3 7 2" xfId="45497" xr:uid="{76BF7EEA-F587-4BFB-BF9C-40939B2B378D}"/>
    <cellStyle name="Total 21 3 7 3" xfId="45498" xr:uid="{9BFF744F-B193-467E-9DDB-CFC57EE438C1}"/>
    <cellStyle name="Total 21 3 8" xfId="45499" xr:uid="{DBDBAEC4-7D39-4CFE-BBB8-1CF8E22A0ED5}"/>
    <cellStyle name="Total 21 3 8 2" xfId="45500" xr:uid="{8C96CE7D-515B-4669-8F45-5A6E5CC786CB}"/>
    <cellStyle name="Total 21 3 8 3" xfId="45501" xr:uid="{AFCA609D-4329-4228-BA03-00DC1BD13B00}"/>
    <cellStyle name="Total 21 3 9" xfId="45502" xr:uid="{24FA8D84-147A-407E-8DE7-2446C197C527}"/>
    <cellStyle name="Total 21 3 9 2" xfId="45503" xr:uid="{7CB073C7-06DB-45F5-B24B-1BAC2E3A16A4}"/>
    <cellStyle name="Total 21 3 9 3" xfId="45504" xr:uid="{1B8A9F68-8381-4C13-B64E-E956F8C6B7DE}"/>
    <cellStyle name="Total 21 4" xfId="45505" xr:uid="{EBB6C994-E649-4919-9FD7-E89A424FD477}"/>
    <cellStyle name="Total 21 4 2" xfId="45506" xr:uid="{B0621BCF-8876-4288-8175-B8286FBA6E5E}"/>
    <cellStyle name="Total 21 4 3" xfId="45507" xr:uid="{CA951247-B837-44C0-AFF4-90D7E5EB2F47}"/>
    <cellStyle name="Total 21 5" xfId="45508" xr:uid="{4ECC50D6-0A5B-41D8-8981-262FC685B7A2}"/>
    <cellStyle name="Total 21 5 2" xfId="45509" xr:uid="{D14FA7AF-652F-4108-905B-7066FBC5D451}"/>
    <cellStyle name="Total 21 5 3" xfId="45510" xr:uid="{A30136C8-D503-49F4-BA88-A129ABF71C22}"/>
    <cellStyle name="Total 21 6" xfId="45511" xr:uid="{1F54E3FD-388E-40E5-BFFB-55FAB650AC7D}"/>
    <cellStyle name="Total 21 6 2" xfId="45512" xr:uid="{DAEBBE6F-8998-421F-9430-68212A9CC589}"/>
    <cellStyle name="Total 21 6 3" xfId="45513" xr:uid="{8B9C529C-D9F6-48B6-A44F-056B399210AD}"/>
    <cellStyle name="Total 21 7" xfId="45514" xr:uid="{6974C03D-495F-49BD-83FC-A6788CF43B92}"/>
    <cellStyle name="Total 21 7 2" xfId="45515" xr:uid="{D9B96877-DD6B-4F73-8CAD-EBF94D673EBF}"/>
    <cellStyle name="Total 21 7 3" xfId="45516" xr:uid="{13F4B5A8-DDF8-46F6-B172-D97E89439F03}"/>
    <cellStyle name="Total 21 8" xfId="45517" xr:uid="{08A8E624-E423-4530-A892-7C7692BC2524}"/>
    <cellStyle name="Total 21 8 2" xfId="45518" xr:uid="{0754B9FB-0433-40FF-86DE-2B58209ED648}"/>
    <cellStyle name="Total 21 8 3" xfId="45519" xr:uid="{41035E70-8800-4CE8-98C4-476B587076F9}"/>
    <cellStyle name="Total 21 9" xfId="45520" xr:uid="{16BDA10D-F303-4E64-A365-54F179307293}"/>
    <cellStyle name="Total 21 9 2" xfId="45521" xr:uid="{046B6450-0E88-4AA5-9BF7-20B5099ECDEB}"/>
    <cellStyle name="Total 21 9 3" xfId="45522" xr:uid="{EBAB4D0D-4739-4FD6-A245-E32FD9ADDEF0}"/>
    <cellStyle name="Total 21_Revalue 4950_ที่ดิน &amp; ส่วนปป.ที่ดิน_Q 2'52" xfId="45523" xr:uid="{38574A28-EF3A-4F12-AFF5-D9CCBED601B9}"/>
    <cellStyle name="Total 22" xfId="45524" xr:uid="{5F5F3A9B-42EF-4682-9762-E94643A67C69}"/>
    <cellStyle name="Total 22 10" xfId="45525" xr:uid="{7825756C-4D6E-41C4-8529-7E7CE10E7898}"/>
    <cellStyle name="Total 22 10 2" xfId="45526" xr:uid="{2550D151-D43A-4193-9DF7-EC9E6FE9FB02}"/>
    <cellStyle name="Total 22 10 3" xfId="45527" xr:uid="{631F8CB6-860E-4FBC-8245-6EF25C371D9A}"/>
    <cellStyle name="Total 22 11" xfId="45528" xr:uid="{D4604972-0C4B-49E0-B530-5D90914AC552}"/>
    <cellStyle name="Total 22 11 2" xfId="45529" xr:uid="{F1613B75-845C-4B27-9A1A-91F00F769C50}"/>
    <cellStyle name="Total 22 11 3" xfId="45530" xr:uid="{90D5E057-8746-43BD-B198-A766C8B7C777}"/>
    <cellStyle name="Total 22 12" xfId="45531" xr:uid="{34DE1EA8-7DA9-4A5E-B53C-88102FE075AF}"/>
    <cellStyle name="Total 22 12 2" xfId="45532" xr:uid="{EAFFD9E4-000E-43C5-9367-3EA51A48FD99}"/>
    <cellStyle name="Total 22 12 3" xfId="45533" xr:uid="{48C92181-F06C-4A64-98B4-6189A2D41205}"/>
    <cellStyle name="Total 22 13" xfId="45534" xr:uid="{083F0ADD-88F3-4B61-83AE-DED455ECB3A8}"/>
    <cellStyle name="Total 22 13 2" xfId="45535" xr:uid="{973E7AD5-2BFC-440E-A4E7-379C653171A9}"/>
    <cellStyle name="Total 22 13 3" xfId="45536" xr:uid="{A54AFCF3-5875-4993-8C16-09C961B22547}"/>
    <cellStyle name="Total 22 14" xfId="45537" xr:uid="{2962693F-0AA8-46B3-8CDF-EC8C23B3AE6E}"/>
    <cellStyle name="Total 22 14 2" xfId="45538" xr:uid="{CAB74CC9-E5ED-4250-96F5-871DCA641E60}"/>
    <cellStyle name="Total 22 14 3" xfId="45539" xr:uid="{38BE00E5-8A11-4681-A663-67F20E7A8CE1}"/>
    <cellStyle name="Total 22 15" xfId="45540" xr:uid="{0999E34E-725A-4CA7-876E-FA4FEEFE140B}"/>
    <cellStyle name="Total 22 16" xfId="45541" xr:uid="{815BAA38-9D84-4226-9A1B-896EEDC79437}"/>
    <cellStyle name="Total 22 17" xfId="45542" xr:uid="{B48C04FE-90AA-406D-9DE0-4FA338B2765F}"/>
    <cellStyle name="Total 22 18" xfId="45543" xr:uid="{F436A209-D471-4CF8-BE77-5BE66CCE5237}"/>
    <cellStyle name="Total 22 2" xfId="45544" xr:uid="{DECCB8A8-F4EA-4409-AF77-34448E646968}"/>
    <cellStyle name="Total 22 2 10" xfId="45545" xr:uid="{719BD605-72F9-4E74-8295-9A3AF4C52ABA}"/>
    <cellStyle name="Total 22 2 10 2" xfId="45546" xr:uid="{931780BD-EB9A-4B0A-BAE1-74018692D095}"/>
    <cellStyle name="Total 22 2 10 3" xfId="45547" xr:uid="{B676C4F2-8900-4440-B04B-1EEA6D7B0A1C}"/>
    <cellStyle name="Total 22 2 11" xfId="45548" xr:uid="{9B5DFD7F-F829-45A3-9A38-5C8FB3331A9B}"/>
    <cellStyle name="Total 22 2 11 2" xfId="45549" xr:uid="{850AEE7D-DA1F-40A1-B4AB-8275467FBA65}"/>
    <cellStyle name="Total 22 2 11 3" xfId="45550" xr:uid="{0F6A2F28-F7A6-4682-B5C0-4E9C289FC892}"/>
    <cellStyle name="Total 22 2 12" xfId="45551" xr:uid="{FF5EE7C2-AE98-4F06-ACCB-D4F119745163}"/>
    <cellStyle name="Total 22 2 12 2" xfId="45552" xr:uid="{5ADD6710-7C0C-4302-BDF9-13FA3430D92E}"/>
    <cellStyle name="Total 22 2 12 3" xfId="45553" xr:uid="{3B20FD1F-8C73-46E4-927F-4CA93A8E993C}"/>
    <cellStyle name="Total 22 2 13" xfId="45554" xr:uid="{2AB3E79A-8394-4D27-9464-11100814452B}"/>
    <cellStyle name="Total 22 2 14" xfId="45555" xr:uid="{C8ECE09A-91BA-42C6-897B-B59763FDC9CC}"/>
    <cellStyle name="Total 22 2 15" xfId="45556" xr:uid="{1BE2774E-AF66-4A69-BB0C-3C53CF8006B0}"/>
    <cellStyle name="Total 22 2 16" xfId="45557" xr:uid="{E1ECA258-152D-4373-B10D-092B5DA05BA6}"/>
    <cellStyle name="Total 22 2 17" xfId="45558" xr:uid="{97B89846-1DC7-48F6-9CED-E5832372F2F4}"/>
    <cellStyle name="Total 22 2 2" xfId="45559" xr:uid="{5799E4B0-CD94-46BD-B948-67501A8C6342}"/>
    <cellStyle name="Total 22 2 2 2" xfId="45560" xr:uid="{D71167E7-A507-4FC9-B38A-CAE3E95974F9}"/>
    <cellStyle name="Total 22 2 2 3" xfId="45561" xr:uid="{3E846905-D669-473B-B030-60ADDBA349D4}"/>
    <cellStyle name="Total 22 2 3" xfId="45562" xr:uid="{6514DEA4-B1C7-44A5-8713-DFE4D99C971D}"/>
    <cellStyle name="Total 22 2 3 2" xfId="45563" xr:uid="{7BFB1F83-C4A8-4B21-A35B-72B04149690D}"/>
    <cellStyle name="Total 22 2 3 3" xfId="45564" xr:uid="{0F158E06-4248-4351-BE8B-FCDFBAD141C9}"/>
    <cellStyle name="Total 22 2 4" xfId="45565" xr:uid="{8ED7E804-2798-48AA-8CE0-DA8AE2C82B85}"/>
    <cellStyle name="Total 22 2 4 2" xfId="45566" xr:uid="{2FDD8E86-E4E8-40EA-98CD-EBCB5422C6C5}"/>
    <cellStyle name="Total 22 2 4 3" xfId="45567" xr:uid="{27235359-DD67-42AF-A24E-D7A5710BC01D}"/>
    <cellStyle name="Total 22 2 5" xfId="45568" xr:uid="{7084A786-E0A2-456D-9EED-FC22B9BB0C91}"/>
    <cellStyle name="Total 22 2 5 2" xfId="45569" xr:uid="{E303B465-AACE-46B9-86F6-3E70733F98D2}"/>
    <cellStyle name="Total 22 2 5 3" xfId="45570" xr:uid="{A0583600-254F-46C7-8A7B-A5DB3480E31C}"/>
    <cellStyle name="Total 22 2 6" xfId="45571" xr:uid="{6F5975F0-D7AD-4DFE-B37B-9C7E43BB78AB}"/>
    <cellStyle name="Total 22 2 6 2" xfId="45572" xr:uid="{B4E4CC36-3264-41B1-B7FC-62768BF9F30D}"/>
    <cellStyle name="Total 22 2 6 3" xfId="45573" xr:uid="{57C169E5-D70E-4298-8279-C54B755E9169}"/>
    <cellStyle name="Total 22 2 7" xfId="45574" xr:uid="{FC49D70E-0D8B-4004-B365-E70512B0FDE9}"/>
    <cellStyle name="Total 22 2 7 2" xfId="45575" xr:uid="{41B13B10-9C2E-4824-910B-D9434AB0E8CB}"/>
    <cellStyle name="Total 22 2 7 3" xfId="45576" xr:uid="{44CE672C-E2DB-403C-A1CB-7C7F1ABAB50D}"/>
    <cellStyle name="Total 22 2 8" xfId="45577" xr:uid="{BBC64129-25FF-485A-B501-B9CA6CE9A067}"/>
    <cellStyle name="Total 22 2 8 2" xfId="45578" xr:uid="{F911D38E-C315-4D8F-B2F1-91292E8D9D79}"/>
    <cellStyle name="Total 22 2 8 3" xfId="45579" xr:uid="{D5B85C6E-E330-482E-BEF5-8271F5459BF1}"/>
    <cellStyle name="Total 22 2 9" xfId="45580" xr:uid="{81A514C9-9D73-441E-9E88-BF64A2C150BF}"/>
    <cellStyle name="Total 22 2 9 2" xfId="45581" xr:uid="{A07BBFC5-D401-4894-8C79-96E92661F1E6}"/>
    <cellStyle name="Total 22 2 9 3" xfId="45582" xr:uid="{239AF9B8-36EE-4AE4-B03D-592AC17BA7B5}"/>
    <cellStyle name="Total 22 3" xfId="45583" xr:uid="{37226169-74B9-4F49-BB0D-D904923D2344}"/>
    <cellStyle name="Total 22 3 10" xfId="45584" xr:uid="{4E9F172C-8FCA-415E-9B0A-627A474D7733}"/>
    <cellStyle name="Total 22 3 10 2" xfId="45585" xr:uid="{6337040E-7123-4277-BD52-D587EF6D59EF}"/>
    <cellStyle name="Total 22 3 10 3" xfId="45586" xr:uid="{BD3EC23F-812A-4A2C-97B5-78C96933E673}"/>
    <cellStyle name="Total 22 3 11" xfId="45587" xr:uid="{AA43FF63-F1BB-481B-B71B-28CFA905CEFD}"/>
    <cellStyle name="Total 22 3 11 2" xfId="45588" xr:uid="{AAD1E129-E934-47FE-B3D0-E77483D39008}"/>
    <cellStyle name="Total 22 3 11 3" xfId="45589" xr:uid="{7AF7C3E9-AFC4-4ED9-A475-CB6CF1D45F7B}"/>
    <cellStyle name="Total 22 3 12" xfId="45590" xr:uid="{4DAA39DB-61D0-4863-9B6C-E95185FCAA77}"/>
    <cellStyle name="Total 22 3 12 2" xfId="45591" xr:uid="{D9250EC5-2B65-4213-8A35-B1E3D54E9BB1}"/>
    <cellStyle name="Total 22 3 12 3" xfId="45592" xr:uid="{6AB1D1B8-F223-4951-806C-7F60FFB2B3A7}"/>
    <cellStyle name="Total 22 3 13" xfId="45593" xr:uid="{D27561E5-DE10-4191-9B66-CEF6412947D3}"/>
    <cellStyle name="Total 22 3 14" xfId="45594" xr:uid="{852A08CC-46C5-4619-BDB1-48C81CE05586}"/>
    <cellStyle name="Total 22 3 15" xfId="45595" xr:uid="{60D2D8BB-1D80-41F4-B45F-89D841B6F0D0}"/>
    <cellStyle name="Total 22 3 16" xfId="45596" xr:uid="{48ECA272-1DAB-46D2-98F6-822CDB6C4B91}"/>
    <cellStyle name="Total 22 3 17" xfId="45597" xr:uid="{81F936BF-39E8-4DC7-8918-723B301A9089}"/>
    <cellStyle name="Total 22 3 2" xfId="45598" xr:uid="{548D96F5-950C-4928-A6A0-9518C8633164}"/>
    <cellStyle name="Total 22 3 2 2" xfId="45599" xr:uid="{B77F868A-EF16-473F-8245-C6A0911BDE38}"/>
    <cellStyle name="Total 22 3 2 3" xfId="45600" xr:uid="{D8659B49-6317-48A2-B5D6-1E8806F1C4FA}"/>
    <cellStyle name="Total 22 3 3" xfId="45601" xr:uid="{F184CB7C-BADC-453A-9BBF-D58F9F598FD9}"/>
    <cellStyle name="Total 22 3 3 2" xfId="45602" xr:uid="{0B095855-DBF2-49ED-A1AF-0696174F07C6}"/>
    <cellStyle name="Total 22 3 3 3" xfId="45603" xr:uid="{EFE8D313-7CB5-4526-ABB8-79AB5F43910A}"/>
    <cellStyle name="Total 22 3 4" xfId="45604" xr:uid="{393C7029-777E-434E-AAF5-2A150E4EA264}"/>
    <cellStyle name="Total 22 3 4 2" xfId="45605" xr:uid="{A7784287-1879-48C1-833C-5A31CDDB5A80}"/>
    <cellStyle name="Total 22 3 4 3" xfId="45606" xr:uid="{CB406C7C-887E-4CC5-96F1-5B8866641D4F}"/>
    <cellStyle name="Total 22 3 5" xfId="45607" xr:uid="{0B464BCA-A500-4DF0-8285-0A2857206032}"/>
    <cellStyle name="Total 22 3 5 2" xfId="45608" xr:uid="{DE061759-BA94-41DB-843E-EB53200C4B49}"/>
    <cellStyle name="Total 22 3 5 3" xfId="45609" xr:uid="{FDBB1E63-8796-4B2B-82A4-79CC9C20BBAD}"/>
    <cellStyle name="Total 22 3 6" xfId="45610" xr:uid="{F79BEB01-674F-4736-9E8B-F5FDD4E83457}"/>
    <cellStyle name="Total 22 3 6 2" xfId="45611" xr:uid="{257058F0-A243-419D-83CD-ADA7F6846199}"/>
    <cellStyle name="Total 22 3 6 3" xfId="45612" xr:uid="{4E6825F0-0B83-4436-875B-BD1FD834A0D3}"/>
    <cellStyle name="Total 22 3 7" xfId="45613" xr:uid="{61246B9F-563D-42F9-A8AC-C9CCD9807092}"/>
    <cellStyle name="Total 22 3 7 2" xfId="45614" xr:uid="{525E0F44-EB22-4BAB-BCEA-B20986745FF2}"/>
    <cellStyle name="Total 22 3 7 3" xfId="45615" xr:uid="{41C6A1DE-C3D5-416E-B4B3-DDB55AD2B7B7}"/>
    <cellStyle name="Total 22 3 8" xfId="45616" xr:uid="{08444BD9-BDEF-4087-8528-2B9050EB48D7}"/>
    <cellStyle name="Total 22 3 8 2" xfId="45617" xr:uid="{34A16635-BE5E-411F-8BFA-AF94B9EB05FE}"/>
    <cellStyle name="Total 22 3 8 3" xfId="45618" xr:uid="{E63F44DD-5058-4A0A-9446-14D64BF460C7}"/>
    <cellStyle name="Total 22 3 9" xfId="45619" xr:uid="{C230575C-DCEB-4C11-937F-2036B493219B}"/>
    <cellStyle name="Total 22 3 9 2" xfId="45620" xr:uid="{E484043A-F13E-44EF-A84E-1CF1CDF6D012}"/>
    <cellStyle name="Total 22 3 9 3" xfId="45621" xr:uid="{6146C790-986D-4EC5-AC60-072C0FB50E06}"/>
    <cellStyle name="Total 22 4" xfId="45622" xr:uid="{B5558B9E-885D-43D8-ADA8-F9F0485A4FB4}"/>
    <cellStyle name="Total 22 4 2" xfId="45623" xr:uid="{DB28E0F3-5FC6-4F7C-8924-68503F1BE485}"/>
    <cellStyle name="Total 22 4 3" xfId="45624" xr:uid="{10F9A3E6-9F5B-409B-9607-610673788BD0}"/>
    <cellStyle name="Total 22 5" xfId="45625" xr:uid="{5E417B14-87CE-4012-B282-7B55AB7A258E}"/>
    <cellStyle name="Total 22 5 2" xfId="45626" xr:uid="{767C2845-639F-492C-9521-C7BEF69E69C3}"/>
    <cellStyle name="Total 22 5 3" xfId="45627" xr:uid="{42443BC6-A70B-4363-8236-15868A1266EA}"/>
    <cellStyle name="Total 22 6" xfId="45628" xr:uid="{D18067A0-5E86-4C5F-A58B-4454BCF343CF}"/>
    <cellStyle name="Total 22 6 2" xfId="45629" xr:uid="{1198F108-2BA6-4DD2-9C45-C2BDEAE6DA58}"/>
    <cellStyle name="Total 22 6 3" xfId="45630" xr:uid="{CF5934F9-09B0-46B8-82F5-682313E9AA28}"/>
    <cellStyle name="Total 22 7" xfId="45631" xr:uid="{A43598D7-8C51-4A03-9EBF-EE56D047454B}"/>
    <cellStyle name="Total 22 7 2" xfId="45632" xr:uid="{219D16E4-F364-4ABB-89A2-4E85F1A682E8}"/>
    <cellStyle name="Total 22 7 3" xfId="45633" xr:uid="{C0370933-A8B1-48FA-83A1-BD14E6EE0FD5}"/>
    <cellStyle name="Total 22 8" xfId="45634" xr:uid="{3C04CEBB-66EB-4C3B-9F17-7F45A0A3A483}"/>
    <cellStyle name="Total 22 8 2" xfId="45635" xr:uid="{1FEFA9F1-E791-4E29-BB8A-4DC11329D17A}"/>
    <cellStyle name="Total 22 8 3" xfId="45636" xr:uid="{BEDE5385-DCDF-4681-90AE-0ECA5D4EDA4A}"/>
    <cellStyle name="Total 22 9" xfId="45637" xr:uid="{5664FF93-DDA3-4388-AD47-B31A0C8D171F}"/>
    <cellStyle name="Total 22 9 2" xfId="45638" xr:uid="{79C1DD3A-13BD-436B-92BE-9EDDF2489A62}"/>
    <cellStyle name="Total 22 9 3" xfId="45639" xr:uid="{F0034FCC-50E8-4E53-80D2-0473FFDB8CAE}"/>
    <cellStyle name="Total 22_Revalue 4950_ที่ดิน &amp; ส่วนปป.ที่ดิน_Q 2'52" xfId="45640" xr:uid="{0DBC5CBE-D9EB-4948-B20C-E10D40F4B50E}"/>
    <cellStyle name="Total 23" xfId="45641" xr:uid="{5DCCC840-50BF-4FD3-BA0E-4BCA05AC11BB}"/>
    <cellStyle name="Total 23 10" xfId="45642" xr:uid="{74EAEEBC-F31D-44B5-9A81-3B653B8711D7}"/>
    <cellStyle name="Total 23 10 2" xfId="45643" xr:uid="{7CF48F69-F2C1-435B-BD92-07DBBA143FC5}"/>
    <cellStyle name="Total 23 10 3" xfId="45644" xr:uid="{8ADADEA2-2C48-40AE-873B-064BE7A355E1}"/>
    <cellStyle name="Total 23 11" xfId="45645" xr:uid="{9C4E8B9A-4048-4D72-B870-CC17BC9646E9}"/>
    <cellStyle name="Total 23 11 2" xfId="45646" xr:uid="{915A706D-3EA7-4EC9-A63A-215105CD5E7A}"/>
    <cellStyle name="Total 23 11 3" xfId="45647" xr:uid="{2F45A40F-7337-40B1-87A1-67E748E2632A}"/>
    <cellStyle name="Total 23 12" xfId="45648" xr:uid="{DB19CA3A-DE49-4738-84E0-6EE7E7DBB307}"/>
    <cellStyle name="Total 23 12 2" xfId="45649" xr:uid="{6F996C2A-AD48-42A1-8B0F-DA3D25512AFB}"/>
    <cellStyle name="Total 23 12 3" xfId="45650" xr:uid="{EDC2BC93-BC4D-4BE9-97F1-4E6D49914FBC}"/>
    <cellStyle name="Total 23 13" xfId="45651" xr:uid="{8D3AE8E3-AEF7-4B50-8742-07B076A85BD8}"/>
    <cellStyle name="Total 23 13 2" xfId="45652" xr:uid="{46225081-5C59-4FD9-9DEC-0FF9FD212683}"/>
    <cellStyle name="Total 23 13 3" xfId="45653" xr:uid="{18F7501B-A871-46A1-B05D-6F58B77189F8}"/>
    <cellStyle name="Total 23 14" xfId="45654" xr:uid="{A31D71B6-D1D2-4413-861A-9CAE7DC6081D}"/>
    <cellStyle name="Total 23 14 2" xfId="45655" xr:uid="{ABAC2F52-2BFC-4134-BAB1-F80E90794AAC}"/>
    <cellStyle name="Total 23 14 3" xfId="45656" xr:uid="{BA8A5960-EC8D-4C6A-8739-1B281DF81FE8}"/>
    <cellStyle name="Total 23 15" xfId="45657" xr:uid="{696A3E59-17AC-46CE-AB88-40FD2833C411}"/>
    <cellStyle name="Total 23 16" xfId="45658" xr:uid="{149EDE3E-54F0-4384-853E-87B068777772}"/>
    <cellStyle name="Total 23 17" xfId="45659" xr:uid="{4F860F0F-C3B6-45FA-A6AB-1F6176521FF0}"/>
    <cellStyle name="Total 23 18" xfId="45660" xr:uid="{8D866469-FD17-4E1A-8B94-3BF6FAA1E9CF}"/>
    <cellStyle name="Total 23 2" xfId="45661" xr:uid="{DD4264D2-D10D-4779-9661-1F2731F7982D}"/>
    <cellStyle name="Total 23 2 10" xfId="45662" xr:uid="{763C07AC-69FD-4A28-AE3C-DA186061A914}"/>
    <cellStyle name="Total 23 2 10 2" xfId="45663" xr:uid="{9BF9B8BD-3808-4CCA-90CB-8599F3CFC514}"/>
    <cellStyle name="Total 23 2 10 3" xfId="45664" xr:uid="{B384B343-BADE-407B-B965-29C77C2E1608}"/>
    <cellStyle name="Total 23 2 11" xfId="45665" xr:uid="{27943140-FA84-46E1-8AFF-90565A48FB30}"/>
    <cellStyle name="Total 23 2 11 2" xfId="45666" xr:uid="{68CCDED2-7BC7-41C2-8C91-06F5105793D8}"/>
    <cellStyle name="Total 23 2 11 3" xfId="45667" xr:uid="{ECC7ADB9-9A06-4C2F-AB4F-6017FB11AFF3}"/>
    <cellStyle name="Total 23 2 12" xfId="45668" xr:uid="{ED2D1A39-C9C8-4A8C-8621-C7903A21BE89}"/>
    <cellStyle name="Total 23 2 12 2" xfId="45669" xr:uid="{BF6E4D5E-4E92-40EB-A38C-21B64F753A40}"/>
    <cellStyle name="Total 23 2 12 3" xfId="45670" xr:uid="{FC56B2C0-185B-4EE2-BE26-4BFE1BAE1D67}"/>
    <cellStyle name="Total 23 2 13" xfId="45671" xr:uid="{A9B515E5-6A41-4D12-ABC2-17B5CDD6CE04}"/>
    <cellStyle name="Total 23 2 14" xfId="45672" xr:uid="{EBD4E66C-245E-4E20-BD8A-FCBEA7AAB93F}"/>
    <cellStyle name="Total 23 2 15" xfId="45673" xr:uid="{31C4712C-904B-4A17-842D-5FAF0759F8DB}"/>
    <cellStyle name="Total 23 2 16" xfId="45674" xr:uid="{B4BFE670-1045-45E6-A947-0CA2480FFF73}"/>
    <cellStyle name="Total 23 2 17" xfId="45675" xr:uid="{9A0B12A7-5416-4A4F-8954-A0AEEDA9652B}"/>
    <cellStyle name="Total 23 2 2" xfId="45676" xr:uid="{27785D01-6F7D-4CCF-B6B4-6FDDF956B135}"/>
    <cellStyle name="Total 23 2 2 2" xfId="45677" xr:uid="{2DDD1749-F6AB-4F06-BCDB-5B56B66FE7D2}"/>
    <cellStyle name="Total 23 2 2 3" xfId="45678" xr:uid="{CCD379B0-9D33-469A-A7E5-B74DEB157A3A}"/>
    <cellStyle name="Total 23 2 3" xfId="45679" xr:uid="{55346C7B-76DC-4126-AB11-0157F5771C59}"/>
    <cellStyle name="Total 23 2 3 2" xfId="45680" xr:uid="{D9EC2BDA-F75E-49DD-83B2-BA9F7DB033D3}"/>
    <cellStyle name="Total 23 2 3 3" xfId="45681" xr:uid="{F45666E1-6017-48A8-81C1-22CBC4ED9B5F}"/>
    <cellStyle name="Total 23 2 4" xfId="45682" xr:uid="{4AF1607E-9D7B-4960-B571-8F531720551F}"/>
    <cellStyle name="Total 23 2 4 2" xfId="45683" xr:uid="{17086336-38B9-47BF-8772-08C58BF37546}"/>
    <cellStyle name="Total 23 2 4 3" xfId="45684" xr:uid="{3C026673-2202-489D-8E79-AD39AF362288}"/>
    <cellStyle name="Total 23 2 5" xfId="45685" xr:uid="{F43AAD21-5678-4B9C-86A1-DAB73F404F40}"/>
    <cellStyle name="Total 23 2 5 2" xfId="45686" xr:uid="{7F9C0EFC-36B8-447C-8AD1-278C664708AF}"/>
    <cellStyle name="Total 23 2 5 3" xfId="45687" xr:uid="{AE637588-3142-45F6-A15E-E4E6C7572300}"/>
    <cellStyle name="Total 23 2 6" xfId="45688" xr:uid="{E42AF680-FC74-4554-9537-B1A80B4B64A8}"/>
    <cellStyle name="Total 23 2 6 2" xfId="45689" xr:uid="{8E8B1769-4C5F-444E-9E43-965E34176CF8}"/>
    <cellStyle name="Total 23 2 6 3" xfId="45690" xr:uid="{1E870773-D170-4804-8ECE-473CF614D566}"/>
    <cellStyle name="Total 23 2 7" xfId="45691" xr:uid="{4C4B3A0D-E97F-4A2B-A9DA-8C232927C75A}"/>
    <cellStyle name="Total 23 2 7 2" xfId="45692" xr:uid="{C894EE32-BD7C-45CE-8081-9B5BDFAB4CF4}"/>
    <cellStyle name="Total 23 2 7 3" xfId="45693" xr:uid="{953C0233-7B68-4164-96E4-9A7DB2D30FA3}"/>
    <cellStyle name="Total 23 2 8" xfId="45694" xr:uid="{A1F6E397-8838-4CC3-9305-8B6D27C6FF1D}"/>
    <cellStyle name="Total 23 2 8 2" xfId="45695" xr:uid="{AAA762D7-3935-4FEA-85CD-D1B77BBD3154}"/>
    <cellStyle name="Total 23 2 8 3" xfId="45696" xr:uid="{BAB57ED3-9867-45E3-9075-9EF97713C5EE}"/>
    <cellStyle name="Total 23 2 9" xfId="45697" xr:uid="{E5934C77-A325-452A-8388-FBF2C6CE95A3}"/>
    <cellStyle name="Total 23 2 9 2" xfId="45698" xr:uid="{C8D78F2C-BB6B-4B92-9200-C2736E701111}"/>
    <cellStyle name="Total 23 2 9 3" xfId="45699" xr:uid="{0966352C-FE20-4A2A-8820-1C7E93E6819C}"/>
    <cellStyle name="Total 23 3" xfId="45700" xr:uid="{66813605-884F-478B-9A78-6F87A8020CB1}"/>
    <cellStyle name="Total 23 3 10" xfId="45701" xr:uid="{54FF0EA3-BC34-43BF-B9CC-46A334AC0426}"/>
    <cellStyle name="Total 23 3 10 2" xfId="45702" xr:uid="{99A9F984-91B9-4144-88CA-C187A51D6FC1}"/>
    <cellStyle name="Total 23 3 10 3" xfId="45703" xr:uid="{91F934A8-EC48-420C-9259-5ACA29974672}"/>
    <cellStyle name="Total 23 3 11" xfId="45704" xr:uid="{C58A7EA3-2D73-46E7-87E1-98C5B0D134FF}"/>
    <cellStyle name="Total 23 3 11 2" xfId="45705" xr:uid="{70D72FC0-CE0A-4FD8-844F-9892376CF986}"/>
    <cellStyle name="Total 23 3 11 3" xfId="45706" xr:uid="{B0BF3EE6-5E0F-4C42-AC72-EC0DB7ED6D28}"/>
    <cellStyle name="Total 23 3 12" xfId="45707" xr:uid="{1180C46E-0C9E-4C1F-A582-19775FC5A413}"/>
    <cellStyle name="Total 23 3 12 2" xfId="45708" xr:uid="{514E3C7D-38C8-415A-A68D-9BBC277093BB}"/>
    <cellStyle name="Total 23 3 12 3" xfId="45709" xr:uid="{42E7B351-EB5B-40B7-A918-EA73A40C62AE}"/>
    <cellStyle name="Total 23 3 13" xfId="45710" xr:uid="{640AA8D5-8A28-42AE-85C1-031CBBCDBFB0}"/>
    <cellStyle name="Total 23 3 14" xfId="45711" xr:uid="{5F8D11CD-B477-4B9A-B2D3-0D839DCB81DB}"/>
    <cellStyle name="Total 23 3 15" xfId="45712" xr:uid="{CBBB385A-333F-415F-A87A-E94647D70C47}"/>
    <cellStyle name="Total 23 3 16" xfId="45713" xr:uid="{007FA406-F6EA-4EE0-8A1F-3E25B6F5E46A}"/>
    <cellStyle name="Total 23 3 17" xfId="45714" xr:uid="{085DAAC8-CAAF-4D8A-A644-3338687396FC}"/>
    <cellStyle name="Total 23 3 2" xfId="45715" xr:uid="{91C1516B-8ED3-41AE-AB51-8628003CB7B1}"/>
    <cellStyle name="Total 23 3 2 2" xfId="45716" xr:uid="{842BF835-5FC7-420F-8599-0F718B260BF4}"/>
    <cellStyle name="Total 23 3 2 3" xfId="45717" xr:uid="{C86177EC-11FA-46D5-BFF7-C38C3376A00E}"/>
    <cellStyle name="Total 23 3 3" xfId="45718" xr:uid="{BD0DCED8-736A-4E9D-B34C-3B4D4580C3F4}"/>
    <cellStyle name="Total 23 3 3 2" xfId="45719" xr:uid="{C1C48989-2356-4B70-8E3F-E9F7410483F9}"/>
    <cellStyle name="Total 23 3 3 3" xfId="45720" xr:uid="{C6C4CC31-457B-43D6-9EA9-0D25C9A91572}"/>
    <cellStyle name="Total 23 3 4" xfId="45721" xr:uid="{3870F98A-D455-49F7-A024-7A6262B0C0BE}"/>
    <cellStyle name="Total 23 3 4 2" xfId="45722" xr:uid="{D1DA0035-868C-496A-BC52-B0AC5B416296}"/>
    <cellStyle name="Total 23 3 4 3" xfId="45723" xr:uid="{6E227195-E6C9-48EF-B2F1-872B7F21C6B5}"/>
    <cellStyle name="Total 23 3 5" xfId="45724" xr:uid="{F18B6532-04BB-4ECB-A5A0-18553BE198C4}"/>
    <cellStyle name="Total 23 3 5 2" xfId="45725" xr:uid="{372CF826-074F-40D9-9A65-99AE8C111C12}"/>
    <cellStyle name="Total 23 3 5 3" xfId="45726" xr:uid="{30DACA42-E4D6-478D-9918-5AD8ADF4B23C}"/>
    <cellStyle name="Total 23 3 6" xfId="45727" xr:uid="{0D1626BE-4BA6-4271-B374-2BD3F43605AA}"/>
    <cellStyle name="Total 23 3 6 2" xfId="45728" xr:uid="{DB690B7E-1465-4599-BB61-F2E81997DE06}"/>
    <cellStyle name="Total 23 3 6 3" xfId="45729" xr:uid="{D6190960-BB63-4DB6-A067-556A01D2D0BC}"/>
    <cellStyle name="Total 23 3 7" xfId="45730" xr:uid="{45FCE0AB-D1ED-417B-9BAA-DD774F9DDA93}"/>
    <cellStyle name="Total 23 3 7 2" xfId="45731" xr:uid="{BCBBC8ED-6ADA-4048-9727-2F810E22FD7A}"/>
    <cellStyle name="Total 23 3 7 3" xfId="45732" xr:uid="{5084E45D-991E-42EE-B5E4-51D5FEEA7B02}"/>
    <cellStyle name="Total 23 3 8" xfId="45733" xr:uid="{7C2F77C1-A5EC-43BA-9CE2-D23DE3114B31}"/>
    <cellStyle name="Total 23 3 8 2" xfId="45734" xr:uid="{ECCEBBD1-3529-4D6F-8FFF-24294EFF7F27}"/>
    <cellStyle name="Total 23 3 8 3" xfId="45735" xr:uid="{0ABBF01F-C55A-4635-A576-B6CD21D05CE8}"/>
    <cellStyle name="Total 23 3 9" xfId="45736" xr:uid="{7F3E723D-F92D-4E86-94A0-24933CF2BA00}"/>
    <cellStyle name="Total 23 3 9 2" xfId="45737" xr:uid="{7591D69D-083B-4503-B4F3-66C9BE6B4DFC}"/>
    <cellStyle name="Total 23 3 9 3" xfId="45738" xr:uid="{9F548403-BD40-4CA3-8E57-68B525934B24}"/>
    <cellStyle name="Total 23 4" xfId="45739" xr:uid="{444C1057-DBFB-471D-A0C5-C31B09919763}"/>
    <cellStyle name="Total 23 4 2" xfId="45740" xr:uid="{0FF2555F-551B-465C-AD0C-F2628D9B38CE}"/>
    <cellStyle name="Total 23 4 3" xfId="45741" xr:uid="{2D4F6822-C90E-485A-88B7-CEBD2E4C6111}"/>
    <cellStyle name="Total 23 5" xfId="45742" xr:uid="{525C7F3F-3D21-42DA-9E28-DE970D871B3C}"/>
    <cellStyle name="Total 23 5 2" xfId="45743" xr:uid="{CE3EF1F6-0C67-45D1-AA6E-AACA8FF1C1DD}"/>
    <cellStyle name="Total 23 5 3" xfId="45744" xr:uid="{441BD383-E1B2-46BB-BF55-3E617D0A4587}"/>
    <cellStyle name="Total 23 6" xfId="45745" xr:uid="{176209A7-002C-4372-9463-494B3800B538}"/>
    <cellStyle name="Total 23 6 2" xfId="45746" xr:uid="{FBE79DDA-7E4F-4070-BAF4-871B85D8801F}"/>
    <cellStyle name="Total 23 6 3" xfId="45747" xr:uid="{C60C1C4F-D9BD-4F01-96A7-E6AC3A554F04}"/>
    <cellStyle name="Total 23 7" xfId="45748" xr:uid="{B4E925B0-8D97-41A8-9E46-785CC4FB0197}"/>
    <cellStyle name="Total 23 7 2" xfId="45749" xr:uid="{993F7611-1DFA-44A2-B6E4-72E36D27486D}"/>
    <cellStyle name="Total 23 7 3" xfId="45750" xr:uid="{DE3673CD-989D-4EB9-9ECB-F1263955A649}"/>
    <cellStyle name="Total 23 8" xfId="45751" xr:uid="{91C4A07A-679C-44A1-8FFF-BADB04026068}"/>
    <cellStyle name="Total 23 8 2" xfId="45752" xr:uid="{E9CDAD1C-4ECB-4B53-8637-746ADDC39478}"/>
    <cellStyle name="Total 23 8 3" xfId="45753" xr:uid="{C6A66A05-B07C-4C82-975C-4DFF9575DEEF}"/>
    <cellStyle name="Total 23 9" xfId="45754" xr:uid="{C0E64C82-5E0F-4E7C-A122-1B094DDCCAE4}"/>
    <cellStyle name="Total 23 9 2" xfId="45755" xr:uid="{88F97EF7-7F8F-4827-8189-4B5A0B2B1E8E}"/>
    <cellStyle name="Total 23 9 3" xfId="45756" xr:uid="{6871D06E-4C79-4F5A-AC63-9D0364720F47}"/>
    <cellStyle name="Total 23_Revalue 4950_ที่ดิน &amp; ส่วนปป.ที่ดิน_Q 2'52" xfId="45757" xr:uid="{FB59C2C2-2A5C-4236-A92F-BB2556202720}"/>
    <cellStyle name="Total 24" xfId="45758" xr:uid="{F6C113B2-BB01-4B12-810B-440A071599B5}"/>
    <cellStyle name="Total 24 10" xfId="45759" xr:uid="{56AAC45F-A1A8-4D18-AED2-2AA289E92E50}"/>
    <cellStyle name="Total 24 10 2" xfId="45760" xr:uid="{AFAFAA38-ABF1-48EB-AF72-645408A02CED}"/>
    <cellStyle name="Total 24 10 3" xfId="45761" xr:uid="{04AA7E28-B390-4B6A-82B7-809D8333B447}"/>
    <cellStyle name="Total 24 11" xfId="45762" xr:uid="{AB0C6DBC-001D-49FA-9569-7FDCD2EA0281}"/>
    <cellStyle name="Total 24 11 2" xfId="45763" xr:uid="{D4F7DC4B-4F1D-4E3C-B743-CB72CB1FAFC6}"/>
    <cellStyle name="Total 24 11 3" xfId="45764" xr:uid="{F4744A4E-A1E2-4954-BEED-09B584C2DB48}"/>
    <cellStyle name="Total 24 12" xfId="45765" xr:uid="{3E12AFD6-98EB-419D-B39D-8F43F2B83B19}"/>
    <cellStyle name="Total 24 12 2" xfId="45766" xr:uid="{98DD6465-69BF-4E30-B486-69F93CE48D31}"/>
    <cellStyle name="Total 24 12 3" xfId="45767" xr:uid="{84D6ADCC-CFD7-47CE-A4EC-3C35DB0CD98B}"/>
    <cellStyle name="Total 24 13" xfId="45768" xr:uid="{953F2F65-2E55-4CBC-A74B-49947A8545D3}"/>
    <cellStyle name="Total 24 13 2" xfId="45769" xr:uid="{5A73E6EB-A85E-43DC-AC18-04CFFD2882DB}"/>
    <cellStyle name="Total 24 13 3" xfId="45770" xr:uid="{014BEA8D-9528-43CA-8890-19671A29EBCA}"/>
    <cellStyle name="Total 24 14" xfId="45771" xr:uid="{E11B4A8F-4ED2-4862-AB68-42CA8A852B95}"/>
    <cellStyle name="Total 24 14 2" xfId="45772" xr:uid="{983A272F-7780-4133-AB49-11963ACA3830}"/>
    <cellStyle name="Total 24 14 3" xfId="45773" xr:uid="{38E00419-9B8A-419F-B8D8-AEE2FB46AB65}"/>
    <cellStyle name="Total 24 15" xfId="45774" xr:uid="{67C6F6EA-DA42-48AE-8F83-0FB922F4B782}"/>
    <cellStyle name="Total 24 16" xfId="45775" xr:uid="{AE86E93C-0E00-47F8-A040-E07498927109}"/>
    <cellStyle name="Total 24 17" xfId="45776" xr:uid="{1CD8754B-2028-4B9B-86C9-EC23859C7351}"/>
    <cellStyle name="Total 24 18" xfId="45777" xr:uid="{D9C10FA9-486A-4311-A3B3-E7FE7D0C616C}"/>
    <cellStyle name="Total 24 2" xfId="45778" xr:uid="{6CB7F162-4CC2-40EB-A15C-CACA9DF76273}"/>
    <cellStyle name="Total 24 2 10" xfId="45779" xr:uid="{246EF966-D506-4232-A846-0AD4A804DF75}"/>
    <cellStyle name="Total 24 2 10 2" xfId="45780" xr:uid="{CAC9B9F6-22A7-46A7-BDE4-393A3F8BCDC0}"/>
    <cellStyle name="Total 24 2 10 3" xfId="45781" xr:uid="{BA25665A-8EE6-4E08-8845-532025652042}"/>
    <cellStyle name="Total 24 2 11" xfId="45782" xr:uid="{4BB5D25A-F95B-42C9-B8B0-F6CD66FD7139}"/>
    <cellStyle name="Total 24 2 11 2" xfId="45783" xr:uid="{BC58E8E3-5F74-4061-8F10-0802FE84EEA0}"/>
    <cellStyle name="Total 24 2 11 3" xfId="45784" xr:uid="{44F0CFB8-F620-4FB6-AF00-2B2AC4DF6F95}"/>
    <cellStyle name="Total 24 2 12" xfId="45785" xr:uid="{D906D6D1-A2F7-43EE-A0E2-507C69AE6180}"/>
    <cellStyle name="Total 24 2 12 2" xfId="45786" xr:uid="{3F476A7F-450B-468B-9FA8-26EDFF26E517}"/>
    <cellStyle name="Total 24 2 12 3" xfId="45787" xr:uid="{F0C84183-C6EC-4BC1-B211-CF15A0AB0B3C}"/>
    <cellStyle name="Total 24 2 13" xfId="45788" xr:uid="{84D32DCB-104E-432C-8F24-40F9C3625EC1}"/>
    <cellStyle name="Total 24 2 14" xfId="45789" xr:uid="{28E37EDC-2CFC-4532-A210-AC5BC3CBFDD5}"/>
    <cellStyle name="Total 24 2 15" xfId="45790" xr:uid="{937FD55A-F25E-4DAB-949B-C042ED348CC4}"/>
    <cellStyle name="Total 24 2 16" xfId="45791" xr:uid="{6168B325-1C48-4A6D-B18F-1628379CD0DB}"/>
    <cellStyle name="Total 24 2 17" xfId="45792" xr:uid="{4601EEDB-F1D2-4C66-874D-368ED9F3D32F}"/>
    <cellStyle name="Total 24 2 2" xfId="45793" xr:uid="{A230ABC3-593B-4E54-8934-BD920A450D05}"/>
    <cellStyle name="Total 24 2 2 2" xfId="45794" xr:uid="{3CCE7E47-AD31-47C4-B25E-BC834CD51B24}"/>
    <cellStyle name="Total 24 2 2 3" xfId="45795" xr:uid="{90D376BF-4CA0-48A7-8599-E615569BE031}"/>
    <cellStyle name="Total 24 2 3" xfId="45796" xr:uid="{A3F7C344-D1F1-407C-A651-7A7F698098A8}"/>
    <cellStyle name="Total 24 2 3 2" xfId="45797" xr:uid="{FD5E5D7D-78D4-4CB4-B100-1659D629892A}"/>
    <cellStyle name="Total 24 2 3 3" xfId="45798" xr:uid="{AD2E144F-7C3E-444C-B3FE-58E861300BE4}"/>
    <cellStyle name="Total 24 2 4" xfId="45799" xr:uid="{DF412D62-7137-4AB6-8C38-7A8DB12855BF}"/>
    <cellStyle name="Total 24 2 4 2" xfId="45800" xr:uid="{1325CFF4-1DB8-492A-842A-9A048D7D512E}"/>
    <cellStyle name="Total 24 2 4 3" xfId="45801" xr:uid="{F0DA5514-5FAE-4648-9BA5-9ED144596180}"/>
    <cellStyle name="Total 24 2 5" xfId="45802" xr:uid="{F00184D0-908A-4A6D-BCA3-F174052128C8}"/>
    <cellStyle name="Total 24 2 5 2" xfId="45803" xr:uid="{E2608320-4AEA-4542-87EE-114A5B999D26}"/>
    <cellStyle name="Total 24 2 5 3" xfId="45804" xr:uid="{3ACB8C98-DBD4-4C87-885E-7F35BE18DD6B}"/>
    <cellStyle name="Total 24 2 6" xfId="45805" xr:uid="{C88C125E-5E7A-4283-8A79-257D54A11191}"/>
    <cellStyle name="Total 24 2 6 2" xfId="45806" xr:uid="{F9FE7F5C-2A18-4612-AF52-5F3A506E6A31}"/>
    <cellStyle name="Total 24 2 6 3" xfId="45807" xr:uid="{807C8009-3953-447F-A666-BB0D9EF3F580}"/>
    <cellStyle name="Total 24 2 7" xfId="45808" xr:uid="{3E51660F-1FC2-45E8-8FC3-AE27DD4E3803}"/>
    <cellStyle name="Total 24 2 7 2" xfId="45809" xr:uid="{7E44D111-4370-42C6-B4AB-86BFDAB1D497}"/>
    <cellStyle name="Total 24 2 7 3" xfId="45810" xr:uid="{ED2A071F-6BA6-475B-A221-1FDA0E7278B5}"/>
    <cellStyle name="Total 24 2 8" xfId="45811" xr:uid="{9C63F172-8DC7-4DE0-904B-AD4175A3CE99}"/>
    <cellStyle name="Total 24 2 8 2" xfId="45812" xr:uid="{D4985A2F-4068-4E71-9B39-9B7F298F0212}"/>
    <cellStyle name="Total 24 2 8 3" xfId="45813" xr:uid="{1D217BE1-7A36-4A59-9DEC-6857FBA1B31A}"/>
    <cellStyle name="Total 24 2 9" xfId="45814" xr:uid="{3E340590-9399-41B6-819D-1EBC2EDBEB8B}"/>
    <cellStyle name="Total 24 2 9 2" xfId="45815" xr:uid="{5F791D14-5999-41DC-B455-DF07A6A42647}"/>
    <cellStyle name="Total 24 2 9 3" xfId="45816" xr:uid="{A44FDD8F-3297-49BB-869D-63E7FB9331D4}"/>
    <cellStyle name="Total 24 3" xfId="45817" xr:uid="{337927BE-6098-44BC-BE29-E18111D46F7E}"/>
    <cellStyle name="Total 24 3 10" xfId="45818" xr:uid="{8DC9F787-FDFC-4AE9-BC8B-4990B6EBCD0D}"/>
    <cellStyle name="Total 24 3 10 2" xfId="45819" xr:uid="{3D4D8D1F-B191-4EBD-A621-48D5856E76D4}"/>
    <cellStyle name="Total 24 3 10 3" xfId="45820" xr:uid="{6E4EF3B9-0748-488B-AC8A-E17C1FEB2E20}"/>
    <cellStyle name="Total 24 3 11" xfId="45821" xr:uid="{7788B79F-38B1-4B37-9DF9-694EDF97C8CB}"/>
    <cellStyle name="Total 24 3 11 2" xfId="45822" xr:uid="{0C9EE04A-4BF1-4C6E-A144-BAC9175139D6}"/>
    <cellStyle name="Total 24 3 11 3" xfId="45823" xr:uid="{B9ADB396-ACAA-474C-801A-F75D27E4A958}"/>
    <cellStyle name="Total 24 3 12" xfId="45824" xr:uid="{F0B52964-3884-47A5-9A71-CE24562B5E15}"/>
    <cellStyle name="Total 24 3 12 2" xfId="45825" xr:uid="{61EA730E-1367-4D41-8C93-0CB81796DC6E}"/>
    <cellStyle name="Total 24 3 12 3" xfId="45826" xr:uid="{A77C6A77-973E-440C-8DB9-7F9AF1F6D3ED}"/>
    <cellStyle name="Total 24 3 13" xfId="45827" xr:uid="{4DA4DB01-0770-4B0C-9DC7-A9ADDAF0A064}"/>
    <cellStyle name="Total 24 3 14" xfId="45828" xr:uid="{9C598786-8C6E-4284-AED7-99FFB2371550}"/>
    <cellStyle name="Total 24 3 15" xfId="45829" xr:uid="{09E11304-70E2-4F0B-9EBE-AB52839BD8A4}"/>
    <cellStyle name="Total 24 3 16" xfId="45830" xr:uid="{FF8B547C-BF1F-4779-9861-8955590BD4EA}"/>
    <cellStyle name="Total 24 3 17" xfId="45831" xr:uid="{6DD6CB47-505C-4B30-8E27-547AC53F8546}"/>
    <cellStyle name="Total 24 3 2" xfId="45832" xr:uid="{7F278024-823F-4B0E-9040-178CF021E9FF}"/>
    <cellStyle name="Total 24 3 2 2" xfId="45833" xr:uid="{B656C3AD-09A9-4732-A278-7952B4139399}"/>
    <cellStyle name="Total 24 3 2 3" xfId="45834" xr:uid="{4B0527D7-2393-411F-A6F6-1B0BA54617DF}"/>
    <cellStyle name="Total 24 3 3" xfId="45835" xr:uid="{1C81C71D-D6C7-441D-B36C-2704CBEB40A1}"/>
    <cellStyle name="Total 24 3 3 2" xfId="45836" xr:uid="{EE7BF433-45A3-4B5C-9DF1-4C02B7848195}"/>
    <cellStyle name="Total 24 3 3 3" xfId="45837" xr:uid="{01B62D09-B03A-4D74-AD0D-552353B0CBFD}"/>
    <cellStyle name="Total 24 3 4" xfId="45838" xr:uid="{65E9D2EA-6073-491C-BCE4-172C0516B371}"/>
    <cellStyle name="Total 24 3 4 2" xfId="45839" xr:uid="{CF9B0613-C498-4AC5-ACFD-D8753B0E75D6}"/>
    <cellStyle name="Total 24 3 4 3" xfId="45840" xr:uid="{FD15CFE8-13E9-4E42-8A8A-66962E32AFE1}"/>
    <cellStyle name="Total 24 3 5" xfId="45841" xr:uid="{BA60BA9B-2EB5-4DE8-9310-9F8E64140F49}"/>
    <cellStyle name="Total 24 3 5 2" xfId="45842" xr:uid="{07101F57-A6D1-4A72-96CB-86DD548976D4}"/>
    <cellStyle name="Total 24 3 5 3" xfId="45843" xr:uid="{0325ED51-3448-4344-BBE0-AEB6FFA22932}"/>
    <cellStyle name="Total 24 3 6" xfId="45844" xr:uid="{B0E5B85C-D8C9-4ACF-AEAC-22E3DD36F497}"/>
    <cellStyle name="Total 24 3 6 2" xfId="45845" xr:uid="{9DF93957-B31B-4890-88D0-B67D1BA01258}"/>
    <cellStyle name="Total 24 3 6 3" xfId="45846" xr:uid="{4F58511F-4C80-427A-BAAE-FF1CBA52F3F1}"/>
    <cellStyle name="Total 24 3 7" xfId="45847" xr:uid="{6C7B0775-6E4B-422E-86BC-A9EB94249F0D}"/>
    <cellStyle name="Total 24 3 7 2" xfId="45848" xr:uid="{D480C652-30C2-4137-A38F-FD4F18C669F4}"/>
    <cellStyle name="Total 24 3 7 3" xfId="45849" xr:uid="{C92A0456-CEF6-4D3A-9949-125D53428FB2}"/>
    <cellStyle name="Total 24 3 8" xfId="45850" xr:uid="{C1CE5ACE-17FB-4EC6-B0F1-4B5F4A061A02}"/>
    <cellStyle name="Total 24 3 8 2" xfId="45851" xr:uid="{B9BA31D5-4C24-43B1-A33A-F6E96B455D9A}"/>
    <cellStyle name="Total 24 3 8 3" xfId="45852" xr:uid="{8D149297-D22F-4B38-A6C0-B80F86A111E4}"/>
    <cellStyle name="Total 24 3 9" xfId="45853" xr:uid="{E06AEE90-40AF-4DC9-9EA1-F4B8AAE9FD0F}"/>
    <cellStyle name="Total 24 3 9 2" xfId="45854" xr:uid="{A859E8FF-0C70-47B7-86F1-E8AC4FA218C5}"/>
    <cellStyle name="Total 24 3 9 3" xfId="45855" xr:uid="{9660A56E-2217-4244-B84A-B9FD7110CEBD}"/>
    <cellStyle name="Total 24 4" xfId="45856" xr:uid="{39CB7DE5-74B8-49FD-9F1E-8C319002F258}"/>
    <cellStyle name="Total 24 4 2" xfId="45857" xr:uid="{C6BC8184-D9DC-4007-A0DD-2272B744EDC0}"/>
    <cellStyle name="Total 24 4 3" xfId="45858" xr:uid="{D38157CD-CE35-4B86-89AA-26C5A78BF1FF}"/>
    <cellStyle name="Total 24 5" xfId="45859" xr:uid="{EEB1D737-A202-44C8-9B5B-82A00122C1AF}"/>
    <cellStyle name="Total 24 5 2" xfId="45860" xr:uid="{F8860480-1689-4FB8-BF46-FB4AA6729FEF}"/>
    <cellStyle name="Total 24 5 3" xfId="45861" xr:uid="{56F1932A-97E5-4AD5-8917-A5663D291472}"/>
    <cellStyle name="Total 24 6" xfId="45862" xr:uid="{E5CA0900-A664-4A61-B5D2-CE3748C1E7FF}"/>
    <cellStyle name="Total 24 6 2" xfId="45863" xr:uid="{E82A7EA6-2766-4D8A-9232-2EA4376BDBB4}"/>
    <cellStyle name="Total 24 6 3" xfId="45864" xr:uid="{34539956-1426-4933-8252-6E50EE4929A9}"/>
    <cellStyle name="Total 24 7" xfId="45865" xr:uid="{D12B096B-CBF9-45FC-844A-592A24E1227F}"/>
    <cellStyle name="Total 24 7 2" xfId="45866" xr:uid="{51EDFBDE-4F74-4D45-BB73-0B3454C14C3B}"/>
    <cellStyle name="Total 24 7 3" xfId="45867" xr:uid="{67EC34FC-B0B3-401B-A992-06AB39548216}"/>
    <cellStyle name="Total 24 8" xfId="45868" xr:uid="{06080924-4BCA-4C13-A2EF-3A42C0B45359}"/>
    <cellStyle name="Total 24 8 2" xfId="45869" xr:uid="{0E68AA00-1CE2-400D-A2F0-D26F590DE770}"/>
    <cellStyle name="Total 24 8 3" xfId="45870" xr:uid="{1CF5F489-A6AF-4D74-8628-EE146E3B9598}"/>
    <cellStyle name="Total 24 9" xfId="45871" xr:uid="{B5B9E141-A832-4BED-B921-16B8CB8D4693}"/>
    <cellStyle name="Total 24 9 2" xfId="45872" xr:uid="{AA3D7DCB-E3CC-4E04-98B5-0B135ED55376}"/>
    <cellStyle name="Total 24 9 3" xfId="45873" xr:uid="{FE3E00C8-C62D-4A8C-9669-994574E1EE71}"/>
    <cellStyle name="Total 24_Revalue 4950_ที่ดิน &amp; ส่วนปป.ที่ดิน_Q 2'52" xfId="45874" xr:uid="{B7CDDB05-32BD-4B4A-87CE-5D93306056D1}"/>
    <cellStyle name="Total 25" xfId="45875" xr:uid="{1F56BCAF-0630-4336-A52E-7CF21B134CC6}"/>
    <cellStyle name="Total 25 10" xfId="45876" xr:uid="{E8FC2108-DADC-4722-9C18-15793D5081D3}"/>
    <cellStyle name="Total 25 10 2" xfId="45877" xr:uid="{E98FF66F-3C40-450B-A7F1-2BFF3116FA1A}"/>
    <cellStyle name="Total 25 10 3" xfId="45878" xr:uid="{91C1CFFB-58EF-4826-8F08-AF1ADFD21182}"/>
    <cellStyle name="Total 25 11" xfId="45879" xr:uid="{0BF726C5-1DC2-431B-B77A-88B54D9B4064}"/>
    <cellStyle name="Total 25 11 2" xfId="45880" xr:uid="{CD44E41B-A2CC-49DE-91D5-7070E7E54E93}"/>
    <cellStyle name="Total 25 11 3" xfId="45881" xr:uid="{10C4B42E-105F-4D83-92F0-F4F8C25B9AC1}"/>
    <cellStyle name="Total 25 12" xfId="45882" xr:uid="{6C9E9D70-FE85-47CE-BF3C-E574E526E039}"/>
    <cellStyle name="Total 25 12 2" xfId="45883" xr:uid="{6A696EA9-EACE-494C-96F9-8782ECB028DC}"/>
    <cellStyle name="Total 25 12 3" xfId="45884" xr:uid="{3C34AC17-FB20-456E-AE2A-7A11FD9A4209}"/>
    <cellStyle name="Total 25 13" xfId="45885" xr:uid="{06E60A55-A5A5-45CD-B843-CB2DC4DD05E7}"/>
    <cellStyle name="Total 25 13 2" xfId="45886" xr:uid="{E0FC3392-C1A6-46CF-B844-75E21694D6C7}"/>
    <cellStyle name="Total 25 13 3" xfId="45887" xr:uid="{EC608E1F-FF4F-4BD1-89CA-A02671537BB7}"/>
    <cellStyle name="Total 25 14" xfId="45888" xr:uid="{12B416E1-1DCE-4CC2-8B36-704971837DE3}"/>
    <cellStyle name="Total 25 14 2" xfId="45889" xr:uid="{BE17068A-056E-433F-8FEF-52A5B4714681}"/>
    <cellStyle name="Total 25 14 3" xfId="45890" xr:uid="{3ED22900-C0A6-4113-A5A3-CA49EB41032E}"/>
    <cellStyle name="Total 25 15" xfId="45891" xr:uid="{399E7A9F-8EAB-4F6C-B9C3-60506EC9BDEC}"/>
    <cellStyle name="Total 25 16" xfId="45892" xr:uid="{28BF8A5F-F6FD-4C55-B93E-2712C578465D}"/>
    <cellStyle name="Total 25 17" xfId="45893" xr:uid="{B33506D2-F522-4F48-981D-AE04CB7E916A}"/>
    <cellStyle name="Total 25 18" xfId="45894" xr:uid="{279CE9E9-10D4-45A8-A976-B4FEE2068EE9}"/>
    <cellStyle name="Total 25 2" xfId="45895" xr:uid="{7099FF67-B6F5-4D3B-9575-7432CD9844AD}"/>
    <cellStyle name="Total 25 2 10" xfId="45896" xr:uid="{1E684AAB-9148-42CD-A511-A33D7B622B29}"/>
    <cellStyle name="Total 25 2 10 2" xfId="45897" xr:uid="{95C72D7C-672A-4601-A096-396E5ADBC5C3}"/>
    <cellStyle name="Total 25 2 10 3" xfId="45898" xr:uid="{4D23C527-4F28-45AA-A4AF-9381115F1C4A}"/>
    <cellStyle name="Total 25 2 11" xfId="45899" xr:uid="{DA14B522-814B-4D65-8942-7016F656B872}"/>
    <cellStyle name="Total 25 2 11 2" xfId="45900" xr:uid="{518F1D5E-DD64-4353-B1C9-4576A29C75B4}"/>
    <cellStyle name="Total 25 2 11 3" xfId="45901" xr:uid="{1289892E-4EA1-4E7B-85CA-71C43C3D9D93}"/>
    <cellStyle name="Total 25 2 12" xfId="45902" xr:uid="{7E66E11F-3DE7-4AA4-8440-995C5E15738A}"/>
    <cellStyle name="Total 25 2 12 2" xfId="45903" xr:uid="{5A5A1DFE-F44C-499D-A21C-324DECBE8342}"/>
    <cellStyle name="Total 25 2 12 3" xfId="45904" xr:uid="{D5299C5D-919C-46AD-BDEC-0177BB06D1D7}"/>
    <cellStyle name="Total 25 2 13" xfId="45905" xr:uid="{9F65C1DD-8A5B-4B32-9338-20D1AC244E1E}"/>
    <cellStyle name="Total 25 2 14" xfId="45906" xr:uid="{F00F9CB8-36D1-4A87-A065-D3F4178B1DBB}"/>
    <cellStyle name="Total 25 2 15" xfId="45907" xr:uid="{B720408A-884A-488E-835E-F6845621C7C2}"/>
    <cellStyle name="Total 25 2 16" xfId="45908" xr:uid="{DE27D996-9C34-4D29-82C3-B66F90A8E3F5}"/>
    <cellStyle name="Total 25 2 17" xfId="45909" xr:uid="{83B8110B-D89F-4CE5-9534-FFE57E451523}"/>
    <cellStyle name="Total 25 2 2" xfId="45910" xr:uid="{A4549C6E-8588-46FE-B701-3ED6B67D574E}"/>
    <cellStyle name="Total 25 2 2 2" xfId="45911" xr:uid="{58445E7A-B0EA-4901-839E-4E213B19FF92}"/>
    <cellStyle name="Total 25 2 2 3" xfId="45912" xr:uid="{136DA7E0-AFCD-4336-B2AA-A9F265598CEA}"/>
    <cellStyle name="Total 25 2 3" xfId="45913" xr:uid="{8053D7D5-63F9-4348-B738-1ED353C6A6B2}"/>
    <cellStyle name="Total 25 2 3 2" xfId="45914" xr:uid="{C303057A-FB76-4284-9357-AC82E47E5380}"/>
    <cellStyle name="Total 25 2 3 3" xfId="45915" xr:uid="{DBA30B03-AE18-41C1-A2FC-ABE6F4EBCAB1}"/>
    <cellStyle name="Total 25 2 4" xfId="45916" xr:uid="{41E37EC3-1ED7-457D-8C17-177E59C9E2AD}"/>
    <cellStyle name="Total 25 2 4 2" xfId="45917" xr:uid="{92BBB03F-32FB-4DED-AA4E-4BBC9D823E21}"/>
    <cellStyle name="Total 25 2 4 3" xfId="45918" xr:uid="{7D2A0950-D0BF-4CB5-BB32-854C4903077E}"/>
    <cellStyle name="Total 25 2 5" xfId="45919" xr:uid="{CC7911EF-AE4B-44DD-98F6-9B99C3CD8656}"/>
    <cellStyle name="Total 25 2 5 2" xfId="45920" xr:uid="{BBB58D2A-D97C-4FB0-9613-C81A2B85AC75}"/>
    <cellStyle name="Total 25 2 5 3" xfId="45921" xr:uid="{C6CE7F67-C953-44B6-B7B3-B2F3258FA3A3}"/>
    <cellStyle name="Total 25 2 6" xfId="45922" xr:uid="{DA7804CC-C8C4-414B-9021-A9D591FE0E28}"/>
    <cellStyle name="Total 25 2 6 2" xfId="45923" xr:uid="{E44FCBF2-265E-45A6-84AB-9DF71BE86D12}"/>
    <cellStyle name="Total 25 2 6 3" xfId="45924" xr:uid="{FD77D6F5-788D-4857-8968-97157AC2ACFF}"/>
    <cellStyle name="Total 25 2 7" xfId="45925" xr:uid="{E5BF6354-2E5A-4BE2-BC3A-022813A6FEFF}"/>
    <cellStyle name="Total 25 2 7 2" xfId="45926" xr:uid="{954372C7-9643-4A2E-AD83-C2ED5F804667}"/>
    <cellStyle name="Total 25 2 7 3" xfId="45927" xr:uid="{DC7C3B9F-5314-4877-82DB-C67FC644377A}"/>
    <cellStyle name="Total 25 2 8" xfId="45928" xr:uid="{E75991F9-9531-48D4-8E23-5A4CE3B1FC51}"/>
    <cellStyle name="Total 25 2 8 2" xfId="45929" xr:uid="{900C7487-C456-4BDF-A473-D0F4C0FC1ABB}"/>
    <cellStyle name="Total 25 2 8 3" xfId="45930" xr:uid="{81566120-1BEF-463C-A58F-D9A73D359CD7}"/>
    <cellStyle name="Total 25 2 9" xfId="45931" xr:uid="{EF8039EC-0348-4AF2-BA6F-2196CC03A963}"/>
    <cellStyle name="Total 25 2 9 2" xfId="45932" xr:uid="{1566CDF8-EA19-4C26-86E6-9EEEB45A39DD}"/>
    <cellStyle name="Total 25 2 9 3" xfId="45933" xr:uid="{D5939EC4-E113-4169-9484-CC6F76134FBB}"/>
    <cellStyle name="Total 25 3" xfId="45934" xr:uid="{F177BF2D-4187-44C3-9770-41F1F2076F9B}"/>
    <cellStyle name="Total 25 3 10" xfId="45935" xr:uid="{FFC6F0A3-FD58-45E5-9165-8D0669CDC9AB}"/>
    <cellStyle name="Total 25 3 10 2" xfId="45936" xr:uid="{E04E0BBF-B94E-4A5F-A410-D3FCCAFBD8D8}"/>
    <cellStyle name="Total 25 3 10 3" xfId="45937" xr:uid="{D8C5E7D1-1ADD-49CE-A894-703766ACA7D9}"/>
    <cellStyle name="Total 25 3 11" xfId="45938" xr:uid="{F18794D2-5E7C-4961-95C3-5B10571311CF}"/>
    <cellStyle name="Total 25 3 11 2" xfId="45939" xr:uid="{54A3D65D-7588-47B1-A275-D38CF8B750B3}"/>
    <cellStyle name="Total 25 3 11 3" xfId="45940" xr:uid="{2C77BAB1-9376-4587-96B4-C00D6A6F77F6}"/>
    <cellStyle name="Total 25 3 12" xfId="45941" xr:uid="{656B5B2D-C83D-42E8-B534-1EF86E478C86}"/>
    <cellStyle name="Total 25 3 12 2" xfId="45942" xr:uid="{002707C8-808B-4004-971A-5628844AEACE}"/>
    <cellStyle name="Total 25 3 12 3" xfId="45943" xr:uid="{943A219D-09E3-4B47-934C-B97699D339C5}"/>
    <cellStyle name="Total 25 3 13" xfId="45944" xr:uid="{7D0910F2-F938-4548-A870-6A7001867F28}"/>
    <cellStyle name="Total 25 3 14" xfId="45945" xr:uid="{28A992A7-C402-4482-8A5B-CE7B6EB44694}"/>
    <cellStyle name="Total 25 3 15" xfId="45946" xr:uid="{901ACFC2-292F-483B-A75D-8BFA10EEB9B3}"/>
    <cellStyle name="Total 25 3 16" xfId="45947" xr:uid="{A7C06C5B-D643-4212-B29B-E7A9B55DBA92}"/>
    <cellStyle name="Total 25 3 17" xfId="45948" xr:uid="{5F218285-8DD6-4095-BBBA-F12020FC2FC3}"/>
    <cellStyle name="Total 25 3 2" xfId="45949" xr:uid="{31FDB07D-B3D0-4A86-9722-B3C3B74B7C33}"/>
    <cellStyle name="Total 25 3 2 2" xfId="45950" xr:uid="{F4F121D2-797D-4475-96A9-7D83F5AEAE72}"/>
    <cellStyle name="Total 25 3 2 3" xfId="45951" xr:uid="{EC11ACF1-F7D2-4CDB-AAED-2926E0184D76}"/>
    <cellStyle name="Total 25 3 3" xfId="45952" xr:uid="{DCEF7F7C-CDEA-4237-B2BF-E3BF443141A7}"/>
    <cellStyle name="Total 25 3 3 2" xfId="45953" xr:uid="{F556935D-62D7-4C4D-B27F-68EF77E0467F}"/>
    <cellStyle name="Total 25 3 3 3" xfId="45954" xr:uid="{CBC3316D-FE2C-4B6B-B86A-4C7332BC289F}"/>
    <cellStyle name="Total 25 3 4" xfId="45955" xr:uid="{C792B2EC-A256-46E9-B3A6-F9CE589F0DDC}"/>
    <cellStyle name="Total 25 3 4 2" xfId="45956" xr:uid="{EB2F4071-0E9D-431A-B138-C26F47D3112C}"/>
    <cellStyle name="Total 25 3 4 3" xfId="45957" xr:uid="{AC2ECEBF-3938-4312-A610-DA351F9683FB}"/>
    <cellStyle name="Total 25 3 5" xfId="45958" xr:uid="{2D29B929-5403-477A-B07D-606706D1B3B7}"/>
    <cellStyle name="Total 25 3 5 2" xfId="45959" xr:uid="{E0279398-80E0-4A60-8611-009831BCC495}"/>
    <cellStyle name="Total 25 3 5 3" xfId="45960" xr:uid="{972F7AF3-B2D9-454E-9C87-917088B3A693}"/>
    <cellStyle name="Total 25 3 6" xfId="45961" xr:uid="{AE7B0C98-42CC-445A-B57E-3C3977D445DC}"/>
    <cellStyle name="Total 25 3 6 2" xfId="45962" xr:uid="{B645A519-630E-4AB3-B83F-D81BAA7B28A3}"/>
    <cellStyle name="Total 25 3 6 3" xfId="45963" xr:uid="{0D36005F-0FF9-492C-9A22-E1E0D14FB5E4}"/>
    <cellStyle name="Total 25 3 7" xfId="45964" xr:uid="{4D3FFCAF-3712-4DA5-88AE-A1253DEA25A3}"/>
    <cellStyle name="Total 25 3 7 2" xfId="45965" xr:uid="{981D6B70-4862-47BE-8F87-3BEB40626661}"/>
    <cellStyle name="Total 25 3 7 3" xfId="45966" xr:uid="{6113FB5F-D762-4B48-A372-8A1F78D10CAC}"/>
    <cellStyle name="Total 25 3 8" xfId="45967" xr:uid="{AD427279-ED57-4FA5-A7B8-D8D89CBBD51D}"/>
    <cellStyle name="Total 25 3 8 2" xfId="45968" xr:uid="{09F5643B-6006-478E-962A-A8490A7FAC46}"/>
    <cellStyle name="Total 25 3 8 3" xfId="45969" xr:uid="{67F4431B-7510-4A3D-9425-9E48A05C57C9}"/>
    <cellStyle name="Total 25 3 9" xfId="45970" xr:uid="{D9831CBE-6C20-4077-8194-54031E488380}"/>
    <cellStyle name="Total 25 3 9 2" xfId="45971" xr:uid="{64C035A8-4395-479F-B6C1-A6548F1E1D7B}"/>
    <cellStyle name="Total 25 3 9 3" xfId="45972" xr:uid="{B96FB28A-6FA9-4180-86EE-AD0809609FDF}"/>
    <cellStyle name="Total 25 4" xfId="45973" xr:uid="{38258694-AC97-43AF-BF16-9266440D22DB}"/>
    <cellStyle name="Total 25 4 2" xfId="45974" xr:uid="{FB3B2405-DDE3-466D-89D7-2928EE541894}"/>
    <cellStyle name="Total 25 4 3" xfId="45975" xr:uid="{8AB628BD-D535-4C7E-80C4-AA8F91A56F5F}"/>
    <cellStyle name="Total 25 5" xfId="45976" xr:uid="{37CED644-22BF-43CE-92FF-5905185F27AD}"/>
    <cellStyle name="Total 25 5 2" xfId="45977" xr:uid="{0D65F523-2116-4E9D-B651-E6EB58ED6412}"/>
    <cellStyle name="Total 25 5 3" xfId="45978" xr:uid="{8F05DAEE-F9BC-4882-89B1-3CFD4C385045}"/>
    <cellStyle name="Total 25 6" xfId="45979" xr:uid="{C114F726-007E-4DD4-A646-F6BB13A8F1DA}"/>
    <cellStyle name="Total 25 6 2" xfId="45980" xr:uid="{C2CBF122-CD3D-42EA-AFE6-99E480548A22}"/>
    <cellStyle name="Total 25 6 3" xfId="45981" xr:uid="{E12251D6-B8DA-443A-BC4C-54FDF92AF1CF}"/>
    <cellStyle name="Total 25 7" xfId="45982" xr:uid="{8DFCD2F4-353D-4556-9BBE-2841D231921F}"/>
    <cellStyle name="Total 25 7 2" xfId="45983" xr:uid="{F750526A-4A64-4D6F-B78F-DDA55367701D}"/>
    <cellStyle name="Total 25 7 3" xfId="45984" xr:uid="{198AE1A8-43D5-43C6-9AD4-1E3F929758CF}"/>
    <cellStyle name="Total 25 8" xfId="45985" xr:uid="{BC4D1905-1DB7-4BE7-BF1B-F4F2C3C29259}"/>
    <cellStyle name="Total 25 8 2" xfId="45986" xr:uid="{07DD6EE4-9834-4165-9D8E-C058BF37F98B}"/>
    <cellStyle name="Total 25 8 3" xfId="45987" xr:uid="{3BEDFDA7-614E-4284-92A8-3D22EF747283}"/>
    <cellStyle name="Total 25 9" xfId="45988" xr:uid="{BD4102CF-9FD1-4AD6-8DB4-56D97F669BA6}"/>
    <cellStyle name="Total 25 9 2" xfId="45989" xr:uid="{68AB911F-C645-43B3-90D1-5FCE1EAF7B26}"/>
    <cellStyle name="Total 25 9 3" xfId="45990" xr:uid="{947AD93E-8EAE-4157-896C-B09A0C4EC808}"/>
    <cellStyle name="Total 25_Revalue 4950_ที่ดิน &amp; ส่วนปป.ที่ดิน_Q 2'52" xfId="45991" xr:uid="{323704D7-3A94-4C5F-A93B-CFE6D5F0E458}"/>
    <cellStyle name="Total 26" xfId="45992" xr:uid="{455211B1-B31D-4B04-8345-616166DD6685}"/>
    <cellStyle name="Total 26 10" xfId="45993" xr:uid="{607EA939-C7C8-49E1-82F1-2A4081321516}"/>
    <cellStyle name="Total 26 10 2" xfId="45994" xr:uid="{8F9C3A3D-5552-4B0E-AC34-B88E627871F3}"/>
    <cellStyle name="Total 26 10 3" xfId="45995" xr:uid="{E9F3915F-1197-4F87-BD4F-3363B6F9F798}"/>
    <cellStyle name="Total 26 11" xfId="45996" xr:uid="{0C88DB90-B1DD-4EA2-B5FC-C3C68A46DF25}"/>
    <cellStyle name="Total 26 11 2" xfId="45997" xr:uid="{7D95198D-C3D4-4EC7-B313-B83EA759DA97}"/>
    <cellStyle name="Total 26 11 3" xfId="45998" xr:uid="{6225126A-2188-44C7-8D82-346C174BAD64}"/>
    <cellStyle name="Total 26 12" xfId="45999" xr:uid="{9EDB15C0-E8CC-439F-949E-EB92F522F409}"/>
    <cellStyle name="Total 26 12 2" xfId="46000" xr:uid="{89876A6F-5676-4C85-8DD8-089299FAA7EB}"/>
    <cellStyle name="Total 26 12 3" xfId="46001" xr:uid="{BEF1DF8B-FABB-4051-A874-26ACED4EB858}"/>
    <cellStyle name="Total 26 13" xfId="46002" xr:uid="{D9CD122B-C827-4861-A04D-F3CF597EFFEB}"/>
    <cellStyle name="Total 26 13 2" xfId="46003" xr:uid="{26680F7D-2014-4344-8808-86B431BA0246}"/>
    <cellStyle name="Total 26 13 3" xfId="46004" xr:uid="{F21309AF-2888-470B-99A3-A3A894806E70}"/>
    <cellStyle name="Total 26 14" xfId="46005" xr:uid="{3CD9828C-98EF-4661-8017-613FA1B9958A}"/>
    <cellStyle name="Total 26 14 2" xfId="46006" xr:uid="{76DF473B-A03D-417D-9D08-C52CCE9C5259}"/>
    <cellStyle name="Total 26 14 3" xfId="46007" xr:uid="{FA91B1DE-A485-436D-BA19-D6F1D347A2B7}"/>
    <cellStyle name="Total 26 15" xfId="46008" xr:uid="{06E63706-0293-4273-BDD0-CB89146E8FC6}"/>
    <cellStyle name="Total 26 16" xfId="46009" xr:uid="{36C0D428-9BED-4355-BFF2-5A9847490CD2}"/>
    <cellStyle name="Total 26 17" xfId="46010" xr:uid="{FDDA8E7F-A82D-4171-939D-39FA401276E8}"/>
    <cellStyle name="Total 26 18" xfId="46011" xr:uid="{A0AE8B0A-22F2-46D2-8298-20146EF035DA}"/>
    <cellStyle name="Total 26 2" xfId="46012" xr:uid="{0FE72DE2-1D44-46CE-B0C8-A135B77A54DF}"/>
    <cellStyle name="Total 26 2 10" xfId="46013" xr:uid="{98145DFF-BC80-4A0F-A914-FDA798FC7BA0}"/>
    <cellStyle name="Total 26 2 10 2" xfId="46014" xr:uid="{FD3A909C-6F33-4C3D-BBE2-9F1BAC5790C3}"/>
    <cellStyle name="Total 26 2 10 3" xfId="46015" xr:uid="{44DD2506-6CA8-49A7-9C05-2B3F810689ED}"/>
    <cellStyle name="Total 26 2 11" xfId="46016" xr:uid="{16218C3A-BE7B-421C-8970-4132206D7BB3}"/>
    <cellStyle name="Total 26 2 11 2" xfId="46017" xr:uid="{F27231C0-3CFE-4EA8-95B3-89378DDC8FFC}"/>
    <cellStyle name="Total 26 2 11 3" xfId="46018" xr:uid="{9590C8FA-C4F2-487E-9E00-EEB33E9F1D6B}"/>
    <cellStyle name="Total 26 2 12" xfId="46019" xr:uid="{5224EEB8-1D95-4FDE-AD49-D44DE6B1E0E1}"/>
    <cellStyle name="Total 26 2 12 2" xfId="46020" xr:uid="{3EBF815E-F9FB-4B08-8150-EDFD6103E872}"/>
    <cellStyle name="Total 26 2 12 3" xfId="46021" xr:uid="{DAD9EEF4-26AB-41E6-BB90-A2BCD1EEC26E}"/>
    <cellStyle name="Total 26 2 13" xfId="46022" xr:uid="{91E5CCE9-7036-4675-97D0-8572108FE476}"/>
    <cellStyle name="Total 26 2 14" xfId="46023" xr:uid="{3EDE05BE-C86C-49C3-8B72-BEFE9C86F228}"/>
    <cellStyle name="Total 26 2 15" xfId="46024" xr:uid="{08E8BD70-9514-48ED-A70C-10653A5F7B7B}"/>
    <cellStyle name="Total 26 2 16" xfId="46025" xr:uid="{A55D80EE-83A7-4E49-9671-10D22F4A214F}"/>
    <cellStyle name="Total 26 2 17" xfId="46026" xr:uid="{C5BEFA49-4ABC-4147-8E65-EA3CCA80E345}"/>
    <cellStyle name="Total 26 2 2" xfId="46027" xr:uid="{BAF0DB02-7552-460F-B476-1F9FE7F250C4}"/>
    <cellStyle name="Total 26 2 2 2" xfId="46028" xr:uid="{85B44E97-B1DC-44FC-8B6D-9510F2306112}"/>
    <cellStyle name="Total 26 2 2 3" xfId="46029" xr:uid="{FF064990-F77A-46CF-B945-A4081EAE76C4}"/>
    <cellStyle name="Total 26 2 3" xfId="46030" xr:uid="{FA1D7982-86F9-4009-A0B0-489C4E65FC6A}"/>
    <cellStyle name="Total 26 2 3 2" xfId="46031" xr:uid="{E3865D7B-B671-4C8C-BEE8-89DB81FE2693}"/>
    <cellStyle name="Total 26 2 3 3" xfId="46032" xr:uid="{5C9D14E0-E58C-4024-8188-5D31B2FE91AB}"/>
    <cellStyle name="Total 26 2 4" xfId="46033" xr:uid="{30893B43-69D8-4934-92A6-1145CE6ECD36}"/>
    <cellStyle name="Total 26 2 4 2" xfId="46034" xr:uid="{38DC82A5-9493-4D68-9274-68DA2CC57F20}"/>
    <cellStyle name="Total 26 2 4 3" xfId="46035" xr:uid="{3A7C0F9E-5C14-4275-AF44-8C8855B7BD8C}"/>
    <cellStyle name="Total 26 2 5" xfId="46036" xr:uid="{1C3EDA7D-C106-44BC-909D-D0CD28447A7E}"/>
    <cellStyle name="Total 26 2 5 2" xfId="46037" xr:uid="{F963E920-4392-4F64-95BC-BC42E4D1D2F0}"/>
    <cellStyle name="Total 26 2 5 3" xfId="46038" xr:uid="{2999BEA8-C7F0-454E-880D-4A5A62724F5B}"/>
    <cellStyle name="Total 26 2 6" xfId="46039" xr:uid="{AD307D36-0318-416F-B762-0110BD69F8A4}"/>
    <cellStyle name="Total 26 2 6 2" xfId="46040" xr:uid="{17246841-AFEE-4789-9134-07307A2F180E}"/>
    <cellStyle name="Total 26 2 6 3" xfId="46041" xr:uid="{5AB4C958-53AF-4B04-A80B-0FFFC02D52C5}"/>
    <cellStyle name="Total 26 2 7" xfId="46042" xr:uid="{1F887349-1D25-449E-A907-F6C2866110C0}"/>
    <cellStyle name="Total 26 2 7 2" xfId="46043" xr:uid="{48C4EAB8-D306-4CCB-8E83-A4DAEFFF2D6F}"/>
    <cellStyle name="Total 26 2 7 3" xfId="46044" xr:uid="{A17DE52E-7822-49FC-A9AF-A3C7DDCB8995}"/>
    <cellStyle name="Total 26 2 8" xfId="46045" xr:uid="{5D6AAFE1-CCE9-466F-B61C-B4DDBC981580}"/>
    <cellStyle name="Total 26 2 8 2" xfId="46046" xr:uid="{15AC203C-FBA0-4DAF-B434-2E72CE54047D}"/>
    <cellStyle name="Total 26 2 8 3" xfId="46047" xr:uid="{78FB9EC6-EC06-4C82-9AD1-AC7C9464D77A}"/>
    <cellStyle name="Total 26 2 9" xfId="46048" xr:uid="{E3D289ED-3ABF-42AA-9B54-6008E696DDFC}"/>
    <cellStyle name="Total 26 2 9 2" xfId="46049" xr:uid="{AB992BE1-E06E-41D7-A961-7331A568B1FA}"/>
    <cellStyle name="Total 26 2 9 3" xfId="46050" xr:uid="{414306FC-1D72-48D3-9976-086DAAB57872}"/>
    <cellStyle name="Total 26 3" xfId="46051" xr:uid="{73E5DE7E-FCB7-4EEB-8CDD-B9B41532334C}"/>
    <cellStyle name="Total 26 3 10" xfId="46052" xr:uid="{3DD8452E-FC32-46E6-82B2-76A96DDBCF24}"/>
    <cellStyle name="Total 26 3 10 2" xfId="46053" xr:uid="{6AD58E7B-1E39-428B-A7D3-6613113FED74}"/>
    <cellStyle name="Total 26 3 10 3" xfId="46054" xr:uid="{B56B23D5-81F1-488B-A471-11023D20A68C}"/>
    <cellStyle name="Total 26 3 11" xfId="46055" xr:uid="{24613F31-253F-4B9A-A424-1002D4CCA6CF}"/>
    <cellStyle name="Total 26 3 11 2" xfId="46056" xr:uid="{8349EFE4-5F62-40E3-B7E2-605E227A4AE4}"/>
    <cellStyle name="Total 26 3 11 3" xfId="46057" xr:uid="{AAA7D86A-BBA0-417F-B147-EE49D26D38FA}"/>
    <cellStyle name="Total 26 3 12" xfId="46058" xr:uid="{0B482008-27AF-412D-8F3C-4B35471EE7CF}"/>
    <cellStyle name="Total 26 3 12 2" xfId="46059" xr:uid="{BCA1C12D-0620-4E5B-A38F-D6A579FB2885}"/>
    <cellStyle name="Total 26 3 12 3" xfId="46060" xr:uid="{A65ACEF1-1D69-491F-87C8-3B2BBACC21A8}"/>
    <cellStyle name="Total 26 3 13" xfId="46061" xr:uid="{42CF0133-92AB-4760-B1E3-3210B8921375}"/>
    <cellStyle name="Total 26 3 14" xfId="46062" xr:uid="{B413DFDF-6BFF-4E46-8615-7B280E29FDCB}"/>
    <cellStyle name="Total 26 3 15" xfId="46063" xr:uid="{6DD57C3C-B22B-43D4-BA4F-A194BD3D4170}"/>
    <cellStyle name="Total 26 3 16" xfId="46064" xr:uid="{4D6DF66A-5C2B-4C16-B136-6AFABAFFF9C9}"/>
    <cellStyle name="Total 26 3 17" xfId="46065" xr:uid="{808B30C6-2BCE-4A47-BC05-49FDF1F9396B}"/>
    <cellStyle name="Total 26 3 2" xfId="46066" xr:uid="{4AB4C8E7-BCD5-43A5-B7B1-E19467414ABE}"/>
    <cellStyle name="Total 26 3 2 2" xfId="46067" xr:uid="{741C863F-9431-411D-94EA-FA6CD8CC0D6C}"/>
    <cellStyle name="Total 26 3 2 3" xfId="46068" xr:uid="{57E4A171-E0EF-4060-8FF6-E10717C4410B}"/>
    <cellStyle name="Total 26 3 3" xfId="46069" xr:uid="{AD0C2CBD-DAB8-4653-BC9F-DCCA736B6C0D}"/>
    <cellStyle name="Total 26 3 3 2" xfId="46070" xr:uid="{E9BCF727-D60A-4B7C-BBAB-E94DA61B4192}"/>
    <cellStyle name="Total 26 3 3 3" xfId="46071" xr:uid="{9353510B-DEA7-4A5D-838B-FB11EA5A3CCD}"/>
    <cellStyle name="Total 26 3 4" xfId="46072" xr:uid="{FFAA28C2-7DE6-47B3-A637-7335ED32F024}"/>
    <cellStyle name="Total 26 3 4 2" xfId="46073" xr:uid="{27F7C956-B6FA-4D0F-B1F7-9529FFDFDC75}"/>
    <cellStyle name="Total 26 3 4 3" xfId="46074" xr:uid="{EB0B225A-E7A6-4059-A06D-2B0BCED4F0A4}"/>
    <cellStyle name="Total 26 3 5" xfId="46075" xr:uid="{F8CA65E8-F46D-48AC-9B90-942CDA967222}"/>
    <cellStyle name="Total 26 3 5 2" xfId="46076" xr:uid="{FB861366-F347-4F32-9A44-6713D8983BC4}"/>
    <cellStyle name="Total 26 3 5 3" xfId="46077" xr:uid="{9E39F19F-5655-4E0E-8AB7-9FA62863262C}"/>
    <cellStyle name="Total 26 3 6" xfId="46078" xr:uid="{091792D9-C019-48A5-A65D-E2145E5C5470}"/>
    <cellStyle name="Total 26 3 6 2" xfId="46079" xr:uid="{29C4B74C-ECAF-4292-BB6A-6C07B1DAE8EB}"/>
    <cellStyle name="Total 26 3 6 3" xfId="46080" xr:uid="{19C4F777-2C87-42AD-88DD-2CE2C2DD9DEF}"/>
    <cellStyle name="Total 26 3 7" xfId="46081" xr:uid="{27940A4B-BDFA-4860-9F61-05AF5C33ED14}"/>
    <cellStyle name="Total 26 3 7 2" xfId="46082" xr:uid="{0E14B728-5BAB-42A8-9CD2-70F0E14E13E1}"/>
    <cellStyle name="Total 26 3 7 3" xfId="46083" xr:uid="{58CED86C-72EE-4664-8A73-2E5DDC8AA3E2}"/>
    <cellStyle name="Total 26 3 8" xfId="46084" xr:uid="{D26B579E-868E-4412-9226-1374AF75DE0B}"/>
    <cellStyle name="Total 26 3 8 2" xfId="46085" xr:uid="{0C032F54-FBE9-4DEC-B896-A3B8C312956A}"/>
    <cellStyle name="Total 26 3 8 3" xfId="46086" xr:uid="{C2F639F7-4D39-4641-86D4-A10FDEF186DB}"/>
    <cellStyle name="Total 26 3 9" xfId="46087" xr:uid="{89429369-A3F5-4D68-A425-E0931DA19513}"/>
    <cellStyle name="Total 26 3 9 2" xfId="46088" xr:uid="{A7799BF3-4DD1-49FC-AF72-2F7DA17B15DF}"/>
    <cellStyle name="Total 26 3 9 3" xfId="46089" xr:uid="{43C9789E-C7BE-4A4C-A1E8-D0F310F58BBC}"/>
    <cellStyle name="Total 26 4" xfId="46090" xr:uid="{C51C1E12-CDE3-479F-81EB-3E6A6D9ABA1E}"/>
    <cellStyle name="Total 26 4 2" xfId="46091" xr:uid="{6462A043-DB24-4C0E-A5EF-BB4DD27BCABF}"/>
    <cellStyle name="Total 26 4 3" xfId="46092" xr:uid="{67A656AD-C319-4BA5-A5A0-392E5F08B1FF}"/>
    <cellStyle name="Total 26 5" xfId="46093" xr:uid="{4F35DC50-62D8-49E3-B75B-418B9E1BDA00}"/>
    <cellStyle name="Total 26 5 2" xfId="46094" xr:uid="{9F9AC191-FEEF-417D-9173-7CA5F01DFD9F}"/>
    <cellStyle name="Total 26 5 3" xfId="46095" xr:uid="{7C07F455-CBBE-42AC-8810-076E3507F88D}"/>
    <cellStyle name="Total 26 6" xfId="46096" xr:uid="{E7C14E27-B9A0-43EE-A463-F455B141989C}"/>
    <cellStyle name="Total 26 6 2" xfId="46097" xr:uid="{6DDA942C-0502-428B-B03E-D13E340F7FCB}"/>
    <cellStyle name="Total 26 6 3" xfId="46098" xr:uid="{60811869-D6E0-4E6B-9239-049EE23EECCF}"/>
    <cellStyle name="Total 26 7" xfId="46099" xr:uid="{5BB5E228-EAA8-4BFE-8D46-CE8BFDDE5417}"/>
    <cellStyle name="Total 26 7 2" xfId="46100" xr:uid="{E1CD48DF-A428-4DAF-9F5F-5FFA716B57C8}"/>
    <cellStyle name="Total 26 7 3" xfId="46101" xr:uid="{0461FC39-47EB-4933-9869-171998F47D15}"/>
    <cellStyle name="Total 26 8" xfId="46102" xr:uid="{9F2C4216-C7E2-454E-AD16-80D9288C13A8}"/>
    <cellStyle name="Total 26 8 2" xfId="46103" xr:uid="{5EBB590E-25A8-4169-9166-258AF371BCB9}"/>
    <cellStyle name="Total 26 8 3" xfId="46104" xr:uid="{E08E693D-95EE-4B86-9DFB-FB5EA3FB2640}"/>
    <cellStyle name="Total 26 9" xfId="46105" xr:uid="{50EED6B1-1B77-4EDD-A8B3-C798716B6247}"/>
    <cellStyle name="Total 26 9 2" xfId="46106" xr:uid="{CFE178FE-FD65-4545-8DE5-37E5214B8607}"/>
    <cellStyle name="Total 26 9 3" xfId="46107" xr:uid="{A4312AA7-CCA1-4532-AF73-8C874A0E5E32}"/>
    <cellStyle name="Total 26_Revalue 4950_ที่ดิน &amp; ส่วนปป.ที่ดิน_Q 2'52" xfId="46108" xr:uid="{9B93CFE3-3DA6-462A-B042-F774B87D41B4}"/>
    <cellStyle name="Total 27" xfId="46109" xr:uid="{5AF3126F-44DB-4280-8981-C7B063146F9E}"/>
    <cellStyle name="Total 27 10" xfId="46110" xr:uid="{5491E660-9465-4F8A-95D3-7CE6031FE8AF}"/>
    <cellStyle name="Total 27 10 2" xfId="46111" xr:uid="{76E4B274-BD73-4DEF-82CA-50ADC885C0D2}"/>
    <cellStyle name="Total 27 10 3" xfId="46112" xr:uid="{B0FB7FE4-8280-461C-A6DA-8C2E286EF14B}"/>
    <cellStyle name="Total 27 11" xfId="46113" xr:uid="{4FBB33B4-A4B4-45BC-AC6A-DB3B5D140FBB}"/>
    <cellStyle name="Total 27 11 2" xfId="46114" xr:uid="{35D14783-218F-45EB-A3A7-95C6A25CF018}"/>
    <cellStyle name="Total 27 11 3" xfId="46115" xr:uid="{5BA5E0FA-7C1E-472B-B279-57C9D63B9721}"/>
    <cellStyle name="Total 27 12" xfId="46116" xr:uid="{B3C337A1-5CDD-44D2-BD07-B65FED13ABFC}"/>
    <cellStyle name="Total 27 12 2" xfId="46117" xr:uid="{D6B42BD3-1BD0-4E76-9DD4-2FFD142F4B47}"/>
    <cellStyle name="Total 27 12 3" xfId="46118" xr:uid="{E5B9B914-A60B-4988-8D22-DC7B70AAC6AA}"/>
    <cellStyle name="Total 27 13" xfId="46119" xr:uid="{7D07B67D-91C3-4D10-BF65-AD971648A8A3}"/>
    <cellStyle name="Total 27 13 2" xfId="46120" xr:uid="{50CD6AFE-DA6D-4604-B844-C96E8EF9126B}"/>
    <cellStyle name="Total 27 13 3" xfId="46121" xr:uid="{1221DC95-BD01-4811-AD3D-529EC3095EC0}"/>
    <cellStyle name="Total 27 14" xfId="46122" xr:uid="{DE48BB53-B02A-4168-87C7-07B5899826DF}"/>
    <cellStyle name="Total 27 14 2" xfId="46123" xr:uid="{549D889A-18F4-475F-8D34-D91A6AAD9024}"/>
    <cellStyle name="Total 27 14 3" xfId="46124" xr:uid="{8A7FA705-BF50-422C-8EAF-8B3D5B9AAEC1}"/>
    <cellStyle name="Total 27 15" xfId="46125" xr:uid="{8C856725-30A5-44EB-8640-BF5F0A2085C5}"/>
    <cellStyle name="Total 27 16" xfId="46126" xr:uid="{65A9D526-B3A7-4CA1-9724-5227FF21992E}"/>
    <cellStyle name="Total 27 17" xfId="46127" xr:uid="{B7BDB3F0-D1F0-43A8-B3D1-158BE2F71C23}"/>
    <cellStyle name="Total 27 18" xfId="46128" xr:uid="{A2EC9831-882D-4035-A7D6-2F6473223050}"/>
    <cellStyle name="Total 27 2" xfId="46129" xr:uid="{7D2349BE-D507-4D34-A687-DFE1EC04F33E}"/>
    <cellStyle name="Total 27 2 10" xfId="46130" xr:uid="{B68E6142-FD75-4848-A47F-415112A0773C}"/>
    <cellStyle name="Total 27 2 10 2" xfId="46131" xr:uid="{59B5D722-ADCF-4BFF-980A-A33831989139}"/>
    <cellStyle name="Total 27 2 10 3" xfId="46132" xr:uid="{02632DFE-DB19-4DEE-8305-20D119B7823E}"/>
    <cellStyle name="Total 27 2 11" xfId="46133" xr:uid="{E4601435-1E82-4E4D-8D88-78DF6B4F6BA0}"/>
    <cellStyle name="Total 27 2 11 2" xfId="46134" xr:uid="{1DC79BC2-CC3E-4B06-8E73-350464D328B1}"/>
    <cellStyle name="Total 27 2 11 3" xfId="46135" xr:uid="{21DCD7E2-B41A-4F2B-96E2-F267EEA516DE}"/>
    <cellStyle name="Total 27 2 12" xfId="46136" xr:uid="{9A18439F-B70F-4F2A-BF22-475185158973}"/>
    <cellStyle name="Total 27 2 12 2" xfId="46137" xr:uid="{A36FFA7A-14BD-47F0-A09B-2F4AFCB43F16}"/>
    <cellStyle name="Total 27 2 12 3" xfId="46138" xr:uid="{5703195A-9FED-4044-B62E-CB7399BB8FFB}"/>
    <cellStyle name="Total 27 2 13" xfId="46139" xr:uid="{ACE68A8C-1EEE-46F6-8538-C1386E7E5C9F}"/>
    <cellStyle name="Total 27 2 14" xfId="46140" xr:uid="{C78A69A6-AD8F-42A1-BE5E-D7468474F914}"/>
    <cellStyle name="Total 27 2 15" xfId="46141" xr:uid="{1E43E9CB-EB51-4042-A393-1912F246EF96}"/>
    <cellStyle name="Total 27 2 16" xfId="46142" xr:uid="{CBEC63BE-E207-4E5D-B844-5E8095FB009F}"/>
    <cellStyle name="Total 27 2 17" xfId="46143" xr:uid="{50DA9EA9-0591-4C7C-B41A-B052423D74A7}"/>
    <cellStyle name="Total 27 2 2" xfId="46144" xr:uid="{293CAFB9-E4E3-4733-8D50-D0A4E9F65884}"/>
    <cellStyle name="Total 27 2 2 2" xfId="46145" xr:uid="{5B76CA7D-9663-4A43-92E6-DCC7B6F8F068}"/>
    <cellStyle name="Total 27 2 2 3" xfId="46146" xr:uid="{FDEA1DEB-BE73-4659-A90A-310594B88577}"/>
    <cellStyle name="Total 27 2 3" xfId="46147" xr:uid="{B192FE5D-A422-49F2-95CB-054B16598941}"/>
    <cellStyle name="Total 27 2 3 2" xfId="46148" xr:uid="{64F6E855-AB51-4EFC-B2AF-7AFA594D299A}"/>
    <cellStyle name="Total 27 2 3 3" xfId="46149" xr:uid="{E6E5DED6-F0D9-4022-890A-D265D20987D3}"/>
    <cellStyle name="Total 27 2 4" xfId="46150" xr:uid="{CDC52449-2714-4B20-879A-7C2D3F5B7ECD}"/>
    <cellStyle name="Total 27 2 4 2" xfId="46151" xr:uid="{02A9DFDF-26AF-4339-9D21-0498AE3E35A5}"/>
    <cellStyle name="Total 27 2 4 3" xfId="46152" xr:uid="{FEF6B1E7-B5BD-46F1-AB2D-4F78BC4479D1}"/>
    <cellStyle name="Total 27 2 5" xfId="46153" xr:uid="{284F1FD9-142A-4387-A8A7-775ABA6BE88A}"/>
    <cellStyle name="Total 27 2 5 2" xfId="46154" xr:uid="{86F78EA1-8A53-40F1-8AEB-1896EDC7CEBC}"/>
    <cellStyle name="Total 27 2 5 3" xfId="46155" xr:uid="{525C161A-75FC-42C2-9D70-89738EC1F9E6}"/>
    <cellStyle name="Total 27 2 6" xfId="46156" xr:uid="{06E3038F-13D0-44A7-B196-23781467DF41}"/>
    <cellStyle name="Total 27 2 6 2" xfId="46157" xr:uid="{E3D1295D-B66F-4FBA-8394-91838A1DD525}"/>
    <cellStyle name="Total 27 2 6 3" xfId="46158" xr:uid="{6E9E4A1B-66C3-4F16-A75F-267719E95F1C}"/>
    <cellStyle name="Total 27 2 7" xfId="46159" xr:uid="{23847381-7147-444B-B85E-854523948CE4}"/>
    <cellStyle name="Total 27 2 7 2" xfId="46160" xr:uid="{B4C33B26-566A-48D0-833D-AB37F3F2913D}"/>
    <cellStyle name="Total 27 2 7 3" xfId="46161" xr:uid="{3EBFCBF4-4465-4251-9ECB-3F390135BF6C}"/>
    <cellStyle name="Total 27 2 8" xfId="46162" xr:uid="{D6425536-A9A3-407D-A295-98B48ADCE0C7}"/>
    <cellStyle name="Total 27 2 8 2" xfId="46163" xr:uid="{B02493F0-6FD2-4840-A24B-FB239BB2A1CF}"/>
    <cellStyle name="Total 27 2 8 3" xfId="46164" xr:uid="{315769BE-4B73-43EB-BEE8-5A21ED9B0539}"/>
    <cellStyle name="Total 27 2 9" xfId="46165" xr:uid="{68085E29-CCDE-4034-B371-BAE7B60A3A88}"/>
    <cellStyle name="Total 27 2 9 2" xfId="46166" xr:uid="{A33B547B-0547-477B-AEF9-61944130A852}"/>
    <cellStyle name="Total 27 2 9 3" xfId="46167" xr:uid="{5807275E-5819-4A45-BC88-CB738F878F29}"/>
    <cellStyle name="Total 27 3" xfId="46168" xr:uid="{747E3C84-0BFD-4BA6-BF1C-0A255EFADD53}"/>
    <cellStyle name="Total 27 3 10" xfId="46169" xr:uid="{1013B179-29F6-4F0F-B466-AF3DDCA3FF39}"/>
    <cellStyle name="Total 27 3 10 2" xfId="46170" xr:uid="{07E64AD8-A1CE-4074-8833-5E9C53E09E8C}"/>
    <cellStyle name="Total 27 3 10 3" xfId="46171" xr:uid="{258FF945-3169-4839-9282-EB60003A9755}"/>
    <cellStyle name="Total 27 3 11" xfId="46172" xr:uid="{EC937D55-BDE6-4E3A-AD40-FB7B030EA352}"/>
    <cellStyle name="Total 27 3 11 2" xfId="46173" xr:uid="{D7ED8904-B10D-46F2-A6C3-ABBB30B12804}"/>
    <cellStyle name="Total 27 3 11 3" xfId="46174" xr:uid="{423EFFC9-A583-4422-8829-C82C0A91EF52}"/>
    <cellStyle name="Total 27 3 12" xfId="46175" xr:uid="{711E28A9-776C-4EE1-A880-F6693D16946F}"/>
    <cellStyle name="Total 27 3 12 2" xfId="46176" xr:uid="{B98B9F9D-712B-40A1-8C64-1B365D58F396}"/>
    <cellStyle name="Total 27 3 12 3" xfId="46177" xr:uid="{68557651-B4FB-40D5-B5DB-67BE6F761213}"/>
    <cellStyle name="Total 27 3 13" xfId="46178" xr:uid="{320A3CBB-01EE-4277-A1A3-B6C85B639497}"/>
    <cellStyle name="Total 27 3 14" xfId="46179" xr:uid="{D3E0DD2E-E3A7-4CC0-A09D-555C019872FE}"/>
    <cellStyle name="Total 27 3 15" xfId="46180" xr:uid="{D14A238E-2872-47E1-89A2-8BB03824611D}"/>
    <cellStyle name="Total 27 3 16" xfId="46181" xr:uid="{A46A2EE5-420D-4427-AE36-A00FA8F3B9C8}"/>
    <cellStyle name="Total 27 3 17" xfId="46182" xr:uid="{0870601C-9171-4481-BF3E-A461DA67BAB7}"/>
    <cellStyle name="Total 27 3 2" xfId="46183" xr:uid="{A91CD3BA-BA7A-4159-A29F-A738F14ECE85}"/>
    <cellStyle name="Total 27 3 2 2" xfId="46184" xr:uid="{E9711BFC-2E31-4D42-BA36-0442E1A219FA}"/>
    <cellStyle name="Total 27 3 2 3" xfId="46185" xr:uid="{738212E8-5BEB-473C-805C-003B7F3638BE}"/>
    <cellStyle name="Total 27 3 3" xfId="46186" xr:uid="{D516AA17-2AE2-4714-9655-3ABBDD86A26C}"/>
    <cellStyle name="Total 27 3 3 2" xfId="46187" xr:uid="{72AA3362-D22E-4F30-A15E-DCBB4EE86120}"/>
    <cellStyle name="Total 27 3 3 3" xfId="46188" xr:uid="{7E060737-9EE1-4FD5-BA38-F7C339E4C931}"/>
    <cellStyle name="Total 27 3 4" xfId="46189" xr:uid="{9C257887-B885-45FE-ACAB-8B21BAF3760A}"/>
    <cellStyle name="Total 27 3 4 2" xfId="46190" xr:uid="{623EB4B9-63EE-4C47-B8A9-0556BA74553B}"/>
    <cellStyle name="Total 27 3 4 3" xfId="46191" xr:uid="{9F9090AA-DB62-4558-B5E9-69C09EA531A0}"/>
    <cellStyle name="Total 27 3 5" xfId="46192" xr:uid="{697C61B2-6E13-4667-A4DE-F7E1DF90BF85}"/>
    <cellStyle name="Total 27 3 5 2" xfId="46193" xr:uid="{6CE326DF-8DD6-4AB9-80CF-6AA7F75AC796}"/>
    <cellStyle name="Total 27 3 5 3" xfId="46194" xr:uid="{3DF6AEC9-6A9E-4FAA-BD64-56AD34556D82}"/>
    <cellStyle name="Total 27 3 6" xfId="46195" xr:uid="{311FF281-394B-41E1-BB00-3C1830876F86}"/>
    <cellStyle name="Total 27 3 6 2" xfId="46196" xr:uid="{3C0880C8-10E2-44CC-A1CB-FEF80F305B64}"/>
    <cellStyle name="Total 27 3 6 3" xfId="46197" xr:uid="{732E30C4-0069-4885-81BC-5EA8BA7F6764}"/>
    <cellStyle name="Total 27 3 7" xfId="46198" xr:uid="{6AECA99E-DF27-4EC7-BDBA-0E050E9032C3}"/>
    <cellStyle name="Total 27 3 7 2" xfId="46199" xr:uid="{BAC12A9B-612C-4D0D-B1DC-EA4FE995E1BF}"/>
    <cellStyle name="Total 27 3 7 3" xfId="46200" xr:uid="{99FBF52A-582C-4C37-9386-661EE1C67FE9}"/>
    <cellStyle name="Total 27 3 8" xfId="46201" xr:uid="{465DB0A8-90C8-4646-9D34-C2BE41B04037}"/>
    <cellStyle name="Total 27 3 8 2" xfId="46202" xr:uid="{514C52A5-6A26-47D0-908A-CBC9D3E61F3D}"/>
    <cellStyle name="Total 27 3 8 3" xfId="46203" xr:uid="{BC74E4E1-C9E7-47B9-ACC1-EA85DB42736E}"/>
    <cellStyle name="Total 27 3 9" xfId="46204" xr:uid="{4D0CC62F-66D0-42E6-97C7-67813C2A4D2F}"/>
    <cellStyle name="Total 27 3 9 2" xfId="46205" xr:uid="{86DF937A-59AD-4C0F-ACCF-DDF2AA1C93CE}"/>
    <cellStyle name="Total 27 3 9 3" xfId="46206" xr:uid="{86BBEE4B-B13A-4A21-916C-723C245CC599}"/>
    <cellStyle name="Total 27 4" xfId="46207" xr:uid="{BC0B35EE-6237-42E3-B3B3-087B25445D79}"/>
    <cellStyle name="Total 27 4 2" xfId="46208" xr:uid="{FD1C6C06-8E59-4185-AD42-1560E5AEA35C}"/>
    <cellStyle name="Total 27 4 3" xfId="46209" xr:uid="{CEBD9C4A-AF8F-4819-8063-153BF4DD5562}"/>
    <cellStyle name="Total 27 5" xfId="46210" xr:uid="{C19FB9DB-9979-473F-BE0E-7AB44ABBA3A6}"/>
    <cellStyle name="Total 27 5 2" xfId="46211" xr:uid="{59C17DD2-CA4C-4C58-A68C-90DB0A488489}"/>
    <cellStyle name="Total 27 5 3" xfId="46212" xr:uid="{3D0E3205-D2B4-4F3C-A7B4-43668F3015BE}"/>
    <cellStyle name="Total 27 6" xfId="46213" xr:uid="{F4DD3249-A7D2-46D4-95FF-636551EBEFA3}"/>
    <cellStyle name="Total 27 6 2" xfId="46214" xr:uid="{22AF2058-B30A-45D9-A1CA-839D6CA20E9D}"/>
    <cellStyle name="Total 27 6 3" xfId="46215" xr:uid="{E5151F5D-8CA3-4F1B-9CA4-9B9DE9688686}"/>
    <cellStyle name="Total 27 7" xfId="46216" xr:uid="{84D03387-83EC-4C22-B6CB-2E731B134C8F}"/>
    <cellStyle name="Total 27 7 2" xfId="46217" xr:uid="{36B583A7-76BA-4CBD-91A7-22E710BF573B}"/>
    <cellStyle name="Total 27 7 3" xfId="46218" xr:uid="{4B0F432D-C392-465A-B028-F8CC5938755B}"/>
    <cellStyle name="Total 27 8" xfId="46219" xr:uid="{7052A6C9-27B3-494E-A045-182B50DFBF65}"/>
    <cellStyle name="Total 27 8 2" xfId="46220" xr:uid="{F8E513D8-7DDC-460B-AECD-862DAB78F7A2}"/>
    <cellStyle name="Total 27 8 3" xfId="46221" xr:uid="{950CE5EA-34ED-4EF9-9537-CD78202FDDD0}"/>
    <cellStyle name="Total 27 9" xfId="46222" xr:uid="{FB0DA3A4-465A-4A06-8FBE-CA70BB9A2771}"/>
    <cellStyle name="Total 27 9 2" xfId="46223" xr:uid="{3C737C4C-60E5-4D44-9539-07372373C4A3}"/>
    <cellStyle name="Total 27 9 3" xfId="46224" xr:uid="{477FBFD9-D401-43CA-99AD-AA75CC725C75}"/>
    <cellStyle name="Total 27_Revalue 4950_ที่ดิน &amp; ส่วนปป.ที่ดิน_Q 2'52" xfId="46225" xr:uid="{C279537B-543E-4758-A8EA-39E4DFDE969B}"/>
    <cellStyle name="Total 28" xfId="46226" xr:uid="{3B31D834-BF19-41C2-86E3-EF6C31A920DA}"/>
    <cellStyle name="Total 28 10" xfId="46227" xr:uid="{B67F02D9-5EAE-4F29-B47E-E0D462FB2501}"/>
    <cellStyle name="Total 28 10 2" xfId="46228" xr:uid="{562D17C0-0937-48B0-97DF-89BA7136DAB1}"/>
    <cellStyle name="Total 28 10 3" xfId="46229" xr:uid="{89A86F14-437D-4276-BF3D-9EB07B32F736}"/>
    <cellStyle name="Total 28 11" xfId="46230" xr:uid="{8F92CF25-7634-4E2E-BA7B-13016A992052}"/>
    <cellStyle name="Total 28 11 2" xfId="46231" xr:uid="{BF3D6CA8-6A5B-4AC2-9839-0B92C74DF4DE}"/>
    <cellStyle name="Total 28 11 3" xfId="46232" xr:uid="{AD7DF316-25A0-4100-9269-6191DE344D68}"/>
    <cellStyle name="Total 28 12" xfId="46233" xr:uid="{AD4E5E47-1A85-4C56-861E-3942ED806D6B}"/>
    <cellStyle name="Total 28 12 2" xfId="46234" xr:uid="{7AD10456-25A1-4CE6-9789-C138B68A2BF2}"/>
    <cellStyle name="Total 28 12 3" xfId="46235" xr:uid="{08E207CD-8C01-430C-893B-085C846B3566}"/>
    <cellStyle name="Total 28 13" xfId="46236" xr:uid="{BBDA34D4-2D5F-440E-A12D-5F5162A1F468}"/>
    <cellStyle name="Total 28 13 2" xfId="46237" xr:uid="{2C012068-0226-4852-B640-CF9995333EC0}"/>
    <cellStyle name="Total 28 13 3" xfId="46238" xr:uid="{2645E8A0-B4F3-4703-BF7D-B0CFED726541}"/>
    <cellStyle name="Total 28 14" xfId="46239" xr:uid="{980F598A-308C-4117-8087-572F833853FA}"/>
    <cellStyle name="Total 28 14 2" xfId="46240" xr:uid="{8E2656A0-703F-4E52-AB6E-7F599862FC92}"/>
    <cellStyle name="Total 28 14 3" xfId="46241" xr:uid="{D631E381-C4D7-40BE-B611-E1D179B7D794}"/>
    <cellStyle name="Total 28 15" xfId="46242" xr:uid="{834B56BD-CC4A-4799-977B-07B6201A77D6}"/>
    <cellStyle name="Total 28 16" xfId="46243" xr:uid="{DCA2D70E-4A4C-4E81-97AB-AEC63A08BBD6}"/>
    <cellStyle name="Total 28 17" xfId="46244" xr:uid="{3093AEDB-C7D8-4185-9E0B-6A313F89F7DA}"/>
    <cellStyle name="Total 28 18" xfId="46245" xr:uid="{4CEB2211-9784-419B-823E-98D13BB7EB4B}"/>
    <cellStyle name="Total 28 2" xfId="46246" xr:uid="{CDA4C95F-D35D-4AD1-8330-3FA2BD9241F4}"/>
    <cellStyle name="Total 28 2 10" xfId="46247" xr:uid="{37974159-BD78-4E98-8E95-EE6649CBCD1F}"/>
    <cellStyle name="Total 28 2 10 2" xfId="46248" xr:uid="{962096E1-0280-48F0-93A1-71DCB8BD2C9A}"/>
    <cellStyle name="Total 28 2 10 3" xfId="46249" xr:uid="{B3C1BB9C-4A02-4C13-9DF7-19C117C48E1A}"/>
    <cellStyle name="Total 28 2 11" xfId="46250" xr:uid="{30FAEEE2-5C66-4A5D-9913-1202A86F3884}"/>
    <cellStyle name="Total 28 2 11 2" xfId="46251" xr:uid="{26B907EF-4F90-4AE6-81A0-075EA96FB872}"/>
    <cellStyle name="Total 28 2 11 3" xfId="46252" xr:uid="{91929839-7116-4F29-A0F1-795DFF5E1DAF}"/>
    <cellStyle name="Total 28 2 12" xfId="46253" xr:uid="{F17FC7DE-997D-49F8-8A5A-12CA66EB5B1A}"/>
    <cellStyle name="Total 28 2 12 2" xfId="46254" xr:uid="{F624ED20-1FD5-4394-9E92-7EF8AEB33E6A}"/>
    <cellStyle name="Total 28 2 12 3" xfId="46255" xr:uid="{82BD996A-AF14-415E-AF05-0CFCC6658A84}"/>
    <cellStyle name="Total 28 2 13" xfId="46256" xr:uid="{B7F8986A-D630-4F8F-904D-CC5FA91E05C0}"/>
    <cellStyle name="Total 28 2 14" xfId="46257" xr:uid="{8BB9B571-FC15-4953-A740-5A66B0D9A912}"/>
    <cellStyle name="Total 28 2 15" xfId="46258" xr:uid="{793A4676-7FF7-4004-B689-D1F4B8029D48}"/>
    <cellStyle name="Total 28 2 16" xfId="46259" xr:uid="{5E459033-F894-409A-8A58-88685B088A0D}"/>
    <cellStyle name="Total 28 2 17" xfId="46260" xr:uid="{552F8538-F507-4AE3-9534-28C71DFDCDA0}"/>
    <cellStyle name="Total 28 2 2" xfId="46261" xr:uid="{CA9288B9-CBBE-4EE0-BCDF-794F0ACCEA51}"/>
    <cellStyle name="Total 28 2 2 2" xfId="46262" xr:uid="{A2B65902-866A-4D2F-8ADF-C93DAE921E71}"/>
    <cellStyle name="Total 28 2 2 3" xfId="46263" xr:uid="{627A9197-32B2-4E74-91AA-DEA0BF6B644F}"/>
    <cellStyle name="Total 28 2 3" xfId="46264" xr:uid="{3F9915CC-81FE-4BB8-8404-0740487DF006}"/>
    <cellStyle name="Total 28 2 3 2" xfId="46265" xr:uid="{A9383180-5528-49DF-AA8D-4D307F449C42}"/>
    <cellStyle name="Total 28 2 3 3" xfId="46266" xr:uid="{E2A63A9E-86CF-457B-BB0B-834B961940EB}"/>
    <cellStyle name="Total 28 2 4" xfId="46267" xr:uid="{BF3E6966-EDB9-4C1D-B4D8-78C3BD9BCAC2}"/>
    <cellStyle name="Total 28 2 4 2" xfId="46268" xr:uid="{BBE32812-35FE-4702-9E64-FC8F5CDC9455}"/>
    <cellStyle name="Total 28 2 4 3" xfId="46269" xr:uid="{61D34A75-C921-4C4F-803C-94954899B55F}"/>
    <cellStyle name="Total 28 2 5" xfId="46270" xr:uid="{89EB12C3-C17F-40A8-81F5-BB7891B2EF25}"/>
    <cellStyle name="Total 28 2 5 2" xfId="46271" xr:uid="{969815E6-E24C-42E7-8D09-1D7CDEB5523F}"/>
    <cellStyle name="Total 28 2 5 3" xfId="46272" xr:uid="{DC435B13-D6CB-4B43-A945-64ED04CD2443}"/>
    <cellStyle name="Total 28 2 6" xfId="46273" xr:uid="{78B47A0B-175F-4810-9451-DE9B31D1A9C1}"/>
    <cellStyle name="Total 28 2 6 2" xfId="46274" xr:uid="{76658839-6732-45FC-AA54-CC716BC1BE2D}"/>
    <cellStyle name="Total 28 2 6 3" xfId="46275" xr:uid="{4B013720-DAFB-432D-9E10-E20984453073}"/>
    <cellStyle name="Total 28 2 7" xfId="46276" xr:uid="{F98F9E06-05A0-46F6-BC01-13D7166ABFBD}"/>
    <cellStyle name="Total 28 2 7 2" xfId="46277" xr:uid="{B99B7AD8-76F2-4169-88F1-A6CC2A9FF3AF}"/>
    <cellStyle name="Total 28 2 7 3" xfId="46278" xr:uid="{65603540-B157-4005-A140-76767104803C}"/>
    <cellStyle name="Total 28 2 8" xfId="46279" xr:uid="{F6EB1DD0-A498-4E3F-B1B2-46BD74739AC7}"/>
    <cellStyle name="Total 28 2 8 2" xfId="46280" xr:uid="{BD348FEC-9531-4B88-B96A-4C242570B0FE}"/>
    <cellStyle name="Total 28 2 8 3" xfId="46281" xr:uid="{F0D49009-B8D4-44DC-99EE-AE53F9944003}"/>
    <cellStyle name="Total 28 2 9" xfId="46282" xr:uid="{1443BC15-CE0E-4231-9D20-499E6641722E}"/>
    <cellStyle name="Total 28 2 9 2" xfId="46283" xr:uid="{FC0C8F5D-1EE4-4A5A-AF6C-6EF64E632A15}"/>
    <cellStyle name="Total 28 2 9 3" xfId="46284" xr:uid="{2A647CDE-697E-47DE-9851-4919C99AB15D}"/>
    <cellStyle name="Total 28 3" xfId="46285" xr:uid="{98D601FA-5021-4210-94AC-A61D428A8C05}"/>
    <cellStyle name="Total 28 3 10" xfId="46286" xr:uid="{F4A435DA-7F42-4F6E-9E7E-8080C9325E45}"/>
    <cellStyle name="Total 28 3 10 2" xfId="46287" xr:uid="{585872C8-89FD-4A08-AAD7-56553804EF51}"/>
    <cellStyle name="Total 28 3 10 3" xfId="46288" xr:uid="{EAAFDA37-E95D-4BB8-92EA-B3354E202E0A}"/>
    <cellStyle name="Total 28 3 11" xfId="46289" xr:uid="{7B68C6D3-3DBA-4CE7-B849-0164F6B0F24E}"/>
    <cellStyle name="Total 28 3 11 2" xfId="46290" xr:uid="{F6B8E341-22BA-46FC-9ECD-41712EA39C6A}"/>
    <cellStyle name="Total 28 3 11 3" xfId="46291" xr:uid="{A7F47759-928A-4FE9-92AA-452635B1ED3E}"/>
    <cellStyle name="Total 28 3 12" xfId="46292" xr:uid="{1328ABDE-C5D0-42BB-BDCE-004456768745}"/>
    <cellStyle name="Total 28 3 12 2" xfId="46293" xr:uid="{D7C46457-09F0-4CDE-85F4-08CEB4CF85FA}"/>
    <cellStyle name="Total 28 3 12 3" xfId="46294" xr:uid="{CB0323B1-AE31-4B71-A465-214AB07F56E0}"/>
    <cellStyle name="Total 28 3 13" xfId="46295" xr:uid="{981965CA-CEF8-445C-99FE-920029EFEB8E}"/>
    <cellStyle name="Total 28 3 14" xfId="46296" xr:uid="{526E0590-3A0D-4342-94B9-45E94F574627}"/>
    <cellStyle name="Total 28 3 15" xfId="46297" xr:uid="{01783429-AD75-48B5-8E44-CCE1266C1A10}"/>
    <cellStyle name="Total 28 3 16" xfId="46298" xr:uid="{4B5BF58E-C248-4D68-A601-D1F2A7A532B9}"/>
    <cellStyle name="Total 28 3 17" xfId="46299" xr:uid="{EA479E05-AF45-4214-B77B-FA1F141B770D}"/>
    <cellStyle name="Total 28 3 2" xfId="46300" xr:uid="{E55EA86A-9EE7-4BC8-AB8F-8437460389CB}"/>
    <cellStyle name="Total 28 3 2 2" xfId="46301" xr:uid="{9B64BB3B-8995-4C40-9D96-B6FEFD5D397F}"/>
    <cellStyle name="Total 28 3 2 3" xfId="46302" xr:uid="{0F26CD6E-9C78-493D-9C52-CA9F52D351F7}"/>
    <cellStyle name="Total 28 3 3" xfId="46303" xr:uid="{A18B2FD9-6BF7-48C6-90D6-74740F51BEAE}"/>
    <cellStyle name="Total 28 3 3 2" xfId="46304" xr:uid="{31ACF0A8-9364-4EE5-A72E-404501748826}"/>
    <cellStyle name="Total 28 3 3 3" xfId="46305" xr:uid="{1DF6818C-2849-41E6-8608-27B81336BC44}"/>
    <cellStyle name="Total 28 3 4" xfId="46306" xr:uid="{612E1FD0-0FBF-4F3A-92B7-5C7C03A9437A}"/>
    <cellStyle name="Total 28 3 4 2" xfId="46307" xr:uid="{E21B2F3B-621C-4966-BD54-D54BFB77E6F8}"/>
    <cellStyle name="Total 28 3 4 3" xfId="46308" xr:uid="{E5C02CEE-B7A2-46FF-900B-F26029F07EC7}"/>
    <cellStyle name="Total 28 3 5" xfId="46309" xr:uid="{9FE172AF-BF64-494D-8E75-66F5E4A5B3EB}"/>
    <cellStyle name="Total 28 3 5 2" xfId="46310" xr:uid="{CFAEA542-809B-4213-B852-8857D3EB04A8}"/>
    <cellStyle name="Total 28 3 5 3" xfId="46311" xr:uid="{98210203-F1AB-4437-BF05-11975293E045}"/>
    <cellStyle name="Total 28 3 6" xfId="46312" xr:uid="{238D3041-F0BA-4D05-BD04-F270947ACA59}"/>
    <cellStyle name="Total 28 3 6 2" xfId="46313" xr:uid="{BAA3149E-CA36-4FE8-9E0D-E47E93F2811A}"/>
    <cellStyle name="Total 28 3 6 3" xfId="46314" xr:uid="{4FE5A06B-A6FC-43D8-98B9-F3C63F4E05B2}"/>
    <cellStyle name="Total 28 3 7" xfId="46315" xr:uid="{FD0A02DF-F3F3-4CA7-8286-D6A654DA49FD}"/>
    <cellStyle name="Total 28 3 7 2" xfId="46316" xr:uid="{75BDFDE1-DEA1-4672-9CCE-72D3D7DA15FE}"/>
    <cellStyle name="Total 28 3 7 3" xfId="46317" xr:uid="{4ED1927E-4012-408B-BCF1-CF20B12369BC}"/>
    <cellStyle name="Total 28 3 8" xfId="46318" xr:uid="{91F3B485-7C30-4A6B-9D55-CFBEE1458FF1}"/>
    <cellStyle name="Total 28 3 8 2" xfId="46319" xr:uid="{83C9AD36-DD3A-4BB1-89AA-ACFE86C74869}"/>
    <cellStyle name="Total 28 3 8 3" xfId="46320" xr:uid="{9B173E5E-A548-4624-A2D1-47F6A187715E}"/>
    <cellStyle name="Total 28 3 9" xfId="46321" xr:uid="{2ADEC518-A627-4D28-A181-993232F710F5}"/>
    <cellStyle name="Total 28 3 9 2" xfId="46322" xr:uid="{AA581B23-3DE3-4967-ABD6-E83D3C6F7298}"/>
    <cellStyle name="Total 28 3 9 3" xfId="46323" xr:uid="{AF504470-6550-4D5C-8719-C099BCFE9F34}"/>
    <cellStyle name="Total 28 4" xfId="46324" xr:uid="{89CEA6DD-AAD8-4A0E-BDD3-04CAC9243444}"/>
    <cellStyle name="Total 28 4 2" xfId="46325" xr:uid="{AE4D2CD9-864B-4C68-A6CF-72D7E4323E96}"/>
    <cellStyle name="Total 28 4 3" xfId="46326" xr:uid="{DD990DE1-5196-4BC5-9EF9-588A7C857FDD}"/>
    <cellStyle name="Total 28 5" xfId="46327" xr:uid="{24FF0594-40D6-4DB0-BD09-D0792616E67B}"/>
    <cellStyle name="Total 28 5 2" xfId="46328" xr:uid="{2A1AFE2A-5AE2-407F-94AC-29DE22B3741F}"/>
    <cellStyle name="Total 28 5 3" xfId="46329" xr:uid="{4D569900-B14E-47F8-BB26-9DCD4C4FF344}"/>
    <cellStyle name="Total 28 6" xfId="46330" xr:uid="{AB2B12D6-1F70-4061-97E4-7945784EA16F}"/>
    <cellStyle name="Total 28 6 2" xfId="46331" xr:uid="{399CBF8A-20FC-4910-8DF8-5ABEE6E7564F}"/>
    <cellStyle name="Total 28 6 3" xfId="46332" xr:uid="{578327D0-2DF0-48A6-B6E4-726895FA24AF}"/>
    <cellStyle name="Total 28 7" xfId="46333" xr:uid="{8B956427-2ECE-4B85-A74F-97EF53041068}"/>
    <cellStyle name="Total 28 7 2" xfId="46334" xr:uid="{31959FA7-D76C-4376-8B5A-04FB50670C9F}"/>
    <cellStyle name="Total 28 7 3" xfId="46335" xr:uid="{BA74529D-98CC-4460-A0CB-29F0CBB03A4D}"/>
    <cellStyle name="Total 28 8" xfId="46336" xr:uid="{1AA691F3-92C6-4335-ACDC-962C33D3F5B2}"/>
    <cellStyle name="Total 28 8 2" xfId="46337" xr:uid="{6F89BE7C-DE43-44E4-B7F7-71D6AFF96CFE}"/>
    <cellStyle name="Total 28 8 3" xfId="46338" xr:uid="{C08CF1B2-E972-4390-8E07-A787614415B0}"/>
    <cellStyle name="Total 28 9" xfId="46339" xr:uid="{07D14907-A7B0-4043-9DBA-9A56C64905CE}"/>
    <cellStyle name="Total 28 9 2" xfId="46340" xr:uid="{D59E7BFB-E410-4404-8B91-9C4F87B422FC}"/>
    <cellStyle name="Total 28 9 3" xfId="46341" xr:uid="{74E893D4-F020-45F7-BA06-E3D08BA28572}"/>
    <cellStyle name="Total 28_Revalue 4950_ที่ดิน &amp; ส่วนปป.ที่ดิน_Q 2'52" xfId="46342" xr:uid="{57A4479A-C628-4FEB-8873-1179BB9558C6}"/>
    <cellStyle name="Total 29" xfId="46343" xr:uid="{42A188F2-C02B-4DA4-8372-6EDDDA696F15}"/>
    <cellStyle name="Total 29 10" xfId="46344" xr:uid="{09E7FF9C-5B27-4FAE-BC7A-7DB4979BC245}"/>
    <cellStyle name="Total 29 10 2" xfId="46345" xr:uid="{DDC0A3F1-9669-4CCA-848E-0559B0D335A0}"/>
    <cellStyle name="Total 29 10 3" xfId="46346" xr:uid="{7E62F162-07BA-4624-B95A-C85E81AC0F86}"/>
    <cellStyle name="Total 29 11" xfId="46347" xr:uid="{187B1A57-54FD-40C7-8384-8F06F47E88A4}"/>
    <cellStyle name="Total 29 11 2" xfId="46348" xr:uid="{4F3A30B6-4C26-4ABE-A3E3-0BDF41866475}"/>
    <cellStyle name="Total 29 11 3" xfId="46349" xr:uid="{16F29812-A1F2-441D-BC3D-D2A633FFE3CD}"/>
    <cellStyle name="Total 29 12" xfId="46350" xr:uid="{BB789A7F-0780-4889-9D9B-721EE3767123}"/>
    <cellStyle name="Total 29 12 2" xfId="46351" xr:uid="{DCBF0B30-28EF-4270-AF8E-FC797B9CBFB7}"/>
    <cellStyle name="Total 29 12 3" xfId="46352" xr:uid="{07815E5D-668A-4159-9069-97AA31A86BC5}"/>
    <cellStyle name="Total 29 13" xfId="46353" xr:uid="{2F461BA5-7199-49E4-BD68-5203F4B28A5F}"/>
    <cellStyle name="Total 29 13 2" xfId="46354" xr:uid="{FABFAC7E-A66A-4A62-878A-0F78BA74E573}"/>
    <cellStyle name="Total 29 13 3" xfId="46355" xr:uid="{2DA05DD3-0ECE-43E4-A05D-2E88E8DBF875}"/>
    <cellStyle name="Total 29 14" xfId="46356" xr:uid="{82565BCF-A2D0-4A3E-AA9D-2A007B4DB512}"/>
    <cellStyle name="Total 29 14 2" xfId="46357" xr:uid="{0FF9F598-0554-4BF7-83F6-7AE8FAC2396C}"/>
    <cellStyle name="Total 29 14 3" xfId="46358" xr:uid="{D9DCEDC9-0D4E-4D00-B1A3-2B5F6FA38E06}"/>
    <cellStyle name="Total 29 15" xfId="46359" xr:uid="{FF62B783-4BDC-4F1F-93B5-59279C1541A5}"/>
    <cellStyle name="Total 29 16" xfId="46360" xr:uid="{B212AB7F-5A6C-42D7-978E-C526B6EA0D1F}"/>
    <cellStyle name="Total 29 17" xfId="46361" xr:uid="{86518497-80AD-4D91-BE28-1D0F2EE8E431}"/>
    <cellStyle name="Total 29 18" xfId="46362" xr:uid="{B0A15CEF-1DAA-4F60-BCC2-D59AC08DDECD}"/>
    <cellStyle name="Total 29 2" xfId="46363" xr:uid="{BC1F2C3E-B982-42B5-AB51-FB6FDA373B91}"/>
    <cellStyle name="Total 29 2 10" xfId="46364" xr:uid="{3D212CA4-9984-4208-A2A7-DC7673883F18}"/>
    <cellStyle name="Total 29 2 10 2" xfId="46365" xr:uid="{27762FC7-04FE-4AE3-A4F8-FD263E13C9B6}"/>
    <cellStyle name="Total 29 2 10 3" xfId="46366" xr:uid="{2DC69E2D-8EA0-465A-84B1-4AFBB4AF24D8}"/>
    <cellStyle name="Total 29 2 11" xfId="46367" xr:uid="{B7CA0048-493A-4528-ACEE-7D7CA6C0BACD}"/>
    <cellStyle name="Total 29 2 11 2" xfId="46368" xr:uid="{B1A59179-7C30-4ED1-B2E2-092F5C06341F}"/>
    <cellStyle name="Total 29 2 11 3" xfId="46369" xr:uid="{7D8B52F1-997D-47DA-B691-B3CE30A0C0E8}"/>
    <cellStyle name="Total 29 2 12" xfId="46370" xr:uid="{A9CA8F6A-F35D-4800-86FA-BE189280490E}"/>
    <cellStyle name="Total 29 2 12 2" xfId="46371" xr:uid="{04D9A1F4-AAEC-4E3D-B1BA-23085674F48A}"/>
    <cellStyle name="Total 29 2 12 3" xfId="46372" xr:uid="{41201BFA-9F0E-4997-9710-A9AB585D309E}"/>
    <cellStyle name="Total 29 2 13" xfId="46373" xr:uid="{C1E6283C-3E51-49C7-A950-15A2D8ED604E}"/>
    <cellStyle name="Total 29 2 14" xfId="46374" xr:uid="{05E1C279-0D2C-4D61-845E-E3C825D15E36}"/>
    <cellStyle name="Total 29 2 15" xfId="46375" xr:uid="{9B951A37-77C7-4128-BE9F-78B63B5E106B}"/>
    <cellStyle name="Total 29 2 16" xfId="46376" xr:uid="{480B1686-2FAB-4E91-BE34-C94857D37D97}"/>
    <cellStyle name="Total 29 2 17" xfId="46377" xr:uid="{7A261AA1-AE8C-405B-8198-348ECA069C4B}"/>
    <cellStyle name="Total 29 2 2" xfId="46378" xr:uid="{AA07B774-CAF5-4B03-9B08-C320055303EA}"/>
    <cellStyle name="Total 29 2 2 2" xfId="46379" xr:uid="{1A4E1390-8427-4EF4-87DE-B473C3E7C350}"/>
    <cellStyle name="Total 29 2 2 3" xfId="46380" xr:uid="{86ACE599-D4CA-4D3A-8178-D27125CCD596}"/>
    <cellStyle name="Total 29 2 3" xfId="46381" xr:uid="{57FC8422-A9ED-44B3-920C-65AE829897B5}"/>
    <cellStyle name="Total 29 2 3 2" xfId="46382" xr:uid="{4246FCFD-7068-4ED7-8F65-C655C3D21B32}"/>
    <cellStyle name="Total 29 2 3 3" xfId="46383" xr:uid="{524282FF-91FE-4A2F-8E20-67F2666B5A04}"/>
    <cellStyle name="Total 29 2 4" xfId="46384" xr:uid="{D9BFB6B6-F7B8-409D-B686-78406DFE97AA}"/>
    <cellStyle name="Total 29 2 4 2" xfId="46385" xr:uid="{55921731-D40F-4C31-831E-49DE25393954}"/>
    <cellStyle name="Total 29 2 4 3" xfId="46386" xr:uid="{4D714872-78A9-4830-86AE-2C38A1DDD6F1}"/>
    <cellStyle name="Total 29 2 5" xfId="46387" xr:uid="{67D8DAAF-9E41-487C-B4D0-07D99BA55294}"/>
    <cellStyle name="Total 29 2 5 2" xfId="46388" xr:uid="{638282A4-7D32-4571-859F-06856AE89CC0}"/>
    <cellStyle name="Total 29 2 5 3" xfId="46389" xr:uid="{D7EBB867-1ADD-49C8-977D-BFC158EA4E68}"/>
    <cellStyle name="Total 29 2 6" xfId="46390" xr:uid="{4B377423-1107-4FCE-8485-D4604D483485}"/>
    <cellStyle name="Total 29 2 6 2" xfId="46391" xr:uid="{2DA005A4-5BDF-4384-9836-934FA9381319}"/>
    <cellStyle name="Total 29 2 6 3" xfId="46392" xr:uid="{C997855F-7484-4268-98F5-06B50FD5E845}"/>
    <cellStyle name="Total 29 2 7" xfId="46393" xr:uid="{28E9DDF8-BB72-4281-8E21-ADBA0321A1CB}"/>
    <cellStyle name="Total 29 2 7 2" xfId="46394" xr:uid="{55D0B3EC-1699-45F3-8CCC-15C282E572F3}"/>
    <cellStyle name="Total 29 2 7 3" xfId="46395" xr:uid="{61AAC529-67E4-45FE-9581-A803CA06B0B5}"/>
    <cellStyle name="Total 29 2 8" xfId="46396" xr:uid="{682B81BA-0CB5-4B16-8BB9-790DD27382F9}"/>
    <cellStyle name="Total 29 2 8 2" xfId="46397" xr:uid="{1A2DBFEE-E276-40A9-9DFA-962070D9A05C}"/>
    <cellStyle name="Total 29 2 8 3" xfId="46398" xr:uid="{78F1C959-735E-4FCB-BF13-FC150D9F71F3}"/>
    <cellStyle name="Total 29 2 9" xfId="46399" xr:uid="{69FECCF8-9EF7-4F57-852A-C0C0F74EAD31}"/>
    <cellStyle name="Total 29 2 9 2" xfId="46400" xr:uid="{2FC44FE6-343B-457E-877E-8DA556086C47}"/>
    <cellStyle name="Total 29 2 9 3" xfId="46401" xr:uid="{72601EF1-13B8-498D-9BB7-2A4EAB83875D}"/>
    <cellStyle name="Total 29 3" xfId="46402" xr:uid="{63E19B20-9D12-4953-9306-3D7E23FDF62A}"/>
    <cellStyle name="Total 29 3 10" xfId="46403" xr:uid="{FE1F337F-1CDD-4074-B672-41528F0177CE}"/>
    <cellStyle name="Total 29 3 10 2" xfId="46404" xr:uid="{ED7D825B-C817-47EE-BAA1-F4DF79E1B509}"/>
    <cellStyle name="Total 29 3 10 3" xfId="46405" xr:uid="{AF1C61A0-2B5A-41E8-B99D-04D666FB46AD}"/>
    <cellStyle name="Total 29 3 11" xfId="46406" xr:uid="{8079DAED-8F70-423F-B606-A1434EF9CEBB}"/>
    <cellStyle name="Total 29 3 11 2" xfId="46407" xr:uid="{B174979B-40F2-4FD5-86B0-6BA7B865CE85}"/>
    <cellStyle name="Total 29 3 11 3" xfId="46408" xr:uid="{DD4A20BC-F702-4EA5-B13E-9C03B3FB5BA6}"/>
    <cellStyle name="Total 29 3 12" xfId="46409" xr:uid="{C4BC1F7E-FD5D-4BB7-A237-AAA38AEC1575}"/>
    <cellStyle name="Total 29 3 12 2" xfId="46410" xr:uid="{66DD613B-F81B-4FD4-8EE8-7F693A220126}"/>
    <cellStyle name="Total 29 3 12 3" xfId="46411" xr:uid="{CD5C43B8-3097-42A1-8499-560D5BDECA70}"/>
    <cellStyle name="Total 29 3 13" xfId="46412" xr:uid="{6FD8EE85-AC57-4E15-ADF2-421E3C257255}"/>
    <cellStyle name="Total 29 3 14" xfId="46413" xr:uid="{98F4B2BF-B880-4E01-A3C1-6CA9D659072D}"/>
    <cellStyle name="Total 29 3 15" xfId="46414" xr:uid="{087AA569-3DB4-40F2-8699-38B371971B25}"/>
    <cellStyle name="Total 29 3 16" xfId="46415" xr:uid="{27EEA567-4696-4AF6-85A9-E9EDCBECA139}"/>
    <cellStyle name="Total 29 3 17" xfId="46416" xr:uid="{1443A526-B9E6-4ACC-8A61-0E99559BBA0F}"/>
    <cellStyle name="Total 29 3 2" xfId="46417" xr:uid="{BE8F94F1-4C43-46CD-A0D8-8D2CAAA8F642}"/>
    <cellStyle name="Total 29 3 2 2" xfId="46418" xr:uid="{6F7E69F4-2AD7-4D64-AD82-3E44F91483A9}"/>
    <cellStyle name="Total 29 3 2 3" xfId="46419" xr:uid="{9C9C7847-EE9E-4E82-8F0B-F0F8634EC60D}"/>
    <cellStyle name="Total 29 3 3" xfId="46420" xr:uid="{E4C4EABC-4F25-46A8-A8FD-AA1F998491AB}"/>
    <cellStyle name="Total 29 3 3 2" xfId="46421" xr:uid="{76027692-5669-47F3-B194-7E29900605E8}"/>
    <cellStyle name="Total 29 3 3 3" xfId="46422" xr:uid="{9F0C84B8-E30E-46C6-9FCD-AD67969BDFDC}"/>
    <cellStyle name="Total 29 3 4" xfId="46423" xr:uid="{2CA9E4F7-07F8-48CB-8A10-88BE2A886E2A}"/>
    <cellStyle name="Total 29 3 4 2" xfId="46424" xr:uid="{E58A673C-6F69-4B8F-A123-3CDEB0B20EE2}"/>
    <cellStyle name="Total 29 3 4 3" xfId="46425" xr:uid="{9C0AB432-8860-4C21-B3BE-C02CD8E9FAC2}"/>
    <cellStyle name="Total 29 3 5" xfId="46426" xr:uid="{489039B4-1B02-4C80-B4BE-2A563AD770FA}"/>
    <cellStyle name="Total 29 3 5 2" xfId="46427" xr:uid="{11A02BAF-8234-46BD-A673-C3002DCA8373}"/>
    <cellStyle name="Total 29 3 5 3" xfId="46428" xr:uid="{CEFC21E1-5353-43C6-A11E-7743443E6441}"/>
    <cellStyle name="Total 29 3 6" xfId="46429" xr:uid="{1FAA6CD1-B9B4-4F07-BE97-3E5459DD2521}"/>
    <cellStyle name="Total 29 3 6 2" xfId="46430" xr:uid="{FC9E90A1-8F49-46C0-B75D-A65B4604D40F}"/>
    <cellStyle name="Total 29 3 6 3" xfId="46431" xr:uid="{B021141F-772D-4B4D-8E50-AA7276A5449D}"/>
    <cellStyle name="Total 29 3 7" xfId="46432" xr:uid="{AE818C40-B0A7-409B-BC5F-29F54F09DAFA}"/>
    <cellStyle name="Total 29 3 7 2" xfId="46433" xr:uid="{B2634294-D9D9-424E-B786-ACB293B64C6B}"/>
    <cellStyle name="Total 29 3 7 3" xfId="46434" xr:uid="{4AA79624-3924-4F84-8149-FB022E4319AE}"/>
    <cellStyle name="Total 29 3 8" xfId="46435" xr:uid="{31291F8A-F3C4-47D7-976B-37EE904A720D}"/>
    <cellStyle name="Total 29 3 8 2" xfId="46436" xr:uid="{D6EAB750-E55F-495B-A08B-350ABBA80EE6}"/>
    <cellStyle name="Total 29 3 8 3" xfId="46437" xr:uid="{B5B055ED-2624-47A6-A916-EE98CC1D1723}"/>
    <cellStyle name="Total 29 3 9" xfId="46438" xr:uid="{DF9BBBC4-06F7-452B-AD60-D94F52D65667}"/>
    <cellStyle name="Total 29 3 9 2" xfId="46439" xr:uid="{A30AB9C9-1FAC-4EB9-B9C3-0EECA89D47E3}"/>
    <cellStyle name="Total 29 3 9 3" xfId="46440" xr:uid="{4FEA7A94-ADDF-46DB-88ED-1E2237E33329}"/>
    <cellStyle name="Total 29 4" xfId="46441" xr:uid="{E88094E8-89B4-488B-9E78-2CA42A494A61}"/>
    <cellStyle name="Total 29 4 2" xfId="46442" xr:uid="{8C6D16B1-C673-4DE3-8C08-B62F5714FCC9}"/>
    <cellStyle name="Total 29 4 3" xfId="46443" xr:uid="{0BBF2DF1-9BCE-4886-B152-37955651C6D8}"/>
    <cellStyle name="Total 29 5" xfId="46444" xr:uid="{A35A9E1C-3CC5-4280-B967-CC48C297AD8B}"/>
    <cellStyle name="Total 29 5 2" xfId="46445" xr:uid="{FA5BA746-85AA-4827-9DF9-0F310ED6ACDB}"/>
    <cellStyle name="Total 29 5 3" xfId="46446" xr:uid="{7836EB69-FC5E-427E-9BF0-1E48B5FEEEA9}"/>
    <cellStyle name="Total 29 6" xfId="46447" xr:uid="{276CDF02-740B-457D-9A1D-B327C7DBA16D}"/>
    <cellStyle name="Total 29 6 2" xfId="46448" xr:uid="{3676292A-C686-40B6-B428-441BD7F2C47E}"/>
    <cellStyle name="Total 29 6 3" xfId="46449" xr:uid="{4D25539E-3AA6-4753-AA55-F59C5D6D6E11}"/>
    <cellStyle name="Total 29 7" xfId="46450" xr:uid="{54CADF98-195D-4842-92C9-FC05AF5038B5}"/>
    <cellStyle name="Total 29 7 2" xfId="46451" xr:uid="{E63A5169-6ACF-40CA-A225-9B3F4357AB66}"/>
    <cellStyle name="Total 29 7 3" xfId="46452" xr:uid="{B6FC0A6E-D74E-44F1-BEAD-FE9F62764D7F}"/>
    <cellStyle name="Total 29 8" xfId="46453" xr:uid="{C4D15581-9240-47B3-A5B8-6EF1106F925F}"/>
    <cellStyle name="Total 29 8 2" xfId="46454" xr:uid="{AAC00044-AF18-4589-A6B4-CC4E14066931}"/>
    <cellStyle name="Total 29 8 3" xfId="46455" xr:uid="{417BE774-91E1-42F9-8EE6-C2A953AA50F1}"/>
    <cellStyle name="Total 29 9" xfId="46456" xr:uid="{4126034E-4CDE-4E42-A7EF-31FC3B159719}"/>
    <cellStyle name="Total 29 9 2" xfId="46457" xr:uid="{E89EEDB4-2F82-4212-9ECE-561DF67ECC8B}"/>
    <cellStyle name="Total 29 9 3" xfId="46458" xr:uid="{1D282BEE-9430-4AE7-B801-236FFEBE70EF}"/>
    <cellStyle name="Total 29_Revalue 4950_ที่ดิน &amp; ส่วนปป.ที่ดิน_Q 2'52" xfId="46459" xr:uid="{0F2CFE3E-3B6C-4570-9C92-6D09D93CDB21}"/>
    <cellStyle name="Total 3" xfId="46460" xr:uid="{5F4F4894-6D82-44D4-9A53-7757DE90AD5F}"/>
    <cellStyle name="Total 3 2" xfId="46461" xr:uid="{50419121-FF00-4C12-90CA-BC9C59B595AB}"/>
    <cellStyle name="Total 3 2 10" xfId="46462" xr:uid="{4445206D-923A-4938-BFA4-CAB2BEE3ABA9}"/>
    <cellStyle name="Total 3 2 10 2" xfId="46463" xr:uid="{1187EB21-BB9E-439D-A998-A197553CCD31}"/>
    <cellStyle name="Total 3 2 10 3" xfId="46464" xr:uid="{9E9B715F-7648-4214-89BB-96480B6102CA}"/>
    <cellStyle name="Total 3 2 11" xfId="46465" xr:uid="{F7A02D8F-9584-4EBD-A669-12FF5D168D6D}"/>
    <cellStyle name="Total 3 2 11 2" xfId="46466" xr:uid="{EBD7AC35-B206-4C9B-984B-76DA397A5CC6}"/>
    <cellStyle name="Total 3 2 11 3" xfId="46467" xr:uid="{C48572D3-DBC9-436C-AA01-6D333E743787}"/>
    <cellStyle name="Total 3 2 12" xfId="46468" xr:uid="{048F4B97-88DA-49EB-962F-B7400C1BC3B4}"/>
    <cellStyle name="Total 3 2 12 2" xfId="46469" xr:uid="{AE74AE70-4E3E-4E18-A61A-77D24DDFA9D5}"/>
    <cellStyle name="Total 3 2 12 3" xfId="46470" xr:uid="{41AC6F57-C8CA-4C2B-80BC-3A11F06F24AD}"/>
    <cellStyle name="Total 3 2 13" xfId="46471" xr:uid="{5518C9A4-0BA0-4B30-B240-5F3276CECAB4}"/>
    <cellStyle name="Total 3 2 14" xfId="46472" xr:uid="{8A5AE569-FEF0-4F2E-9F33-7F8E7ECDD1BA}"/>
    <cellStyle name="Total 3 2 15" xfId="46473" xr:uid="{9F7E5CBD-B020-4888-8186-F5E4A563357A}"/>
    <cellStyle name="Total 3 2 16" xfId="46474" xr:uid="{B9EC99C4-6103-4D80-B668-8B603F19F916}"/>
    <cellStyle name="Total 3 2 17" xfId="46475" xr:uid="{D73755FF-03E1-4FFB-A9E1-4A7CA2CEE438}"/>
    <cellStyle name="Total 3 2 18" xfId="58727" xr:uid="{7295AF8F-2FCB-49A4-8A54-F584349665FA}"/>
    <cellStyle name="Total 3 2 2" xfId="46476" xr:uid="{B23A9258-F344-4DC2-8C04-BF648AD87A7D}"/>
    <cellStyle name="Total 3 2 2 2" xfId="46477" xr:uid="{9AD6442B-494B-4278-A802-F9EEDDF70349}"/>
    <cellStyle name="Total 3 2 2 3" xfId="46478" xr:uid="{8C5DF3C0-35D5-43C8-846F-83977243C654}"/>
    <cellStyle name="Total 3 2 3" xfId="46479" xr:uid="{EBDB60F6-CCD1-4146-9146-5BDB7900E133}"/>
    <cellStyle name="Total 3 2 3 2" xfId="46480" xr:uid="{5BC29890-2990-4F9B-845B-7E71F694A35B}"/>
    <cellStyle name="Total 3 2 3 3" xfId="46481" xr:uid="{44191579-BB35-42CB-A411-6E1F81C43D5A}"/>
    <cellStyle name="Total 3 2 4" xfId="46482" xr:uid="{6F4C9381-8C73-4903-9BB9-FF4F452C87E7}"/>
    <cellStyle name="Total 3 2 4 2" xfId="46483" xr:uid="{A707B552-EB89-4F77-83B0-0DC0DA0243DA}"/>
    <cellStyle name="Total 3 2 4 3" xfId="46484" xr:uid="{8325EC36-1215-4D00-B3EF-B37B6010A454}"/>
    <cellStyle name="Total 3 2 5" xfId="46485" xr:uid="{7F59C426-3ED0-4170-A659-9E14CCE6151B}"/>
    <cellStyle name="Total 3 2 5 2" xfId="46486" xr:uid="{0851394D-50C0-4BEE-9C03-1A86A7C6816B}"/>
    <cellStyle name="Total 3 2 5 3" xfId="46487" xr:uid="{31F6B214-008B-451B-8C85-123CEC9D2AFC}"/>
    <cellStyle name="Total 3 2 6" xfId="46488" xr:uid="{971CBBB7-4AF4-4E8B-835B-11B8FA0C056B}"/>
    <cellStyle name="Total 3 2 6 2" xfId="46489" xr:uid="{30A138F7-7394-4AFB-8049-80B50327BB2F}"/>
    <cellStyle name="Total 3 2 6 3" xfId="46490" xr:uid="{36422DFB-9987-4BAA-8D46-2810E3DFEBB6}"/>
    <cellStyle name="Total 3 2 7" xfId="46491" xr:uid="{76B79B8D-BC61-4298-8E65-BFD9DA258471}"/>
    <cellStyle name="Total 3 2 7 2" xfId="46492" xr:uid="{20244275-4DA2-44F4-AAE1-5DE47CC639EE}"/>
    <cellStyle name="Total 3 2 7 3" xfId="46493" xr:uid="{94A12453-2760-4591-BD4E-4006755CCE75}"/>
    <cellStyle name="Total 3 2 8" xfId="46494" xr:uid="{C027D97A-3463-48A9-A841-9BCB72EB9737}"/>
    <cellStyle name="Total 3 2 8 2" xfId="46495" xr:uid="{F17F6470-344C-4229-8EF1-0EA6E63B35CE}"/>
    <cellStyle name="Total 3 2 8 3" xfId="46496" xr:uid="{C73D260B-B7AB-49C4-984D-CC36D58C1A0C}"/>
    <cellStyle name="Total 3 2 9" xfId="46497" xr:uid="{CB1203DC-6BD1-4663-9907-FE7DBDD035A1}"/>
    <cellStyle name="Total 3 2 9 2" xfId="46498" xr:uid="{7C0C9FCC-ABF0-4A92-83DD-F594B2FAD0E3}"/>
    <cellStyle name="Total 3 2 9 3" xfId="46499" xr:uid="{78053FC0-BB15-493A-A2B4-347A47B0C200}"/>
    <cellStyle name="Total 3 3" xfId="46500" xr:uid="{D22CF776-758A-4E64-8514-E5723E92AC08}"/>
    <cellStyle name="Total 3 3 10" xfId="46501" xr:uid="{DFA4DDCF-7038-4740-936B-7D8ABD63CC43}"/>
    <cellStyle name="Total 3 3 10 2" xfId="46502" xr:uid="{763D02CC-9E94-4875-B2E2-AFC2393DA9F5}"/>
    <cellStyle name="Total 3 3 10 3" xfId="46503" xr:uid="{230652A4-7F70-4E28-B804-8FF362C08576}"/>
    <cellStyle name="Total 3 3 11" xfId="46504" xr:uid="{DAAA2E48-B0D9-45C2-AD7F-5592DE7AE299}"/>
    <cellStyle name="Total 3 3 11 2" xfId="46505" xr:uid="{F41FB43C-68AD-4AEF-82E2-2803154CB19C}"/>
    <cellStyle name="Total 3 3 11 3" xfId="46506" xr:uid="{BD0E641D-833D-4589-9189-2E447283EF35}"/>
    <cellStyle name="Total 3 3 12" xfId="46507" xr:uid="{2532C7F2-E7E9-4257-98E0-C682877C96A8}"/>
    <cellStyle name="Total 3 3 12 2" xfId="46508" xr:uid="{1EBFD325-D6EB-4D78-A154-5AD184D6DA59}"/>
    <cellStyle name="Total 3 3 12 3" xfId="46509" xr:uid="{CFABABD9-1B8F-486D-9368-079ABB0E6CD9}"/>
    <cellStyle name="Total 3 3 13" xfId="46510" xr:uid="{9CB36511-19BC-4B2A-BC2B-BD793C61461D}"/>
    <cellStyle name="Total 3 3 14" xfId="46511" xr:uid="{DE54BE8B-C7EB-45EC-96A4-B7C1A8D3DE45}"/>
    <cellStyle name="Total 3 3 15" xfId="46512" xr:uid="{922CC5E7-2892-48F8-8BA9-D2FDE078E828}"/>
    <cellStyle name="Total 3 3 16" xfId="46513" xr:uid="{A97A0897-65AC-4A47-9791-C98BE9CC2E54}"/>
    <cellStyle name="Total 3 3 17" xfId="46514" xr:uid="{A1281701-73C3-4810-BEFD-8E501D8C5E5D}"/>
    <cellStyle name="Total 3 3 2" xfId="46515" xr:uid="{D785FF7E-1F02-4F6B-96B5-6E6A671C43AC}"/>
    <cellStyle name="Total 3 3 2 2" xfId="46516" xr:uid="{1E3FC077-B4A2-47C1-BCD1-0D24A3B5E7BA}"/>
    <cellStyle name="Total 3 3 2 3" xfId="46517" xr:uid="{85DBC01B-50ED-4A31-B303-937705D0F328}"/>
    <cellStyle name="Total 3 3 3" xfId="46518" xr:uid="{2EDFD045-881B-479C-B10C-AA055015DCD9}"/>
    <cellStyle name="Total 3 3 3 2" xfId="46519" xr:uid="{817AC6DB-7D9B-41BA-90E8-142B35551D8D}"/>
    <cellStyle name="Total 3 3 3 3" xfId="46520" xr:uid="{773011C1-A169-4194-8124-2FB0BE21718B}"/>
    <cellStyle name="Total 3 3 4" xfId="46521" xr:uid="{346E7693-7069-4C89-AF91-06D189F0D8AB}"/>
    <cellStyle name="Total 3 3 4 2" xfId="46522" xr:uid="{01D2669A-A84D-4935-88D1-2AD5793C14D6}"/>
    <cellStyle name="Total 3 3 4 3" xfId="46523" xr:uid="{785760FD-4742-4D20-AABB-40C076B9462A}"/>
    <cellStyle name="Total 3 3 5" xfId="46524" xr:uid="{EF92CDA3-0ACF-4D6D-BFD1-FDC4EDF28CDB}"/>
    <cellStyle name="Total 3 3 5 2" xfId="46525" xr:uid="{08F50AAB-3F0E-431A-A782-D745F163281C}"/>
    <cellStyle name="Total 3 3 5 3" xfId="46526" xr:uid="{18C34B29-3C41-4937-AB6D-DAF98D9F3BA2}"/>
    <cellStyle name="Total 3 3 6" xfId="46527" xr:uid="{5479894A-369E-4F0F-89D1-2A29A4F488D6}"/>
    <cellStyle name="Total 3 3 6 2" xfId="46528" xr:uid="{307411A8-3D2D-43D3-AD91-099BDFD7AA5D}"/>
    <cellStyle name="Total 3 3 6 3" xfId="46529" xr:uid="{4BD0BF4F-5E31-4B27-BDAB-CDBA9E48ED6B}"/>
    <cellStyle name="Total 3 3 7" xfId="46530" xr:uid="{A2DE1E95-E7B4-4337-91B8-958ED2999984}"/>
    <cellStyle name="Total 3 3 7 2" xfId="46531" xr:uid="{2EFAD605-1715-44D2-9501-0A0CDD0011BA}"/>
    <cellStyle name="Total 3 3 7 3" xfId="46532" xr:uid="{1261F35F-3616-4B82-B0D5-929050E2226A}"/>
    <cellStyle name="Total 3 3 8" xfId="46533" xr:uid="{32D233B8-626D-46C6-983A-CCA51533F65A}"/>
    <cellStyle name="Total 3 3 8 2" xfId="46534" xr:uid="{578DB64F-62BD-4A98-AD2D-915743B46FFB}"/>
    <cellStyle name="Total 3 3 8 3" xfId="46535" xr:uid="{3C0104D0-631C-44FB-8421-6E31B5AFC8ED}"/>
    <cellStyle name="Total 3 3 9" xfId="46536" xr:uid="{E2351BC6-4ABA-44DF-823D-52FF929EF838}"/>
    <cellStyle name="Total 3 3 9 2" xfId="46537" xr:uid="{48368E5A-82A0-4CA6-916D-AD4C42E71069}"/>
    <cellStyle name="Total 3 3 9 3" xfId="46538" xr:uid="{3CCAEF1A-9748-4E9A-A1C6-95E8D4C20E24}"/>
    <cellStyle name="Total 3 4" xfId="46539" xr:uid="{BEF39288-345E-4CBD-98D4-1B8E9BD7FE3F}"/>
    <cellStyle name="Total 3 4 2" xfId="46540" xr:uid="{FF6A22D7-77AC-463D-9B61-C957B7C67D02}"/>
    <cellStyle name="Total 3 4 2 2" xfId="46541" xr:uid="{B5C91FD7-6BAE-4B4B-9D06-8B23769CAD3A}"/>
    <cellStyle name="Total 3 4 3" xfId="46542" xr:uid="{39769A54-F718-4D39-A2B2-2B33C54A74DD}"/>
    <cellStyle name="Total 3 4 4" xfId="46543" xr:uid="{BD852DB5-90D0-4809-B688-D56401F31C52}"/>
    <cellStyle name="Total 3 5" xfId="46544" xr:uid="{C616AA14-74D3-41F7-A44F-CEC4333487B7}"/>
    <cellStyle name="Total 3 5 2" xfId="46545" xr:uid="{CB5C43E1-AB5F-4F6C-8296-7CE56162AE1A}"/>
    <cellStyle name="Total 3 5 3" xfId="46546" xr:uid="{36B6CFD5-38C5-48FD-AFEE-A87DD82C979C}"/>
    <cellStyle name="Total 3 6" xfId="46547" xr:uid="{6F03957A-428B-4E76-A816-97E8608BAAEE}"/>
    <cellStyle name="Total 3 7" xfId="46548" xr:uid="{1DF22839-CB44-4BC9-B4F1-E93210FEFDEA}"/>
    <cellStyle name="Total 3 8" xfId="46549" xr:uid="{4E492985-46BF-4BED-AFA1-10276AA16EFB}"/>
    <cellStyle name="Total 3 9" xfId="58726" xr:uid="{CAA32444-DCEF-4229-AD0D-20498C1978C1}"/>
    <cellStyle name="Total 3_120109_NRV Molasse Trading_1-10. 08 52" xfId="46550" xr:uid="{D2FAE3BA-D5CE-427D-9038-DEAFAD2F5702}"/>
    <cellStyle name="Total 30" xfId="46551" xr:uid="{B821326C-AC8F-4866-B658-25ECE76F89C7}"/>
    <cellStyle name="Total 30 10" xfId="46552" xr:uid="{CBDF82E9-A558-4549-9E7A-8854BC4CF1F5}"/>
    <cellStyle name="Total 30 10 2" xfId="46553" xr:uid="{8F6BF48F-E117-4073-ABFC-C0EA9B1D60D2}"/>
    <cellStyle name="Total 30 10 3" xfId="46554" xr:uid="{E87BAFB1-1CB3-414F-B10E-344F47CFDFD7}"/>
    <cellStyle name="Total 30 11" xfId="46555" xr:uid="{961ED834-E880-433E-8650-ED66EAF235A3}"/>
    <cellStyle name="Total 30 11 2" xfId="46556" xr:uid="{B3CC6943-8AD2-4C47-B316-7B7F2561870B}"/>
    <cellStyle name="Total 30 11 3" xfId="46557" xr:uid="{680402B3-8404-4CF2-B0C9-BF729F536C2B}"/>
    <cellStyle name="Total 30 12" xfId="46558" xr:uid="{844C8EB6-D7F4-4307-8EC3-BF546B637C8B}"/>
    <cellStyle name="Total 30 12 2" xfId="46559" xr:uid="{4B52FC0E-D32C-4A02-9C83-00FCD745E6DF}"/>
    <cellStyle name="Total 30 12 3" xfId="46560" xr:uid="{BD9109BA-608F-4034-AF22-B04DE0752DF6}"/>
    <cellStyle name="Total 30 13" xfId="46561" xr:uid="{0F0A3973-A849-4AAC-A293-50481969DD66}"/>
    <cellStyle name="Total 30 13 2" xfId="46562" xr:uid="{6A23E0BC-00A4-4453-9C2D-1219AE9C3B6E}"/>
    <cellStyle name="Total 30 13 3" xfId="46563" xr:uid="{8FC9E87A-8C47-46A4-8649-CFF4574C7E14}"/>
    <cellStyle name="Total 30 14" xfId="46564" xr:uid="{AF2DCA25-1582-4628-AAF8-44A1511EB58E}"/>
    <cellStyle name="Total 30 14 2" xfId="46565" xr:uid="{51A8E900-4DB8-42D4-AABD-E8D7063F980F}"/>
    <cellStyle name="Total 30 14 3" xfId="46566" xr:uid="{7268CA45-B3A2-4555-A3AE-EF769F8EF5C1}"/>
    <cellStyle name="Total 30 15" xfId="46567" xr:uid="{FF294D4B-65DB-46D4-978B-854713BD6B62}"/>
    <cellStyle name="Total 30 16" xfId="46568" xr:uid="{681E15BC-8B96-41DD-8DC3-DE14CB3B4E4A}"/>
    <cellStyle name="Total 30 17" xfId="46569" xr:uid="{AA8C6E19-0A54-43F8-81F1-7EB512D81CBF}"/>
    <cellStyle name="Total 30 18" xfId="46570" xr:uid="{91E5DF7D-45B7-4C20-8669-342C3F8B34F1}"/>
    <cellStyle name="Total 30 2" xfId="46571" xr:uid="{5C3A275A-B257-439E-B518-5862BF07633F}"/>
    <cellStyle name="Total 30 2 10" xfId="46572" xr:uid="{A44F922F-0037-44C7-B8AC-2FA6F65131B0}"/>
    <cellStyle name="Total 30 2 10 2" xfId="46573" xr:uid="{C117FECE-B934-471E-9C22-306779E71206}"/>
    <cellStyle name="Total 30 2 10 3" xfId="46574" xr:uid="{04A31E0C-0BFA-4F32-9779-C4878DC566E4}"/>
    <cellStyle name="Total 30 2 11" xfId="46575" xr:uid="{9780B890-7BF7-47EC-AF9D-0A1BB40E1EEC}"/>
    <cellStyle name="Total 30 2 11 2" xfId="46576" xr:uid="{5E313339-FBA8-40E5-ADAC-73766F188B1B}"/>
    <cellStyle name="Total 30 2 11 3" xfId="46577" xr:uid="{5816BAAA-AC9B-48B0-9C23-2D19ED14DCDA}"/>
    <cellStyle name="Total 30 2 12" xfId="46578" xr:uid="{2A6487AF-ACFC-4D15-8C1C-8EFB1D231D94}"/>
    <cellStyle name="Total 30 2 12 2" xfId="46579" xr:uid="{4F45584F-7953-496B-83B9-D91BA733C4FC}"/>
    <cellStyle name="Total 30 2 12 3" xfId="46580" xr:uid="{714BEF14-FBC7-4FC1-A1EF-A29906608D08}"/>
    <cellStyle name="Total 30 2 13" xfId="46581" xr:uid="{F687553D-9448-46B2-9C8B-C49F6D39B166}"/>
    <cellStyle name="Total 30 2 14" xfId="46582" xr:uid="{A12B2A31-508D-4C45-9709-E6147663CAB0}"/>
    <cellStyle name="Total 30 2 15" xfId="46583" xr:uid="{DCD1C6D4-6763-4451-80F1-214C81EAFE1E}"/>
    <cellStyle name="Total 30 2 16" xfId="46584" xr:uid="{B3F2207B-E407-45EF-B735-5E8593778AFC}"/>
    <cellStyle name="Total 30 2 17" xfId="46585" xr:uid="{7CC10170-2B42-47E0-A9BC-28D7B4B061FA}"/>
    <cellStyle name="Total 30 2 2" xfId="46586" xr:uid="{0AADE5B1-167B-44EA-BA3A-FACFD14BD81C}"/>
    <cellStyle name="Total 30 2 2 2" xfId="46587" xr:uid="{7CDBDDD0-9BC8-42A5-ABD4-40F6AE2F2265}"/>
    <cellStyle name="Total 30 2 2 3" xfId="46588" xr:uid="{E53ED7E5-F917-4A21-88D5-B963FBEF897B}"/>
    <cellStyle name="Total 30 2 3" xfId="46589" xr:uid="{AE4399B5-CB0C-48A7-9909-953E90C7B0A8}"/>
    <cellStyle name="Total 30 2 3 2" xfId="46590" xr:uid="{C96AB8E1-5288-45DE-A867-F6E0E26C231B}"/>
    <cellStyle name="Total 30 2 3 3" xfId="46591" xr:uid="{29057FD5-44C3-4BE0-B1F6-35E001CACA04}"/>
    <cellStyle name="Total 30 2 4" xfId="46592" xr:uid="{17CFE6F4-67DC-4A0F-828D-4343B3B2A76D}"/>
    <cellStyle name="Total 30 2 4 2" xfId="46593" xr:uid="{09E0D86A-79FC-48EC-BBB5-BBD8C357EAED}"/>
    <cellStyle name="Total 30 2 4 3" xfId="46594" xr:uid="{147FC83E-01E1-491C-8C2E-BF6AA5328C98}"/>
    <cellStyle name="Total 30 2 5" xfId="46595" xr:uid="{35E62131-E035-493A-8232-8CDC7919EDBA}"/>
    <cellStyle name="Total 30 2 5 2" xfId="46596" xr:uid="{00DE23FB-F4B2-403E-8348-A7B5A356D6B6}"/>
    <cellStyle name="Total 30 2 5 3" xfId="46597" xr:uid="{C6FBC70A-F832-4DC6-8341-79730990DE66}"/>
    <cellStyle name="Total 30 2 6" xfId="46598" xr:uid="{6369C836-C5A3-45B0-AC54-EDF23A1A52A0}"/>
    <cellStyle name="Total 30 2 6 2" xfId="46599" xr:uid="{B4F626E6-CCF2-4567-8D31-097969D56D0C}"/>
    <cellStyle name="Total 30 2 6 3" xfId="46600" xr:uid="{7B21792A-A3E5-4BEB-A39A-E4CF2BFFE0C7}"/>
    <cellStyle name="Total 30 2 7" xfId="46601" xr:uid="{21C93881-4FA4-4073-A6A3-A88006AC4018}"/>
    <cellStyle name="Total 30 2 7 2" xfId="46602" xr:uid="{1ABC9F09-7CE7-464E-9A71-A6DAA4528CF2}"/>
    <cellStyle name="Total 30 2 7 3" xfId="46603" xr:uid="{96A6DBCA-357F-4074-A139-211A94049830}"/>
    <cellStyle name="Total 30 2 8" xfId="46604" xr:uid="{43A7D000-4A58-4818-BC7D-E350AA46E42F}"/>
    <cellStyle name="Total 30 2 8 2" xfId="46605" xr:uid="{545BE1CA-44C8-4DC0-8C29-3C7CE77C2C39}"/>
    <cellStyle name="Total 30 2 8 3" xfId="46606" xr:uid="{E93C5AD0-5F15-4E12-A636-FC380B47663B}"/>
    <cellStyle name="Total 30 2 9" xfId="46607" xr:uid="{2F99A4C9-1025-4C33-AA2A-6543AEB2A625}"/>
    <cellStyle name="Total 30 2 9 2" xfId="46608" xr:uid="{4EC584A9-6BF5-48C6-84A8-53E0F49B8556}"/>
    <cellStyle name="Total 30 2 9 3" xfId="46609" xr:uid="{BC962855-B107-45AE-A87E-5AAFBE8C98E6}"/>
    <cellStyle name="Total 30 3" xfId="46610" xr:uid="{7E0D296D-6D7B-4FBF-AE6F-F46EA5B0C45B}"/>
    <cellStyle name="Total 30 3 10" xfId="46611" xr:uid="{33913201-4054-4162-93DE-9BB61B24C0CE}"/>
    <cellStyle name="Total 30 3 10 2" xfId="46612" xr:uid="{E06497A6-D885-4293-9D4F-844879008E52}"/>
    <cellStyle name="Total 30 3 10 3" xfId="46613" xr:uid="{1C5E0B83-AEB0-4A60-8F2F-95235FC36483}"/>
    <cellStyle name="Total 30 3 11" xfId="46614" xr:uid="{F31E6329-83AD-4B7A-973B-A9F14AB3E67F}"/>
    <cellStyle name="Total 30 3 11 2" xfId="46615" xr:uid="{19B567CF-206E-45C4-AA63-A6EC99FAFF7A}"/>
    <cellStyle name="Total 30 3 11 3" xfId="46616" xr:uid="{A087994E-E347-48B0-B474-DDE154D5E12B}"/>
    <cellStyle name="Total 30 3 12" xfId="46617" xr:uid="{F70646CE-F27D-4B0A-8B6E-F84F87315292}"/>
    <cellStyle name="Total 30 3 12 2" xfId="46618" xr:uid="{2D573C71-F443-4F55-BA3D-9AEAC00BD845}"/>
    <cellStyle name="Total 30 3 12 3" xfId="46619" xr:uid="{64745507-43F0-4540-B09F-55798F2C1CD2}"/>
    <cellStyle name="Total 30 3 13" xfId="46620" xr:uid="{C12A1E00-7775-40B1-B994-C5BF12688254}"/>
    <cellStyle name="Total 30 3 14" xfId="46621" xr:uid="{6198D33E-04AF-4792-885E-BDB2C8915172}"/>
    <cellStyle name="Total 30 3 15" xfId="46622" xr:uid="{95BC0D2A-2060-4D29-AE19-43FD811F86CF}"/>
    <cellStyle name="Total 30 3 16" xfId="46623" xr:uid="{025B0B3E-41C3-4BC6-BC27-97B6D77712F4}"/>
    <cellStyle name="Total 30 3 17" xfId="46624" xr:uid="{C7367741-6FA0-42D7-98E3-27424B6FF8FD}"/>
    <cellStyle name="Total 30 3 2" xfId="46625" xr:uid="{41E9C2B8-CE97-4987-AC38-453C1B3E4EBC}"/>
    <cellStyle name="Total 30 3 2 2" xfId="46626" xr:uid="{E5F6E090-74B9-4A8E-8B39-EEE8C510D0F7}"/>
    <cellStyle name="Total 30 3 2 3" xfId="46627" xr:uid="{11BE8572-7697-4DC5-84B6-2D1A70CD36BA}"/>
    <cellStyle name="Total 30 3 3" xfId="46628" xr:uid="{971FF2CF-D9F9-4E57-A6F9-9D1507D3777D}"/>
    <cellStyle name="Total 30 3 3 2" xfId="46629" xr:uid="{A01A57CB-2CF2-438A-9987-28E8E61F0C0A}"/>
    <cellStyle name="Total 30 3 3 3" xfId="46630" xr:uid="{2CD05E80-5DBC-4E24-BE4D-38D665475A7C}"/>
    <cellStyle name="Total 30 3 4" xfId="46631" xr:uid="{1EBB6CAB-A62E-4340-A5AF-89453F9C26A4}"/>
    <cellStyle name="Total 30 3 4 2" xfId="46632" xr:uid="{8B5182F8-7740-4E0B-85B3-F85C465A186F}"/>
    <cellStyle name="Total 30 3 4 3" xfId="46633" xr:uid="{E35AADC1-87E2-4D75-9D68-898DF14D8AFC}"/>
    <cellStyle name="Total 30 3 5" xfId="46634" xr:uid="{2E9D4A95-77ED-47AC-AA46-981A64670E65}"/>
    <cellStyle name="Total 30 3 5 2" xfId="46635" xr:uid="{6A0A2262-2ED9-4748-A21E-4384DAA01EF9}"/>
    <cellStyle name="Total 30 3 5 3" xfId="46636" xr:uid="{95D006EA-7ECE-4F8A-92B0-E7931B189BDA}"/>
    <cellStyle name="Total 30 3 6" xfId="46637" xr:uid="{FB1A4D67-A073-4383-9863-0C9F25450E57}"/>
    <cellStyle name="Total 30 3 6 2" xfId="46638" xr:uid="{4F1E804A-AE47-46EB-AB13-013FD555CF7A}"/>
    <cellStyle name="Total 30 3 6 3" xfId="46639" xr:uid="{DAA95805-23DA-47DC-AA9C-3B51BF899848}"/>
    <cellStyle name="Total 30 3 7" xfId="46640" xr:uid="{2C6CA55B-5BD7-4A7D-8C91-7881F7968DB9}"/>
    <cellStyle name="Total 30 3 7 2" xfId="46641" xr:uid="{AA19EC13-1C5F-45C5-9C6C-D5CA382F761D}"/>
    <cellStyle name="Total 30 3 7 3" xfId="46642" xr:uid="{27D1858F-CCB8-417C-9ECB-083C1F879A27}"/>
    <cellStyle name="Total 30 3 8" xfId="46643" xr:uid="{CE9EDB71-D5FD-4593-B78E-E140B779508A}"/>
    <cellStyle name="Total 30 3 8 2" xfId="46644" xr:uid="{2050A9D5-44D0-4EAE-A562-EBF05B7FF491}"/>
    <cellStyle name="Total 30 3 8 3" xfId="46645" xr:uid="{9048503F-B35A-43EB-A5C5-6F796E566895}"/>
    <cellStyle name="Total 30 3 9" xfId="46646" xr:uid="{A8F8B128-AEAE-4BD6-B062-C840E9B2B266}"/>
    <cellStyle name="Total 30 3 9 2" xfId="46647" xr:uid="{2C7F374F-714E-4ADD-AB73-B5D370441C85}"/>
    <cellStyle name="Total 30 3 9 3" xfId="46648" xr:uid="{C4261FBF-2A86-4B7F-BCF8-088070995705}"/>
    <cellStyle name="Total 30 4" xfId="46649" xr:uid="{C8E00792-1BD8-4436-B168-04A1475041FD}"/>
    <cellStyle name="Total 30 4 2" xfId="46650" xr:uid="{885C82E3-3F5B-407C-BFE8-17C87625BCB1}"/>
    <cellStyle name="Total 30 4 3" xfId="46651" xr:uid="{F5DF9A0A-1154-46C0-9A31-6F9EFE359A33}"/>
    <cellStyle name="Total 30 5" xfId="46652" xr:uid="{B07B1451-A3CF-4333-88BC-5C261D683732}"/>
    <cellStyle name="Total 30 5 2" xfId="46653" xr:uid="{373E0908-542D-4FA7-A433-A34C503182EE}"/>
    <cellStyle name="Total 30 5 3" xfId="46654" xr:uid="{9B63A8E1-5815-49FB-BF6E-93D5F63A2646}"/>
    <cellStyle name="Total 30 6" xfId="46655" xr:uid="{E398A6E7-2943-40FB-ADA6-C477C6161A24}"/>
    <cellStyle name="Total 30 6 2" xfId="46656" xr:uid="{388CA676-31B9-401E-9DA0-153E3102EAC1}"/>
    <cellStyle name="Total 30 6 3" xfId="46657" xr:uid="{CF9B55C4-AFB5-4EC2-9F80-8A4C98CA204F}"/>
    <cellStyle name="Total 30 7" xfId="46658" xr:uid="{56D75F72-202F-433F-81DB-7D240481833C}"/>
    <cellStyle name="Total 30 7 2" xfId="46659" xr:uid="{78A337C3-4191-4024-AB7F-964BF4244AE9}"/>
    <cellStyle name="Total 30 7 3" xfId="46660" xr:uid="{FD0CA2CB-9419-4C26-881B-5B4FB56CBBDA}"/>
    <cellStyle name="Total 30 8" xfId="46661" xr:uid="{1270C532-0D8F-4C21-898D-76D0D50C723A}"/>
    <cellStyle name="Total 30 8 2" xfId="46662" xr:uid="{43042102-B54A-4F38-AF76-E64F3CB9BA49}"/>
    <cellStyle name="Total 30 8 3" xfId="46663" xr:uid="{50F5C045-5610-4385-A7E7-740FE9CF58CB}"/>
    <cellStyle name="Total 30 9" xfId="46664" xr:uid="{1218E05E-5A1B-4A67-A3DA-EEF22F3DB7BC}"/>
    <cellStyle name="Total 30 9 2" xfId="46665" xr:uid="{9CFF5AC9-A93B-477E-909A-8DC6DC736ED8}"/>
    <cellStyle name="Total 30 9 3" xfId="46666" xr:uid="{B79239CC-BD2E-49C6-9926-1FDF34FB73F9}"/>
    <cellStyle name="Total 30_Revalue 4950_ที่ดิน &amp; ส่วนปป.ที่ดิน_Q 2'52" xfId="46667" xr:uid="{5FF4AED7-6C4C-44AD-A7C2-4AC52931B37D}"/>
    <cellStyle name="Total 31" xfId="46668" xr:uid="{81B5C55D-42F9-4DA1-89A3-68F4A71292D0}"/>
    <cellStyle name="Total 31 10" xfId="46669" xr:uid="{1FC73B31-EE1D-4396-93AF-6DF00A21266D}"/>
    <cellStyle name="Total 31 10 2" xfId="46670" xr:uid="{1704975C-B485-4840-92FB-47A0DEB42BE1}"/>
    <cellStyle name="Total 31 10 3" xfId="46671" xr:uid="{2358AC67-6C93-4880-813C-4A3F98CE52CF}"/>
    <cellStyle name="Total 31 11" xfId="46672" xr:uid="{0B15E463-5DFD-404A-98EC-3A8964235973}"/>
    <cellStyle name="Total 31 11 2" xfId="46673" xr:uid="{56B2CDF7-758C-48F6-B87D-9CF02E87ED8C}"/>
    <cellStyle name="Total 31 11 3" xfId="46674" xr:uid="{2DF547E6-BA98-49FB-AEE6-694C74640FDB}"/>
    <cellStyle name="Total 31 12" xfId="46675" xr:uid="{D1F23B0B-DA10-4F0E-B8F2-42094E1C60D9}"/>
    <cellStyle name="Total 31 12 2" xfId="46676" xr:uid="{F7CE26BA-4580-4CCC-B532-700224E7C57A}"/>
    <cellStyle name="Total 31 12 3" xfId="46677" xr:uid="{EF9DF292-5E4D-4FCF-92F6-7C4898EE8D4A}"/>
    <cellStyle name="Total 31 13" xfId="46678" xr:uid="{972EC729-CF20-443A-9B20-62FC08DC5BCD}"/>
    <cellStyle name="Total 31 13 2" xfId="46679" xr:uid="{5D8B7DDF-9858-492D-9D09-A2645C9FF818}"/>
    <cellStyle name="Total 31 13 3" xfId="46680" xr:uid="{E542CCC4-4C6C-4C48-82AD-EBD2BE3EC6BE}"/>
    <cellStyle name="Total 31 14" xfId="46681" xr:uid="{5CA4DE12-E0D2-4E65-972B-463F00900E09}"/>
    <cellStyle name="Total 31 14 2" xfId="46682" xr:uid="{1E35FD7B-84AE-416E-A5ED-CE45F9E894F3}"/>
    <cellStyle name="Total 31 14 3" xfId="46683" xr:uid="{31E2E229-C27B-4F47-AB48-26207219B3B1}"/>
    <cellStyle name="Total 31 15" xfId="46684" xr:uid="{4563CDDF-6EDB-4D43-9EFF-5FEC3D89B3DF}"/>
    <cellStyle name="Total 31 16" xfId="46685" xr:uid="{215E7BA5-4E51-41B5-AF9F-06285CB4F23E}"/>
    <cellStyle name="Total 31 17" xfId="46686" xr:uid="{F1630298-9618-4A76-B65A-CF0F31071F2C}"/>
    <cellStyle name="Total 31 18" xfId="46687" xr:uid="{AE385547-B747-46D8-94B6-5F88B0DCCE74}"/>
    <cellStyle name="Total 31 2" xfId="46688" xr:uid="{5B0A9AA9-FB52-4024-82EE-FBDDD12DD70C}"/>
    <cellStyle name="Total 31 2 10" xfId="46689" xr:uid="{BADC76E6-112F-44BB-8224-6FCE18D15E64}"/>
    <cellStyle name="Total 31 2 10 2" xfId="46690" xr:uid="{6C996434-2A66-4B3C-9CBF-86F6872E365C}"/>
    <cellStyle name="Total 31 2 10 3" xfId="46691" xr:uid="{309B803C-4C46-4C2E-B34D-FA065FBE97A9}"/>
    <cellStyle name="Total 31 2 11" xfId="46692" xr:uid="{A9EF2DB4-D137-4122-B355-5D69CEA7A5BB}"/>
    <cellStyle name="Total 31 2 11 2" xfId="46693" xr:uid="{4568706D-5FCF-4479-93E3-7CF83AD76D72}"/>
    <cellStyle name="Total 31 2 11 3" xfId="46694" xr:uid="{C4C21F25-EA71-4862-B404-CB80210E0390}"/>
    <cellStyle name="Total 31 2 12" xfId="46695" xr:uid="{97EEA589-52EF-40D0-BD21-D2F0E5764916}"/>
    <cellStyle name="Total 31 2 12 2" xfId="46696" xr:uid="{DAD260E0-8E75-4B2B-9E81-0F3CEC7F1BE4}"/>
    <cellStyle name="Total 31 2 12 3" xfId="46697" xr:uid="{DCBF23C5-380E-46FB-83F5-530DB9C12150}"/>
    <cellStyle name="Total 31 2 13" xfId="46698" xr:uid="{32505734-AC95-4E34-A22D-E4FFB1E19C22}"/>
    <cellStyle name="Total 31 2 14" xfId="46699" xr:uid="{ABF7950A-99EB-4BE5-8B9C-73A8CD364901}"/>
    <cellStyle name="Total 31 2 15" xfId="46700" xr:uid="{3EEC34C2-CB2F-4F79-928B-BD5A0B6BD154}"/>
    <cellStyle name="Total 31 2 16" xfId="46701" xr:uid="{7B4332E1-21B1-4AAA-9CAE-B7119B43683C}"/>
    <cellStyle name="Total 31 2 17" xfId="46702" xr:uid="{863DE2C7-B968-4F08-9141-E5D541CD05B2}"/>
    <cellStyle name="Total 31 2 2" xfId="46703" xr:uid="{02E37580-B39E-481A-8A0D-425491ECBE33}"/>
    <cellStyle name="Total 31 2 2 2" xfId="46704" xr:uid="{D6E60176-ED93-45B7-B09D-FF62D5A7BEF0}"/>
    <cellStyle name="Total 31 2 2 3" xfId="46705" xr:uid="{66698F18-647E-473C-B823-3091B2F72479}"/>
    <cellStyle name="Total 31 2 3" xfId="46706" xr:uid="{69A937C1-EBFD-4DAB-8AF9-03AA5A7607E3}"/>
    <cellStyle name="Total 31 2 3 2" xfId="46707" xr:uid="{FDFD504D-8CF2-48E8-9A02-5F62D53E71EE}"/>
    <cellStyle name="Total 31 2 3 3" xfId="46708" xr:uid="{2FAF7F67-0D29-486C-9E7F-6EE49307144F}"/>
    <cellStyle name="Total 31 2 4" xfId="46709" xr:uid="{15EF6BF4-4BAA-4831-A79A-AE7D90431E98}"/>
    <cellStyle name="Total 31 2 4 2" xfId="46710" xr:uid="{88C62C32-2FEB-4589-BA14-8A8552B38FBA}"/>
    <cellStyle name="Total 31 2 4 3" xfId="46711" xr:uid="{A624071C-8FED-4ADB-9FB9-44D4762FA7C8}"/>
    <cellStyle name="Total 31 2 5" xfId="46712" xr:uid="{24AD32B1-F015-412B-BC1E-9114C4A4971F}"/>
    <cellStyle name="Total 31 2 5 2" xfId="46713" xr:uid="{C0B36D33-D128-4241-B348-74674FFE566C}"/>
    <cellStyle name="Total 31 2 5 3" xfId="46714" xr:uid="{952BE572-5C17-46B2-A9F8-64F70237D3AB}"/>
    <cellStyle name="Total 31 2 6" xfId="46715" xr:uid="{DF2DFBF8-12EE-441F-89AD-FEE3EE0441BA}"/>
    <cellStyle name="Total 31 2 6 2" xfId="46716" xr:uid="{7890098E-9976-4AAE-82A0-F8F25CDFE66A}"/>
    <cellStyle name="Total 31 2 6 3" xfId="46717" xr:uid="{CA6ED7D3-D0BF-4367-9C57-088AFA67F436}"/>
    <cellStyle name="Total 31 2 7" xfId="46718" xr:uid="{34F041C8-ADB0-43D3-ADCF-692AD58A891D}"/>
    <cellStyle name="Total 31 2 7 2" xfId="46719" xr:uid="{44895EF4-9D86-4EF1-8237-324EF2AEC835}"/>
    <cellStyle name="Total 31 2 7 3" xfId="46720" xr:uid="{04B8B7AF-6AD4-437C-9F44-7ECF87D3B3EC}"/>
    <cellStyle name="Total 31 2 8" xfId="46721" xr:uid="{67889E96-AA79-4943-BC2E-6EDBF1BED9EE}"/>
    <cellStyle name="Total 31 2 8 2" xfId="46722" xr:uid="{BA1BCA66-0066-4B44-8BE7-FFACB8760D37}"/>
    <cellStyle name="Total 31 2 8 3" xfId="46723" xr:uid="{CF6C747C-9840-4FAC-918E-0A9C3FA70EA4}"/>
    <cellStyle name="Total 31 2 9" xfId="46724" xr:uid="{056F1F53-91CB-4400-961A-0F378CFC8F5F}"/>
    <cellStyle name="Total 31 2 9 2" xfId="46725" xr:uid="{53A745A3-F61E-459B-9619-EFB255597E31}"/>
    <cellStyle name="Total 31 2 9 3" xfId="46726" xr:uid="{EA2B53E8-CCDF-4795-B77B-11CB5F985A30}"/>
    <cellStyle name="Total 31 3" xfId="46727" xr:uid="{C69732AF-6D72-48C5-B7D6-10D01A7C3C60}"/>
    <cellStyle name="Total 31 3 10" xfId="46728" xr:uid="{3514D01B-6A3E-4EB7-AFE7-484E4E988026}"/>
    <cellStyle name="Total 31 3 10 2" xfId="46729" xr:uid="{2F9AA2A1-2554-4E1C-82FB-7CF7E699F0F5}"/>
    <cellStyle name="Total 31 3 10 3" xfId="46730" xr:uid="{E3FB3B2D-0042-43AC-9EC0-F4E7B15EAB80}"/>
    <cellStyle name="Total 31 3 11" xfId="46731" xr:uid="{8699D8E4-6D3E-4F65-9018-68643CB0160D}"/>
    <cellStyle name="Total 31 3 11 2" xfId="46732" xr:uid="{40794BDE-CCB1-458C-BDE4-1AA73054679A}"/>
    <cellStyle name="Total 31 3 11 3" xfId="46733" xr:uid="{595F76FF-06A0-46F7-8DFE-7C2EFD7C6B4B}"/>
    <cellStyle name="Total 31 3 12" xfId="46734" xr:uid="{46C89C33-FCE1-435E-8F32-4A3B3A57DD0B}"/>
    <cellStyle name="Total 31 3 12 2" xfId="46735" xr:uid="{594D5953-5AE2-48CE-910E-B149E1421F70}"/>
    <cellStyle name="Total 31 3 12 3" xfId="46736" xr:uid="{C2617C64-22C8-40F3-B740-548F48788DF3}"/>
    <cellStyle name="Total 31 3 13" xfId="46737" xr:uid="{75EABBA3-E834-4A28-8A6F-36EE771D6AC5}"/>
    <cellStyle name="Total 31 3 14" xfId="46738" xr:uid="{6EF29229-AD46-4AFA-B981-0B3A97076880}"/>
    <cellStyle name="Total 31 3 15" xfId="46739" xr:uid="{8FDD194F-C872-4F6B-A16B-A094C5DEEC4B}"/>
    <cellStyle name="Total 31 3 16" xfId="46740" xr:uid="{3D55493D-4AA0-45D0-85BD-0A83E6A8E47F}"/>
    <cellStyle name="Total 31 3 17" xfId="46741" xr:uid="{6330A8BB-A952-46A5-8BBC-66C23F8EC133}"/>
    <cellStyle name="Total 31 3 2" xfId="46742" xr:uid="{0992D30F-5118-4C35-9708-FFC447F44BC8}"/>
    <cellStyle name="Total 31 3 2 2" xfId="46743" xr:uid="{A181F0B2-8348-4B1D-8ABA-70F32713421B}"/>
    <cellStyle name="Total 31 3 2 3" xfId="46744" xr:uid="{07D8AAE4-2F30-4CE5-A351-796806A04D00}"/>
    <cellStyle name="Total 31 3 3" xfId="46745" xr:uid="{EE63D0E0-475F-4FA0-8BAA-7893032438A9}"/>
    <cellStyle name="Total 31 3 3 2" xfId="46746" xr:uid="{E84F2EF5-D791-42BE-A673-6A9513BF81D9}"/>
    <cellStyle name="Total 31 3 3 3" xfId="46747" xr:uid="{9B562F4E-A97F-4445-BD62-72FCAA5C5E88}"/>
    <cellStyle name="Total 31 3 4" xfId="46748" xr:uid="{190583BB-25D0-490F-B181-361E4EEE0DF2}"/>
    <cellStyle name="Total 31 3 4 2" xfId="46749" xr:uid="{F9B8FA83-0992-4946-9FE6-DE76ED2F8CC0}"/>
    <cellStyle name="Total 31 3 4 3" xfId="46750" xr:uid="{BA442708-91EE-4941-9847-35EE00DF2C46}"/>
    <cellStyle name="Total 31 3 5" xfId="46751" xr:uid="{14F6199A-61F2-4BC0-837C-3366EBC59A2A}"/>
    <cellStyle name="Total 31 3 5 2" xfId="46752" xr:uid="{38653E8C-B93F-40B3-94C6-8E09FDF9B39A}"/>
    <cellStyle name="Total 31 3 5 3" xfId="46753" xr:uid="{B31D7BC3-CA22-4268-AB61-C0400F107A67}"/>
    <cellStyle name="Total 31 3 6" xfId="46754" xr:uid="{A19DFE0F-1594-49BE-8709-E2CD4D06F790}"/>
    <cellStyle name="Total 31 3 6 2" xfId="46755" xr:uid="{2BD47273-E31C-4CD4-94E4-EED3C2F7DCCF}"/>
    <cellStyle name="Total 31 3 6 3" xfId="46756" xr:uid="{32B7987F-49EB-44B7-A709-5F24F942544A}"/>
    <cellStyle name="Total 31 3 7" xfId="46757" xr:uid="{610D5BEE-B3C4-4B7B-9B97-6523721D5E0D}"/>
    <cellStyle name="Total 31 3 7 2" xfId="46758" xr:uid="{68B2C796-9F54-4EB1-A019-7E3AF1AE2064}"/>
    <cellStyle name="Total 31 3 7 3" xfId="46759" xr:uid="{9CE85BA3-F10C-4AFD-80CC-030DCABABB2E}"/>
    <cellStyle name="Total 31 3 8" xfId="46760" xr:uid="{33CB186A-1FDF-4844-A384-1167A889C8A7}"/>
    <cellStyle name="Total 31 3 8 2" xfId="46761" xr:uid="{93A141B3-50EB-40D6-879B-C8B39D0B3B43}"/>
    <cellStyle name="Total 31 3 8 3" xfId="46762" xr:uid="{C447030A-B91D-4BB2-94C3-AB76FF61BF6D}"/>
    <cellStyle name="Total 31 3 9" xfId="46763" xr:uid="{345932A0-0946-4AED-8851-6BAB79F4B441}"/>
    <cellStyle name="Total 31 3 9 2" xfId="46764" xr:uid="{4CD3C643-6981-4BB9-9FAC-89B9D8966EFD}"/>
    <cellStyle name="Total 31 3 9 3" xfId="46765" xr:uid="{0A29EF09-623E-46F2-B0C8-AB89B91D55BD}"/>
    <cellStyle name="Total 31 4" xfId="46766" xr:uid="{1ECFA32D-77F9-41D7-9A26-542B46ACF184}"/>
    <cellStyle name="Total 31 4 2" xfId="46767" xr:uid="{13C24736-D652-43A3-A9F4-F9F90E51387A}"/>
    <cellStyle name="Total 31 4 3" xfId="46768" xr:uid="{ABD28D7B-FABA-4284-8DB5-6ED026A3CA52}"/>
    <cellStyle name="Total 31 5" xfId="46769" xr:uid="{086E6C96-21D3-4185-BC0B-6849549C95D5}"/>
    <cellStyle name="Total 31 5 2" xfId="46770" xr:uid="{E8DDCCE3-A348-4F4E-BC21-F47CECCDF4C8}"/>
    <cellStyle name="Total 31 5 3" xfId="46771" xr:uid="{76571170-DA3D-4233-8DD9-ECED9255C7E3}"/>
    <cellStyle name="Total 31 6" xfId="46772" xr:uid="{C4580561-2DB1-46D5-94A1-88A3946B334D}"/>
    <cellStyle name="Total 31 6 2" xfId="46773" xr:uid="{71338722-A49B-41C1-A37B-7F96342710E4}"/>
    <cellStyle name="Total 31 6 3" xfId="46774" xr:uid="{961E0814-451F-4D35-9496-0743617F647C}"/>
    <cellStyle name="Total 31 7" xfId="46775" xr:uid="{09AA95BD-E13B-42F2-8CB0-032E31C702BE}"/>
    <cellStyle name="Total 31 7 2" xfId="46776" xr:uid="{56812104-FA52-4AB9-B343-EE6E3ACEA33B}"/>
    <cellStyle name="Total 31 7 3" xfId="46777" xr:uid="{F6B3B2BA-130F-41D6-AD15-5ED5952B437C}"/>
    <cellStyle name="Total 31 8" xfId="46778" xr:uid="{B5BF3490-E138-48FB-BFFE-2663F4D38111}"/>
    <cellStyle name="Total 31 8 2" xfId="46779" xr:uid="{367D7621-372C-4F7A-A62D-D3EF1AB0C1FA}"/>
    <cellStyle name="Total 31 8 3" xfId="46780" xr:uid="{0B6CF113-1E32-41CF-866B-A2B668666194}"/>
    <cellStyle name="Total 31 9" xfId="46781" xr:uid="{B0DFAE8F-4CCA-45B3-B0B2-470165833C4F}"/>
    <cellStyle name="Total 31 9 2" xfId="46782" xr:uid="{134FC7B8-329F-4422-9266-1A1D02B3E4A1}"/>
    <cellStyle name="Total 31 9 3" xfId="46783" xr:uid="{FE12E67D-F3AD-47A1-AF0C-B9230ABCF4B2}"/>
    <cellStyle name="Total 31_Revalue 4950_ที่ดิน &amp; ส่วนปป.ที่ดิน_Q 2'52" xfId="46784" xr:uid="{A4FADA79-7F4D-4F8B-997E-2DF3173E3DBF}"/>
    <cellStyle name="Total 32" xfId="46785" xr:uid="{317EFB63-97A3-4619-BAA4-C61D98BAF932}"/>
    <cellStyle name="Total 32 10" xfId="46786" xr:uid="{B40C3D9E-F7A4-4F07-8445-C1F20AC594DF}"/>
    <cellStyle name="Total 32 10 2" xfId="46787" xr:uid="{6B51E84F-A751-47C2-8D6E-50F61DC6BB1D}"/>
    <cellStyle name="Total 32 10 3" xfId="46788" xr:uid="{5B1DBAAE-86C1-4F5B-823F-EB22D48E50CF}"/>
    <cellStyle name="Total 32 11" xfId="46789" xr:uid="{3DCEDAAD-E982-4542-9B36-599721A49D2B}"/>
    <cellStyle name="Total 32 11 2" xfId="46790" xr:uid="{0AACE7FF-82FB-4E64-B169-2E93B5FE45D8}"/>
    <cellStyle name="Total 32 11 3" xfId="46791" xr:uid="{4D833C52-D758-42D5-AD9B-D011A489B115}"/>
    <cellStyle name="Total 32 12" xfId="46792" xr:uid="{4C665C69-37B6-4E16-AA7D-0BE4FA450D64}"/>
    <cellStyle name="Total 32 12 2" xfId="46793" xr:uid="{5CB52366-BF0E-4F8F-93C3-6734800F87A5}"/>
    <cellStyle name="Total 32 12 3" xfId="46794" xr:uid="{5E6D3247-B1CA-4796-A492-9BFCA82A3F85}"/>
    <cellStyle name="Total 32 13" xfId="46795" xr:uid="{8D14CE4A-D245-4551-8B17-CBFB72BE056F}"/>
    <cellStyle name="Total 32 13 2" xfId="46796" xr:uid="{6BC6EF9E-A254-4226-81C7-E3D3DCBC69ED}"/>
    <cellStyle name="Total 32 13 3" xfId="46797" xr:uid="{8B690907-428E-4804-8773-FD5A8678BD1A}"/>
    <cellStyle name="Total 32 14" xfId="46798" xr:uid="{7E278B7A-F7D4-44FB-A360-9B833EB30763}"/>
    <cellStyle name="Total 32 14 2" xfId="46799" xr:uid="{0DE29AEF-1412-4D50-9B22-DDE26B5BA354}"/>
    <cellStyle name="Total 32 14 3" xfId="46800" xr:uid="{857781EA-1F12-4016-A924-942E12E410FB}"/>
    <cellStyle name="Total 32 15" xfId="46801" xr:uid="{052988AA-7E6E-4B0A-8E72-14986DD7B093}"/>
    <cellStyle name="Total 32 16" xfId="46802" xr:uid="{2ADAF7D9-3150-43DF-8CE0-B83BA15E197E}"/>
    <cellStyle name="Total 32 17" xfId="46803" xr:uid="{4A372065-BB33-474F-A85C-17D7F1F83B03}"/>
    <cellStyle name="Total 32 18" xfId="46804" xr:uid="{DC56EAF2-2128-4D93-B7F2-E71E17F3B212}"/>
    <cellStyle name="Total 32 2" xfId="46805" xr:uid="{2A6A70F5-86DA-49BD-91DE-1A484E8B000A}"/>
    <cellStyle name="Total 32 2 10" xfId="46806" xr:uid="{1AD769B3-FC57-4C6D-9B29-6E8F79C784EC}"/>
    <cellStyle name="Total 32 2 10 2" xfId="46807" xr:uid="{31C29745-56AE-44FF-803A-B999E26D53A3}"/>
    <cellStyle name="Total 32 2 10 3" xfId="46808" xr:uid="{03616EBE-DEC3-4F60-BBF6-4E66A6424CA6}"/>
    <cellStyle name="Total 32 2 11" xfId="46809" xr:uid="{9F4EBF39-BD6C-45BE-8C48-2CF323A8BD8F}"/>
    <cellStyle name="Total 32 2 11 2" xfId="46810" xr:uid="{08F6B930-8082-414A-A02D-2B96F8AB32F8}"/>
    <cellStyle name="Total 32 2 11 3" xfId="46811" xr:uid="{5826CBDF-94AF-451B-B911-6CD3B6D6AA61}"/>
    <cellStyle name="Total 32 2 12" xfId="46812" xr:uid="{E503A0C4-8679-412F-B721-B72D56C4C4FA}"/>
    <cellStyle name="Total 32 2 12 2" xfId="46813" xr:uid="{6F290C50-D67C-46E7-9AA4-BEDF1CB5F996}"/>
    <cellStyle name="Total 32 2 12 3" xfId="46814" xr:uid="{F98E749B-671A-4928-949A-E1ADE980A814}"/>
    <cellStyle name="Total 32 2 13" xfId="46815" xr:uid="{021B6A3A-8544-47D0-A40F-EDD8DFAFA3D8}"/>
    <cellStyle name="Total 32 2 14" xfId="46816" xr:uid="{989214D3-0B5C-403F-A48A-EA6811DC0AB2}"/>
    <cellStyle name="Total 32 2 15" xfId="46817" xr:uid="{D6363702-5D0D-411C-896B-41F586FB7AB7}"/>
    <cellStyle name="Total 32 2 16" xfId="46818" xr:uid="{5DF07423-DD17-40B3-972B-4E2D21FE17D0}"/>
    <cellStyle name="Total 32 2 17" xfId="46819" xr:uid="{4EF03BFB-E174-4681-A2D3-3C5879F80CD1}"/>
    <cellStyle name="Total 32 2 2" xfId="46820" xr:uid="{02C565CC-278C-40EF-B629-F59E765711ED}"/>
    <cellStyle name="Total 32 2 2 2" xfId="46821" xr:uid="{F38DD090-762B-42F1-9E45-F7830C108CFC}"/>
    <cellStyle name="Total 32 2 2 3" xfId="46822" xr:uid="{86B6F72B-2BAE-4072-A23F-95E38EA163F2}"/>
    <cellStyle name="Total 32 2 3" xfId="46823" xr:uid="{F174A4CB-A21E-48CD-80E4-EE35C8E6AD62}"/>
    <cellStyle name="Total 32 2 3 2" xfId="46824" xr:uid="{C48FA6A3-2061-4E39-89AB-67EACD61215C}"/>
    <cellStyle name="Total 32 2 3 3" xfId="46825" xr:uid="{B56AB121-A158-44D6-A2ED-1D12FDB321A5}"/>
    <cellStyle name="Total 32 2 4" xfId="46826" xr:uid="{E2F174DA-131F-429B-9A89-5E2F91313A47}"/>
    <cellStyle name="Total 32 2 4 2" xfId="46827" xr:uid="{7A877A86-5B77-420B-A8CB-C7846CD8500C}"/>
    <cellStyle name="Total 32 2 4 3" xfId="46828" xr:uid="{B4F72F30-AC24-466B-8CE6-398A8BB9420E}"/>
    <cellStyle name="Total 32 2 5" xfId="46829" xr:uid="{D8F512E6-0301-4114-AF13-39F1D893B1EB}"/>
    <cellStyle name="Total 32 2 5 2" xfId="46830" xr:uid="{07044393-5568-47A4-B460-15C6FFB47CD9}"/>
    <cellStyle name="Total 32 2 5 3" xfId="46831" xr:uid="{610DA771-BEA9-4AA0-B4B7-B815B7EA92F6}"/>
    <cellStyle name="Total 32 2 6" xfId="46832" xr:uid="{A2185114-D24B-49BC-8095-94606EF4D038}"/>
    <cellStyle name="Total 32 2 6 2" xfId="46833" xr:uid="{7304B186-22A6-4FFF-85CF-FADF02FF49AB}"/>
    <cellStyle name="Total 32 2 6 3" xfId="46834" xr:uid="{DB9BF80A-EB7B-4379-A896-523828EB275E}"/>
    <cellStyle name="Total 32 2 7" xfId="46835" xr:uid="{AF1A931A-8832-449D-A8A9-7DAB6A925579}"/>
    <cellStyle name="Total 32 2 7 2" xfId="46836" xr:uid="{8CA46548-D282-4BEE-9E3E-70BABE5C2416}"/>
    <cellStyle name="Total 32 2 7 3" xfId="46837" xr:uid="{4DA189EB-466E-4AEF-9E3B-39EC4524ED3F}"/>
    <cellStyle name="Total 32 2 8" xfId="46838" xr:uid="{1CE49042-39E5-474E-B950-F62FA999D8BE}"/>
    <cellStyle name="Total 32 2 8 2" xfId="46839" xr:uid="{3B2B1D27-A3FB-4F98-9CC4-1A2D31D57884}"/>
    <cellStyle name="Total 32 2 8 3" xfId="46840" xr:uid="{5D9E6D70-DE68-448A-AB25-C72D7D9E026E}"/>
    <cellStyle name="Total 32 2 9" xfId="46841" xr:uid="{8EF3B63A-2A5E-4E97-AD9F-831C7C9F5536}"/>
    <cellStyle name="Total 32 2 9 2" xfId="46842" xr:uid="{359EC00D-DC4B-492A-A9A8-EB2DD9C41FC0}"/>
    <cellStyle name="Total 32 2 9 3" xfId="46843" xr:uid="{661F7E18-4842-4329-83CF-B8B27AD82DD7}"/>
    <cellStyle name="Total 32 3" xfId="46844" xr:uid="{87E188F2-B018-4E45-89FF-A8BFA695987C}"/>
    <cellStyle name="Total 32 3 10" xfId="46845" xr:uid="{92DED4F1-96DC-4073-91CB-166C872636E3}"/>
    <cellStyle name="Total 32 3 10 2" xfId="46846" xr:uid="{45849EF6-6E46-45EF-BE5B-DE3EBA91A41B}"/>
    <cellStyle name="Total 32 3 10 3" xfId="46847" xr:uid="{557D9BA9-B509-45C1-A963-FBAA410FE131}"/>
    <cellStyle name="Total 32 3 11" xfId="46848" xr:uid="{B5416721-5887-42D3-894A-D7B243CB68DC}"/>
    <cellStyle name="Total 32 3 11 2" xfId="46849" xr:uid="{F020D835-ACF7-4781-8CFB-CB69DDFC4C0A}"/>
    <cellStyle name="Total 32 3 11 3" xfId="46850" xr:uid="{8A987C96-A5CF-4D87-AB6C-2DF6C0AF69E5}"/>
    <cellStyle name="Total 32 3 12" xfId="46851" xr:uid="{76571BC4-E762-4414-97FE-BAE99E928C28}"/>
    <cellStyle name="Total 32 3 12 2" xfId="46852" xr:uid="{1CA60BFE-C41F-4D0C-8272-16512D5BB5F8}"/>
    <cellStyle name="Total 32 3 12 3" xfId="46853" xr:uid="{7929B8BA-F453-44A4-8D89-53F24BF8D1B1}"/>
    <cellStyle name="Total 32 3 13" xfId="46854" xr:uid="{3A749616-AD18-4FD8-8EB0-D08D3535F99C}"/>
    <cellStyle name="Total 32 3 14" xfId="46855" xr:uid="{A5D4B481-4CDF-46CF-A8F3-27BC7576724B}"/>
    <cellStyle name="Total 32 3 15" xfId="46856" xr:uid="{A011F4FF-E31A-49A1-A662-C5A126D628F5}"/>
    <cellStyle name="Total 32 3 16" xfId="46857" xr:uid="{FCAE192A-34A7-48F6-B2DA-C0DC3FFE2FED}"/>
    <cellStyle name="Total 32 3 17" xfId="46858" xr:uid="{61EEDF30-A88C-4027-904A-8F04E05E816D}"/>
    <cellStyle name="Total 32 3 2" xfId="46859" xr:uid="{49CE3369-D751-4BA9-9112-B8314B0CAA5E}"/>
    <cellStyle name="Total 32 3 2 2" xfId="46860" xr:uid="{02C2A4F0-3D35-459B-8B87-D83F7A9BFF70}"/>
    <cellStyle name="Total 32 3 2 3" xfId="46861" xr:uid="{9822CEFF-F683-40E1-802F-6EA53EEF9B74}"/>
    <cellStyle name="Total 32 3 3" xfId="46862" xr:uid="{FF89F0BB-5156-4C81-8729-C8432A2EEBA5}"/>
    <cellStyle name="Total 32 3 3 2" xfId="46863" xr:uid="{D08614D7-F791-46F9-B564-FA312ACDDBC7}"/>
    <cellStyle name="Total 32 3 3 3" xfId="46864" xr:uid="{302E7464-2066-4A27-9407-1DF6A39D4C44}"/>
    <cellStyle name="Total 32 3 4" xfId="46865" xr:uid="{EF3BA18E-F501-4AE1-B6FB-B12B7F03C27B}"/>
    <cellStyle name="Total 32 3 4 2" xfId="46866" xr:uid="{6FE9483A-449F-42B2-9C28-6A2178C5FC7B}"/>
    <cellStyle name="Total 32 3 4 3" xfId="46867" xr:uid="{1BC18856-60B9-436D-BD67-6F68615C1E4A}"/>
    <cellStyle name="Total 32 3 5" xfId="46868" xr:uid="{7520F169-4F3D-461E-969D-00D37C28A595}"/>
    <cellStyle name="Total 32 3 5 2" xfId="46869" xr:uid="{093F8A2A-C3BB-47FF-B5A3-5898183CAA37}"/>
    <cellStyle name="Total 32 3 5 3" xfId="46870" xr:uid="{FED7944F-C686-41B8-907F-48D975D67568}"/>
    <cellStyle name="Total 32 3 6" xfId="46871" xr:uid="{77F2BC74-CCBE-49D8-A135-65E1793A9709}"/>
    <cellStyle name="Total 32 3 6 2" xfId="46872" xr:uid="{D711613F-1AC7-4DA4-9260-B837D986B0AE}"/>
    <cellStyle name="Total 32 3 6 3" xfId="46873" xr:uid="{FBE9C38B-DA1D-4B0C-B4C5-E5D1C98F512F}"/>
    <cellStyle name="Total 32 3 7" xfId="46874" xr:uid="{2460D010-C2B0-4B5E-9A8D-F63565A045CB}"/>
    <cellStyle name="Total 32 3 7 2" xfId="46875" xr:uid="{12975F4F-D1E8-432F-BB3A-F6DA8B8A32C6}"/>
    <cellStyle name="Total 32 3 7 3" xfId="46876" xr:uid="{3A9E5E0C-A2F6-403F-832F-1D3CB5A2D12B}"/>
    <cellStyle name="Total 32 3 8" xfId="46877" xr:uid="{E51FF7BC-72D1-468D-9FA5-7F294063A356}"/>
    <cellStyle name="Total 32 3 8 2" xfId="46878" xr:uid="{BBDD2B0D-D66C-4709-8E00-FCB3C1E72A3A}"/>
    <cellStyle name="Total 32 3 8 3" xfId="46879" xr:uid="{B744AAE3-9527-4652-A0D8-1FCE6EB3E5CE}"/>
    <cellStyle name="Total 32 3 9" xfId="46880" xr:uid="{EDE00D88-87B8-46A7-8EBA-A66CE736D9B6}"/>
    <cellStyle name="Total 32 3 9 2" xfId="46881" xr:uid="{549839A4-8480-45B9-AC89-5D5693CD5B85}"/>
    <cellStyle name="Total 32 3 9 3" xfId="46882" xr:uid="{F936955D-03C8-4CDA-A837-230325C67ED7}"/>
    <cellStyle name="Total 32 4" xfId="46883" xr:uid="{B27E01EA-F88C-4DF2-A744-FE8831DBA9DD}"/>
    <cellStyle name="Total 32 4 2" xfId="46884" xr:uid="{1951E0A8-003D-485F-B977-4915C8B8B820}"/>
    <cellStyle name="Total 32 4 3" xfId="46885" xr:uid="{120E2933-B830-4771-80F1-B40791BEEFF4}"/>
    <cellStyle name="Total 32 5" xfId="46886" xr:uid="{2C9CF904-FBAC-4795-8316-6393F55A77D2}"/>
    <cellStyle name="Total 32 5 2" xfId="46887" xr:uid="{DB2C88A7-DC4A-41B9-A7B8-0A5BDB229369}"/>
    <cellStyle name="Total 32 5 3" xfId="46888" xr:uid="{C0AA52A8-7DEE-4C77-94FB-1C316B213E70}"/>
    <cellStyle name="Total 32 6" xfId="46889" xr:uid="{9EC75C36-B5CA-4E2A-874C-BC76ACAF01B9}"/>
    <cellStyle name="Total 32 6 2" xfId="46890" xr:uid="{6007307C-B6AF-4270-BBF2-A8F155B20AA2}"/>
    <cellStyle name="Total 32 6 3" xfId="46891" xr:uid="{6738EF27-A674-40C6-A8AD-E1A6C104F86A}"/>
    <cellStyle name="Total 32 7" xfId="46892" xr:uid="{8AC45C46-C714-487A-B8CA-06271CCEF519}"/>
    <cellStyle name="Total 32 7 2" xfId="46893" xr:uid="{273EE3FA-32BD-4801-A570-E59DF9088B26}"/>
    <cellStyle name="Total 32 7 3" xfId="46894" xr:uid="{1EEE6991-1FA4-4812-8F81-299305738C8F}"/>
    <cellStyle name="Total 32 8" xfId="46895" xr:uid="{40282C79-C2EA-4DDE-8CE0-CA2C118B1FBF}"/>
    <cellStyle name="Total 32 8 2" xfId="46896" xr:uid="{6734D649-0080-4492-8FEC-2DEA22140707}"/>
    <cellStyle name="Total 32 8 3" xfId="46897" xr:uid="{1EAE20E1-23B4-41DC-897F-CEADB2A2B244}"/>
    <cellStyle name="Total 32 9" xfId="46898" xr:uid="{5C4F21A5-F0BB-4229-B7E6-8730790B3B16}"/>
    <cellStyle name="Total 32 9 2" xfId="46899" xr:uid="{D8D2F467-E502-44A4-B415-84A7910C1687}"/>
    <cellStyle name="Total 32 9 3" xfId="46900" xr:uid="{3DB6F182-BA46-4FEA-8BBE-D28702BF2B8E}"/>
    <cellStyle name="Total 32_Revalue 4950_ที่ดิน &amp; ส่วนปป.ที่ดิน_Q 2'52" xfId="46901" xr:uid="{2827FC3A-F461-4E93-A7A5-55A30618937C}"/>
    <cellStyle name="Total 33" xfId="46902" xr:uid="{5F557A7A-3934-4DE4-8DB3-9C96D22A0FF3}"/>
    <cellStyle name="Total 33 10" xfId="46903" xr:uid="{82712742-5064-430B-A40B-42DC5787B873}"/>
    <cellStyle name="Total 33 10 2" xfId="46904" xr:uid="{8B334DC2-917C-4DC2-9CBE-51C1D35FAB57}"/>
    <cellStyle name="Total 33 10 3" xfId="46905" xr:uid="{DB5744A1-C4A7-4900-A49B-6494C44CB9A4}"/>
    <cellStyle name="Total 33 11" xfId="46906" xr:uid="{D688B46E-DC67-4265-ADCF-EA487B2D5C67}"/>
    <cellStyle name="Total 33 11 2" xfId="46907" xr:uid="{51DD12C9-A52D-4DC6-B6AC-4D31FCE1B5FA}"/>
    <cellStyle name="Total 33 11 3" xfId="46908" xr:uid="{6AE07547-9926-4198-81C7-EA7BD4A0B753}"/>
    <cellStyle name="Total 33 12" xfId="46909" xr:uid="{204499B9-FDE4-4CCE-B89B-FD37D6ABDABB}"/>
    <cellStyle name="Total 33 12 2" xfId="46910" xr:uid="{90EDAEEA-B0FB-4779-8F34-DBF3BF77DA07}"/>
    <cellStyle name="Total 33 12 3" xfId="46911" xr:uid="{5C744B92-F339-44AC-A98C-8176BE3A8103}"/>
    <cellStyle name="Total 33 13" xfId="46912" xr:uid="{6E8C4DE3-B403-404B-9821-B40EE99349D3}"/>
    <cellStyle name="Total 33 13 2" xfId="46913" xr:uid="{4F3F51BD-5601-4B46-8C58-17CD049980CD}"/>
    <cellStyle name="Total 33 13 3" xfId="46914" xr:uid="{E3AB94A0-597D-43F7-8D59-0DF3369D3EC3}"/>
    <cellStyle name="Total 33 14" xfId="46915" xr:uid="{1BBDEB61-2A78-41C3-918E-7A3271BF8D35}"/>
    <cellStyle name="Total 33 14 2" xfId="46916" xr:uid="{3E501539-917E-487C-ADF5-6D105EC25AF6}"/>
    <cellStyle name="Total 33 14 3" xfId="46917" xr:uid="{F28640C7-AAB5-4D0F-B649-EA981D2EF11E}"/>
    <cellStyle name="Total 33 15" xfId="46918" xr:uid="{A9392BA4-E346-46CF-8AB7-EF6E4E0C0285}"/>
    <cellStyle name="Total 33 16" xfId="46919" xr:uid="{BF79B72D-6333-4B32-B761-2A692032C118}"/>
    <cellStyle name="Total 33 17" xfId="46920" xr:uid="{E32CDE95-3E45-40E9-AE12-6984279C8AD8}"/>
    <cellStyle name="Total 33 18" xfId="46921" xr:uid="{D70FF1A5-557B-40C5-B393-5E25E50EAF36}"/>
    <cellStyle name="Total 33 2" xfId="46922" xr:uid="{A48EEFBD-6DD0-449B-B34D-D83492915DE8}"/>
    <cellStyle name="Total 33 2 10" xfId="46923" xr:uid="{C464BDC2-EE34-4E5E-9BFB-37321FDD7CB3}"/>
    <cellStyle name="Total 33 2 10 2" xfId="46924" xr:uid="{D3033509-CDB4-4DA4-97ED-66C41E3AB74C}"/>
    <cellStyle name="Total 33 2 10 3" xfId="46925" xr:uid="{D47257F2-E888-46C7-B1FC-06B89E4355D5}"/>
    <cellStyle name="Total 33 2 11" xfId="46926" xr:uid="{DB4A78A3-AED7-4478-9AFF-C21C435B5A7B}"/>
    <cellStyle name="Total 33 2 11 2" xfId="46927" xr:uid="{0859297D-5C7D-45CC-A0C2-CA76296A0F93}"/>
    <cellStyle name="Total 33 2 11 3" xfId="46928" xr:uid="{75B0F9CA-939D-4352-84B7-9E660A9A0AC8}"/>
    <cellStyle name="Total 33 2 12" xfId="46929" xr:uid="{73898E02-B7FC-490B-A1A5-D7570CF927CE}"/>
    <cellStyle name="Total 33 2 12 2" xfId="46930" xr:uid="{16420C8E-6D27-4CF8-A2B1-2C6149D948E6}"/>
    <cellStyle name="Total 33 2 12 3" xfId="46931" xr:uid="{1CD8BF77-F7C7-4200-9F8D-8E862991EF5B}"/>
    <cellStyle name="Total 33 2 13" xfId="46932" xr:uid="{0CE2EE1A-712D-40A9-847C-65460D716500}"/>
    <cellStyle name="Total 33 2 14" xfId="46933" xr:uid="{1A5A95F7-0473-44FD-B11F-9B107AA3C085}"/>
    <cellStyle name="Total 33 2 15" xfId="46934" xr:uid="{4AA6BAD0-A218-41EC-84AA-ED29B5F51D2B}"/>
    <cellStyle name="Total 33 2 16" xfId="46935" xr:uid="{4A3CBF2B-7989-495B-A1E2-4BE6757BBEC3}"/>
    <cellStyle name="Total 33 2 17" xfId="46936" xr:uid="{5389E2ED-26F1-405E-A792-C117FD719EB7}"/>
    <cellStyle name="Total 33 2 2" xfId="46937" xr:uid="{824AC4C5-9394-431D-82D8-9F257B8E7B0A}"/>
    <cellStyle name="Total 33 2 2 2" xfId="46938" xr:uid="{C259E8A5-D533-4658-A28D-20B9CBEDEB37}"/>
    <cellStyle name="Total 33 2 2 3" xfId="46939" xr:uid="{44909614-92BE-42CF-B17E-D6F7C5E944ED}"/>
    <cellStyle name="Total 33 2 3" xfId="46940" xr:uid="{62655A98-034B-405F-9F2A-3029EBB6D4A6}"/>
    <cellStyle name="Total 33 2 3 2" xfId="46941" xr:uid="{465521D3-D05F-4F6A-8AE2-DE84C950EAAE}"/>
    <cellStyle name="Total 33 2 3 3" xfId="46942" xr:uid="{9A4FEE4E-53DA-4BB1-AAE2-2A45ABA6A114}"/>
    <cellStyle name="Total 33 2 4" xfId="46943" xr:uid="{50DE84A2-3624-4571-8425-3240A74F944A}"/>
    <cellStyle name="Total 33 2 4 2" xfId="46944" xr:uid="{48783254-268B-4125-9CBA-2F0CBF794D35}"/>
    <cellStyle name="Total 33 2 4 3" xfId="46945" xr:uid="{88496CA6-088A-4D8B-9828-F7C48BAC5AFF}"/>
    <cellStyle name="Total 33 2 5" xfId="46946" xr:uid="{EF7BB081-F9E5-4121-B2DC-352C1ED95C33}"/>
    <cellStyle name="Total 33 2 5 2" xfId="46947" xr:uid="{81BEEFFB-42CA-4967-93DB-AC5096002380}"/>
    <cellStyle name="Total 33 2 5 3" xfId="46948" xr:uid="{07E274DA-E384-491B-ABF6-7D9F549EEAB4}"/>
    <cellStyle name="Total 33 2 6" xfId="46949" xr:uid="{DD57EC16-DA32-4C9C-90D1-ADEBE08A90FF}"/>
    <cellStyle name="Total 33 2 6 2" xfId="46950" xr:uid="{DCBC0788-0747-4C07-86A9-2E7328090198}"/>
    <cellStyle name="Total 33 2 6 3" xfId="46951" xr:uid="{A459B8A8-A6B1-47C3-B41F-0763B6FE4825}"/>
    <cellStyle name="Total 33 2 7" xfId="46952" xr:uid="{A1024D59-761C-4974-8D15-DA85ADABF744}"/>
    <cellStyle name="Total 33 2 7 2" xfId="46953" xr:uid="{F2F6FAED-7049-4E2C-A9A9-E8DA1B7CD591}"/>
    <cellStyle name="Total 33 2 7 3" xfId="46954" xr:uid="{250F3CAB-D3FD-45CA-BAF0-5108FE9293A5}"/>
    <cellStyle name="Total 33 2 8" xfId="46955" xr:uid="{B5A14FE6-A085-485F-B1F0-9EBBE8F4DD3C}"/>
    <cellStyle name="Total 33 2 8 2" xfId="46956" xr:uid="{63D156F4-E140-4BD2-B642-2BA9536AD020}"/>
    <cellStyle name="Total 33 2 8 3" xfId="46957" xr:uid="{02298A32-775C-4724-87B2-02DF39EDD857}"/>
    <cellStyle name="Total 33 2 9" xfId="46958" xr:uid="{BD4E147D-2400-4D20-9409-4094783E9D6B}"/>
    <cellStyle name="Total 33 2 9 2" xfId="46959" xr:uid="{5457DAA9-840F-4CF5-A2F5-E923C6086D42}"/>
    <cellStyle name="Total 33 2 9 3" xfId="46960" xr:uid="{D887EBEB-7572-4195-97ED-2E7716A7F702}"/>
    <cellStyle name="Total 33 3" xfId="46961" xr:uid="{15EF2BCD-0B91-48F2-B229-03246242EA75}"/>
    <cellStyle name="Total 33 3 10" xfId="46962" xr:uid="{A4274F08-1FA0-43F8-8745-F4D105C1516A}"/>
    <cellStyle name="Total 33 3 10 2" xfId="46963" xr:uid="{D3DD4A02-A488-4082-B1BB-19FE85A141E3}"/>
    <cellStyle name="Total 33 3 10 3" xfId="46964" xr:uid="{6C3A8FAB-AFCE-401D-A16C-4AB3DBBD61B8}"/>
    <cellStyle name="Total 33 3 11" xfId="46965" xr:uid="{472D3393-FB17-4DC4-80A2-B8187E2D2381}"/>
    <cellStyle name="Total 33 3 11 2" xfId="46966" xr:uid="{54DD5484-6AF4-4A87-8F20-088FC1EA6622}"/>
    <cellStyle name="Total 33 3 11 3" xfId="46967" xr:uid="{7245AB95-48DB-4A9F-8FBC-DCA393075ADB}"/>
    <cellStyle name="Total 33 3 12" xfId="46968" xr:uid="{24178A47-9D81-4E6D-BCE2-BC036310A759}"/>
    <cellStyle name="Total 33 3 12 2" xfId="46969" xr:uid="{61A3F1BF-910B-4AF9-9985-89B5F8CCEB8B}"/>
    <cellStyle name="Total 33 3 12 3" xfId="46970" xr:uid="{255DF0F0-F04C-434B-804D-A6D6F61E61B6}"/>
    <cellStyle name="Total 33 3 13" xfId="46971" xr:uid="{0B8881E9-9C7B-4230-AE0C-46764C0C299D}"/>
    <cellStyle name="Total 33 3 14" xfId="46972" xr:uid="{3636260B-4910-478E-9C34-AC81C33EE339}"/>
    <cellStyle name="Total 33 3 15" xfId="46973" xr:uid="{87AF1329-F536-4645-8F29-A467CEFE3565}"/>
    <cellStyle name="Total 33 3 16" xfId="46974" xr:uid="{052518AF-041D-430D-A84E-E3CB7FCC15DE}"/>
    <cellStyle name="Total 33 3 17" xfId="46975" xr:uid="{D258764E-CEDB-4918-A882-2EE2AFCBC2D6}"/>
    <cellStyle name="Total 33 3 2" xfId="46976" xr:uid="{4F6B0F80-D0AE-40EF-B4D3-87BDE30B0200}"/>
    <cellStyle name="Total 33 3 2 2" xfId="46977" xr:uid="{4AE2494A-1E27-482A-A1CB-17935F27956C}"/>
    <cellStyle name="Total 33 3 2 3" xfId="46978" xr:uid="{BF73FCB8-D1D1-4D57-9410-8B1215B0EE19}"/>
    <cellStyle name="Total 33 3 3" xfId="46979" xr:uid="{7D28B6FC-9752-41BA-B379-704139AB3138}"/>
    <cellStyle name="Total 33 3 3 2" xfId="46980" xr:uid="{5BF5B003-784A-4584-B5DA-FBFD99122EC8}"/>
    <cellStyle name="Total 33 3 3 3" xfId="46981" xr:uid="{22A34A3F-7748-4B23-BDF1-EF8E5C61ADA3}"/>
    <cellStyle name="Total 33 3 4" xfId="46982" xr:uid="{9BDF68BB-1802-4333-8F41-A549E1B3F1D6}"/>
    <cellStyle name="Total 33 3 4 2" xfId="46983" xr:uid="{B3DDADC3-F9E2-4136-AE9D-FE62D1AB1941}"/>
    <cellStyle name="Total 33 3 4 3" xfId="46984" xr:uid="{A1D734DE-1E00-4AAD-8170-15053CF53393}"/>
    <cellStyle name="Total 33 3 5" xfId="46985" xr:uid="{E19E5E6A-A6F7-4EE4-B1DB-1F481A69451D}"/>
    <cellStyle name="Total 33 3 5 2" xfId="46986" xr:uid="{852A0CAF-BD31-462C-B7DF-2A225955974D}"/>
    <cellStyle name="Total 33 3 5 3" xfId="46987" xr:uid="{214FF44C-C971-4683-B285-7DB25F04C681}"/>
    <cellStyle name="Total 33 3 6" xfId="46988" xr:uid="{D9D2A0FA-453F-412F-8B42-C998A18D74DE}"/>
    <cellStyle name="Total 33 3 6 2" xfId="46989" xr:uid="{5F07E9ED-EB03-4E38-B0CE-4584A6D60FD1}"/>
    <cellStyle name="Total 33 3 6 3" xfId="46990" xr:uid="{6AB84893-E189-42CF-9590-F1B2406FF520}"/>
    <cellStyle name="Total 33 3 7" xfId="46991" xr:uid="{8BA7058D-8A4A-46B3-8CD9-92B08B989EB2}"/>
    <cellStyle name="Total 33 3 7 2" xfId="46992" xr:uid="{61FA12FD-D9D2-496C-9460-A43516AF39BE}"/>
    <cellStyle name="Total 33 3 7 3" xfId="46993" xr:uid="{1216AF43-40A9-4E49-AFF2-B7DC20A1327C}"/>
    <cellStyle name="Total 33 3 8" xfId="46994" xr:uid="{C3A3AB17-6713-4EA2-BCBB-4F62937EE46C}"/>
    <cellStyle name="Total 33 3 8 2" xfId="46995" xr:uid="{79D54004-F7D7-4F13-BD88-0BAF44ED7779}"/>
    <cellStyle name="Total 33 3 8 3" xfId="46996" xr:uid="{B8D6DC5E-0EB7-46A6-9485-2FDFBD4E8505}"/>
    <cellStyle name="Total 33 3 9" xfId="46997" xr:uid="{F7DEA38A-9DFF-46CD-8574-0A7DABE15CB8}"/>
    <cellStyle name="Total 33 3 9 2" xfId="46998" xr:uid="{F0E30B73-516E-4FC3-8DEC-4049A268A070}"/>
    <cellStyle name="Total 33 3 9 3" xfId="46999" xr:uid="{1E06CED9-0A37-48BB-A0C2-0DF2BB608C9F}"/>
    <cellStyle name="Total 33 4" xfId="47000" xr:uid="{984B589A-F8A7-472E-AD96-0618E0449684}"/>
    <cellStyle name="Total 33 4 2" xfId="47001" xr:uid="{7E5C69CE-8CF5-44FE-BA09-820DCC54094D}"/>
    <cellStyle name="Total 33 4 3" xfId="47002" xr:uid="{C3E7F5AB-A19F-4CC0-8189-7232644ED75F}"/>
    <cellStyle name="Total 33 5" xfId="47003" xr:uid="{5607552D-A9E3-4C3B-BD6D-B561D759ABCC}"/>
    <cellStyle name="Total 33 5 2" xfId="47004" xr:uid="{79EB2725-5AD4-4C65-BD16-61694F812B1A}"/>
    <cellStyle name="Total 33 5 3" xfId="47005" xr:uid="{A24797C1-8E53-4AF4-BCC2-450D74A052FD}"/>
    <cellStyle name="Total 33 6" xfId="47006" xr:uid="{A96A7CD0-2A87-4511-A5C2-967A3A1C0C9B}"/>
    <cellStyle name="Total 33 6 2" xfId="47007" xr:uid="{60C191A3-DF2C-496E-90D2-0B9513B51E87}"/>
    <cellStyle name="Total 33 6 3" xfId="47008" xr:uid="{74E1DDCB-ED47-4999-9285-DCE93691CD86}"/>
    <cellStyle name="Total 33 7" xfId="47009" xr:uid="{2E1D95D5-116B-4E40-B11B-238349E089E7}"/>
    <cellStyle name="Total 33 7 2" xfId="47010" xr:uid="{5766CC9F-A623-4801-B2FB-49571170C0D7}"/>
    <cellStyle name="Total 33 7 3" xfId="47011" xr:uid="{40CE24C5-AEE8-4892-87F9-50A4758D1AF8}"/>
    <cellStyle name="Total 33 8" xfId="47012" xr:uid="{5482C509-E372-47AA-ACB3-BEC11F92E0B9}"/>
    <cellStyle name="Total 33 8 2" xfId="47013" xr:uid="{F4EAECA0-1AB9-4760-AE6C-66A607C1B295}"/>
    <cellStyle name="Total 33 8 3" xfId="47014" xr:uid="{7F3769AE-720E-4BBF-A7A4-ADA7BF83DBB4}"/>
    <cellStyle name="Total 33 9" xfId="47015" xr:uid="{6B2E9A05-A7A5-42B9-96FC-716FE50660C3}"/>
    <cellStyle name="Total 33 9 2" xfId="47016" xr:uid="{FA74E9D4-C305-46F2-BBC7-66215EA07CFB}"/>
    <cellStyle name="Total 33 9 3" xfId="47017" xr:uid="{BA6A820B-BC33-420E-9977-4A351AF9A932}"/>
    <cellStyle name="Total 33_Revalue 4950_ที่ดิน &amp; ส่วนปป.ที่ดิน_Q 2'52" xfId="47018" xr:uid="{85B7B6AE-29E2-4420-BB9B-5112A90A79D3}"/>
    <cellStyle name="Total 34" xfId="47019" xr:uid="{4FCCB3EC-87D3-40FF-8604-2145997B73D9}"/>
    <cellStyle name="Total 34 10" xfId="47020" xr:uid="{273A243B-C021-411F-B5D3-9D0C456D428A}"/>
    <cellStyle name="Total 34 10 2" xfId="47021" xr:uid="{69EA33DB-3720-4141-93CE-D02E52A67CD4}"/>
    <cellStyle name="Total 34 10 3" xfId="47022" xr:uid="{2FC1EF09-7B13-400A-AE7A-6BF06529C7FD}"/>
    <cellStyle name="Total 34 11" xfId="47023" xr:uid="{E10CDD5E-13F4-428B-A918-A5067BF2E8D7}"/>
    <cellStyle name="Total 34 11 2" xfId="47024" xr:uid="{A67EE6EF-31EE-4ACF-8F1D-E9500B0B0A47}"/>
    <cellStyle name="Total 34 11 3" xfId="47025" xr:uid="{027F7CF1-862D-4DD3-9CE3-80C2AC30ABE0}"/>
    <cellStyle name="Total 34 12" xfId="47026" xr:uid="{93C0E95F-E5C4-4093-859A-C16593DDA720}"/>
    <cellStyle name="Total 34 12 2" xfId="47027" xr:uid="{E80B9F87-F722-42A8-B20D-379C7F6A6830}"/>
    <cellStyle name="Total 34 12 3" xfId="47028" xr:uid="{B7234FB1-8703-47FD-BAEE-FC912D510D48}"/>
    <cellStyle name="Total 34 13" xfId="47029" xr:uid="{4013D4DC-FC98-4E9E-BB99-420637C9CA8C}"/>
    <cellStyle name="Total 34 13 2" xfId="47030" xr:uid="{99E263A6-CF55-4BD0-8D8D-E444CFFD1137}"/>
    <cellStyle name="Total 34 13 3" xfId="47031" xr:uid="{BAD319CF-C780-43B6-8FC5-C3A9CBED69F4}"/>
    <cellStyle name="Total 34 14" xfId="47032" xr:uid="{F4809A52-678E-447C-91BC-BCDDCAE0A53B}"/>
    <cellStyle name="Total 34 14 2" xfId="47033" xr:uid="{A0D44CF4-9D01-40F0-888A-867B221FB190}"/>
    <cellStyle name="Total 34 14 3" xfId="47034" xr:uid="{1AEA0E2F-19FF-4C59-8FFE-245122913B63}"/>
    <cellStyle name="Total 34 15" xfId="47035" xr:uid="{642AA630-13BA-4805-B71D-95FC8ED955E9}"/>
    <cellStyle name="Total 34 16" xfId="47036" xr:uid="{8B6CEED1-2DC3-41AC-A50E-2937A58CACA6}"/>
    <cellStyle name="Total 34 17" xfId="47037" xr:uid="{6AF275D0-4D08-4192-80C6-05E5DB94AF79}"/>
    <cellStyle name="Total 34 18" xfId="47038" xr:uid="{5A406496-00B9-4EC4-9C34-68A2CC5F287B}"/>
    <cellStyle name="Total 34 2" xfId="47039" xr:uid="{D18A6201-643C-40C1-B087-8C2A194DA717}"/>
    <cellStyle name="Total 34 2 10" xfId="47040" xr:uid="{940E9592-EC31-4834-AD9B-644D68EAA4CD}"/>
    <cellStyle name="Total 34 2 10 2" xfId="47041" xr:uid="{BF496026-F00F-41C8-9817-3A18DEAB969A}"/>
    <cellStyle name="Total 34 2 10 3" xfId="47042" xr:uid="{D88561CA-FC43-4DB2-A7C3-96D254BE14D9}"/>
    <cellStyle name="Total 34 2 11" xfId="47043" xr:uid="{AFC91412-A47E-4FAB-9E02-0F703C55B68E}"/>
    <cellStyle name="Total 34 2 11 2" xfId="47044" xr:uid="{CF41BB8F-323A-49F3-A2C3-841E361BFC61}"/>
    <cellStyle name="Total 34 2 11 3" xfId="47045" xr:uid="{D883FD50-371C-4418-9584-B966573C52AB}"/>
    <cellStyle name="Total 34 2 12" xfId="47046" xr:uid="{F60BF8E1-CFE5-4192-A5A8-B0D4F2EA1D2E}"/>
    <cellStyle name="Total 34 2 12 2" xfId="47047" xr:uid="{A934B87E-EFF6-42AE-8DBE-7B0C7EF29FF3}"/>
    <cellStyle name="Total 34 2 12 3" xfId="47048" xr:uid="{F596F8C4-010D-481A-A50F-505EE057F3F3}"/>
    <cellStyle name="Total 34 2 13" xfId="47049" xr:uid="{D259F5C2-EE75-4743-B5BD-0F9D5AE0691E}"/>
    <cellStyle name="Total 34 2 14" xfId="47050" xr:uid="{D7DC47AF-C6F8-4416-9D52-983E99940F7D}"/>
    <cellStyle name="Total 34 2 15" xfId="47051" xr:uid="{9238C22E-7F4F-407D-863A-DC82D847115A}"/>
    <cellStyle name="Total 34 2 16" xfId="47052" xr:uid="{F72BF453-78F5-4BB4-8565-1A00CFA1156B}"/>
    <cellStyle name="Total 34 2 17" xfId="47053" xr:uid="{C7B165E1-4C45-44CE-B5AF-F4DB52A12ADA}"/>
    <cellStyle name="Total 34 2 2" xfId="47054" xr:uid="{CCFB3593-C692-4238-B685-5DAFF335AEBB}"/>
    <cellStyle name="Total 34 2 2 2" xfId="47055" xr:uid="{640AE3F4-F9E9-465B-8257-0AF5EC944F1A}"/>
    <cellStyle name="Total 34 2 2 3" xfId="47056" xr:uid="{82A231D4-5F2B-436D-B171-7F2ABFE1AD6B}"/>
    <cellStyle name="Total 34 2 3" xfId="47057" xr:uid="{6749190E-B119-432A-B072-A79501929C22}"/>
    <cellStyle name="Total 34 2 3 2" xfId="47058" xr:uid="{F824EEC1-1EBF-43D9-91AC-95CA4077B711}"/>
    <cellStyle name="Total 34 2 3 3" xfId="47059" xr:uid="{81D190E4-5051-44F8-86F9-CD87E076B538}"/>
    <cellStyle name="Total 34 2 4" xfId="47060" xr:uid="{16F40B97-3814-4B58-806A-B9494CBC0ECB}"/>
    <cellStyle name="Total 34 2 4 2" xfId="47061" xr:uid="{D8651D2F-820C-4D99-B72E-4002B1F1F81C}"/>
    <cellStyle name="Total 34 2 4 3" xfId="47062" xr:uid="{1AE299EE-57E6-4B43-8F26-B06FE2F02EF4}"/>
    <cellStyle name="Total 34 2 5" xfId="47063" xr:uid="{9C4F4471-CCA7-468B-8102-424280D81DF9}"/>
    <cellStyle name="Total 34 2 5 2" xfId="47064" xr:uid="{02D5921A-BA22-41D1-9846-ED8E625C8A98}"/>
    <cellStyle name="Total 34 2 5 3" xfId="47065" xr:uid="{4B216916-444E-4ABC-A557-77DD62BF1FE0}"/>
    <cellStyle name="Total 34 2 6" xfId="47066" xr:uid="{29B45708-BD15-4C74-B358-02CDB62D4349}"/>
    <cellStyle name="Total 34 2 6 2" xfId="47067" xr:uid="{570B20D6-B0B0-4CE6-B1A7-D830ECF7BE03}"/>
    <cellStyle name="Total 34 2 6 3" xfId="47068" xr:uid="{3C593697-1E20-47F4-B7B5-0DB039CD67A3}"/>
    <cellStyle name="Total 34 2 7" xfId="47069" xr:uid="{D6B622B8-CBEC-42B0-B238-6DBD20BF56C8}"/>
    <cellStyle name="Total 34 2 7 2" xfId="47070" xr:uid="{0617ED7A-AF67-4B4F-8627-4E93190DA796}"/>
    <cellStyle name="Total 34 2 7 3" xfId="47071" xr:uid="{45694FA1-6D74-4805-A56C-C9F57A336582}"/>
    <cellStyle name="Total 34 2 8" xfId="47072" xr:uid="{19A1BB15-9488-4227-91A2-B289994BEDE0}"/>
    <cellStyle name="Total 34 2 8 2" xfId="47073" xr:uid="{EFEA19FA-F458-4852-AFB8-4EC0E18BD6B0}"/>
    <cellStyle name="Total 34 2 8 3" xfId="47074" xr:uid="{9B9CFA8C-D3E7-4109-8E40-4E34A287D013}"/>
    <cellStyle name="Total 34 2 9" xfId="47075" xr:uid="{4B87683D-4726-4346-9BBA-3A8CC857D118}"/>
    <cellStyle name="Total 34 2 9 2" xfId="47076" xr:uid="{FC53D14F-B442-4E5C-AF80-59C0E1FD5C33}"/>
    <cellStyle name="Total 34 2 9 3" xfId="47077" xr:uid="{CDCC5B0E-A469-4A33-AB6B-AC6324B6CF40}"/>
    <cellStyle name="Total 34 3" xfId="47078" xr:uid="{74366005-80BE-44C5-AAFC-1CA9994BC277}"/>
    <cellStyle name="Total 34 3 10" xfId="47079" xr:uid="{4684F62B-A14D-4807-BD36-26C197AC71B2}"/>
    <cellStyle name="Total 34 3 10 2" xfId="47080" xr:uid="{03C8E1A2-5936-4F5B-A2E4-281332660FBF}"/>
    <cellStyle name="Total 34 3 10 3" xfId="47081" xr:uid="{9DA4F2FE-796D-4206-B2BA-089F1F53E6C7}"/>
    <cellStyle name="Total 34 3 11" xfId="47082" xr:uid="{92F50532-02EA-4620-A1FD-DF638FDE6282}"/>
    <cellStyle name="Total 34 3 11 2" xfId="47083" xr:uid="{A8A102F6-A72D-45ED-A0F6-EDA69F234638}"/>
    <cellStyle name="Total 34 3 11 3" xfId="47084" xr:uid="{8E4392EE-036F-4670-9D7B-372B99F0E193}"/>
    <cellStyle name="Total 34 3 12" xfId="47085" xr:uid="{669EED8C-5463-4754-A661-FE2D336999F3}"/>
    <cellStyle name="Total 34 3 12 2" xfId="47086" xr:uid="{3F8EDCEE-915C-4DE2-BC12-219AB7614AC1}"/>
    <cellStyle name="Total 34 3 12 3" xfId="47087" xr:uid="{282BAE55-BF77-432A-A5C0-D349F4D8C58B}"/>
    <cellStyle name="Total 34 3 13" xfId="47088" xr:uid="{35031648-32C0-4BC0-9307-C87480E4EB32}"/>
    <cellStyle name="Total 34 3 14" xfId="47089" xr:uid="{A5C2AFA2-2C8D-4DCC-A277-5FA99B90258B}"/>
    <cellStyle name="Total 34 3 15" xfId="47090" xr:uid="{2AE6E145-F079-4D78-9E72-B1159C5E3DB8}"/>
    <cellStyle name="Total 34 3 16" xfId="47091" xr:uid="{4987934A-0B0D-4386-B988-54DE9C3B014E}"/>
    <cellStyle name="Total 34 3 17" xfId="47092" xr:uid="{4D041742-7345-4971-A360-33F4BAFD5119}"/>
    <cellStyle name="Total 34 3 2" xfId="47093" xr:uid="{354B3D92-5132-4DAA-BD70-29D05677C458}"/>
    <cellStyle name="Total 34 3 2 2" xfId="47094" xr:uid="{69D9B548-2CDB-49E4-A6BD-B75557CA6104}"/>
    <cellStyle name="Total 34 3 2 3" xfId="47095" xr:uid="{4E32D514-68CB-4251-B5B3-DDE7AC73B76A}"/>
    <cellStyle name="Total 34 3 3" xfId="47096" xr:uid="{1029F7A5-1AD0-4341-9F74-B623B3047127}"/>
    <cellStyle name="Total 34 3 3 2" xfId="47097" xr:uid="{C1F3797F-1A45-43A1-9DE7-DC730DE4757A}"/>
    <cellStyle name="Total 34 3 3 3" xfId="47098" xr:uid="{1F4E1714-77D7-49E8-8EBD-7DCE695018C4}"/>
    <cellStyle name="Total 34 3 4" xfId="47099" xr:uid="{CC022B06-5C78-43AA-947F-9AFCB20F6FD0}"/>
    <cellStyle name="Total 34 3 4 2" xfId="47100" xr:uid="{35645ABD-D90B-4C53-9E83-1B90C2EDD90B}"/>
    <cellStyle name="Total 34 3 4 3" xfId="47101" xr:uid="{3C2963B9-6651-464C-A0E7-8EC36B6C8394}"/>
    <cellStyle name="Total 34 3 5" xfId="47102" xr:uid="{27F33845-33FD-414D-A133-1EFD3C968482}"/>
    <cellStyle name="Total 34 3 5 2" xfId="47103" xr:uid="{B06B17B8-C7DB-486A-B778-DF0374590CE2}"/>
    <cellStyle name="Total 34 3 5 3" xfId="47104" xr:uid="{34BBC383-749A-4BAB-B286-8C062B8600C3}"/>
    <cellStyle name="Total 34 3 6" xfId="47105" xr:uid="{11E5BD00-60FD-4354-9D98-514B733362E0}"/>
    <cellStyle name="Total 34 3 6 2" xfId="47106" xr:uid="{4C11819D-6192-484E-8DBE-12472F6D9BFB}"/>
    <cellStyle name="Total 34 3 6 3" xfId="47107" xr:uid="{27EA57E1-48B0-4801-B9A9-D877F48E3680}"/>
    <cellStyle name="Total 34 3 7" xfId="47108" xr:uid="{7829277B-FC41-4119-BF26-07D8FE616D91}"/>
    <cellStyle name="Total 34 3 7 2" xfId="47109" xr:uid="{D5A75EC0-C607-4049-BFB4-CB8D9C14F5A4}"/>
    <cellStyle name="Total 34 3 7 3" xfId="47110" xr:uid="{8903D6E9-7644-40CF-B126-983474450E51}"/>
    <cellStyle name="Total 34 3 8" xfId="47111" xr:uid="{04F1B084-1201-4751-9D86-320F8BD794B4}"/>
    <cellStyle name="Total 34 3 8 2" xfId="47112" xr:uid="{D8E8B991-F408-4B87-88A7-9F6F850DE324}"/>
    <cellStyle name="Total 34 3 8 3" xfId="47113" xr:uid="{997A1CB6-39C4-499A-B383-34CFB15B6610}"/>
    <cellStyle name="Total 34 3 9" xfId="47114" xr:uid="{7CE56F8D-145D-4A1D-A371-300934455D00}"/>
    <cellStyle name="Total 34 3 9 2" xfId="47115" xr:uid="{D743B033-F733-4AE7-8688-87DF7EB07B6D}"/>
    <cellStyle name="Total 34 3 9 3" xfId="47116" xr:uid="{C6887849-73C4-4040-864F-FC679CA345D9}"/>
    <cellStyle name="Total 34 4" xfId="47117" xr:uid="{BE866EA9-F884-4305-A3F2-1C2FE2604AC4}"/>
    <cellStyle name="Total 34 4 2" xfId="47118" xr:uid="{E67151C1-9501-4BED-A741-9A6FCF88F8B6}"/>
    <cellStyle name="Total 34 4 3" xfId="47119" xr:uid="{C7F8CD39-80AD-4BD1-925B-84D431BF6FB0}"/>
    <cellStyle name="Total 34 5" xfId="47120" xr:uid="{41C6E954-02D9-43C4-A828-C98B2A62F402}"/>
    <cellStyle name="Total 34 5 2" xfId="47121" xr:uid="{3C01C25B-281C-4B01-8C73-20BAC0519563}"/>
    <cellStyle name="Total 34 5 3" xfId="47122" xr:uid="{AB1F70B3-5E84-48AD-95E5-432EBF5005DE}"/>
    <cellStyle name="Total 34 6" xfId="47123" xr:uid="{FBF20042-E51A-4EFB-9D85-F87026DA8DA2}"/>
    <cellStyle name="Total 34 6 2" xfId="47124" xr:uid="{420704D3-7F68-41C2-A2FF-A8036CA36129}"/>
    <cellStyle name="Total 34 6 3" xfId="47125" xr:uid="{9003E23C-9C60-4857-8DA1-28D6286A1CFB}"/>
    <cellStyle name="Total 34 7" xfId="47126" xr:uid="{7DAB72F1-3996-433A-8AE4-F55ED9CBE8CC}"/>
    <cellStyle name="Total 34 7 2" xfId="47127" xr:uid="{0E36D32B-B575-4E1A-B882-0D639891E312}"/>
    <cellStyle name="Total 34 7 3" xfId="47128" xr:uid="{AEEBED25-0858-4780-837B-FFFD4DE070FE}"/>
    <cellStyle name="Total 34 8" xfId="47129" xr:uid="{C58BD3C6-FB8C-4AB2-A5A8-5D73D914A44B}"/>
    <cellStyle name="Total 34 8 2" xfId="47130" xr:uid="{A59207EE-C041-44E4-B039-D43AE56324C9}"/>
    <cellStyle name="Total 34 8 3" xfId="47131" xr:uid="{CE7FADEF-E3B0-4C9B-A16B-409BD75E4F42}"/>
    <cellStyle name="Total 34 9" xfId="47132" xr:uid="{C1012B41-B447-49AF-8219-B539519CB2D7}"/>
    <cellStyle name="Total 34 9 2" xfId="47133" xr:uid="{897CAB81-4633-4B74-B5A5-247C5D36DE47}"/>
    <cellStyle name="Total 34 9 3" xfId="47134" xr:uid="{E315451E-3435-44F5-803D-223278C9FFF0}"/>
    <cellStyle name="Total 34_Revalue 4950_ที่ดิน &amp; ส่วนปป.ที่ดิน_Q 2'52" xfId="47135" xr:uid="{5FEBE317-C90E-4411-AC5F-B821AEFADEED}"/>
    <cellStyle name="Total 35" xfId="47136" xr:uid="{12B2B9AC-9646-4F58-8152-902354ABC9A4}"/>
    <cellStyle name="Total 35 10" xfId="47137" xr:uid="{92089DE6-7F09-40EA-94A7-411EFA7B4950}"/>
    <cellStyle name="Total 35 10 2" xfId="47138" xr:uid="{29218DF1-E710-43F7-B9A1-8D65E0B9DF32}"/>
    <cellStyle name="Total 35 10 3" xfId="47139" xr:uid="{6F8C9491-A6AE-42AD-99EC-F5387E48E41B}"/>
    <cellStyle name="Total 35 11" xfId="47140" xr:uid="{7E415445-7D1F-40EE-9975-6BBCE953B8DE}"/>
    <cellStyle name="Total 35 11 2" xfId="47141" xr:uid="{B85CB0B5-5374-4E3F-AA52-ABDD601A5A4C}"/>
    <cellStyle name="Total 35 11 3" xfId="47142" xr:uid="{B854A8B1-79DF-47B4-8BAA-3920CBFEFD53}"/>
    <cellStyle name="Total 35 12" xfId="47143" xr:uid="{E5024819-2290-44B1-AC55-C3C328C9DA2D}"/>
    <cellStyle name="Total 35 12 2" xfId="47144" xr:uid="{F49BBD45-9C64-4F5C-9C76-BDFFBCB76FC2}"/>
    <cellStyle name="Total 35 12 3" xfId="47145" xr:uid="{FD736F0F-1E6F-4D93-AAEE-65B211AFBB5A}"/>
    <cellStyle name="Total 35 13" xfId="47146" xr:uid="{4790F674-84AB-471A-B00F-BCBAB0C301C9}"/>
    <cellStyle name="Total 35 13 2" xfId="47147" xr:uid="{3039EE06-D25A-4842-97BC-E9B6604F227D}"/>
    <cellStyle name="Total 35 13 3" xfId="47148" xr:uid="{C2C1A3D9-B912-4D14-A6C6-99ACB13061B2}"/>
    <cellStyle name="Total 35 14" xfId="47149" xr:uid="{13A22FAD-B380-4BC0-9178-9437A80305F3}"/>
    <cellStyle name="Total 35 14 2" xfId="47150" xr:uid="{75B646F7-FF8A-435B-BF8D-74F493C3B381}"/>
    <cellStyle name="Total 35 14 3" xfId="47151" xr:uid="{02FBC790-9499-4107-B41C-6EA2C6B7743E}"/>
    <cellStyle name="Total 35 15" xfId="47152" xr:uid="{5766C9A6-F80B-4B6F-9F34-3FBC4117AB78}"/>
    <cellStyle name="Total 35 16" xfId="47153" xr:uid="{C7F336C1-3387-4D5B-8EEA-26C8F2EF8212}"/>
    <cellStyle name="Total 35 17" xfId="47154" xr:uid="{EBAB782A-0FB7-4608-B1F7-21EA38495A21}"/>
    <cellStyle name="Total 35 18" xfId="47155" xr:uid="{BA3173DF-9736-459A-B740-E5E0B3CB8BD9}"/>
    <cellStyle name="Total 35 2" xfId="47156" xr:uid="{B3968AFB-7913-4899-A004-039B0F4B1079}"/>
    <cellStyle name="Total 35 2 10" xfId="47157" xr:uid="{B0AE4CD9-DB12-4BA0-BFD8-AD85BBC348DA}"/>
    <cellStyle name="Total 35 2 10 2" xfId="47158" xr:uid="{D7AEC2DD-103F-4793-A362-1FD662B5CD80}"/>
    <cellStyle name="Total 35 2 10 3" xfId="47159" xr:uid="{25D4F8AB-F83B-4E5E-99B0-90881D56588E}"/>
    <cellStyle name="Total 35 2 11" xfId="47160" xr:uid="{18C42446-784F-4CE0-9B47-751BF57CB759}"/>
    <cellStyle name="Total 35 2 11 2" xfId="47161" xr:uid="{D8114B54-C54E-49D3-AEDA-A0CBFA31950F}"/>
    <cellStyle name="Total 35 2 11 3" xfId="47162" xr:uid="{5EC04379-45A7-48A6-9326-535554FFF8D4}"/>
    <cellStyle name="Total 35 2 12" xfId="47163" xr:uid="{31729E5B-3D98-4709-9227-CBC4F4861884}"/>
    <cellStyle name="Total 35 2 12 2" xfId="47164" xr:uid="{ACFF3A9D-C8FC-4E62-9EB3-359CE8265E38}"/>
    <cellStyle name="Total 35 2 12 3" xfId="47165" xr:uid="{73151492-BA15-4E98-884A-05DE69C57F79}"/>
    <cellStyle name="Total 35 2 13" xfId="47166" xr:uid="{138C9932-1384-40E7-9BB0-39E43810138E}"/>
    <cellStyle name="Total 35 2 14" xfId="47167" xr:uid="{0CEF2B27-7523-48AA-AAC4-2311024F5606}"/>
    <cellStyle name="Total 35 2 15" xfId="47168" xr:uid="{4D22A975-BBFA-47EF-A792-CCCED0A9EC0D}"/>
    <cellStyle name="Total 35 2 16" xfId="47169" xr:uid="{294FA1AD-8E54-44B7-ACA2-685B8F964BC4}"/>
    <cellStyle name="Total 35 2 17" xfId="47170" xr:uid="{25B0477C-7632-41F9-876B-380F8BE033B6}"/>
    <cellStyle name="Total 35 2 2" xfId="47171" xr:uid="{01E0E593-506A-4B99-A845-C55D3BAB06EB}"/>
    <cellStyle name="Total 35 2 2 2" xfId="47172" xr:uid="{190CDC23-A3CD-4534-82F6-194DB9A14654}"/>
    <cellStyle name="Total 35 2 2 3" xfId="47173" xr:uid="{7F781F99-E711-4199-93B5-B4C332ADC91F}"/>
    <cellStyle name="Total 35 2 3" xfId="47174" xr:uid="{437EEC2E-E90F-4D5E-AEB1-09AEF35A2279}"/>
    <cellStyle name="Total 35 2 3 2" xfId="47175" xr:uid="{6A0A0DD8-FE3D-45CD-8038-2C9DA128C562}"/>
    <cellStyle name="Total 35 2 3 3" xfId="47176" xr:uid="{FDEF5F7C-0C0F-4E2B-BD37-7984AB65C22B}"/>
    <cellStyle name="Total 35 2 4" xfId="47177" xr:uid="{A102EFC8-AAEE-4832-899B-B91586FF0862}"/>
    <cellStyle name="Total 35 2 4 2" xfId="47178" xr:uid="{4D83578A-8F7A-4268-87DD-038A79062AEA}"/>
    <cellStyle name="Total 35 2 4 3" xfId="47179" xr:uid="{50E830B8-19A4-4869-ADA8-45E8586112F8}"/>
    <cellStyle name="Total 35 2 5" xfId="47180" xr:uid="{01F3239F-8B30-4DB6-A6AE-1805C9F2058F}"/>
    <cellStyle name="Total 35 2 5 2" xfId="47181" xr:uid="{2813A9F1-4316-4332-B7F3-E0448999FFEA}"/>
    <cellStyle name="Total 35 2 5 3" xfId="47182" xr:uid="{C6059639-E23D-4EC0-B630-FDA8DB3AB869}"/>
    <cellStyle name="Total 35 2 6" xfId="47183" xr:uid="{F49C0EC1-AF04-4051-9D73-8D23DC395413}"/>
    <cellStyle name="Total 35 2 6 2" xfId="47184" xr:uid="{23A209AF-07A4-46E7-8D6E-EFE4AF25B61C}"/>
    <cellStyle name="Total 35 2 6 3" xfId="47185" xr:uid="{E8499E91-9832-448A-AB49-A7FD78B1B5B4}"/>
    <cellStyle name="Total 35 2 7" xfId="47186" xr:uid="{A0931049-4772-454F-9AE5-41A0833F5DA1}"/>
    <cellStyle name="Total 35 2 7 2" xfId="47187" xr:uid="{F016452F-94F1-495E-9189-8A9EDB881470}"/>
    <cellStyle name="Total 35 2 7 3" xfId="47188" xr:uid="{E23BBDDA-4E2C-4FA3-A4DB-456A4D6673F1}"/>
    <cellStyle name="Total 35 2 8" xfId="47189" xr:uid="{5453AE8F-00FF-434E-9330-76EDB3A65613}"/>
    <cellStyle name="Total 35 2 8 2" xfId="47190" xr:uid="{65E62BD5-FCB3-4492-A0B1-BC75A505E905}"/>
    <cellStyle name="Total 35 2 8 3" xfId="47191" xr:uid="{5857DB98-FA50-407F-9BF5-0AED1905E869}"/>
    <cellStyle name="Total 35 2 9" xfId="47192" xr:uid="{AFF9AF9F-6D79-4A2B-9D87-43EDC821E141}"/>
    <cellStyle name="Total 35 2 9 2" xfId="47193" xr:uid="{517A46E9-056B-4E75-83A8-3F3C9BC966A5}"/>
    <cellStyle name="Total 35 2 9 3" xfId="47194" xr:uid="{47D48980-4EF5-471B-9B05-8C141BB55A3A}"/>
    <cellStyle name="Total 35 3" xfId="47195" xr:uid="{9BDFF54B-0508-4A20-9D22-F30926984191}"/>
    <cellStyle name="Total 35 3 10" xfId="47196" xr:uid="{5D7B04FC-6A5D-4F5D-8AB1-09EF480C93ED}"/>
    <cellStyle name="Total 35 3 10 2" xfId="47197" xr:uid="{1B2DD94F-026D-4A0A-A643-557D95411B0C}"/>
    <cellStyle name="Total 35 3 10 3" xfId="47198" xr:uid="{C9D96A3C-6889-4915-8187-90FBF9775D85}"/>
    <cellStyle name="Total 35 3 11" xfId="47199" xr:uid="{D52B959A-27F8-4F52-910A-6EB331F30D9E}"/>
    <cellStyle name="Total 35 3 11 2" xfId="47200" xr:uid="{FE82607B-04F6-41E7-8FD7-748EB79DB082}"/>
    <cellStyle name="Total 35 3 11 3" xfId="47201" xr:uid="{B717E7EC-3ECD-4B69-8314-AE43DD126ACA}"/>
    <cellStyle name="Total 35 3 12" xfId="47202" xr:uid="{2B829023-5096-466A-A865-D7BCBDA254D8}"/>
    <cellStyle name="Total 35 3 12 2" xfId="47203" xr:uid="{CFA47D21-8052-4C7A-B5AA-711DD7D5AA9F}"/>
    <cellStyle name="Total 35 3 12 3" xfId="47204" xr:uid="{1DFB1340-58E6-4BD6-961D-5ECDEE5DB184}"/>
    <cellStyle name="Total 35 3 13" xfId="47205" xr:uid="{41E8DA6E-D0F9-410B-A2EF-3989E5ABC407}"/>
    <cellStyle name="Total 35 3 14" xfId="47206" xr:uid="{99DFD879-29B7-4F34-A5FC-678DC99B3FE9}"/>
    <cellStyle name="Total 35 3 15" xfId="47207" xr:uid="{B7EC993D-4600-4E75-8D29-08C6A78F469B}"/>
    <cellStyle name="Total 35 3 16" xfId="47208" xr:uid="{E01603A2-DACC-4F42-9255-17D4828E3637}"/>
    <cellStyle name="Total 35 3 17" xfId="47209" xr:uid="{08D4CA13-061E-41C9-9D26-F3D28FA4DEA6}"/>
    <cellStyle name="Total 35 3 2" xfId="47210" xr:uid="{ED2581E0-F4EF-4DB2-AC13-E9F2FAA66F02}"/>
    <cellStyle name="Total 35 3 2 2" xfId="47211" xr:uid="{B114C1A5-667F-440F-BCC2-446A6A9B3C37}"/>
    <cellStyle name="Total 35 3 2 3" xfId="47212" xr:uid="{96EA46EC-FF4C-483F-8329-146029F80BBF}"/>
    <cellStyle name="Total 35 3 3" xfId="47213" xr:uid="{5342AE54-EE6A-46CF-9FA7-156E8ABF72F0}"/>
    <cellStyle name="Total 35 3 3 2" xfId="47214" xr:uid="{2D6C9E11-EF28-472A-8BB5-0FDCAEB0E3F2}"/>
    <cellStyle name="Total 35 3 3 3" xfId="47215" xr:uid="{5F210049-F509-4A37-BA1A-63BF1B49CB20}"/>
    <cellStyle name="Total 35 3 4" xfId="47216" xr:uid="{7E454D59-4C70-4D00-B97C-9EC0CD3DE796}"/>
    <cellStyle name="Total 35 3 4 2" xfId="47217" xr:uid="{87CFFF2E-CEA0-4979-8216-49530F2B00F0}"/>
    <cellStyle name="Total 35 3 4 3" xfId="47218" xr:uid="{06A860FA-CF21-4769-8D26-7E1BEECB68A0}"/>
    <cellStyle name="Total 35 3 5" xfId="47219" xr:uid="{7A90C0AC-9D8C-43D6-80EA-B769961EFB89}"/>
    <cellStyle name="Total 35 3 5 2" xfId="47220" xr:uid="{F11F0EE3-6DBF-4B82-848E-FFA149167F34}"/>
    <cellStyle name="Total 35 3 5 3" xfId="47221" xr:uid="{525FEE18-02AC-44FE-B350-FB938BA3CB8F}"/>
    <cellStyle name="Total 35 3 6" xfId="47222" xr:uid="{0F75080A-5127-4F08-87BD-0C205C2FB3D5}"/>
    <cellStyle name="Total 35 3 6 2" xfId="47223" xr:uid="{ED67C3E7-CE74-4249-B376-AFA2F8120372}"/>
    <cellStyle name="Total 35 3 6 3" xfId="47224" xr:uid="{5936CB33-F5C0-4C34-B720-1E93679495D4}"/>
    <cellStyle name="Total 35 3 7" xfId="47225" xr:uid="{BCCE0F12-0CF5-4F5A-9724-72C0CBC2D2FA}"/>
    <cellStyle name="Total 35 3 7 2" xfId="47226" xr:uid="{FE1431EB-3F94-46F1-8C08-EFD9CEF81773}"/>
    <cellStyle name="Total 35 3 7 3" xfId="47227" xr:uid="{6920AC58-D1C7-41E6-8FC1-6B6E3CD3D9E6}"/>
    <cellStyle name="Total 35 3 8" xfId="47228" xr:uid="{697133CB-E59F-4E16-AF1B-520C0D4AFE16}"/>
    <cellStyle name="Total 35 3 8 2" xfId="47229" xr:uid="{83029D63-DA29-44BB-967D-8C22B417D7D8}"/>
    <cellStyle name="Total 35 3 8 3" xfId="47230" xr:uid="{6A270CE3-0DA5-4B0B-B8E9-688F7E8876E4}"/>
    <cellStyle name="Total 35 3 9" xfId="47231" xr:uid="{8D4255F9-034C-4FE2-B59C-348E070EF96F}"/>
    <cellStyle name="Total 35 3 9 2" xfId="47232" xr:uid="{22EE4BA9-B88D-49E6-A1DC-481B0FD3EF7A}"/>
    <cellStyle name="Total 35 3 9 3" xfId="47233" xr:uid="{20D2F651-7261-4342-8C71-02ABBB91E573}"/>
    <cellStyle name="Total 35 4" xfId="47234" xr:uid="{29E14C59-AF42-40A4-9547-66860842A657}"/>
    <cellStyle name="Total 35 4 2" xfId="47235" xr:uid="{57CF2916-D546-4E5F-A6E7-255E1CD5570D}"/>
    <cellStyle name="Total 35 4 3" xfId="47236" xr:uid="{2E7BC95B-B534-4EA8-95A3-B0C533892D33}"/>
    <cellStyle name="Total 35 5" xfId="47237" xr:uid="{7AA82CD4-DE9F-48F9-AB23-D0FB3C1751A6}"/>
    <cellStyle name="Total 35 5 2" xfId="47238" xr:uid="{87B1B50E-A049-4134-8B05-9FB5CC4C4EE2}"/>
    <cellStyle name="Total 35 5 3" xfId="47239" xr:uid="{F5039C70-1ACA-4121-AFD1-230208F7E177}"/>
    <cellStyle name="Total 35 6" xfId="47240" xr:uid="{0C27F395-3213-4659-84AD-F7754E6C3914}"/>
    <cellStyle name="Total 35 6 2" xfId="47241" xr:uid="{DFF9C948-B9E7-4867-A2E7-D644802862D3}"/>
    <cellStyle name="Total 35 6 3" xfId="47242" xr:uid="{D351B29D-83B9-43C1-91C5-DF690381A848}"/>
    <cellStyle name="Total 35 7" xfId="47243" xr:uid="{37A3A7B0-645D-4747-AE4E-61B95FA97A17}"/>
    <cellStyle name="Total 35 7 2" xfId="47244" xr:uid="{DB70E403-6F15-4F62-AB1A-FC69C4090D61}"/>
    <cellStyle name="Total 35 7 3" xfId="47245" xr:uid="{81269C58-75AF-4C1E-B182-66750D9F00C6}"/>
    <cellStyle name="Total 35 8" xfId="47246" xr:uid="{66A45B67-CC88-4321-B679-B313F629F39E}"/>
    <cellStyle name="Total 35 8 2" xfId="47247" xr:uid="{2781D067-5D35-49CF-B9F7-6AB0D1749C08}"/>
    <cellStyle name="Total 35 8 3" xfId="47248" xr:uid="{62179FBD-F548-40D4-8CBB-AD4DD6057468}"/>
    <cellStyle name="Total 35 9" xfId="47249" xr:uid="{3BA63E7B-C0A4-4FF8-8DA4-B89E99DD9703}"/>
    <cellStyle name="Total 35 9 2" xfId="47250" xr:uid="{31D2B0A2-BA04-4E47-AC32-4BDC35DD35F0}"/>
    <cellStyle name="Total 35 9 3" xfId="47251" xr:uid="{3359B4C2-0D53-4910-8DE6-C515ACC499E9}"/>
    <cellStyle name="Total 35_Revalue 4950_ที่ดิน &amp; ส่วนปป.ที่ดิน_Q 2'52" xfId="47252" xr:uid="{8A316917-234F-4C92-8AD4-01A209909B4C}"/>
    <cellStyle name="Total 36" xfId="47253" xr:uid="{1DF8ED13-EC2A-4E23-9A5E-A30A074252B3}"/>
    <cellStyle name="Total 36 10" xfId="47254" xr:uid="{6E93D8EC-A9BF-4487-AE71-DB4AB582A190}"/>
    <cellStyle name="Total 36 10 2" xfId="47255" xr:uid="{3EE533D7-E07B-4715-81BB-832A74415A2A}"/>
    <cellStyle name="Total 36 10 3" xfId="47256" xr:uid="{C17F206F-66CE-43FF-A41B-32705A91A58A}"/>
    <cellStyle name="Total 36 11" xfId="47257" xr:uid="{B38AF1C7-4EAD-46B3-AA07-EEDC9AE2C4B1}"/>
    <cellStyle name="Total 36 11 2" xfId="47258" xr:uid="{6DE3D64C-1F47-48E0-9693-F4D533D45DC8}"/>
    <cellStyle name="Total 36 11 3" xfId="47259" xr:uid="{AF3D3F9E-B727-4A51-A712-530C2686D02F}"/>
    <cellStyle name="Total 36 12" xfId="47260" xr:uid="{8E62FFE1-C86C-45F7-9A30-76E8C8309FCF}"/>
    <cellStyle name="Total 36 12 2" xfId="47261" xr:uid="{3BA6C888-6734-4ACC-B654-61CF141F0446}"/>
    <cellStyle name="Total 36 12 3" xfId="47262" xr:uid="{C74578BD-66B3-4345-A7EA-11733A70BF4A}"/>
    <cellStyle name="Total 36 13" xfId="47263" xr:uid="{3269650B-5E46-4DD8-9B3B-1E0B2BA36D1A}"/>
    <cellStyle name="Total 36 14" xfId="47264" xr:uid="{A349ED9D-633D-4AE5-9DCA-425C0237C5C8}"/>
    <cellStyle name="Total 36 15" xfId="47265" xr:uid="{46D5A034-22AC-43A3-94A2-441DEABB1953}"/>
    <cellStyle name="Total 36 16" xfId="47266" xr:uid="{453FD1A1-75EB-4FA9-843E-0E2032FE7FA2}"/>
    <cellStyle name="Total 36 2" xfId="47267" xr:uid="{AE6061FE-00EC-4555-8F2A-D8BB3CDB8807}"/>
    <cellStyle name="Total 36 2 2" xfId="47268" xr:uid="{B2557DC3-E6E9-4A71-B570-47E47DA35E94}"/>
    <cellStyle name="Total 36 2 3" xfId="47269" xr:uid="{BC8677AD-89BF-4D60-8C5E-AC831ABA3CE9}"/>
    <cellStyle name="Total 36 3" xfId="47270" xr:uid="{F727819A-6646-4E05-B216-665421558B83}"/>
    <cellStyle name="Total 36 3 2" xfId="47271" xr:uid="{850CECF1-1924-40B1-8997-34B21F337360}"/>
    <cellStyle name="Total 36 3 3" xfId="47272" xr:uid="{45477406-86A4-46F6-B878-3CADDF314A1B}"/>
    <cellStyle name="Total 36 4" xfId="47273" xr:uid="{FD5DABE0-17DF-4EA8-9172-6EFC6657A0E8}"/>
    <cellStyle name="Total 36 4 2" xfId="47274" xr:uid="{78AFD46D-8AC6-4471-97F1-DA56CF141F03}"/>
    <cellStyle name="Total 36 4 3" xfId="47275" xr:uid="{5FDE4757-0148-46A0-BC07-7B35ADEA5D82}"/>
    <cellStyle name="Total 36 5" xfId="47276" xr:uid="{CF2DBCD0-DC5A-40B0-9523-C485F74B7813}"/>
    <cellStyle name="Total 36 5 2" xfId="47277" xr:uid="{ACF7B3EF-81E6-4A1E-A88B-AD5F5FAA4AEF}"/>
    <cellStyle name="Total 36 5 3" xfId="47278" xr:uid="{CB34266E-E4A8-4FFF-AA83-49467A033B69}"/>
    <cellStyle name="Total 36 6" xfId="47279" xr:uid="{98E56FD3-F39A-4ADE-9865-8ADFEF2894C9}"/>
    <cellStyle name="Total 36 6 2" xfId="47280" xr:uid="{27801400-D0B8-43D6-A3B3-4AE55AE84117}"/>
    <cellStyle name="Total 36 6 3" xfId="47281" xr:uid="{29C3F571-40B0-419F-AC50-D9C66681636E}"/>
    <cellStyle name="Total 36 7" xfId="47282" xr:uid="{4239995B-1ECB-4F48-9AF3-8B7840F1619D}"/>
    <cellStyle name="Total 36 7 2" xfId="47283" xr:uid="{57194E5B-65C6-40D4-AB98-B18A617E74EC}"/>
    <cellStyle name="Total 36 7 3" xfId="47284" xr:uid="{CD92DA0B-7C43-453C-BA67-A765318DA5C9}"/>
    <cellStyle name="Total 36 8" xfId="47285" xr:uid="{CBAAC902-1896-428E-95F0-A933696B0A4B}"/>
    <cellStyle name="Total 36 8 2" xfId="47286" xr:uid="{E34A01A7-1284-4C83-AE22-610AB494831B}"/>
    <cellStyle name="Total 36 8 3" xfId="47287" xr:uid="{C548302B-BCC0-496E-9740-BEABD39D3574}"/>
    <cellStyle name="Total 36 9" xfId="47288" xr:uid="{F2486E3F-DA9B-4DF9-92B4-0C84C1736F85}"/>
    <cellStyle name="Total 36 9 2" xfId="47289" xr:uid="{DFC57E15-939D-4EAB-9BC8-1BD63953E609}"/>
    <cellStyle name="Total 36 9 3" xfId="47290" xr:uid="{0BD4BDAB-24AA-4380-B583-655A17916E91}"/>
    <cellStyle name="Total 37" xfId="47291" xr:uid="{E99F9229-22EF-49DE-BE8C-63BE2F71D8E3}"/>
    <cellStyle name="Total 37 10" xfId="47292" xr:uid="{A5F4AD89-6FAF-49C1-BE82-B2B8F293599D}"/>
    <cellStyle name="Total 37 10 2" xfId="47293" xr:uid="{CCE5AA51-9BA0-47EA-9DF9-9E359E48F017}"/>
    <cellStyle name="Total 37 10 3" xfId="47294" xr:uid="{B027C81C-7791-470B-9B5A-4F238C131E4E}"/>
    <cellStyle name="Total 37 11" xfId="47295" xr:uid="{EDD6532B-A75E-4553-9A47-C9C76B8F590F}"/>
    <cellStyle name="Total 37 11 2" xfId="47296" xr:uid="{42609F5C-D641-4CD8-96EA-3FE01623A8A3}"/>
    <cellStyle name="Total 37 11 3" xfId="47297" xr:uid="{DF8F9330-9516-4F41-8E1C-5B27D0DC400D}"/>
    <cellStyle name="Total 37 12" xfId="47298" xr:uid="{2ACA2B11-A88E-40E5-BDD2-45782EAFA1CB}"/>
    <cellStyle name="Total 37 12 2" xfId="47299" xr:uid="{D4A191A7-2209-4227-912F-2915C6079FD0}"/>
    <cellStyle name="Total 37 12 3" xfId="47300" xr:uid="{71E9AD48-9BBA-4C20-B779-2DF8229778B0}"/>
    <cellStyle name="Total 37 13" xfId="47301" xr:uid="{88393402-4DD0-4F89-93D9-2358DB9769DF}"/>
    <cellStyle name="Total 37 14" xfId="47302" xr:uid="{CABB91C6-B720-4156-B5CA-AA931938838F}"/>
    <cellStyle name="Total 37 15" xfId="47303" xr:uid="{EF05E375-E530-4421-8A9F-15D61036470C}"/>
    <cellStyle name="Total 37 16" xfId="47304" xr:uid="{0233DBE7-C5C2-4375-A19A-D91AE27B6D98}"/>
    <cellStyle name="Total 37 2" xfId="47305" xr:uid="{9ED6B505-3601-4A67-A761-594206604A3E}"/>
    <cellStyle name="Total 37 2 2" xfId="47306" xr:uid="{585C9E5F-8D0C-4809-B92A-F3B74374BCA2}"/>
    <cellStyle name="Total 37 2 3" xfId="47307" xr:uid="{085A295B-3D00-48B2-B8FA-17DA2EE5D9A9}"/>
    <cellStyle name="Total 37 3" xfId="47308" xr:uid="{91A7F02A-CD53-4EC4-BE6D-8B2CF474DB05}"/>
    <cellStyle name="Total 37 3 2" xfId="47309" xr:uid="{188E29AB-1720-40DE-BB24-A7C905A51F03}"/>
    <cellStyle name="Total 37 3 3" xfId="47310" xr:uid="{4CDE04FC-7616-443E-BE72-931FB9AE7839}"/>
    <cellStyle name="Total 37 4" xfId="47311" xr:uid="{B5C73029-C3F2-4316-B266-F81536760F63}"/>
    <cellStyle name="Total 37 4 2" xfId="47312" xr:uid="{5CAEBBC7-5B15-47DC-B07D-51D85EF923FF}"/>
    <cellStyle name="Total 37 4 3" xfId="47313" xr:uid="{2F736891-21A3-446F-8BF5-B7A5B71DCAB7}"/>
    <cellStyle name="Total 37 5" xfId="47314" xr:uid="{EC6910CD-65FD-4C00-9774-B588BD4A0349}"/>
    <cellStyle name="Total 37 5 2" xfId="47315" xr:uid="{341B82FC-C7D5-4312-A690-2EC996B66919}"/>
    <cellStyle name="Total 37 5 3" xfId="47316" xr:uid="{5F2AA698-BE2D-457D-B0D2-E1B9E2C1C4E9}"/>
    <cellStyle name="Total 37 6" xfId="47317" xr:uid="{5E65CD84-AAA7-4D7F-A95B-664B6A638DF1}"/>
    <cellStyle name="Total 37 6 2" xfId="47318" xr:uid="{C942222B-AC96-4930-A1A7-4270C84E7E68}"/>
    <cellStyle name="Total 37 6 3" xfId="47319" xr:uid="{B541996F-DABC-4911-A9C7-E00EC46C38FC}"/>
    <cellStyle name="Total 37 7" xfId="47320" xr:uid="{5B85F630-8157-4A50-81CC-75CFC4F18DB4}"/>
    <cellStyle name="Total 37 7 2" xfId="47321" xr:uid="{C7B24335-D389-4F9D-A03F-F177A948E3ED}"/>
    <cellStyle name="Total 37 7 3" xfId="47322" xr:uid="{A1C3BE5E-FAC1-4FE3-B816-1A1E9493979C}"/>
    <cellStyle name="Total 37 8" xfId="47323" xr:uid="{7FC8375B-ABB2-494C-8890-1000EE1CD0F3}"/>
    <cellStyle name="Total 37 8 2" xfId="47324" xr:uid="{9565B7CC-A51A-48C4-88A8-84846853C5D2}"/>
    <cellStyle name="Total 37 8 3" xfId="47325" xr:uid="{A5282561-EE62-433B-8A6D-E8B3D3D54FC6}"/>
    <cellStyle name="Total 37 9" xfId="47326" xr:uid="{A3067BCF-7DD4-49FD-80B2-336F5F8B4936}"/>
    <cellStyle name="Total 37 9 2" xfId="47327" xr:uid="{9939D245-A28B-4770-8F9B-1ED30ACEE993}"/>
    <cellStyle name="Total 37 9 3" xfId="47328" xr:uid="{979AD1EF-8419-46F8-BFBE-EB1EE5C73497}"/>
    <cellStyle name="Total 38" xfId="47329" xr:uid="{0C20B6F5-3747-4899-A546-71650B95046F}"/>
    <cellStyle name="Total 38 10" xfId="47330" xr:uid="{807F8CFD-1CDD-41F4-BDCD-F19E0BE463D5}"/>
    <cellStyle name="Total 38 10 2" xfId="47331" xr:uid="{0859915E-143B-4BCA-84A5-32C92A55E6ED}"/>
    <cellStyle name="Total 38 10 3" xfId="47332" xr:uid="{5DE8ACEB-14CD-4748-8616-2EDB1A82AEC3}"/>
    <cellStyle name="Total 38 11" xfId="47333" xr:uid="{106FCEAE-8BCF-44BE-B08B-B00437629710}"/>
    <cellStyle name="Total 38 11 2" xfId="47334" xr:uid="{38543039-E08D-4F39-A60F-55CCD992FF8D}"/>
    <cellStyle name="Total 38 11 3" xfId="47335" xr:uid="{D43082DF-14FB-4F1D-8B6B-A5AA636A0B6F}"/>
    <cellStyle name="Total 38 12" xfId="47336" xr:uid="{AD754CD6-7445-4BE7-AB5A-BA4E2C8D0F29}"/>
    <cellStyle name="Total 38 12 2" xfId="47337" xr:uid="{5992117E-CC4B-4A60-B1F5-D5A47F1E0682}"/>
    <cellStyle name="Total 38 12 3" xfId="47338" xr:uid="{0D5D8D61-D8AE-4DD4-96FA-B25A44585E67}"/>
    <cellStyle name="Total 38 13" xfId="47339" xr:uid="{3AE9329A-8E23-448B-8612-40A93A0D3A11}"/>
    <cellStyle name="Total 38 14" xfId="47340" xr:uid="{5F5DBB11-49AE-46F9-B76C-2DEFD094A33D}"/>
    <cellStyle name="Total 38 15" xfId="47341" xr:uid="{2FE5868D-34C7-4A96-96D7-92DB8900A4A5}"/>
    <cellStyle name="Total 38 16" xfId="47342" xr:uid="{792C9A14-9EFF-424F-92E2-66FEBAF05A7D}"/>
    <cellStyle name="Total 38 2" xfId="47343" xr:uid="{F82202AA-0311-41BB-BFF3-AAE29F6DB2B3}"/>
    <cellStyle name="Total 38 2 2" xfId="47344" xr:uid="{D3111D5C-B7CF-41EA-92C3-2A004E7227BC}"/>
    <cellStyle name="Total 38 2 3" xfId="47345" xr:uid="{18254009-997D-4FBA-A0EE-32FD1EBA9A09}"/>
    <cellStyle name="Total 38 3" xfId="47346" xr:uid="{897A1650-1411-41BE-B4E0-E32CDBDA5DA1}"/>
    <cellStyle name="Total 38 3 2" xfId="47347" xr:uid="{4D5FDB80-FAF2-4E3E-BAB4-05D5383FC910}"/>
    <cellStyle name="Total 38 3 3" xfId="47348" xr:uid="{9BCD155F-0941-4259-99AE-7F6AA83FD7E9}"/>
    <cellStyle name="Total 38 4" xfId="47349" xr:uid="{89CCF0DE-CBAB-460B-8504-40E8287E870E}"/>
    <cellStyle name="Total 38 4 2" xfId="47350" xr:uid="{91738DB6-48FA-472C-8FAA-55A5068207E9}"/>
    <cellStyle name="Total 38 4 3" xfId="47351" xr:uid="{C215A3F3-C0BA-4D96-B1B6-228A3CF42318}"/>
    <cellStyle name="Total 38 5" xfId="47352" xr:uid="{8007F4B8-4A92-433E-92CB-28360F7A1DBB}"/>
    <cellStyle name="Total 38 5 2" xfId="47353" xr:uid="{49E062FD-E33A-4BA2-9ACF-60B4D7BEAC11}"/>
    <cellStyle name="Total 38 5 3" xfId="47354" xr:uid="{F11CBBA6-1451-4105-B3FD-0B716A47C1B3}"/>
    <cellStyle name="Total 38 6" xfId="47355" xr:uid="{8DDB9D46-7782-4A92-8B39-2325CE0C6F78}"/>
    <cellStyle name="Total 38 6 2" xfId="47356" xr:uid="{0C83E243-7173-408D-B929-261FDC5010A2}"/>
    <cellStyle name="Total 38 6 3" xfId="47357" xr:uid="{7F0C4036-846B-4CC1-BBCC-3195DDEE2F62}"/>
    <cellStyle name="Total 38 7" xfId="47358" xr:uid="{7593697A-5B44-4DE5-BC2B-F3DC584D86A3}"/>
    <cellStyle name="Total 38 7 2" xfId="47359" xr:uid="{C379830F-4264-4E33-A342-6DF80D3D82B9}"/>
    <cellStyle name="Total 38 7 3" xfId="47360" xr:uid="{A2A32A74-FE68-4A67-852E-BDD2D3F6B454}"/>
    <cellStyle name="Total 38 8" xfId="47361" xr:uid="{655698BB-2865-4060-B6C0-5718B943DDE5}"/>
    <cellStyle name="Total 38 8 2" xfId="47362" xr:uid="{34218519-0B40-41BD-BB89-30D4F488E184}"/>
    <cellStyle name="Total 38 8 3" xfId="47363" xr:uid="{3A7F7A1D-536E-4BDE-A707-17515EC74A71}"/>
    <cellStyle name="Total 38 9" xfId="47364" xr:uid="{474817AF-F1B8-41E2-AA07-1B6F72A9EA32}"/>
    <cellStyle name="Total 38 9 2" xfId="47365" xr:uid="{9E376210-F129-4404-96BD-A5DB7B2760CC}"/>
    <cellStyle name="Total 38 9 3" xfId="47366" xr:uid="{D576E3BD-5760-4EB6-97EB-F7D2AD87ACB8}"/>
    <cellStyle name="Total 39" xfId="47367" xr:uid="{56072512-45E0-400F-B381-2F67372260E0}"/>
    <cellStyle name="Total 39 10" xfId="47368" xr:uid="{3810C321-BC3B-4848-9BB3-8D57FE23C612}"/>
    <cellStyle name="Total 39 10 2" xfId="47369" xr:uid="{0E6C1825-FD18-4FBF-A155-F91C46872178}"/>
    <cellStyle name="Total 39 10 3" xfId="47370" xr:uid="{F8B729B5-4142-44DE-AE90-1C82FCC11E46}"/>
    <cellStyle name="Total 39 11" xfId="47371" xr:uid="{7A6B801D-1E2B-449D-B8A2-6BE5D62B4A86}"/>
    <cellStyle name="Total 39 11 2" xfId="47372" xr:uid="{495FE878-2668-4381-9DC6-EB087078DC47}"/>
    <cellStyle name="Total 39 11 3" xfId="47373" xr:uid="{FE37DB9F-67E4-4C5E-B7B7-DF9E42CF22EE}"/>
    <cellStyle name="Total 39 12" xfId="47374" xr:uid="{9F829DF6-1A95-4A9A-9026-C42085502C7B}"/>
    <cellStyle name="Total 39 12 2" xfId="47375" xr:uid="{82FDCA71-BBD4-44F7-839D-0A18E65D573F}"/>
    <cellStyle name="Total 39 12 3" xfId="47376" xr:uid="{19221271-CF2C-4AFE-9BA1-F4080F7714B6}"/>
    <cellStyle name="Total 39 13" xfId="47377" xr:uid="{D7667027-3E16-4407-90C0-B84293C74DB5}"/>
    <cellStyle name="Total 39 14" xfId="47378" xr:uid="{4569E6E7-2A42-4AB6-AC0C-1C790B8B5A5C}"/>
    <cellStyle name="Total 39 15" xfId="47379" xr:uid="{0D05773F-B4AD-4260-B56A-71C295B8782D}"/>
    <cellStyle name="Total 39 16" xfId="47380" xr:uid="{A725A82C-24D1-4D75-A9F1-DD1BA01C2E9A}"/>
    <cellStyle name="Total 39 2" xfId="47381" xr:uid="{86F0755F-2301-47E9-B905-A0D78DA75B81}"/>
    <cellStyle name="Total 39 2 2" xfId="47382" xr:uid="{B92AF6D0-58B1-49BD-9F92-15708F0883CF}"/>
    <cellStyle name="Total 39 2 3" xfId="47383" xr:uid="{33D88BF3-1665-4EF3-9F1F-80043A386CEF}"/>
    <cellStyle name="Total 39 3" xfId="47384" xr:uid="{28E6A830-3254-4034-AC82-BDC605DA808F}"/>
    <cellStyle name="Total 39 3 2" xfId="47385" xr:uid="{38834F0B-CFFD-48D4-8E08-F6385FD06048}"/>
    <cellStyle name="Total 39 3 3" xfId="47386" xr:uid="{46E716CB-9E95-445F-97B4-8DF66C0AFFDC}"/>
    <cellStyle name="Total 39 4" xfId="47387" xr:uid="{63BA4613-B065-464B-901A-BA3702A95D91}"/>
    <cellStyle name="Total 39 4 2" xfId="47388" xr:uid="{4C845E15-7EA0-4870-9039-A5438452E896}"/>
    <cellStyle name="Total 39 4 3" xfId="47389" xr:uid="{AD381ACC-E8D0-4A3A-9BFF-E0C4E11EC5CB}"/>
    <cellStyle name="Total 39 5" xfId="47390" xr:uid="{4F2371CA-FB96-4F75-A218-A83F7C49C62C}"/>
    <cellStyle name="Total 39 5 2" xfId="47391" xr:uid="{4BD6E701-252C-428A-BBBC-4945BFD110B9}"/>
    <cellStyle name="Total 39 5 3" xfId="47392" xr:uid="{1387414A-292A-43B5-B7C5-1AD79C858F90}"/>
    <cellStyle name="Total 39 6" xfId="47393" xr:uid="{12EA81A3-CC78-4D42-BB16-D462AA60A319}"/>
    <cellStyle name="Total 39 6 2" xfId="47394" xr:uid="{423B2CC9-2792-4A26-AF19-4B599742680E}"/>
    <cellStyle name="Total 39 6 3" xfId="47395" xr:uid="{C3B28AC5-3FEF-410A-97E5-E0D152B1F104}"/>
    <cellStyle name="Total 39 7" xfId="47396" xr:uid="{880C01DA-EE09-4A66-ACFB-074CE16BB00E}"/>
    <cellStyle name="Total 39 7 2" xfId="47397" xr:uid="{FF40E65E-D8E3-4B10-B695-3A8522C54F6D}"/>
    <cellStyle name="Total 39 7 3" xfId="47398" xr:uid="{A4E17762-D98F-4D78-803C-07CAC1645B00}"/>
    <cellStyle name="Total 39 8" xfId="47399" xr:uid="{87443E5A-6465-409E-87F1-3D34F3FE4135}"/>
    <cellStyle name="Total 39 8 2" xfId="47400" xr:uid="{DE39A420-68C5-4600-BEAA-71B02E6AA88C}"/>
    <cellStyle name="Total 39 8 3" xfId="47401" xr:uid="{E4368B3E-BD30-4970-9AE4-82EFA537998D}"/>
    <cellStyle name="Total 39 9" xfId="47402" xr:uid="{442FDF86-0A2B-4EAD-A21E-ACC013B804AF}"/>
    <cellStyle name="Total 39 9 2" xfId="47403" xr:uid="{1440F769-0F95-4AA6-AE1D-FFA439F9E1FA}"/>
    <cellStyle name="Total 39 9 3" xfId="47404" xr:uid="{DD818F21-9E34-421B-A2AA-20903831B58D}"/>
    <cellStyle name="Total 4" xfId="47405" xr:uid="{8B1CF18B-4B9F-473B-8C2A-30A68DC4B09A}"/>
    <cellStyle name="Total 4 10" xfId="47406" xr:uid="{B717B148-6467-49C9-AC9B-879E42BAD83C}"/>
    <cellStyle name="Total 4 10 2" xfId="47407" xr:uid="{016BC08C-68F6-41DC-B72D-812A574670F7}"/>
    <cellStyle name="Total 4 10 3" xfId="47408" xr:uid="{772A17E0-EC71-4671-B379-B9617D920604}"/>
    <cellStyle name="Total 4 11" xfId="47409" xr:uid="{CFA3F36C-2C30-438C-80D4-687CC19F3089}"/>
    <cellStyle name="Total 4 11 2" xfId="47410" xr:uid="{8A5C51A9-1358-4362-8DFC-4CDAC07E6002}"/>
    <cellStyle name="Total 4 11 3" xfId="47411" xr:uid="{B6CF3629-8057-4197-A565-09EE9B1C81F3}"/>
    <cellStyle name="Total 4 12" xfId="47412" xr:uid="{86A98D6D-EFA3-43DC-980C-F36F54B5B510}"/>
    <cellStyle name="Total 4 12 2" xfId="47413" xr:uid="{2E291D26-3A51-4B6B-A806-D3002BBFC542}"/>
    <cellStyle name="Total 4 12 3" xfId="47414" xr:uid="{29B59276-4F85-4864-9DC8-19C6573923F6}"/>
    <cellStyle name="Total 4 13" xfId="47415" xr:uid="{CC07705D-AC62-4CE7-919C-4B08186AD15F}"/>
    <cellStyle name="Total 4 13 2" xfId="47416" xr:uid="{92E05EB2-8304-4B3C-B5D1-C67EDE02A33A}"/>
    <cellStyle name="Total 4 13 3" xfId="47417" xr:uid="{9060EC8F-3E3F-43FC-A7D4-864795042CED}"/>
    <cellStyle name="Total 4 14" xfId="47418" xr:uid="{2905BBE4-89DE-4E08-AB3B-2C8EAB7980A2}"/>
    <cellStyle name="Total 4 14 2" xfId="47419" xr:uid="{DD0BBE4B-0D33-4669-BF62-77E58189DDBB}"/>
    <cellStyle name="Total 4 14 3" xfId="47420" xr:uid="{8D746F2C-CAEA-4332-8D0D-C21EA0AB0BC0}"/>
    <cellStyle name="Total 4 15" xfId="47421" xr:uid="{A70F8BE9-281F-4A3C-B146-3AC903118122}"/>
    <cellStyle name="Total 4 16" xfId="47422" xr:uid="{B0011A52-CDCE-44D0-8FAE-E47056C8ED9A}"/>
    <cellStyle name="Total 4 17" xfId="47423" xr:uid="{C485F2D3-A480-4E7F-A8EC-3243651D94A2}"/>
    <cellStyle name="Total 4 18" xfId="47424" xr:uid="{1B8B3388-6C72-4CCE-A257-5AAB4C649D86}"/>
    <cellStyle name="Total 4 19" xfId="58728" xr:uid="{2AE8F18D-37BB-478C-A097-AC08A894205C}"/>
    <cellStyle name="Total 4 2" xfId="47425" xr:uid="{DB9BA122-41BF-4998-8392-896EA5763557}"/>
    <cellStyle name="Total 4 2 10" xfId="47426" xr:uid="{33F275E1-5D05-4F0C-80D5-990FC0F78743}"/>
    <cellStyle name="Total 4 2 10 2" xfId="47427" xr:uid="{0314F2C6-CAD3-4D93-88C6-3514831AB91A}"/>
    <cellStyle name="Total 4 2 10 3" xfId="47428" xr:uid="{77243536-2BC2-4272-B98D-A853EB98A684}"/>
    <cellStyle name="Total 4 2 11" xfId="47429" xr:uid="{0246D0D8-ADEB-403C-AA6C-7819E6FF8515}"/>
    <cellStyle name="Total 4 2 11 2" xfId="47430" xr:uid="{9F55E3CD-A064-4824-A061-48E84097C05C}"/>
    <cellStyle name="Total 4 2 11 3" xfId="47431" xr:uid="{DAA0437A-9276-4AAA-B504-DFB851F889BB}"/>
    <cellStyle name="Total 4 2 12" xfId="47432" xr:uid="{99D6D491-A002-4158-941A-E5014F5E6648}"/>
    <cellStyle name="Total 4 2 12 2" xfId="47433" xr:uid="{67B3DB90-5953-49C7-87BE-021C801D38E6}"/>
    <cellStyle name="Total 4 2 12 3" xfId="47434" xr:uid="{ABFF9B34-3A28-4D69-A4EE-E021368FF6FC}"/>
    <cellStyle name="Total 4 2 13" xfId="47435" xr:uid="{75523FB5-8DBA-4727-B7AE-EEBE90D9E0FF}"/>
    <cellStyle name="Total 4 2 14" xfId="47436" xr:uid="{4DD581FD-2943-4E16-8CEC-9CDF6ACBF387}"/>
    <cellStyle name="Total 4 2 15" xfId="47437" xr:uid="{62039C83-CBF7-4F1F-A8E3-75ACCD37F1B2}"/>
    <cellStyle name="Total 4 2 16" xfId="47438" xr:uid="{C814697B-343C-4332-BBF3-086875775CAB}"/>
    <cellStyle name="Total 4 2 17" xfId="47439" xr:uid="{6076A06E-E638-4DE9-BA3F-A102B8B96E56}"/>
    <cellStyle name="Total 4 2 18" xfId="58729" xr:uid="{A9E8FF1E-7D03-4780-AEA7-76D827E2A465}"/>
    <cellStyle name="Total 4 2 2" xfId="47440" xr:uid="{5C377AE2-BFED-42EF-A17E-75D426A2D3F1}"/>
    <cellStyle name="Total 4 2 2 2" xfId="47441" xr:uid="{DB29EF75-3F7E-4280-B753-FF0A2E056730}"/>
    <cellStyle name="Total 4 2 2 3" xfId="47442" xr:uid="{430C4594-6731-475D-BF1B-B02203B905C1}"/>
    <cellStyle name="Total 4 2 3" xfId="47443" xr:uid="{779CD685-2558-40A5-A4CC-53645AE7C878}"/>
    <cellStyle name="Total 4 2 3 2" xfId="47444" xr:uid="{7A7B31EB-0920-4E48-812B-3F9A9D822824}"/>
    <cellStyle name="Total 4 2 3 3" xfId="47445" xr:uid="{C063539D-4160-421C-B90A-58AC623DA88C}"/>
    <cellStyle name="Total 4 2 4" xfId="47446" xr:uid="{33B0B110-7656-45AB-8CEF-549979D137EC}"/>
    <cellStyle name="Total 4 2 4 2" xfId="47447" xr:uid="{FF6D99FE-BAC0-424E-BA17-84E5E5AED2A3}"/>
    <cellStyle name="Total 4 2 4 3" xfId="47448" xr:uid="{F41832B9-53BD-40BE-88B9-54068FA935C0}"/>
    <cellStyle name="Total 4 2 5" xfId="47449" xr:uid="{FAAC4B5F-1852-498A-9200-A0C329FEA329}"/>
    <cellStyle name="Total 4 2 5 2" xfId="47450" xr:uid="{CD63D07C-BC01-4D95-A569-7B5BA6FB9911}"/>
    <cellStyle name="Total 4 2 5 3" xfId="47451" xr:uid="{87790414-A560-45E0-BC72-09A8D74E9A96}"/>
    <cellStyle name="Total 4 2 6" xfId="47452" xr:uid="{AB415635-7593-44A0-B6FA-012AF71F3CDC}"/>
    <cellStyle name="Total 4 2 6 2" xfId="47453" xr:uid="{89A71A7A-F5BC-4F4A-A9CF-AAF1E768896B}"/>
    <cellStyle name="Total 4 2 6 3" xfId="47454" xr:uid="{2EC13BC1-B7A3-42A0-B011-0A019DAF8101}"/>
    <cellStyle name="Total 4 2 7" xfId="47455" xr:uid="{A433E587-2C48-4D8A-80C6-D5309132251A}"/>
    <cellStyle name="Total 4 2 7 2" xfId="47456" xr:uid="{C3050AF4-7793-494D-8998-25FC83147B3C}"/>
    <cellStyle name="Total 4 2 7 3" xfId="47457" xr:uid="{5AD440FE-E805-46D7-B19B-7F93D62EB5D1}"/>
    <cellStyle name="Total 4 2 8" xfId="47458" xr:uid="{CFD6CF49-8928-4CAA-8D3F-159D8DC9513D}"/>
    <cellStyle name="Total 4 2 8 2" xfId="47459" xr:uid="{D8465012-C887-47CE-9349-39CBC1B0EEBC}"/>
    <cellStyle name="Total 4 2 8 3" xfId="47460" xr:uid="{64305AD0-0BAF-44B6-BF98-49EDCF002D95}"/>
    <cellStyle name="Total 4 2 9" xfId="47461" xr:uid="{C7B40BF2-E46D-4B73-BA7D-7289DA678F28}"/>
    <cellStyle name="Total 4 2 9 2" xfId="47462" xr:uid="{030FB236-57E6-4C60-89DD-2DCE9D07F3A0}"/>
    <cellStyle name="Total 4 2 9 3" xfId="47463" xr:uid="{A0FCC307-A9FC-4771-B020-8965026C46E3}"/>
    <cellStyle name="Total 4 3" xfId="47464" xr:uid="{4E2802CB-201D-4A52-882E-19DB6A73009A}"/>
    <cellStyle name="Total 4 3 10" xfId="47465" xr:uid="{E881B220-5F40-4A67-AEC1-A093B0EDE23B}"/>
    <cellStyle name="Total 4 3 10 2" xfId="47466" xr:uid="{8C6307E2-E37A-4643-8B86-5EC110A42979}"/>
    <cellStyle name="Total 4 3 10 3" xfId="47467" xr:uid="{16B7F434-E2F1-4CA1-960D-4B6F9D4CAB73}"/>
    <cellStyle name="Total 4 3 11" xfId="47468" xr:uid="{7A889873-7F29-41AE-8A70-18622BDF1CA3}"/>
    <cellStyle name="Total 4 3 11 2" xfId="47469" xr:uid="{8B97B84F-504A-4E3B-B202-EC61AEF22EEC}"/>
    <cellStyle name="Total 4 3 11 3" xfId="47470" xr:uid="{A1CFC702-433E-43CA-9169-B8E700C4C4A8}"/>
    <cellStyle name="Total 4 3 12" xfId="47471" xr:uid="{4BAFCDF0-EDA8-423E-AFD9-382A49BB3AE5}"/>
    <cellStyle name="Total 4 3 12 2" xfId="47472" xr:uid="{069F5413-2EC4-475C-86AF-552392B8F1D2}"/>
    <cellStyle name="Total 4 3 12 3" xfId="47473" xr:uid="{EE774480-B760-4F96-ACE9-75BD678F19C5}"/>
    <cellStyle name="Total 4 3 13" xfId="47474" xr:uid="{34898055-16F3-4C1F-BB97-355B2811D293}"/>
    <cellStyle name="Total 4 3 14" xfId="47475" xr:uid="{79D7BD01-4313-41F3-8F3E-2F2A6BAFA1D5}"/>
    <cellStyle name="Total 4 3 15" xfId="47476" xr:uid="{67387AC6-7C03-4A8E-BD34-4C042A4C6762}"/>
    <cellStyle name="Total 4 3 16" xfId="47477" xr:uid="{B735699F-394B-411C-B031-650A95B714D6}"/>
    <cellStyle name="Total 4 3 17" xfId="47478" xr:uid="{C9213A82-668E-4C9C-AA64-7E30E759309F}"/>
    <cellStyle name="Total 4 3 2" xfId="47479" xr:uid="{A38802EA-EF74-4006-87A8-CF501A66F021}"/>
    <cellStyle name="Total 4 3 2 2" xfId="47480" xr:uid="{FFAAE518-A9B7-4D0C-87D5-A1117CA1B980}"/>
    <cellStyle name="Total 4 3 2 3" xfId="47481" xr:uid="{7FF7694F-A772-40C5-BE34-4BDF9BD578F6}"/>
    <cellStyle name="Total 4 3 3" xfId="47482" xr:uid="{FD4E79E3-254D-4657-B1E6-CC41F7E994C2}"/>
    <cellStyle name="Total 4 3 3 2" xfId="47483" xr:uid="{F4BB486D-533B-470D-B7D1-747774420FFF}"/>
    <cellStyle name="Total 4 3 3 3" xfId="47484" xr:uid="{10D47DFD-5059-4006-963B-BE62CEF0D547}"/>
    <cellStyle name="Total 4 3 4" xfId="47485" xr:uid="{4ED050CD-9F9D-4424-B034-45E81584AEEE}"/>
    <cellStyle name="Total 4 3 4 2" xfId="47486" xr:uid="{3FBABA19-A174-423E-AB9E-34E4CF6B33B9}"/>
    <cellStyle name="Total 4 3 4 3" xfId="47487" xr:uid="{44CE414C-3346-4AC5-A383-3991C3E35D68}"/>
    <cellStyle name="Total 4 3 5" xfId="47488" xr:uid="{94F3D1BB-1530-4EF4-ADC0-037C050D70C5}"/>
    <cellStyle name="Total 4 3 5 2" xfId="47489" xr:uid="{F8EDD82B-21CF-4BF9-A648-BFD4365482AF}"/>
    <cellStyle name="Total 4 3 5 3" xfId="47490" xr:uid="{D02A042E-CD5C-4100-9D59-7AB2AC75DF03}"/>
    <cellStyle name="Total 4 3 6" xfId="47491" xr:uid="{D0E5F018-9DDC-4CC5-B07C-562B5387032A}"/>
    <cellStyle name="Total 4 3 6 2" xfId="47492" xr:uid="{F38BD3A4-371C-4F7E-9780-08E15E965228}"/>
    <cellStyle name="Total 4 3 6 3" xfId="47493" xr:uid="{1B5BC40F-ED72-4168-98C4-9F1633131520}"/>
    <cellStyle name="Total 4 3 7" xfId="47494" xr:uid="{9E24ADC2-84AC-477B-80F6-AEF3DD329805}"/>
    <cellStyle name="Total 4 3 7 2" xfId="47495" xr:uid="{6E9DC39A-76AD-47F4-B7D9-4818CE579D42}"/>
    <cellStyle name="Total 4 3 7 3" xfId="47496" xr:uid="{7ABBC2BA-B6D8-4937-8CB1-01EE34A6CADC}"/>
    <cellStyle name="Total 4 3 8" xfId="47497" xr:uid="{80D5FBD0-355A-401F-B35B-476143E18478}"/>
    <cellStyle name="Total 4 3 8 2" xfId="47498" xr:uid="{47FF9C5B-331E-40E7-A160-ED65D1715262}"/>
    <cellStyle name="Total 4 3 8 3" xfId="47499" xr:uid="{E84C560C-9B16-42F4-8D7F-5412F76C6EC1}"/>
    <cellStyle name="Total 4 3 9" xfId="47500" xr:uid="{D9B1DC7F-A051-4E0B-8D40-64BF4C824647}"/>
    <cellStyle name="Total 4 3 9 2" xfId="47501" xr:uid="{B6BC2DCA-65B9-4545-8D8E-CBF07C883B9C}"/>
    <cellStyle name="Total 4 3 9 3" xfId="47502" xr:uid="{268341C1-8A41-4B18-BD5C-65CA2DED44FF}"/>
    <cellStyle name="Total 4 4" xfId="47503" xr:uid="{8B05C837-B031-4C6C-BFEB-7276859DADEE}"/>
    <cellStyle name="Total 4 4 2" xfId="47504" xr:uid="{D0E67DFD-46AD-4BFA-B5A2-CEF240401B1B}"/>
    <cellStyle name="Total 4 4 3" xfId="47505" xr:uid="{3EEBBE85-3381-4982-8938-3A683C9B623A}"/>
    <cellStyle name="Total 4 5" xfId="47506" xr:uid="{8503A5F2-3D50-49BE-AAC7-09A84F478AA2}"/>
    <cellStyle name="Total 4 5 2" xfId="47507" xr:uid="{92EA8C15-5712-4BAE-9082-20A07CE3A35C}"/>
    <cellStyle name="Total 4 5 3" xfId="47508" xr:uid="{DFEE24D2-D004-4C23-BE08-A10CE8EF16FB}"/>
    <cellStyle name="Total 4 6" xfId="47509" xr:uid="{1D2C54AA-B15B-423F-BF31-338A9F5DEA90}"/>
    <cellStyle name="Total 4 6 2" xfId="47510" xr:uid="{AA1C2158-551F-492A-94A0-72E5E2D77EBF}"/>
    <cellStyle name="Total 4 6 3" xfId="47511" xr:uid="{886526A0-4A01-4E03-9575-B2CC2BA31B5D}"/>
    <cellStyle name="Total 4 7" xfId="47512" xr:uid="{481F31E4-4D07-4FED-9F10-2AAAECA72AC3}"/>
    <cellStyle name="Total 4 7 2" xfId="47513" xr:uid="{15268E91-3834-4385-B48A-B0F561802120}"/>
    <cellStyle name="Total 4 7 3" xfId="47514" xr:uid="{9091AF85-7787-4AA8-82F4-6C91D45A8876}"/>
    <cellStyle name="Total 4 8" xfId="47515" xr:uid="{B724B208-A58D-447D-8020-11DFBE58CE71}"/>
    <cellStyle name="Total 4 8 2" xfId="47516" xr:uid="{DB321FFC-AE38-46D2-B046-A8AC34811123}"/>
    <cellStyle name="Total 4 8 3" xfId="47517" xr:uid="{965628F1-75C0-43C5-BB72-166E3EF240D7}"/>
    <cellStyle name="Total 4 9" xfId="47518" xr:uid="{80EDD70F-A94B-4AF2-ADEF-85C801657E50}"/>
    <cellStyle name="Total 4 9 2" xfId="47519" xr:uid="{5F1B04F0-98F1-472D-A4C8-1F7062FF780B}"/>
    <cellStyle name="Total 4 9 3" xfId="47520" xr:uid="{56684B4B-015C-4F61-BB98-D250D160A671}"/>
    <cellStyle name="Total 4_Progress__BFKT3G_HSPA_OFC_PH_3_14_Jan_55_w_team_plan1" xfId="58730" xr:uid="{A07962D0-A806-44FB-B7C7-5ABD0D1939F3}"/>
    <cellStyle name="Total 40" xfId="47521" xr:uid="{F255AF54-BB88-4EB1-B93D-C448853F2AE4}"/>
    <cellStyle name="Total 40 10" xfId="47522" xr:uid="{836EDBF1-2B3C-48B3-97C2-B3325F17A2AD}"/>
    <cellStyle name="Total 40 10 2" xfId="47523" xr:uid="{6BAE1699-3E64-4CFD-BEF3-19D5F343D610}"/>
    <cellStyle name="Total 40 10 3" xfId="47524" xr:uid="{6751EC00-2033-48F5-9D21-2B8BFFB93AF8}"/>
    <cellStyle name="Total 40 11" xfId="47525" xr:uid="{42F3ADD9-0766-4F72-95B7-BFAC96DD13EC}"/>
    <cellStyle name="Total 40 11 2" xfId="47526" xr:uid="{C63A636C-AE08-45EE-AED3-D302AA5F098E}"/>
    <cellStyle name="Total 40 11 3" xfId="47527" xr:uid="{69F3EDB0-279D-4DD4-BC98-602ED8EA4E4B}"/>
    <cellStyle name="Total 40 12" xfId="47528" xr:uid="{E01C072A-980B-4BD9-830B-640DD8B18E4C}"/>
    <cellStyle name="Total 40 12 2" xfId="47529" xr:uid="{4B6216AD-63F5-442C-8C3A-2D88A68241E3}"/>
    <cellStyle name="Total 40 12 3" xfId="47530" xr:uid="{304ED5C0-C7A5-4BC8-8331-C4BFFD794119}"/>
    <cellStyle name="Total 40 13" xfId="47531" xr:uid="{48A5F7F7-622E-42FB-B885-B5131253921A}"/>
    <cellStyle name="Total 40 14" xfId="47532" xr:uid="{7BDDCFAC-CE84-4299-9CA7-E3CAFF2812C0}"/>
    <cellStyle name="Total 40 15" xfId="47533" xr:uid="{A8F72091-FD7F-40EB-B5AC-CB2066AA9EE3}"/>
    <cellStyle name="Total 40 16" xfId="47534" xr:uid="{A23E4CAD-4E4A-4959-BD6A-BB0EF8B65520}"/>
    <cellStyle name="Total 40 2" xfId="47535" xr:uid="{95D30E25-50EB-4CD9-B519-9DFB461366C3}"/>
    <cellStyle name="Total 40 2 2" xfId="47536" xr:uid="{DCFC6ED4-6A05-4BCC-ACF6-4AE38F193B86}"/>
    <cellStyle name="Total 40 2 3" xfId="47537" xr:uid="{81F76461-B56E-490D-89CF-DEF11F59A07D}"/>
    <cellStyle name="Total 40 3" xfId="47538" xr:uid="{0F9B10C4-5C8D-4E00-9902-12E0F3295C1A}"/>
    <cellStyle name="Total 40 3 2" xfId="47539" xr:uid="{D4260A35-4488-4EF8-94D2-BB482FCD04DE}"/>
    <cellStyle name="Total 40 3 3" xfId="47540" xr:uid="{1F842A9C-B758-4F6B-8EC4-C887848E1668}"/>
    <cellStyle name="Total 40 4" xfId="47541" xr:uid="{A5C7DCEA-5961-4A02-BA53-3F75469FF3E8}"/>
    <cellStyle name="Total 40 4 2" xfId="47542" xr:uid="{B1E36F9B-19FA-4FE6-B5EC-4F697DC470AA}"/>
    <cellStyle name="Total 40 4 3" xfId="47543" xr:uid="{D9A251DC-C1BA-4D2D-BD12-1BEE397B7C62}"/>
    <cellStyle name="Total 40 5" xfId="47544" xr:uid="{2A7825AE-9B8B-4379-B871-BBE41A0034B0}"/>
    <cellStyle name="Total 40 5 2" xfId="47545" xr:uid="{10F293F5-6730-4C13-8E3B-EFC0CE578759}"/>
    <cellStyle name="Total 40 5 3" xfId="47546" xr:uid="{12476704-28A8-4A9D-BEE8-626105E61385}"/>
    <cellStyle name="Total 40 6" xfId="47547" xr:uid="{332B5EBF-2388-4A6D-9BC0-4EF49D41D53C}"/>
    <cellStyle name="Total 40 6 2" xfId="47548" xr:uid="{448D5E5E-1223-4784-8672-2E4B60FE9507}"/>
    <cellStyle name="Total 40 6 3" xfId="47549" xr:uid="{68D33ADA-DDAD-4209-B246-BE97F3C8328F}"/>
    <cellStyle name="Total 40 7" xfId="47550" xr:uid="{EF779346-2411-4B1E-8FF9-7A570D1A6517}"/>
    <cellStyle name="Total 40 7 2" xfId="47551" xr:uid="{A3D7F7AD-7DE4-4642-BABE-63E2F497972B}"/>
    <cellStyle name="Total 40 7 3" xfId="47552" xr:uid="{5D1F4C5C-21C8-4735-AC9C-6D72FF1FFCF5}"/>
    <cellStyle name="Total 40 8" xfId="47553" xr:uid="{936D8F41-B342-41A6-93D8-BD9BD67D882C}"/>
    <cellStyle name="Total 40 8 2" xfId="47554" xr:uid="{2E68C4C0-FBDA-4637-ABF2-FE7EB7A6274D}"/>
    <cellStyle name="Total 40 8 3" xfId="47555" xr:uid="{AAEB09A2-7F0A-48DE-927C-F2A5D30D3D49}"/>
    <cellStyle name="Total 40 9" xfId="47556" xr:uid="{D0488A4F-6F75-4730-A7A5-EBD56DFBE701}"/>
    <cellStyle name="Total 40 9 2" xfId="47557" xr:uid="{C812B612-9FBE-486C-A1B8-CF765D792FD0}"/>
    <cellStyle name="Total 40 9 3" xfId="47558" xr:uid="{20F65F78-190D-476D-81CB-C2E91A9B8F0C}"/>
    <cellStyle name="Total 41" xfId="47559" xr:uid="{BECCF0B8-87EF-4DC7-9B16-8B8E0684485C}"/>
    <cellStyle name="Total 41 10" xfId="47560" xr:uid="{D3AAA07D-C283-44F9-BE7C-63101F507062}"/>
    <cellStyle name="Total 41 10 2" xfId="47561" xr:uid="{6BF8450D-2D07-4677-B033-F4B1E08F90A0}"/>
    <cellStyle name="Total 41 10 3" xfId="47562" xr:uid="{EFECF68F-9A7A-4D03-A132-777DE5B36F4A}"/>
    <cellStyle name="Total 41 11" xfId="47563" xr:uid="{2C9440EC-098A-4C50-9C4B-A8A06D84AA02}"/>
    <cellStyle name="Total 41 11 2" xfId="47564" xr:uid="{F6A1461C-D2F5-4042-90EC-8749B14D209C}"/>
    <cellStyle name="Total 41 11 3" xfId="47565" xr:uid="{DB5D561F-2082-428E-9262-7CF5FC0B5E4E}"/>
    <cellStyle name="Total 41 12" xfId="47566" xr:uid="{7A042107-A830-4CD2-A411-3A0A43B49478}"/>
    <cellStyle name="Total 41 12 2" xfId="47567" xr:uid="{F3769740-F437-45CA-A39A-D63ECC647EF3}"/>
    <cellStyle name="Total 41 12 3" xfId="47568" xr:uid="{848EE9E7-0159-438A-802B-000A174FB0FA}"/>
    <cellStyle name="Total 41 13" xfId="47569" xr:uid="{570FC2D8-482B-4025-A7A2-4947E6F91A98}"/>
    <cellStyle name="Total 41 14" xfId="47570" xr:uid="{17F99C6E-72E1-4312-AEB8-6CEB6FCEECEF}"/>
    <cellStyle name="Total 41 15" xfId="47571" xr:uid="{044F03B5-64EA-4592-9D42-F4442A39F8C5}"/>
    <cellStyle name="Total 41 16" xfId="47572" xr:uid="{5A80549E-73D2-47C5-97AA-0E79AFDD8B09}"/>
    <cellStyle name="Total 41 2" xfId="47573" xr:uid="{53AC9A14-0DE8-417A-B619-F933713FF835}"/>
    <cellStyle name="Total 41 2 2" xfId="47574" xr:uid="{333BF225-EB00-473E-982C-CEB7ED710549}"/>
    <cellStyle name="Total 41 2 3" xfId="47575" xr:uid="{7031B7BA-DBE8-46C7-B20E-C1A7211A97F5}"/>
    <cellStyle name="Total 41 3" xfId="47576" xr:uid="{D6513EF7-38CC-42AC-B828-9A1F3914E86E}"/>
    <cellStyle name="Total 41 3 2" xfId="47577" xr:uid="{A08F6F17-DA4E-415A-8A98-9FE805DCB44A}"/>
    <cellStyle name="Total 41 3 3" xfId="47578" xr:uid="{B6E49124-DAB2-446B-87C9-89A72ACCD518}"/>
    <cellStyle name="Total 41 4" xfId="47579" xr:uid="{E37E7BE1-28CF-41B0-A74C-C73A8F4B1FED}"/>
    <cellStyle name="Total 41 4 2" xfId="47580" xr:uid="{1EC647CD-2145-47EE-B0A8-1C4779DB031C}"/>
    <cellStyle name="Total 41 4 3" xfId="47581" xr:uid="{AAF7163A-12A1-4F0F-ADB0-F2C41F270C01}"/>
    <cellStyle name="Total 41 5" xfId="47582" xr:uid="{2FA68F9E-FF43-416D-AD89-BBCE16EDE038}"/>
    <cellStyle name="Total 41 5 2" xfId="47583" xr:uid="{26B15CC4-870C-4BA8-B4B7-86415475F539}"/>
    <cellStyle name="Total 41 5 3" xfId="47584" xr:uid="{B307A2C3-3A45-429C-8A45-7A62D45B3D5B}"/>
    <cellStyle name="Total 41 6" xfId="47585" xr:uid="{D733EEF6-BCF6-4620-AED8-D284E5D91428}"/>
    <cellStyle name="Total 41 6 2" xfId="47586" xr:uid="{C65216EA-F0EC-4230-ABED-75341F9581C4}"/>
    <cellStyle name="Total 41 6 3" xfId="47587" xr:uid="{9D1A6A23-25AD-4328-BCE9-74030DFD47EC}"/>
    <cellStyle name="Total 41 7" xfId="47588" xr:uid="{EE6D0791-5EF7-4AAF-935D-11A88CE5E617}"/>
    <cellStyle name="Total 41 7 2" xfId="47589" xr:uid="{6BC471EA-BDD0-4C03-A110-0647C3E614B0}"/>
    <cellStyle name="Total 41 7 3" xfId="47590" xr:uid="{FCDDF0BA-DDA6-474A-9551-11F98CA224A9}"/>
    <cellStyle name="Total 41 8" xfId="47591" xr:uid="{0FB78C3B-FD16-48CE-ABDC-14A855B45AC5}"/>
    <cellStyle name="Total 41 8 2" xfId="47592" xr:uid="{4AD9BA98-ABE7-463F-A9A9-288666EF4A03}"/>
    <cellStyle name="Total 41 8 3" xfId="47593" xr:uid="{4BCDD7FF-AE88-4A70-8B81-F067E61C5B02}"/>
    <cellStyle name="Total 41 9" xfId="47594" xr:uid="{AE6EEC01-B7F7-48E8-9581-22580B714B14}"/>
    <cellStyle name="Total 41 9 2" xfId="47595" xr:uid="{2E133816-523E-451C-90BB-257E8116B384}"/>
    <cellStyle name="Total 41 9 3" xfId="47596" xr:uid="{CB3C8571-A7C0-47A4-A7CD-E145AEB28302}"/>
    <cellStyle name="Total 42" xfId="47597" xr:uid="{2FB36184-6CF9-4919-A30B-971F361F5ECC}"/>
    <cellStyle name="Total 42 10" xfId="47598" xr:uid="{03D24C5A-EE1D-40F0-96B7-68CA1091273B}"/>
    <cellStyle name="Total 42 10 2" xfId="47599" xr:uid="{D9960CCB-CFF0-4E86-8CF6-772B23C7FB2C}"/>
    <cellStyle name="Total 42 10 3" xfId="47600" xr:uid="{DD04EB93-30C8-4940-9D33-E35DC952FEF3}"/>
    <cellStyle name="Total 42 11" xfId="47601" xr:uid="{D1E93D90-437C-4D33-B4E1-73A7A490EB9D}"/>
    <cellStyle name="Total 42 11 2" xfId="47602" xr:uid="{9FBD5BF2-6AD3-41F6-B62C-8A2481D5710C}"/>
    <cellStyle name="Total 42 11 3" xfId="47603" xr:uid="{2616F3D3-0F75-4437-8CE3-71059A955C52}"/>
    <cellStyle name="Total 42 12" xfId="47604" xr:uid="{F473D666-BD7E-4E2C-9A67-2500D508FA9E}"/>
    <cellStyle name="Total 42 12 2" xfId="47605" xr:uid="{353569B6-2378-4DC5-A764-90A4D6EA60AE}"/>
    <cellStyle name="Total 42 12 3" xfId="47606" xr:uid="{9F87E708-8FB2-41C6-A21C-FE479B7664BB}"/>
    <cellStyle name="Total 42 13" xfId="47607" xr:uid="{559FC0D9-02BF-4946-9CE3-FEE86452B279}"/>
    <cellStyle name="Total 42 14" xfId="47608" xr:uid="{B8BC4916-FB50-47BD-A9D7-CE27A4B37142}"/>
    <cellStyle name="Total 42 15" xfId="47609" xr:uid="{2E29D30F-3017-45BD-9F44-0C37624CF247}"/>
    <cellStyle name="Total 42 16" xfId="47610" xr:uid="{712B6829-60D3-406E-A169-71C2E269FE14}"/>
    <cellStyle name="Total 42 2" xfId="47611" xr:uid="{9094BC76-A33D-44FE-8536-5D9C54613F45}"/>
    <cellStyle name="Total 42 2 2" xfId="47612" xr:uid="{0B18CDE7-8988-45F8-8E79-95062A253883}"/>
    <cellStyle name="Total 42 2 3" xfId="47613" xr:uid="{74E9DA83-47B4-4D71-B747-C6EABFB8B4BD}"/>
    <cellStyle name="Total 42 3" xfId="47614" xr:uid="{3E3D0B5A-0407-4F33-8CAF-5049DB52DECC}"/>
    <cellStyle name="Total 42 3 2" xfId="47615" xr:uid="{5DD3247B-4CF9-4314-865C-6F688CB3C88D}"/>
    <cellStyle name="Total 42 3 3" xfId="47616" xr:uid="{F4D6D3D3-32E1-4545-B8BB-0852AA04F598}"/>
    <cellStyle name="Total 42 4" xfId="47617" xr:uid="{469B1B9A-6192-4EB8-84C1-8CF7A8D259DC}"/>
    <cellStyle name="Total 42 4 2" xfId="47618" xr:uid="{EA8A00D4-2957-45F2-A384-2BDFA35DC506}"/>
    <cellStyle name="Total 42 4 3" xfId="47619" xr:uid="{7897798A-E5E1-4583-B408-95A8F0B84299}"/>
    <cellStyle name="Total 42 5" xfId="47620" xr:uid="{F72B4784-AF53-4CD0-80AB-735EBFBC068D}"/>
    <cellStyle name="Total 42 5 2" xfId="47621" xr:uid="{3350B304-5098-40B3-B8E4-EB88E31AC9F6}"/>
    <cellStyle name="Total 42 5 3" xfId="47622" xr:uid="{29DAE7E0-C09B-44A4-A72B-F72599EE9795}"/>
    <cellStyle name="Total 42 6" xfId="47623" xr:uid="{5DDFEF04-C487-4328-9496-61F52C8F6BC9}"/>
    <cellStyle name="Total 42 6 2" xfId="47624" xr:uid="{C21643C1-9A82-4168-8F02-5DDDB335E6D7}"/>
    <cellStyle name="Total 42 6 3" xfId="47625" xr:uid="{B56237EA-C702-415A-8DFC-2B3268B5E6E7}"/>
    <cellStyle name="Total 42 7" xfId="47626" xr:uid="{0668B2FC-A3D4-4AE0-85B5-C9CB16C3EBEF}"/>
    <cellStyle name="Total 42 7 2" xfId="47627" xr:uid="{837F46C6-B89D-42AB-8EA9-2187E0A83C6D}"/>
    <cellStyle name="Total 42 7 3" xfId="47628" xr:uid="{2064A9B8-BE76-4B22-8939-27BB342738EC}"/>
    <cellStyle name="Total 42 8" xfId="47629" xr:uid="{8AD67B91-BB9E-4DFC-90CA-CF257FE3B6FE}"/>
    <cellStyle name="Total 42 8 2" xfId="47630" xr:uid="{CEEDD0FE-E7B3-4465-AF08-4434D767FECB}"/>
    <cellStyle name="Total 42 8 3" xfId="47631" xr:uid="{1CC22701-314B-416C-80A3-A424E08E8A68}"/>
    <cellStyle name="Total 42 9" xfId="47632" xr:uid="{0F22A783-9702-4ED0-B5C4-8E06B261FE6C}"/>
    <cellStyle name="Total 42 9 2" xfId="47633" xr:uid="{A6D93A2A-2DD9-43D7-AD75-8437ED3BA317}"/>
    <cellStyle name="Total 42 9 3" xfId="47634" xr:uid="{ED377CAB-B7C3-4951-B190-E1F10C8CCF89}"/>
    <cellStyle name="Total 43" xfId="47635" xr:uid="{6CFFE9AF-CFF7-4E45-8BBC-5BBE7A64A81D}"/>
    <cellStyle name="Total 43 10" xfId="47636" xr:uid="{37182437-239E-4205-A257-59991DAC9DB4}"/>
    <cellStyle name="Total 43 10 2" xfId="47637" xr:uid="{AA97AC9C-D170-459C-B39C-4FEDC0BBC649}"/>
    <cellStyle name="Total 43 10 3" xfId="47638" xr:uid="{13714822-FA3E-4D5E-8986-B6903A4A21FE}"/>
    <cellStyle name="Total 43 11" xfId="47639" xr:uid="{3D2FC63A-930D-4591-8CF2-342E179CC811}"/>
    <cellStyle name="Total 43 11 2" xfId="47640" xr:uid="{FBD32FB5-C266-4749-8CA7-8E3160C2BF7F}"/>
    <cellStyle name="Total 43 11 3" xfId="47641" xr:uid="{CF4DC94C-4E3A-4AA7-A9D7-92922C0EF27B}"/>
    <cellStyle name="Total 43 12" xfId="47642" xr:uid="{F1BC6BBB-6477-40BB-827C-362B906D854A}"/>
    <cellStyle name="Total 43 12 2" xfId="47643" xr:uid="{84CFB456-1A49-491A-964F-F2DB099290DA}"/>
    <cellStyle name="Total 43 12 3" xfId="47644" xr:uid="{0B60AC12-DA39-4B27-8344-6E4C3CC4F5D7}"/>
    <cellStyle name="Total 43 13" xfId="47645" xr:uid="{9C5897E6-1540-4473-BF2B-024579521310}"/>
    <cellStyle name="Total 43 14" xfId="47646" xr:uid="{FE941211-C8EB-4273-A4DD-E7C40D59DDA9}"/>
    <cellStyle name="Total 43 15" xfId="47647" xr:uid="{8A30FC51-7B9A-4BA4-BBBC-D61E1F9B6488}"/>
    <cellStyle name="Total 43 16" xfId="47648" xr:uid="{9E108739-8FB1-4F70-9D8C-C31B75977025}"/>
    <cellStyle name="Total 43 2" xfId="47649" xr:uid="{6D90B718-8335-43D6-B507-8CF2990D80D3}"/>
    <cellStyle name="Total 43 2 2" xfId="47650" xr:uid="{AAB4EDD3-4A8F-421C-9F69-812726FAA9E3}"/>
    <cellStyle name="Total 43 2 3" xfId="47651" xr:uid="{1633C9E4-A594-4D41-A64E-D0FDE1F6ACD4}"/>
    <cellStyle name="Total 43 3" xfId="47652" xr:uid="{7619E70A-6ACC-484A-88D3-F894ECC483FC}"/>
    <cellStyle name="Total 43 3 2" xfId="47653" xr:uid="{1EBC3C9D-E0CB-4EBD-A193-EB6C73A9F859}"/>
    <cellStyle name="Total 43 3 3" xfId="47654" xr:uid="{DA1B2D8A-25F2-4105-879A-7F90F0A0F46B}"/>
    <cellStyle name="Total 43 4" xfId="47655" xr:uid="{16693A64-D22F-412F-8BDC-A2BD0D1D2B90}"/>
    <cellStyle name="Total 43 4 2" xfId="47656" xr:uid="{E4CDCCAE-27A1-4A2F-9FAE-6FA1978AFF7E}"/>
    <cellStyle name="Total 43 4 3" xfId="47657" xr:uid="{12F255EE-9B4A-4F2C-9F9B-020E090CE32D}"/>
    <cellStyle name="Total 43 5" xfId="47658" xr:uid="{4EE49A84-583B-48B0-B861-0F49B2B9040A}"/>
    <cellStyle name="Total 43 5 2" xfId="47659" xr:uid="{D295B043-2660-46CD-AEB2-365EB898832D}"/>
    <cellStyle name="Total 43 5 3" xfId="47660" xr:uid="{8E676B5D-B932-45D3-A7B5-8C3D7A1E49E5}"/>
    <cellStyle name="Total 43 6" xfId="47661" xr:uid="{4D8DF82D-C179-4A32-887D-41428991D9E9}"/>
    <cellStyle name="Total 43 6 2" xfId="47662" xr:uid="{5FA964B4-44B1-4F07-981A-283564D4DBF9}"/>
    <cellStyle name="Total 43 6 3" xfId="47663" xr:uid="{40C78D49-5E93-4196-8032-E9111674E0A8}"/>
    <cellStyle name="Total 43 7" xfId="47664" xr:uid="{007BE6BD-AD6E-49FE-95AD-F509CE52A870}"/>
    <cellStyle name="Total 43 7 2" xfId="47665" xr:uid="{5DB4505E-36CE-4900-9966-D7C1F8DCCB13}"/>
    <cellStyle name="Total 43 7 3" xfId="47666" xr:uid="{F6BC0053-B0BA-4855-A279-5A3A04F9193E}"/>
    <cellStyle name="Total 43 8" xfId="47667" xr:uid="{446205DC-88D2-4D4D-B487-187051374BCC}"/>
    <cellStyle name="Total 43 8 2" xfId="47668" xr:uid="{F690E7D7-4662-4F90-8C61-F2C65DC3EBC3}"/>
    <cellStyle name="Total 43 8 3" xfId="47669" xr:uid="{1750F33F-22BA-4B64-ABF4-8758889E823E}"/>
    <cellStyle name="Total 43 9" xfId="47670" xr:uid="{0EAE9176-1386-4958-9C0E-04C02A5E5338}"/>
    <cellStyle name="Total 43 9 2" xfId="47671" xr:uid="{387936FA-F854-4238-AE5F-116BA8043128}"/>
    <cellStyle name="Total 43 9 3" xfId="47672" xr:uid="{6DFED4DE-D754-4F4A-9FD8-77984A183040}"/>
    <cellStyle name="Total 44" xfId="47673" xr:uid="{B14A31D4-E3F7-4567-BA46-0BF012A919DC}"/>
    <cellStyle name="Total 44 10" xfId="47674" xr:uid="{5EE8D0B4-C212-455D-85A5-12FD22F38A46}"/>
    <cellStyle name="Total 44 10 2" xfId="47675" xr:uid="{3C308815-23CF-479F-90E3-08E0004388C7}"/>
    <cellStyle name="Total 44 10 3" xfId="47676" xr:uid="{0DBC71F6-3117-44FE-9E97-2CD351001B2F}"/>
    <cellStyle name="Total 44 11" xfId="47677" xr:uid="{BEA717C6-BDAF-4BB1-940D-BA58897BB6AC}"/>
    <cellStyle name="Total 44 11 2" xfId="47678" xr:uid="{EB6DF615-74AB-4DD4-A692-CEFD9A8FDBB4}"/>
    <cellStyle name="Total 44 11 3" xfId="47679" xr:uid="{0A97E97B-6885-42B6-A556-34ED1F26DAE5}"/>
    <cellStyle name="Total 44 12" xfId="47680" xr:uid="{AB624FEC-2DA3-4A6F-85AE-28D4D985360C}"/>
    <cellStyle name="Total 44 12 2" xfId="47681" xr:uid="{E95CC829-5DD0-4870-86C2-D04D97F7132A}"/>
    <cellStyle name="Total 44 12 3" xfId="47682" xr:uid="{11B08FB5-BF1A-4C7B-9EB2-DB36D666E88E}"/>
    <cellStyle name="Total 44 13" xfId="47683" xr:uid="{87424337-E0B5-41BF-B676-60F474075F4B}"/>
    <cellStyle name="Total 44 14" xfId="47684" xr:uid="{F2EC4E0F-3D0B-4C5E-B4D4-0B01705F4778}"/>
    <cellStyle name="Total 44 15" xfId="47685" xr:uid="{105FFC50-FEEF-4767-9180-55A2DFC416FD}"/>
    <cellStyle name="Total 44 16" xfId="47686" xr:uid="{A64ABC1E-9F16-4E6B-B3A7-E473FBB042D7}"/>
    <cellStyle name="Total 44 2" xfId="47687" xr:uid="{C3AD46EA-C2E6-460B-BFB9-F57ADC389EDE}"/>
    <cellStyle name="Total 44 2 2" xfId="47688" xr:uid="{C5EE2858-AAAE-494F-B922-805D2E3F0C37}"/>
    <cellStyle name="Total 44 2 3" xfId="47689" xr:uid="{84D7F7C4-E44C-4569-AEEA-D84638E8D285}"/>
    <cellStyle name="Total 44 3" xfId="47690" xr:uid="{60E004F9-5526-4F4D-9DCF-01DDFF1EBF5A}"/>
    <cellStyle name="Total 44 3 2" xfId="47691" xr:uid="{4F9619E3-056D-4720-BBA0-61FAA5961EF2}"/>
    <cellStyle name="Total 44 3 3" xfId="47692" xr:uid="{1CAF2D37-8B56-4115-8C8F-845CDC68CC03}"/>
    <cellStyle name="Total 44 4" xfId="47693" xr:uid="{E5407453-9FE2-472E-8219-851D6854D1E8}"/>
    <cellStyle name="Total 44 4 2" xfId="47694" xr:uid="{7E877A4E-8778-483A-B6A0-5903F8A3CD95}"/>
    <cellStyle name="Total 44 4 3" xfId="47695" xr:uid="{714D3186-3D82-4BC4-9EE5-258AADB3D734}"/>
    <cellStyle name="Total 44 5" xfId="47696" xr:uid="{4024B70B-1921-4554-B70C-B6BC4B474E52}"/>
    <cellStyle name="Total 44 5 2" xfId="47697" xr:uid="{A59A2762-2BCB-4657-B2F1-1E4C688C85D3}"/>
    <cellStyle name="Total 44 5 3" xfId="47698" xr:uid="{B9BA9A39-4D0E-464E-87F5-00C1711FF1F6}"/>
    <cellStyle name="Total 44 6" xfId="47699" xr:uid="{3FE1C075-364F-47B8-BE12-21E897158310}"/>
    <cellStyle name="Total 44 6 2" xfId="47700" xr:uid="{8BA0111A-34B4-4338-8201-4F0253C1CCD9}"/>
    <cellStyle name="Total 44 6 3" xfId="47701" xr:uid="{44CE8FA9-D9DD-4B77-8831-AB4456BD8933}"/>
    <cellStyle name="Total 44 7" xfId="47702" xr:uid="{580AB5F5-CE21-4D2E-9A0B-401A22E9F7A7}"/>
    <cellStyle name="Total 44 7 2" xfId="47703" xr:uid="{CA124F6E-4A0F-474F-A92C-18AF5571C61A}"/>
    <cellStyle name="Total 44 7 3" xfId="47704" xr:uid="{036CBBDA-3A16-4460-9E99-52C8B4507792}"/>
    <cellStyle name="Total 44 8" xfId="47705" xr:uid="{3AC04AC7-BFD6-4B95-8F54-B41DE73CCF93}"/>
    <cellStyle name="Total 44 8 2" xfId="47706" xr:uid="{6A041489-A83D-437C-B453-F094296B41FA}"/>
    <cellStyle name="Total 44 8 3" xfId="47707" xr:uid="{03EFA01E-E756-49A0-84A5-39C33BAA519E}"/>
    <cellStyle name="Total 44 9" xfId="47708" xr:uid="{5367F2BF-8B45-4B16-9BA2-CF17DE14BFE8}"/>
    <cellStyle name="Total 44 9 2" xfId="47709" xr:uid="{D2B6E502-8F21-44F8-A054-779F6951D7F3}"/>
    <cellStyle name="Total 44 9 3" xfId="47710" xr:uid="{B04B594A-CC71-4E9C-B5A6-2503BB4D2F88}"/>
    <cellStyle name="Total 45" xfId="47711" xr:uid="{A1721DD3-02B4-4367-951E-52CD0AEF5DD7}"/>
    <cellStyle name="Total 45 10" xfId="47712" xr:uid="{64FAE6EE-FDBB-4371-8C1E-7F02D5E8A8B4}"/>
    <cellStyle name="Total 45 10 2" xfId="47713" xr:uid="{AA28BBA4-E414-4E6E-8BAA-960F29983032}"/>
    <cellStyle name="Total 45 10 3" xfId="47714" xr:uid="{A03FA360-7C0D-48C0-9B07-48274839F5A6}"/>
    <cellStyle name="Total 45 11" xfId="47715" xr:uid="{2F0E5426-988A-4FEE-8B80-122A7B84B07A}"/>
    <cellStyle name="Total 45 11 2" xfId="47716" xr:uid="{4E1E7E39-AE76-424B-AD29-CD7E93ED8918}"/>
    <cellStyle name="Total 45 11 3" xfId="47717" xr:uid="{92367F44-825F-48C9-A83E-AB48300AAAC4}"/>
    <cellStyle name="Total 45 12" xfId="47718" xr:uid="{927FA414-5AEA-4B31-8497-84BC930246B6}"/>
    <cellStyle name="Total 45 12 2" xfId="47719" xr:uid="{F4F6DC81-FC03-41F0-822D-99E88C9B9383}"/>
    <cellStyle name="Total 45 12 3" xfId="47720" xr:uid="{412F64F0-AE53-4BB2-B5AB-8B14F4383630}"/>
    <cellStyle name="Total 45 13" xfId="47721" xr:uid="{E77E90C9-AF41-4CB4-B272-E47CA27BB83D}"/>
    <cellStyle name="Total 45 14" xfId="47722" xr:uid="{8A40E8E3-B2DC-4473-B60D-F0A442A8F02A}"/>
    <cellStyle name="Total 45 15" xfId="47723" xr:uid="{1DC6AD46-340A-429D-BAB9-0FD05FF7AA48}"/>
    <cellStyle name="Total 45 16" xfId="47724" xr:uid="{1C744CA9-BF80-4D68-9BF0-EA10A378E563}"/>
    <cellStyle name="Total 45 2" xfId="47725" xr:uid="{A2375FD8-2E6E-4BD0-871A-C3DB727AEFA2}"/>
    <cellStyle name="Total 45 2 2" xfId="47726" xr:uid="{C61A8512-519F-454C-A7C8-B9DC76AA62BC}"/>
    <cellStyle name="Total 45 2 3" xfId="47727" xr:uid="{026E68AA-1D2A-41A4-9FD0-C759A435CDDD}"/>
    <cellStyle name="Total 45 3" xfId="47728" xr:uid="{56A0096B-5ABB-430B-9C8C-7EFCA389C120}"/>
    <cellStyle name="Total 45 3 2" xfId="47729" xr:uid="{9572BCA3-DF0D-4EE6-9F50-7ABBE580A947}"/>
    <cellStyle name="Total 45 3 3" xfId="47730" xr:uid="{2D6969FD-BABA-4D72-828E-B94A72AB1A29}"/>
    <cellStyle name="Total 45 4" xfId="47731" xr:uid="{BA1F18E5-B302-428B-BD21-2AC134F58F31}"/>
    <cellStyle name="Total 45 4 2" xfId="47732" xr:uid="{7DE80477-BD95-4305-8418-921DC13BA747}"/>
    <cellStyle name="Total 45 4 3" xfId="47733" xr:uid="{A87F4C56-6C4F-4F47-8C69-56DA88D01BAD}"/>
    <cellStyle name="Total 45 5" xfId="47734" xr:uid="{DCBB470F-D59D-4D8F-959E-8196D6091394}"/>
    <cellStyle name="Total 45 5 2" xfId="47735" xr:uid="{5944C4F8-8C4A-420E-BE7A-6F0294490219}"/>
    <cellStyle name="Total 45 5 3" xfId="47736" xr:uid="{88B0DE80-3FAA-4CB9-BD94-56C3646C4DFF}"/>
    <cellStyle name="Total 45 6" xfId="47737" xr:uid="{B9877340-269B-4D34-8FF7-FEAFDF5B2070}"/>
    <cellStyle name="Total 45 6 2" xfId="47738" xr:uid="{1D92A574-FB88-4851-9FE8-2A6D171EDE4E}"/>
    <cellStyle name="Total 45 6 3" xfId="47739" xr:uid="{06B68B1B-C90F-4B9F-8C0F-134BB5E72126}"/>
    <cellStyle name="Total 45 7" xfId="47740" xr:uid="{623CAF00-5D81-4D56-839A-5586EB48D29A}"/>
    <cellStyle name="Total 45 7 2" xfId="47741" xr:uid="{A02DC435-60D1-4404-B392-4F80D8017A10}"/>
    <cellStyle name="Total 45 7 3" xfId="47742" xr:uid="{779589DA-852A-4F36-A019-188B0B4A2F1C}"/>
    <cellStyle name="Total 45 8" xfId="47743" xr:uid="{670BCDC0-0748-49F0-8C95-6E2A3E00396E}"/>
    <cellStyle name="Total 45 8 2" xfId="47744" xr:uid="{AFEFFB41-0178-41F1-A128-4BE9DE4A6EE2}"/>
    <cellStyle name="Total 45 8 3" xfId="47745" xr:uid="{740F6D2A-9B7E-4349-B688-73E62B04268C}"/>
    <cellStyle name="Total 45 9" xfId="47746" xr:uid="{8BC11532-B58A-4B40-89F9-59E61E03F935}"/>
    <cellStyle name="Total 45 9 2" xfId="47747" xr:uid="{B74CD4BD-CC35-4A61-BFF4-03958E22C865}"/>
    <cellStyle name="Total 45 9 3" xfId="47748" xr:uid="{8AA6BD86-9EFE-43D3-8517-98D1C09974A1}"/>
    <cellStyle name="Total 46" xfId="47749" xr:uid="{57EE8DE5-9AC9-4C28-BD8B-76084135E271}"/>
    <cellStyle name="Total 46 10" xfId="47750" xr:uid="{33805695-8809-447A-B3B3-1D5BC7865DB1}"/>
    <cellStyle name="Total 46 10 2" xfId="47751" xr:uid="{7B0C5DD7-C469-4F6A-A6E0-8941649683D1}"/>
    <cellStyle name="Total 46 10 3" xfId="47752" xr:uid="{C86F09E3-17C4-487D-88AD-594C72E4BC25}"/>
    <cellStyle name="Total 46 11" xfId="47753" xr:uid="{5FC615C5-2C89-487F-945D-E0B5870E3AF6}"/>
    <cellStyle name="Total 46 11 2" xfId="47754" xr:uid="{4FFB4FE2-C532-4DC9-8ED8-D3138EAC2DC5}"/>
    <cellStyle name="Total 46 11 3" xfId="47755" xr:uid="{F5B3A274-3171-479A-9C27-6B71F2F520D9}"/>
    <cellStyle name="Total 46 12" xfId="47756" xr:uid="{5B3990CC-5FA9-4BF6-A7D6-E0B0D61C1794}"/>
    <cellStyle name="Total 46 12 2" xfId="47757" xr:uid="{2C6D1D92-40F1-4CD3-87BF-3E99511988CD}"/>
    <cellStyle name="Total 46 12 3" xfId="47758" xr:uid="{A44238C9-4154-4DD6-ADCB-1CE22A065E48}"/>
    <cellStyle name="Total 46 13" xfId="47759" xr:uid="{7DE2748E-BACE-4E82-93B2-D9357C702B15}"/>
    <cellStyle name="Total 46 14" xfId="47760" xr:uid="{D3BD6C6E-1999-4011-AB3C-9F80CE6D09F6}"/>
    <cellStyle name="Total 46 15" xfId="47761" xr:uid="{7DFC73F5-E1C6-4ACF-B442-FB8B7928C8B0}"/>
    <cellStyle name="Total 46 16" xfId="47762" xr:uid="{29A0CF44-4AE2-4952-8326-3B7B151B21B0}"/>
    <cellStyle name="Total 46 2" xfId="47763" xr:uid="{25E1B4B3-AEFF-4562-8EE7-0CA6E4CEE0B0}"/>
    <cellStyle name="Total 46 2 2" xfId="47764" xr:uid="{34DF548B-F115-44C2-9AF7-10FD7DFBF683}"/>
    <cellStyle name="Total 46 2 3" xfId="47765" xr:uid="{FA6BA335-4CC6-4BC6-92D4-4BBCF8D2D336}"/>
    <cellStyle name="Total 46 3" xfId="47766" xr:uid="{0528A81B-B631-40A7-A4CF-7E2B966D137C}"/>
    <cellStyle name="Total 46 3 2" xfId="47767" xr:uid="{38B5EC2E-30B5-4F1C-B627-8C9658A13D8B}"/>
    <cellStyle name="Total 46 3 3" xfId="47768" xr:uid="{B6421910-FA36-43E2-9A3C-849F35EC1B67}"/>
    <cellStyle name="Total 46 4" xfId="47769" xr:uid="{C7355AD4-538B-47A2-A6F1-16A2063ED24E}"/>
    <cellStyle name="Total 46 4 2" xfId="47770" xr:uid="{65BF87E6-FED1-465B-BCD9-08236882B604}"/>
    <cellStyle name="Total 46 4 3" xfId="47771" xr:uid="{3D59AE87-727A-4E64-956F-AC358229660B}"/>
    <cellStyle name="Total 46 5" xfId="47772" xr:uid="{B17F0384-D39B-4D90-8CD1-5A580AEE543D}"/>
    <cellStyle name="Total 46 5 2" xfId="47773" xr:uid="{2387A471-799B-42C5-84E3-35E67B33ED3B}"/>
    <cellStyle name="Total 46 5 3" xfId="47774" xr:uid="{20A12FCF-9C89-4F8D-9B14-72874AB2432E}"/>
    <cellStyle name="Total 46 6" xfId="47775" xr:uid="{EDA7EB69-1952-43E9-A3EF-264AABE52C11}"/>
    <cellStyle name="Total 46 6 2" xfId="47776" xr:uid="{77BC988E-084A-436A-964A-9BBF3ABF816C}"/>
    <cellStyle name="Total 46 6 3" xfId="47777" xr:uid="{64EBFA23-9990-4801-ADF0-7DC66EEE564A}"/>
    <cellStyle name="Total 46 7" xfId="47778" xr:uid="{6E02E7D5-1828-450F-AF9C-D1ACE1714CB0}"/>
    <cellStyle name="Total 46 7 2" xfId="47779" xr:uid="{FD5E3D30-C2BC-4693-8020-E1B51BE783FE}"/>
    <cellStyle name="Total 46 7 3" xfId="47780" xr:uid="{019B5485-ABEB-47CB-84E5-F1F357DE99B3}"/>
    <cellStyle name="Total 46 8" xfId="47781" xr:uid="{2046E2EC-61A9-46A6-A962-FBC1B8EE0B23}"/>
    <cellStyle name="Total 46 8 2" xfId="47782" xr:uid="{3D28D9C0-A668-4CE6-97A7-B4B1E70B0134}"/>
    <cellStyle name="Total 46 8 3" xfId="47783" xr:uid="{36F4CFC2-3291-4066-8805-8BA9C481E391}"/>
    <cellStyle name="Total 46 9" xfId="47784" xr:uid="{8927524F-D93E-4017-8343-DB130FF5EBA0}"/>
    <cellStyle name="Total 46 9 2" xfId="47785" xr:uid="{A0B60185-2C39-4DA8-82A4-128F8202B665}"/>
    <cellStyle name="Total 46 9 3" xfId="47786" xr:uid="{36E068AD-20DC-4327-8512-917E88CC3C79}"/>
    <cellStyle name="Total 47" xfId="47787" xr:uid="{10FFE709-191E-4AC9-AE63-372981961618}"/>
    <cellStyle name="Total 47 10" xfId="47788" xr:uid="{F74D83FB-09FC-451E-8419-2971F4DD7791}"/>
    <cellStyle name="Total 47 10 2" xfId="47789" xr:uid="{1C52D729-AF34-40CF-96F1-DF1277125250}"/>
    <cellStyle name="Total 47 10 3" xfId="47790" xr:uid="{2336AE25-C8AE-4E1A-A44E-1946223CB561}"/>
    <cellStyle name="Total 47 11" xfId="47791" xr:uid="{41B0FBBD-2F42-405C-9BBB-7F4E0B73C766}"/>
    <cellStyle name="Total 47 11 2" xfId="47792" xr:uid="{3420B1D9-2135-4066-A41F-A431572CC99A}"/>
    <cellStyle name="Total 47 11 3" xfId="47793" xr:uid="{BF0322A4-874E-4C34-BA0A-69686BF5FCBA}"/>
    <cellStyle name="Total 47 12" xfId="47794" xr:uid="{7E4397F3-A2A2-44E1-B7F7-EFE405C53DFD}"/>
    <cellStyle name="Total 47 12 2" xfId="47795" xr:uid="{95B479B4-5E6D-4246-A230-30C88D425996}"/>
    <cellStyle name="Total 47 12 3" xfId="47796" xr:uid="{271A3E3B-AEF4-45B8-80AA-4D589EA5735E}"/>
    <cellStyle name="Total 47 13" xfId="47797" xr:uid="{45113C64-2907-44C7-A869-377600AE973F}"/>
    <cellStyle name="Total 47 14" xfId="47798" xr:uid="{7F711F1C-2D9C-4D8A-BF16-64B8A9FA0BCF}"/>
    <cellStyle name="Total 47 15" xfId="47799" xr:uid="{DF79D767-9079-419E-8DF9-141483203D74}"/>
    <cellStyle name="Total 47 16" xfId="47800" xr:uid="{3A9EAF57-7482-4A16-9B70-867739FB5328}"/>
    <cellStyle name="Total 47 2" xfId="47801" xr:uid="{AE7C1BA6-1E45-421A-98BC-0BB134F608AF}"/>
    <cellStyle name="Total 47 2 2" xfId="47802" xr:uid="{510B0A53-59F4-439C-A66C-B71C7DE31594}"/>
    <cellStyle name="Total 47 2 3" xfId="47803" xr:uid="{28CC0B47-369D-4A37-962D-757710A8DAD8}"/>
    <cellStyle name="Total 47 3" xfId="47804" xr:uid="{F2F36B0D-3A6C-41E9-9851-EAEDBD1D839A}"/>
    <cellStyle name="Total 47 3 2" xfId="47805" xr:uid="{EB69E20F-9292-4808-AE95-6352A11D7C85}"/>
    <cellStyle name="Total 47 3 3" xfId="47806" xr:uid="{BC3333CE-43F6-4F04-8BD4-9D26BDBE72D1}"/>
    <cellStyle name="Total 47 4" xfId="47807" xr:uid="{C9594757-1EE5-4AAD-BF5E-341F2DAC0B82}"/>
    <cellStyle name="Total 47 4 2" xfId="47808" xr:uid="{B2C68AC3-9CDB-4FB5-AA96-F57E47578D4A}"/>
    <cellStyle name="Total 47 4 3" xfId="47809" xr:uid="{DF621310-E70B-4CF1-BD97-41604F41E485}"/>
    <cellStyle name="Total 47 5" xfId="47810" xr:uid="{02F99583-DF73-4F3A-A4D3-8086E56D9BF4}"/>
    <cellStyle name="Total 47 5 2" xfId="47811" xr:uid="{122FC55C-334B-47F3-AE7C-949FBFBA80D3}"/>
    <cellStyle name="Total 47 5 3" xfId="47812" xr:uid="{2D630F5D-4B51-40E6-8A84-FE4616DD0C78}"/>
    <cellStyle name="Total 47 6" xfId="47813" xr:uid="{90030804-DC18-4C6B-B118-A98D11350122}"/>
    <cellStyle name="Total 47 6 2" xfId="47814" xr:uid="{B16FB8E9-42CF-43A4-A5D2-D839EDF5E8D9}"/>
    <cellStyle name="Total 47 6 3" xfId="47815" xr:uid="{F9149FD6-619B-49BD-8F03-0137610E84D9}"/>
    <cellStyle name="Total 47 7" xfId="47816" xr:uid="{8F8E5D31-819E-4DB8-9D90-A90CFDDD5934}"/>
    <cellStyle name="Total 47 7 2" xfId="47817" xr:uid="{91A3EFB3-13F5-495E-9C31-A6BE3B09F23A}"/>
    <cellStyle name="Total 47 7 3" xfId="47818" xr:uid="{42ADA066-624A-471D-9E1A-F322A3134434}"/>
    <cellStyle name="Total 47 8" xfId="47819" xr:uid="{D22D3D81-71DF-49BD-80B9-966A74D782AE}"/>
    <cellStyle name="Total 47 8 2" xfId="47820" xr:uid="{3A0B9FC0-4A4E-4659-AC6C-89EEC16A2E18}"/>
    <cellStyle name="Total 47 8 3" xfId="47821" xr:uid="{3650C40B-91C4-4D3A-8BC1-397A60277AB5}"/>
    <cellStyle name="Total 47 9" xfId="47822" xr:uid="{63D8C185-3595-49D7-9B41-04ED01C3B91F}"/>
    <cellStyle name="Total 47 9 2" xfId="47823" xr:uid="{1D3FF4F3-D5F6-459A-B924-5618612AACBE}"/>
    <cellStyle name="Total 47 9 3" xfId="47824" xr:uid="{AABABECF-A3F9-4E95-A305-9B5445EBC1A0}"/>
    <cellStyle name="Total 48" xfId="47825" xr:uid="{6C5FDDD7-79CF-4E44-B6A8-9A56F09D2BE0}"/>
    <cellStyle name="Total 48 10" xfId="47826" xr:uid="{C6C0D228-1BA5-4A02-9A69-D69ECC4BF7E2}"/>
    <cellStyle name="Total 48 10 2" xfId="47827" xr:uid="{4F680F73-19B8-4C5E-A99F-C7D33E97E0B3}"/>
    <cellStyle name="Total 48 10 3" xfId="47828" xr:uid="{883C5728-FC70-42E2-8983-717F19F65D53}"/>
    <cellStyle name="Total 48 11" xfId="47829" xr:uid="{4C1753D6-AE09-4E7D-B510-2F9DB223377D}"/>
    <cellStyle name="Total 48 11 2" xfId="47830" xr:uid="{0304A032-C2C7-4EBC-916C-65207E518BAB}"/>
    <cellStyle name="Total 48 11 3" xfId="47831" xr:uid="{60C5D807-079C-4E40-A0FF-DEA893B0BE9D}"/>
    <cellStyle name="Total 48 12" xfId="47832" xr:uid="{A9DBE8DA-0148-45BA-B84D-7072E78594C9}"/>
    <cellStyle name="Total 48 12 2" xfId="47833" xr:uid="{97FD6A5D-782C-414F-AB89-6091A03737A1}"/>
    <cellStyle name="Total 48 12 3" xfId="47834" xr:uid="{1BC8CBD8-BE9A-4B7C-8B73-11F1DC138856}"/>
    <cellStyle name="Total 48 13" xfId="47835" xr:uid="{EC231757-CB7B-4866-BEF6-F3667965A728}"/>
    <cellStyle name="Total 48 14" xfId="47836" xr:uid="{24605BF1-75C3-4045-9540-95E6334728E2}"/>
    <cellStyle name="Total 48 15" xfId="47837" xr:uid="{DF28AAE6-3ECF-413B-874F-40284B4915D9}"/>
    <cellStyle name="Total 48 16" xfId="47838" xr:uid="{7F6412E0-9DCB-4C6C-8F7C-0D567BE7EC43}"/>
    <cellStyle name="Total 48 2" xfId="47839" xr:uid="{B22DE017-AA13-4868-BD87-B66C0D3A1DF8}"/>
    <cellStyle name="Total 48 2 2" xfId="47840" xr:uid="{DE0B964A-D117-4976-B7CB-6C8C4886A0B6}"/>
    <cellStyle name="Total 48 2 3" xfId="47841" xr:uid="{5A6A0615-07AF-4AB3-9F30-D42DBA9B2595}"/>
    <cellStyle name="Total 48 3" xfId="47842" xr:uid="{9878550A-7952-4991-B447-E4C02C91B2AF}"/>
    <cellStyle name="Total 48 3 2" xfId="47843" xr:uid="{9E83A98A-7538-4B2D-ABEE-513277BFD0DA}"/>
    <cellStyle name="Total 48 3 3" xfId="47844" xr:uid="{6A78437A-543B-4C71-B928-C429E16752AB}"/>
    <cellStyle name="Total 48 4" xfId="47845" xr:uid="{56F6528D-5F42-4522-9BF7-9A20224A1333}"/>
    <cellStyle name="Total 48 4 2" xfId="47846" xr:uid="{F7F35445-3D34-48C2-AB51-BE74F628D17E}"/>
    <cellStyle name="Total 48 4 3" xfId="47847" xr:uid="{E0E8BAAC-EA87-4663-AF0A-1B2126E219D1}"/>
    <cellStyle name="Total 48 5" xfId="47848" xr:uid="{8ECB5C17-FD94-4958-A32D-FFE0F5B54C84}"/>
    <cellStyle name="Total 48 5 2" xfId="47849" xr:uid="{47B50B0F-666E-4F6F-A38E-ABC842AA8AD9}"/>
    <cellStyle name="Total 48 5 3" xfId="47850" xr:uid="{0D3B81B9-1D40-4BB1-A129-AAFAA90F6855}"/>
    <cellStyle name="Total 48 6" xfId="47851" xr:uid="{762B39F8-6CAD-452A-A865-436A7A6DBAF2}"/>
    <cellStyle name="Total 48 6 2" xfId="47852" xr:uid="{0C3287EF-1E95-4BD6-BC9A-E31A59FA38C0}"/>
    <cellStyle name="Total 48 6 3" xfId="47853" xr:uid="{CC2180E0-93F1-4D68-BCB4-BC9A3C43C432}"/>
    <cellStyle name="Total 48 7" xfId="47854" xr:uid="{E99A63D2-CA3B-4655-AF96-DD3AB3BEBA6C}"/>
    <cellStyle name="Total 48 7 2" xfId="47855" xr:uid="{543C2922-D477-4D51-8637-01F782F8B626}"/>
    <cellStyle name="Total 48 7 3" xfId="47856" xr:uid="{E9C7BCE9-3314-40ED-8ADE-6B9C413C4227}"/>
    <cellStyle name="Total 48 8" xfId="47857" xr:uid="{FDDCB638-83CF-42B8-B873-E0B48AD2B454}"/>
    <cellStyle name="Total 48 8 2" xfId="47858" xr:uid="{88D28EE8-D2D2-4D26-AD34-852394808421}"/>
    <cellStyle name="Total 48 8 3" xfId="47859" xr:uid="{57C0142E-A0CB-461A-AB7D-BBF1CF661577}"/>
    <cellStyle name="Total 48 9" xfId="47860" xr:uid="{A347E6C1-753C-4973-8D97-FA66DF263C01}"/>
    <cellStyle name="Total 48 9 2" xfId="47861" xr:uid="{C89160F7-C1A8-4600-94C7-EF094AB63895}"/>
    <cellStyle name="Total 48 9 3" xfId="47862" xr:uid="{458DA640-1A61-460C-BD73-863C6684EE9F}"/>
    <cellStyle name="Total 49" xfId="47863" xr:uid="{85E9233D-ECF8-489E-90C6-79535AC877EF}"/>
    <cellStyle name="Total 49 10" xfId="47864" xr:uid="{DE106F3C-4764-4B8D-8CBF-6F7C87997A47}"/>
    <cellStyle name="Total 49 10 2" xfId="47865" xr:uid="{49465EF3-A9A8-4350-8D7B-C1D2091AD173}"/>
    <cellStyle name="Total 49 10 3" xfId="47866" xr:uid="{FE862554-2758-42F9-AFD1-380B7746860D}"/>
    <cellStyle name="Total 49 11" xfId="47867" xr:uid="{34DB0E4C-CF26-4470-AE77-5E6048271859}"/>
    <cellStyle name="Total 49 11 2" xfId="47868" xr:uid="{202E3058-31BD-4A2D-832A-EA46A1CC9194}"/>
    <cellStyle name="Total 49 11 3" xfId="47869" xr:uid="{7BD97F25-6CC7-4AE5-9A5F-C5CFB5AA863B}"/>
    <cellStyle name="Total 49 12" xfId="47870" xr:uid="{3ED269C3-E644-44B4-BD9F-3440C0B0BEB8}"/>
    <cellStyle name="Total 49 12 2" xfId="47871" xr:uid="{DA5EF495-BCF8-469C-B482-04991B628482}"/>
    <cellStyle name="Total 49 12 3" xfId="47872" xr:uid="{0EAC918F-DFA2-480F-8ADE-86BC00AF6C02}"/>
    <cellStyle name="Total 49 13" xfId="47873" xr:uid="{1E0AA973-8501-4970-8BD6-5EF6F339C52F}"/>
    <cellStyle name="Total 49 14" xfId="47874" xr:uid="{938CCE7D-E8EB-47D2-AB0C-C3DF1EDF0AAA}"/>
    <cellStyle name="Total 49 15" xfId="47875" xr:uid="{6B820760-13B5-4A9A-BACB-CE0BDCD375B7}"/>
    <cellStyle name="Total 49 16" xfId="47876" xr:uid="{195B4B99-F2AF-474E-875D-1648BA649B9E}"/>
    <cellStyle name="Total 49 2" xfId="47877" xr:uid="{3098005D-E5D0-4AF8-AAE9-95ED4C6BC9DA}"/>
    <cellStyle name="Total 49 2 2" xfId="47878" xr:uid="{2FB45306-D865-4C67-932E-A0167A469660}"/>
    <cellStyle name="Total 49 2 3" xfId="47879" xr:uid="{A4A6EC27-C29C-48AB-8B80-F2E8080B8BA9}"/>
    <cellStyle name="Total 49 3" xfId="47880" xr:uid="{C10F5AF0-DB0E-4574-B451-79E679ABCC9F}"/>
    <cellStyle name="Total 49 3 2" xfId="47881" xr:uid="{09B1AC28-C7F5-4EE4-8099-BFB39F4944E1}"/>
    <cellStyle name="Total 49 3 3" xfId="47882" xr:uid="{1F4BD9FD-F4EC-4CD2-9769-AE97FC2F15D9}"/>
    <cellStyle name="Total 49 4" xfId="47883" xr:uid="{9D19057C-F7CA-4FC3-94C2-3A43115DF5F1}"/>
    <cellStyle name="Total 49 4 2" xfId="47884" xr:uid="{D4BDA93C-6001-4D1E-9AA5-EF3DA1F205D1}"/>
    <cellStyle name="Total 49 4 3" xfId="47885" xr:uid="{0330E6F7-55B7-47D5-91FD-A89C47E18126}"/>
    <cellStyle name="Total 49 5" xfId="47886" xr:uid="{EC857D09-DFEC-48D6-A1EA-D8B49BB0B2C8}"/>
    <cellStyle name="Total 49 5 2" xfId="47887" xr:uid="{59CA22B1-5CC0-481E-A82F-8810B0FBD85C}"/>
    <cellStyle name="Total 49 5 3" xfId="47888" xr:uid="{D5CB1EAF-AE42-484B-8DAD-0F3247187366}"/>
    <cellStyle name="Total 49 6" xfId="47889" xr:uid="{BBD1096B-8CA1-4D36-812A-2A15AF882B3D}"/>
    <cellStyle name="Total 49 6 2" xfId="47890" xr:uid="{E9604491-2EB6-4231-BB54-982279C1FAB2}"/>
    <cellStyle name="Total 49 6 3" xfId="47891" xr:uid="{6DCFB2B9-87F0-4FBB-8630-79DA771EA2B4}"/>
    <cellStyle name="Total 49 7" xfId="47892" xr:uid="{8DC40153-DE37-406E-9302-EE1E66046E22}"/>
    <cellStyle name="Total 49 7 2" xfId="47893" xr:uid="{9622CD0D-6BAE-4548-864C-10C1267FE656}"/>
    <cellStyle name="Total 49 7 3" xfId="47894" xr:uid="{0A59E85C-2517-4F73-B7EE-0B82AEDDC3D4}"/>
    <cellStyle name="Total 49 8" xfId="47895" xr:uid="{6DD7D109-6951-4669-8F54-4021E44D6DF2}"/>
    <cellStyle name="Total 49 8 2" xfId="47896" xr:uid="{0E1DEBC8-E184-41D0-8B3D-3BBBEE3818BD}"/>
    <cellStyle name="Total 49 8 3" xfId="47897" xr:uid="{5E04FC73-565C-4E5A-BC08-36A8A1CB2126}"/>
    <cellStyle name="Total 49 9" xfId="47898" xr:uid="{0A02F5D5-4432-4383-8782-442AFC770B61}"/>
    <cellStyle name="Total 49 9 2" xfId="47899" xr:uid="{19201721-16B7-4956-B855-B483404B2B40}"/>
    <cellStyle name="Total 49 9 3" xfId="47900" xr:uid="{F78CCDBB-43AF-4FF4-96CC-877D4D596FF4}"/>
    <cellStyle name="Total 5" xfId="47901" xr:uid="{2B4095E7-7E55-4D4A-8747-7A53518D5C8C}"/>
    <cellStyle name="Total 5 10" xfId="47902" xr:uid="{F7C9682F-A673-4C7B-8E03-DAA906BB6D61}"/>
    <cellStyle name="Total 5 10 2" xfId="47903" xr:uid="{8D0670BF-B31C-407C-801D-3FCDF9CBD75E}"/>
    <cellStyle name="Total 5 10 3" xfId="47904" xr:uid="{813E793C-C826-4C48-A182-7722776EE99D}"/>
    <cellStyle name="Total 5 11" xfId="47905" xr:uid="{08B06767-202D-4A59-828C-383BE6279880}"/>
    <cellStyle name="Total 5 11 2" xfId="47906" xr:uid="{9F83F9A2-9D5C-4DA1-BBEC-038BDCA18D02}"/>
    <cellStyle name="Total 5 11 3" xfId="47907" xr:uid="{9AA1A644-7DB7-4DF1-A614-A6B8FC4867A1}"/>
    <cellStyle name="Total 5 12" xfId="47908" xr:uid="{FDC61BC0-64B2-427A-909E-EDE5B6B44DBD}"/>
    <cellStyle name="Total 5 12 2" xfId="47909" xr:uid="{302D843C-F21C-4BC3-BAF1-3646F51ABBB2}"/>
    <cellStyle name="Total 5 12 3" xfId="47910" xr:uid="{9C788F22-2BD1-4A65-90CA-EC8789439A53}"/>
    <cellStyle name="Total 5 13" xfId="47911" xr:uid="{CA05BF2E-2B28-4D8A-B1D7-4C798FA37926}"/>
    <cellStyle name="Total 5 13 2" xfId="47912" xr:uid="{A3395467-8DC5-4789-A7F0-42F492E77B0F}"/>
    <cellStyle name="Total 5 13 3" xfId="47913" xr:uid="{9BB5F0B1-D42F-4CEA-B3AB-C5A8B18485D0}"/>
    <cellStyle name="Total 5 14" xfId="47914" xr:uid="{15D33524-9F18-4626-8A59-5FA62EB3D18C}"/>
    <cellStyle name="Total 5 14 2" xfId="47915" xr:uid="{87BFD8AB-FCCD-46D5-AE3A-59DC35003B3B}"/>
    <cellStyle name="Total 5 14 3" xfId="47916" xr:uid="{BAD8AD4B-1EDF-498B-9130-DACBB3036279}"/>
    <cellStyle name="Total 5 15" xfId="47917" xr:uid="{7BF29530-D39D-4154-BDDA-B5366C4C26DD}"/>
    <cellStyle name="Total 5 16" xfId="47918" xr:uid="{F3C95C0C-7400-4C88-95A5-EB9F834E53BC}"/>
    <cellStyle name="Total 5 17" xfId="47919" xr:uid="{67F53AC4-C432-4DE7-B9BA-FC1D497A96E4}"/>
    <cellStyle name="Total 5 18" xfId="47920" xr:uid="{F2F9A726-F2C5-48DA-AD7D-B734AB7E785E}"/>
    <cellStyle name="Total 5 2" xfId="47921" xr:uid="{607E5B29-918A-4ED2-B247-04556857C7E4}"/>
    <cellStyle name="Total 5 2 10" xfId="47922" xr:uid="{AD3FB90D-0FE7-4FF3-BD1F-28E4558D72B9}"/>
    <cellStyle name="Total 5 2 10 2" xfId="47923" xr:uid="{3EB83B8D-9B71-4B3E-B648-988190FF9E2C}"/>
    <cellStyle name="Total 5 2 10 3" xfId="47924" xr:uid="{55C184E6-56A2-4E90-94BA-F3966563B932}"/>
    <cellStyle name="Total 5 2 11" xfId="47925" xr:uid="{1D2E8534-788C-4287-B643-9F2795AC61BC}"/>
    <cellStyle name="Total 5 2 11 2" xfId="47926" xr:uid="{5E83C1E1-962C-4AA2-BEFC-E059450BB625}"/>
    <cellStyle name="Total 5 2 11 3" xfId="47927" xr:uid="{B9AA22F1-5E74-4F65-9824-93D1CFFAC391}"/>
    <cellStyle name="Total 5 2 12" xfId="47928" xr:uid="{B13DDC0A-21D0-4E39-93D7-75DC2E4DC925}"/>
    <cellStyle name="Total 5 2 12 2" xfId="47929" xr:uid="{10DC7A07-2A1D-40D4-BAE7-9E5FC0768EAF}"/>
    <cellStyle name="Total 5 2 12 3" xfId="47930" xr:uid="{CD8FD91B-5519-4F3A-B012-B68EC9844E7E}"/>
    <cellStyle name="Total 5 2 13" xfId="47931" xr:uid="{F579E043-9493-43B4-BCE7-B8308B2CB558}"/>
    <cellStyle name="Total 5 2 14" xfId="47932" xr:uid="{9C56FC64-6C93-41B5-83E7-E120FBFFEE1F}"/>
    <cellStyle name="Total 5 2 15" xfId="47933" xr:uid="{D343EBC2-6A65-46DF-B1A2-2872ACAF73F3}"/>
    <cellStyle name="Total 5 2 16" xfId="47934" xr:uid="{AF044E1F-43F9-44AB-99F8-BF92CB85E4C9}"/>
    <cellStyle name="Total 5 2 17" xfId="47935" xr:uid="{CB3D7CCD-315B-4680-A53D-2098D3762F98}"/>
    <cellStyle name="Total 5 2 18" xfId="58731" xr:uid="{7BB3BE9F-9D79-490F-83AF-5935A3F91AAE}"/>
    <cellStyle name="Total 5 2 2" xfId="47936" xr:uid="{CC1EF779-0D20-49E0-8BA4-E7118DE1D1A1}"/>
    <cellStyle name="Total 5 2 2 2" xfId="47937" xr:uid="{6E4F124D-DF8E-43F1-B5BD-0D7BD4DAE27F}"/>
    <cellStyle name="Total 5 2 2 3" xfId="47938" xr:uid="{02BFC0CC-FAAA-401C-AAFC-821F924ECB17}"/>
    <cellStyle name="Total 5 2 3" xfId="47939" xr:uid="{ABCE7F85-F3AA-4725-84E7-D99710CC5634}"/>
    <cellStyle name="Total 5 2 3 2" xfId="47940" xr:uid="{8747F1BA-D1B8-4A0B-9B4D-378E1F70FFCA}"/>
    <cellStyle name="Total 5 2 3 3" xfId="47941" xr:uid="{DF9CA68B-71F7-4F19-A8B3-B88833BD682C}"/>
    <cellStyle name="Total 5 2 4" xfId="47942" xr:uid="{DCB2ACCB-9B5E-463C-A39B-FB4A87A7BFEC}"/>
    <cellStyle name="Total 5 2 4 2" xfId="47943" xr:uid="{8989ACB9-853E-40ED-8A7E-DF1DA7E1DFC2}"/>
    <cellStyle name="Total 5 2 4 3" xfId="47944" xr:uid="{A75F3871-7894-4510-B1CD-E5ACAD9531CA}"/>
    <cellStyle name="Total 5 2 5" xfId="47945" xr:uid="{07903A09-1F65-47AA-9073-BB23CFC4D44A}"/>
    <cellStyle name="Total 5 2 5 2" xfId="47946" xr:uid="{60560F0E-D329-4F6B-81F2-9AFC10F21A7C}"/>
    <cellStyle name="Total 5 2 5 3" xfId="47947" xr:uid="{4958D2BA-263F-4B86-8D16-52418FAA0EC4}"/>
    <cellStyle name="Total 5 2 6" xfId="47948" xr:uid="{2EF20B3F-D1D4-4BFA-A159-3CCA1C2D444A}"/>
    <cellStyle name="Total 5 2 6 2" xfId="47949" xr:uid="{EA48ED12-E997-4602-89F6-F01625C5965E}"/>
    <cellStyle name="Total 5 2 6 3" xfId="47950" xr:uid="{DA82CD89-A046-4DCB-BF47-611BC2996698}"/>
    <cellStyle name="Total 5 2 7" xfId="47951" xr:uid="{6D291D9B-3E6B-4563-9CFE-4BC7D4FB493C}"/>
    <cellStyle name="Total 5 2 7 2" xfId="47952" xr:uid="{2F239E7B-2D92-4DFA-955B-F85F9447D685}"/>
    <cellStyle name="Total 5 2 7 3" xfId="47953" xr:uid="{43C60B04-4A12-4074-A15C-E43E5D45E133}"/>
    <cellStyle name="Total 5 2 8" xfId="47954" xr:uid="{41D941E0-9319-4C2C-8C2E-EC7DBE279A14}"/>
    <cellStyle name="Total 5 2 8 2" xfId="47955" xr:uid="{578DCD89-43E5-4D14-8EC0-1E89901BA368}"/>
    <cellStyle name="Total 5 2 8 3" xfId="47956" xr:uid="{07B92BC8-12FC-4CA5-8F90-DF5C05FA533B}"/>
    <cellStyle name="Total 5 2 9" xfId="47957" xr:uid="{DAB9E6C0-796C-463A-8437-0D8430AED923}"/>
    <cellStyle name="Total 5 2 9 2" xfId="47958" xr:uid="{A337D52A-22B2-45A1-82D4-3AE4EDC31DCF}"/>
    <cellStyle name="Total 5 2 9 3" xfId="47959" xr:uid="{1749769B-B601-4A71-8C91-A7C7B4FDE919}"/>
    <cellStyle name="Total 5 3" xfId="47960" xr:uid="{C23F5DE1-AEDE-496F-9A97-F497A1B15DB7}"/>
    <cellStyle name="Total 5 3 10" xfId="47961" xr:uid="{95AEEA3B-5B4B-4B8C-9BF8-A4396E96758C}"/>
    <cellStyle name="Total 5 3 10 2" xfId="47962" xr:uid="{F22EAA32-79D9-4435-A32F-54B491E20C95}"/>
    <cellStyle name="Total 5 3 10 3" xfId="47963" xr:uid="{1DEBF1C7-4809-4C06-B0C6-09C06BEBEBA5}"/>
    <cellStyle name="Total 5 3 11" xfId="47964" xr:uid="{F31F56A5-D798-4EFF-9700-4909E9110A21}"/>
    <cellStyle name="Total 5 3 11 2" xfId="47965" xr:uid="{9DEBB8FD-7372-46FB-93A2-BE19565911A5}"/>
    <cellStyle name="Total 5 3 11 3" xfId="47966" xr:uid="{54845211-C594-4A61-9982-C59D0F1B8898}"/>
    <cellStyle name="Total 5 3 12" xfId="47967" xr:uid="{E9D17711-EF35-4182-A5E6-000E1FB93606}"/>
    <cellStyle name="Total 5 3 12 2" xfId="47968" xr:uid="{F693DA3B-E02C-448E-B58F-A881A91C32E0}"/>
    <cellStyle name="Total 5 3 12 3" xfId="47969" xr:uid="{3F74E888-94F5-44DC-A8BC-CA91DD9245F5}"/>
    <cellStyle name="Total 5 3 13" xfId="47970" xr:uid="{7A4D9787-75CA-42EE-9A78-1FF99501F5CA}"/>
    <cellStyle name="Total 5 3 14" xfId="47971" xr:uid="{E62FAE0D-2F0C-4058-8340-D4B5029AE0BE}"/>
    <cellStyle name="Total 5 3 15" xfId="47972" xr:uid="{D8392990-AA92-4886-A8CF-59D855EC0FC6}"/>
    <cellStyle name="Total 5 3 16" xfId="47973" xr:uid="{C86F1492-0384-4DB4-98A2-7CEE159F5BFD}"/>
    <cellStyle name="Total 5 3 17" xfId="47974" xr:uid="{C194475A-2811-4ED3-BC6C-2415DD003508}"/>
    <cellStyle name="Total 5 3 2" xfId="47975" xr:uid="{56F004F3-9867-4EE8-94F0-529AB7E1ACE9}"/>
    <cellStyle name="Total 5 3 2 2" xfId="47976" xr:uid="{53EA6C91-09F0-4243-B287-4F141A52D81A}"/>
    <cellStyle name="Total 5 3 2 3" xfId="47977" xr:uid="{2155947E-BE3F-404A-ADBF-1873F22FB845}"/>
    <cellStyle name="Total 5 3 3" xfId="47978" xr:uid="{4D6D5C05-7D75-4F61-97AE-6D8A27ED232D}"/>
    <cellStyle name="Total 5 3 3 2" xfId="47979" xr:uid="{7F2B3F95-8E82-4EB0-BA95-83E4B462CA6C}"/>
    <cellStyle name="Total 5 3 3 3" xfId="47980" xr:uid="{8D66227E-A633-4F7B-943B-E0AF0C462A57}"/>
    <cellStyle name="Total 5 3 4" xfId="47981" xr:uid="{2D1A43F9-606B-46F4-B7BB-45C56501A246}"/>
    <cellStyle name="Total 5 3 4 2" xfId="47982" xr:uid="{B6268055-709C-4E32-81C9-F82D55DF01A6}"/>
    <cellStyle name="Total 5 3 4 3" xfId="47983" xr:uid="{C1EDF624-707A-43BA-935B-3B57749BC2B7}"/>
    <cellStyle name="Total 5 3 5" xfId="47984" xr:uid="{A978B7BF-B402-4B9A-AB81-CE123A7684C4}"/>
    <cellStyle name="Total 5 3 5 2" xfId="47985" xr:uid="{498385A1-CA1B-4716-9C3C-04B80D5D8085}"/>
    <cellStyle name="Total 5 3 5 3" xfId="47986" xr:uid="{ACAA6FC2-B5D9-4EEB-8B57-3C5DC2B51D59}"/>
    <cellStyle name="Total 5 3 6" xfId="47987" xr:uid="{5B12F21C-F4C5-446B-80D5-0F9B8147AAC2}"/>
    <cellStyle name="Total 5 3 6 2" xfId="47988" xr:uid="{AA849462-AF63-4388-824C-742CA986DB09}"/>
    <cellStyle name="Total 5 3 6 3" xfId="47989" xr:uid="{161B09C5-FEAF-4DBB-A591-5C5CFF9D50CA}"/>
    <cellStyle name="Total 5 3 7" xfId="47990" xr:uid="{D4911692-DB3E-4F41-AFA7-A986A076E68F}"/>
    <cellStyle name="Total 5 3 7 2" xfId="47991" xr:uid="{DBD7EE9A-7F7B-4D8B-87C5-2FEF8507C1C0}"/>
    <cellStyle name="Total 5 3 7 3" xfId="47992" xr:uid="{A517F19A-C211-48B8-A6E9-F63620C617F6}"/>
    <cellStyle name="Total 5 3 8" xfId="47993" xr:uid="{02F975A9-3EAF-471F-8755-358E843D42A5}"/>
    <cellStyle name="Total 5 3 8 2" xfId="47994" xr:uid="{EE45F1AF-B2AC-4C27-9759-289A14FE5454}"/>
    <cellStyle name="Total 5 3 8 3" xfId="47995" xr:uid="{BA541D70-0A11-45D5-BD41-4A4DB3C4D60C}"/>
    <cellStyle name="Total 5 3 9" xfId="47996" xr:uid="{FAC9E078-1B43-4DE3-9631-A31CAAAD90B2}"/>
    <cellStyle name="Total 5 3 9 2" xfId="47997" xr:uid="{9AD7CD0C-0761-4848-B3E9-7AB56347FAE1}"/>
    <cellStyle name="Total 5 3 9 3" xfId="47998" xr:uid="{F62D11BD-F709-4740-9510-B10E378AC098}"/>
    <cellStyle name="Total 5 4" xfId="47999" xr:uid="{B69B1D85-3ACC-45D2-8056-2CA0CB1CDABE}"/>
    <cellStyle name="Total 5 4 2" xfId="48000" xr:uid="{3CE72EF1-4A47-473C-BA42-379AF11C1A65}"/>
    <cellStyle name="Total 5 4 3" xfId="48001" xr:uid="{0D0073EE-DC54-4905-90DE-948851E54EAF}"/>
    <cellStyle name="Total 5 5" xfId="48002" xr:uid="{17BA46A6-D08B-4EEC-80FB-902D97875012}"/>
    <cellStyle name="Total 5 5 2" xfId="48003" xr:uid="{4D4EDBDF-8683-4ECE-B467-1A2D1B813C24}"/>
    <cellStyle name="Total 5 5 3" xfId="48004" xr:uid="{6805E331-E709-4DFF-86CF-8E486954CFE3}"/>
    <cellStyle name="Total 5 6" xfId="48005" xr:uid="{903FDC07-CD2F-4D1F-AEC2-26A54EFB0C4F}"/>
    <cellStyle name="Total 5 6 2" xfId="48006" xr:uid="{9F5AB5C4-4B6F-472E-B84A-233F871BCD29}"/>
    <cellStyle name="Total 5 6 3" xfId="48007" xr:uid="{4B6E9EFB-576C-42C2-805C-233096CC44EE}"/>
    <cellStyle name="Total 5 7" xfId="48008" xr:uid="{6ADE6CB2-4098-4492-92C3-4DDACD5475FD}"/>
    <cellStyle name="Total 5 7 2" xfId="48009" xr:uid="{CA1A6D23-9AA7-4BC7-87D8-B7DF4A7654DE}"/>
    <cellStyle name="Total 5 7 3" xfId="48010" xr:uid="{0C9E76B8-980C-4089-8505-2FA79B8FE80F}"/>
    <cellStyle name="Total 5 8" xfId="48011" xr:uid="{9F2F6F46-39C3-4839-977B-2C40380B4C46}"/>
    <cellStyle name="Total 5 8 2" xfId="48012" xr:uid="{36321D69-C0A2-4383-BAB7-5552820F1C7C}"/>
    <cellStyle name="Total 5 8 3" xfId="48013" xr:uid="{78B6CA26-86CE-421D-9CA2-D7CE93EB517C}"/>
    <cellStyle name="Total 5 9" xfId="48014" xr:uid="{CE59CBA1-0336-4124-8C26-74FFCAA09AF4}"/>
    <cellStyle name="Total 5 9 2" xfId="48015" xr:uid="{EDFA2E2F-0DFB-4C95-97E5-5E9787A66F38}"/>
    <cellStyle name="Total 5 9 3" xfId="48016" xr:uid="{C1CAB1A4-96BA-4250-A1E9-E6632E87501E}"/>
    <cellStyle name="Total 5_Progress__BFKT3G_HSPA_OFC_PH_3_14_Jan_55_w_team_plan1" xfId="58732" xr:uid="{4160E16C-2C72-488C-9DA0-00F76F2DB17C}"/>
    <cellStyle name="Total 50" xfId="48017" xr:uid="{35A35890-081B-4BCB-9646-FA8CC25EF280}"/>
    <cellStyle name="Total 50 10" xfId="48018" xr:uid="{36E1FDD3-7BFF-46FB-A32F-0527BAAA2B3C}"/>
    <cellStyle name="Total 50 10 2" xfId="48019" xr:uid="{BC46A25F-6307-454A-A721-EF90E3817577}"/>
    <cellStyle name="Total 50 10 3" xfId="48020" xr:uid="{929C0DAA-F1FF-4689-92F0-998366EB08FD}"/>
    <cellStyle name="Total 50 11" xfId="48021" xr:uid="{12A33AD5-629A-4B7B-953F-9CAD7392BC2E}"/>
    <cellStyle name="Total 50 11 2" xfId="48022" xr:uid="{93093CDA-F25C-438F-BD24-2A63662B3029}"/>
    <cellStyle name="Total 50 11 3" xfId="48023" xr:uid="{81BD47B2-540D-4578-8CA5-1DFA6398DD74}"/>
    <cellStyle name="Total 50 12" xfId="48024" xr:uid="{10CAC9F0-2DE9-42F5-B4E5-03D661ECAACE}"/>
    <cellStyle name="Total 50 12 2" xfId="48025" xr:uid="{B6F814A4-1464-45B9-A371-5B2530784549}"/>
    <cellStyle name="Total 50 12 3" xfId="48026" xr:uid="{7116D666-3CBA-419F-93E1-C3A14B1CAF88}"/>
    <cellStyle name="Total 50 13" xfId="48027" xr:uid="{9108AF46-CAA0-4506-BB45-E235875C17AA}"/>
    <cellStyle name="Total 50 14" xfId="48028" xr:uid="{9C77942C-7A36-4469-8717-E52D907D7756}"/>
    <cellStyle name="Total 50 15" xfId="48029" xr:uid="{0FF013E6-3018-431D-B95D-07F3D9F54A3C}"/>
    <cellStyle name="Total 50 16" xfId="48030" xr:uid="{AB54A00B-9EBC-4637-A930-9574EF5F917C}"/>
    <cellStyle name="Total 50 2" xfId="48031" xr:uid="{6086892C-F252-4BD7-8E64-F1A02CD6A757}"/>
    <cellStyle name="Total 50 2 2" xfId="48032" xr:uid="{C04D0FE2-862D-4094-A318-00957DF9E146}"/>
    <cellStyle name="Total 50 2 3" xfId="48033" xr:uid="{7FA5956D-C180-4D3B-B5CD-04B4DE679350}"/>
    <cellStyle name="Total 50 3" xfId="48034" xr:uid="{E7D37CB1-B461-46B4-AFE3-D49E3F219390}"/>
    <cellStyle name="Total 50 3 2" xfId="48035" xr:uid="{21A34C32-E421-4CAD-AA08-EF105BB4749A}"/>
    <cellStyle name="Total 50 3 3" xfId="48036" xr:uid="{673AE5E9-615A-42D3-ABA9-57B6B57FBA67}"/>
    <cellStyle name="Total 50 4" xfId="48037" xr:uid="{B3CD5841-FA73-4DFE-ABDE-F5A14CCFCBE9}"/>
    <cellStyle name="Total 50 4 2" xfId="48038" xr:uid="{11F62400-29D6-40F5-8B38-A53B9E2133E2}"/>
    <cellStyle name="Total 50 4 3" xfId="48039" xr:uid="{4601604E-1196-4EA1-BC44-2E8732847618}"/>
    <cellStyle name="Total 50 5" xfId="48040" xr:uid="{682258A0-2BFB-4B70-8173-830EF16E9043}"/>
    <cellStyle name="Total 50 5 2" xfId="48041" xr:uid="{97FA370D-0D20-4DC3-8709-B3B3B1DD0B97}"/>
    <cellStyle name="Total 50 5 3" xfId="48042" xr:uid="{6B308277-3706-416F-8482-AA047740B490}"/>
    <cellStyle name="Total 50 6" xfId="48043" xr:uid="{DD754919-F449-4343-BE32-3A8812A7C4B4}"/>
    <cellStyle name="Total 50 6 2" xfId="48044" xr:uid="{CF17EFF0-A299-4D97-92B2-E34986442A0A}"/>
    <cellStyle name="Total 50 6 3" xfId="48045" xr:uid="{9A47C4FF-D81B-47E1-84C6-53EEDEA5E49D}"/>
    <cellStyle name="Total 50 7" xfId="48046" xr:uid="{CDBF45B1-A8A0-4A18-B448-0C6F52B42F52}"/>
    <cellStyle name="Total 50 7 2" xfId="48047" xr:uid="{D9055DB2-1EEC-43D0-9407-F35BCF0D3C8E}"/>
    <cellStyle name="Total 50 7 3" xfId="48048" xr:uid="{9611E46B-881D-4A42-A237-317D86C6540D}"/>
    <cellStyle name="Total 50 8" xfId="48049" xr:uid="{911AF606-42F1-4AD2-ADB7-7961BE20602C}"/>
    <cellStyle name="Total 50 8 2" xfId="48050" xr:uid="{4760CE0E-534E-4B68-8E48-65BACA567FFD}"/>
    <cellStyle name="Total 50 8 3" xfId="48051" xr:uid="{DAFDF743-690B-4560-95D6-3F61AF290EE7}"/>
    <cellStyle name="Total 50 9" xfId="48052" xr:uid="{0AAEF422-327C-4652-971E-E6AF7CAA766A}"/>
    <cellStyle name="Total 50 9 2" xfId="48053" xr:uid="{2C0F9BB8-4DE0-4C76-9E95-2BE8992B767C}"/>
    <cellStyle name="Total 50 9 3" xfId="48054" xr:uid="{D7F07616-C6F3-48FC-BDA4-603ACE41276A}"/>
    <cellStyle name="Total 51" xfId="48055" xr:uid="{2630D7CC-F6F2-442B-A575-725CB8183E54}"/>
    <cellStyle name="Total 51 10" xfId="48056" xr:uid="{043B6B0C-6E0A-4748-B4D0-028FDC10DC7E}"/>
    <cellStyle name="Total 51 10 2" xfId="48057" xr:uid="{2C235E82-55D5-44DB-9490-C6B37053891C}"/>
    <cellStyle name="Total 51 10 3" xfId="48058" xr:uid="{F32D38EC-29D8-448C-9478-8B8F028985A0}"/>
    <cellStyle name="Total 51 11" xfId="48059" xr:uid="{0E5DE2E1-6E89-40D3-BC9B-BFE261C70CAB}"/>
    <cellStyle name="Total 51 11 2" xfId="48060" xr:uid="{F7A77FCF-CE64-4F1E-AEAE-1D05523885CD}"/>
    <cellStyle name="Total 51 11 3" xfId="48061" xr:uid="{38A96C38-33DF-48B7-B1BC-91232FC667E7}"/>
    <cellStyle name="Total 51 12" xfId="48062" xr:uid="{3008D4D2-F184-4485-B9AF-B5325C30245B}"/>
    <cellStyle name="Total 51 12 2" xfId="48063" xr:uid="{6D4019BE-8900-4D90-8009-D98F0667626E}"/>
    <cellStyle name="Total 51 12 3" xfId="48064" xr:uid="{5C122A91-5AEA-4E62-9C89-E0988600BA21}"/>
    <cellStyle name="Total 51 13" xfId="48065" xr:uid="{1E05158E-DC62-4BFB-9A1C-37E234795872}"/>
    <cellStyle name="Total 51 14" xfId="48066" xr:uid="{2E01DA77-5B74-4752-8F20-83DD2AD27C81}"/>
    <cellStyle name="Total 51 15" xfId="48067" xr:uid="{6A5A911A-2E54-40E2-9A92-1BDD371DF9CF}"/>
    <cellStyle name="Total 51 16" xfId="48068" xr:uid="{F3C7D62A-E64F-4061-B7A6-F62A80AC8E83}"/>
    <cellStyle name="Total 51 2" xfId="48069" xr:uid="{0F710B47-7F6D-4D17-BB7D-4E8F7B43AABD}"/>
    <cellStyle name="Total 51 2 2" xfId="48070" xr:uid="{9F0A0FA3-B503-4DE4-A551-CA7B26C5A996}"/>
    <cellStyle name="Total 51 2 3" xfId="48071" xr:uid="{5FB1ACD0-51B5-4CAF-B9CF-3F30820299E2}"/>
    <cellStyle name="Total 51 3" xfId="48072" xr:uid="{AD23C798-7514-4A2D-B0E2-815A8A98A449}"/>
    <cellStyle name="Total 51 3 2" xfId="48073" xr:uid="{6728680A-5851-40AC-B350-9D0942D00FB3}"/>
    <cellStyle name="Total 51 3 3" xfId="48074" xr:uid="{E690ED02-ECE3-4F5B-9AE1-8E3774325B2C}"/>
    <cellStyle name="Total 51 4" xfId="48075" xr:uid="{0C05E7EC-4A81-44BF-B229-3CFC87E735E0}"/>
    <cellStyle name="Total 51 4 2" xfId="48076" xr:uid="{EBFA677F-464B-4A95-800C-D70FBDA79B5E}"/>
    <cellStyle name="Total 51 4 3" xfId="48077" xr:uid="{1F08AF66-A382-46EC-AECE-4312EF5477BF}"/>
    <cellStyle name="Total 51 5" xfId="48078" xr:uid="{6C68AF4E-2E69-434D-BCFF-EFC06B1A4290}"/>
    <cellStyle name="Total 51 5 2" xfId="48079" xr:uid="{1E8D72F2-884E-4DBA-B0E9-D9D3921B21F7}"/>
    <cellStyle name="Total 51 5 3" xfId="48080" xr:uid="{DD945591-5563-455C-8C0C-5D86850A99E0}"/>
    <cellStyle name="Total 51 6" xfId="48081" xr:uid="{35549480-C2F5-4F87-A1F3-5B01ED0629CB}"/>
    <cellStyle name="Total 51 6 2" xfId="48082" xr:uid="{D78FA1CE-21BE-4564-97DD-95C1C0CB90DF}"/>
    <cellStyle name="Total 51 6 3" xfId="48083" xr:uid="{477BF64D-842D-45A9-B770-8BDE8C4B7249}"/>
    <cellStyle name="Total 51 7" xfId="48084" xr:uid="{27CB83BA-8485-4EC5-BC4F-1C429AC81B7A}"/>
    <cellStyle name="Total 51 7 2" xfId="48085" xr:uid="{491A5B55-3308-4340-84E7-14C5269D1D23}"/>
    <cellStyle name="Total 51 7 3" xfId="48086" xr:uid="{E8A8DA30-5572-48CF-8665-8ED582D226AA}"/>
    <cellStyle name="Total 51 8" xfId="48087" xr:uid="{F8C1920F-EB48-4F54-B119-5DBF63CE6C12}"/>
    <cellStyle name="Total 51 8 2" xfId="48088" xr:uid="{CE90539C-ED1D-4659-B9DD-692C48C416FA}"/>
    <cellStyle name="Total 51 8 3" xfId="48089" xr:uid="{C8AE0357-614B-40B2-9509-F67C43768C79}"/>
    <cellStyle name="Total 51 9" xfId="48090" xr:uid="{2CB4ACFB-ACBA-49C5-AE57-37168DF9CAA1}"/>
    <cellStyle name="Total 51 9 2" xfId="48091" xr:uid="{57A48912-1338-4558-AC6F-49FB898881B9}"/>
    <cellStyle name="Total 51 9 3" xfId="48092" xr:uid="{83051AD2-69B3-47ED-93CE-640E690BA397}"/>
    <cellStyle name="Total 52" xfId="48093" xr:uid="{BB42D681-E536-45C2-807E-AD66FB4C6424}"/>
    <cellStyle name="Total 52 10" xfId="48094" xr:uid="{69FD68B8-F7C4-4C44-91E3-94BA1198B5E2}"/>
    <cellStyle name="Total 52 10 2" xfId="48095" xr:uid="{395C02B9-53C5-41DF-8AFA-CCA05F149BA8}"/>
    <cellStyle name="Total 52 10 3" xfId="48096" xr:uid="{6858B31D-B04B-49B6-992B-8527A16B7CB0}"/>
    <cellStyle name="Total 52 11" xfId="48097" xr:uid="{013D124B-7DE9-4838-BB9C-CB07AC6B5D9A}"/>
    <cellStyle name="Total 52 11 2" xfId="48098" xr:uid="{15065EF1-BE35-4045-848B-DDCAD18128B0}"/>
    <cellStyle name="Total 52 11 3" xfId="48099" xr:uid="{670C2599-3AF3-4A63-813A-020C54E6C69C}"/>
    <cellStyle name="Total 52 12" xfId="48100" xr:uid="{02314382-3C20-4C18-AF8A-4F33F3347DDC}"/>
    <cellStyle name="Total 52 12 2" xfId="48101" xr:uid="{0D1CBB45-B303-4B65-86E7-B9234BC26F12}"/>
    <cellStyle name="Total 52 12 3" xfId="48102" xr:uid="{67A32889-9CEF-4426-8CB8-1540FDD84DFA}"/>
    <cellStyle name="Total 52 13" xfId="48103" xr:uid="{DD19F173-EC99-4ADA-9A1C-6FCE5DC7B73B}"/>
    <cellStyle name="Total 52 14" xfId="48104" xr:uid="{6536A9FB-539B-4868-98D0-F38C5B68D4FD}"/>
    <cellStyle name="Total 52 15" xfId="48105" xr:uid="{3C871C92-02F4-423A-91F6-B6368EE5DC19}"/>
    <cellStyle name="Total 52 16" xfId="48106" xr:uid="{BF7BF024-634A-4A32-8438-49900882C8C7}"/>
    <cellStyle name="Total 52 2" xfId="48107" xr:uid="{8026E553-C8BD-4E59-88F8-4C274C9D92B4}"/>
    <cellStyle name="Total 52 2 2" xfId="48108" xr:uid="{4E6B2C8E-E644-4FEE-9E02-BB5B023AC3C5}"/>
    <cellStyle name="Total 52 2 3" xfId="48109" xr:uid="{7E9EEE16-C17A-48A2-A095-28A753D9AF1B}"/>
    <cellStyle name="Total 52 3" xfId="48110" xr:uid="{2EA122CC-927B-4CB4-8D76-1420C4A3744E}"/>
    <cellStyle name="Total 52 3 2" xfId="48111" xr:uid="{304129E0-9AFB-49DE-B3B1-F3FCD5571393}"/>
    <cellStyle name="Total 52 3 3" xfId="48112" xr:uid="{6D3F4954-7C31-4C6A-BECB-02F9FB4FA509}"/>
    <cellStyle name="Total 52 4" xfId="48113" xr:uid="{DBE779C6-B88C-46EE-90B5-AF8CDA6D4E3F}"/>
    <cellStyle name="Total 52 4 2" xfId="48114" xr:uid="{7A86563B-3304-431C-8A3F-20B8D61EAD82}"/>
    <cellStyle name="Total 52 4 3" xfId="48115" xr:uid="{D796B457-228A-416B-BF70-115E42CAC12F}"/>
    <cellStyle name="Total 52 5" xfId="48116" xr:uid="{464D5B97-A14A-4B5D-88D1-40FAE39F5CA5}"/>
    <cellStyle name="Total 52 5 2" xfId="48117" xr:uid="{1F97092F-BDAA-4FFF-B901-B5C81666D411}"/>
    <cellStyle name="Total 52 5 3" xfId="48118" xr:uid="{1F38C121-6223-4C27-8C4E-BA73E7CAB3DC}"/>
    <cellStyle name="Total 52 6" xfId="48119" xr:uid="{7A2FC158-2241-4C9C-9F85-D871D6219E98}"/>
    <cellStyle name="Total 52 6 2" xfId="48120" xr:uid="{8CACD3CD-222E-45DB-B462-166AD08862A6}"/>
    <cellStyle name="Total 52 6 3" xfId="48121" xr:uid="{8D4B799F-EFBC-4CD0-B4B1-25CF04460F4D}"/>
    <cellStyle name="Total 52 7" xfId="48122" xr:uid="{8BF26B03-7A1A-4F36-98C7-87409A772330}"/>
    <cellStyle name="Total 52 7 2" xfId="48123" xr:uid="{5CF79D69-D271-4722-83DA-D054D7F4A47B}"/>
    <cellStyle name="Total 52 7 3" xfId="48124" xr:uid="{71991374-3DBE-4E26-B96E-B047D38760F4}"/>
    <cellStyle name="Total 52 8" xfId="48125" xr:uid="{E42251D6-575E-4E49-852F-9B9080D6B361}"/>
    <cellStyle name="Total 52 8 2" xfId="48126" xr:uid="{DF951B7E-F46B-4C75-8210-45B8AB6BAE33}"/>
    <cellStyle name="Total 52 8 3" xfId="48127" xr:uid="{FA44049E-4915-4078-AE1D-2D1BB50D7478}"/>
    <cellStyle name="Total 52 9" xfId="48128" xr:uid="{8EB6E0AC-1714-49F9-BFB5-70748F0887BA}"/>
    <cellStyle name="Total 52 9 2" xfId="48129" xr:uid="{2B4B65DE-C9B0-4EA7-B367-C76DA9FFB44A}"/>
    <cellStyle name="Total 52 9 3" xfId="48130" xr:uid="{ED084269-1B90-4F63-9FAE-1B34B2AFE847}"/>
    <cellStyle name="Total 53" xfId="48131" xr:uid="{486C98E4-7C96-4340-8209-C8878F5892DB}"/>
    <cellStyle name="Total 53 10" xfId="48132" xr:uid="{5802FA41-BC11-4E66-9B81-01265B95ACAB}"/>
    <cellStyle name="Total 53 10 2" xfId="48133" xr:uid="{1D98709F-3B43-49F6-AC53-B1F1D43B04C7}"/>
    <cellStyle name="Total 53 10 3" xfId="48134" xr:uid="{D00020FB-5542-4FAB-A614-29B5270B6D15}"/>
    <cellStyle name="Total 53 11" xfId="48135" xr:uid="{3EC48254-A263-4D55-AAFF-2A3007C8EFB5}"/>
    <cellStyle name="Total 53 11 2" xfId="48136" xr:uid="{7788A90B-C864-43C5-B6C9-340E5395B28D}"/>
    <cellStyle name="Total 53 11 3" xfId="48137" xr:uid="{8ADEC410-601B-4662-A52E-73718C54804A}"/>
    <cellStyle name="Total 53 12" xfId="48138" xr:uid="{ECC8F6DA-4154-45F4-90FF-01EFF37E035B}"/>
    <cellStyle name="Total 53 12 2" xfId="48139" xr:uid="{5CE1DEC7-DBCA-4582-925E-B13FDA165A46}"/>
    <cellStyle name="Total 53 12 3" xfId="48140" xr:uid="{D834E782-EF52-487A-890A-B197D12E087A}"/>
    <cellStyle name="Total 53 13" xfId="48141" xr:uid="{ADE9D5D5-2849-4F20-BB2C-894DCC5A3633}"/>
    <cellStyle name="Total 53 14" xfId="48142" xr:uid="{9977E768-1202-41C5-B533-AA82EE683D95}"/>
    <cellStyle name="Total 53 15" xfId="48143" xr:uid="{EFD4DD5A-1AD6-4B2F-84DF-A70A46038A97}"/>
    <cellStyle name="Total 53 16" xfId="48144" xr:uid="{46F119EC-7ED9-4054-97B4-59C32A751C20}"/>
    <cellStyle name="Total 53 2" xfId="48145" xr:uid="{0C377A0E-90FE-431D-B82D-95413F7C3843}"/>
    <cellStyle name="Total 53 2 2" xfId="48146" xr:uid="{ED21DA92-A804-45A1-9072-E7163B4F3565}"/>
    <cellStyle name="Total 53 2 3" xfId="48147" xr:uid="{1F5BD401-B96B-4550-85DD-41750EF59657}"/>
    <cellStyle name="Total 53 3" xfId="48148" xr:uid="{662A8C93-7CE9-40CD-B396-880688C581B3}"/>
    <cellStyle name="Total 53 3 2" xfId="48149" xr:uid="{CAD55EBF-9DD9-4A87-9260-6E3FC86ABE39}"/>
    <cellStyle name="Total 53 3 3" xfId="48150" xr:uid="{9765F8C3-631F-4915-90A3-2B01F38347C2}"/>
    <cellStyle name="Total 53 4" xfId="48151" xr:uid="{934C62FC-7602-4E98-B381-15F61DF5546E}"/>
    <cellStyle name="Total 53 4 2" xfId="48152" xr:uid="{5359D599-6F69-48D4-8FF8-6831A0D738D2}"/>
    <cellStyle name="Total 53 4 3" xfId="48153" xr:uid="{791BBC40-A4CD-413E-B5EE-16A19B4152F9}"/>
    <cellStyle name="Total 53 5" xfId="48154" xr:uid="{6128B0B4-567E-4F0E-89C1-EA71C1D6A1DA}"/>
    <cellStyle name="Total 53 5 2" xfId="48155" xr:uid="{0224212E-8F2F-4251-A6B6-DB682D12022C}"/>
    <cellStyle name="Total 53 5 3" xfId="48156" xr:uid="{8F912BF2-89CF-4B33-8058-2FB2BB1346E1}"/>
    <cellStyle name="Total 53 6" xfId="48157" xr:uid="{95A22E1D-B364-441F-BEE0-DD6473A63A5F}"/>
    <cellStyle name="Total 53 6 2" xfId="48158" xr:uid="{49E930E6-EF7F-4603-9FDD-3C47BC00D7AB}"/>
    <cellStyle name="Total 53 6 3" xfId="48159" xr:uid="{8DAD1651-9E9D-4C6E-8303-04FEDD9FD538}"/>
    <cellStyle name="Total 53 7" xfId="48160" xr:uid="{66D92779-47F4-420C-9588-0676B1E127F4}"/>
    <cellStyle name="Total 53 7 2" xfId="48161" xr:uid="{5A412942-9820-4332-AA16-3E4291BF96D5}"/>
    <cellStyle name="Total 53 7 3" xfId="48162" xr:uid="{80105D88-EA73-4E73-971A-DE5F96104677}"/>
    <cellStyle name="Total 53 8" xfId="48163" xr:uid="{F31E466E-DC25-4AEB-8D60-4DEAB4E5FB09}"/>
    <cellStyle name="Total 53 8 2" xfId="48164" xr:uid="{9518107C-0C08-4F1A-B4E6-E06ACE66CCCC}"/>
    <cellStyle name="Total 53 8 3" xfId="48165" xr:uid="{9EE22327-3FC0-46E8-B1FB-3594589AD972}"/>
    <cellStyle name="Total 53 9" xfId="48166" xr:uid="{5E49C271-8E1D-4498-B721-02B96A910725}"/>
    <cellStyle name="Total 53 9 2" xfId="48167" xr:uid="{A2A36B81-0C9A-48EE-ABDB-FAE71EB7B313}"/>
    <cellStyle name="Total 53 9 3" xfId="48168" xr:uid="{6177FF96-4C05-4852-84D1-3D38E7FF56DA}"/>
    <cellStyle name="Total 54" xfId="48169" xr:uid="{EE99CE3C-230C-47A9-983C-8C8BC11EB2C3}"/>
    <cellStyle name="Total 54 10" xfId="48170" xr:uid="{1A5E19B1-34E8-41A4-9B7B-9C9C62131DF5}"/>
    <cellStyle name="Total 54 10 2" xfId="48171" xr:uid="{29EE9890-3F53-4106-80D6-FAFD4153972A}"/>
    <cellStyle name="Total 54 10 3" xfId="48172" xr:uid="{AC486183-5E41-42F9-A5BB-AC82F4122747}"/>
    <cellStyle name="Total 54 11" xfId="48173" xr:uid="{2A990606-3FE2-436C-BE58-B0E4A6DFEA6D}"/>
    <cellStyle name="Total 54 11 2" xfId="48174" xr:uid="{DD81F7EB-3B26-4C9B-94B9-A8E5F2FBE626}"/>
    <cellStyle name="Total 54 11 3" xfId="48175" xr:uid="{F293DD2B-E1E7-42BE-BD3F-1B6EED6988D9}"/>
    <cellStyle name="Total 54 12" xfId="48176" xr:uid="{85B1BAA3-B752-4DCC-B18F-D16CF94E000B}"/>
    <cellStyle name="Total 54 12 2" xfId="48177" xr:uid="{2A32D045-9D39-453E-99E2-7AB060787D5A}"/>
    <cellStyle name="Total 54 12 3" xfId="48178" xr:uid="{BE0BEF26-BB16-4708-996F-DE83F35EE0F5}"/>
    <cellStyle name="Total 54 13" xfId="48179" xr:uid="{7EB7A629-1A71-4E3E-AE62-ED850040E39B}"/>
    <cellStyle name="Total 54 14" xfId="48180" xr:uid="{005887D1-2584-4076-9689-5268802E2261}"/>
    <cellStyle name="Total 54 15" xfId="48181" xr:uid="{DB20A3F8-F697-4A2A-9FF7-421B41165655}"/>
    <cellStyle name="Total 54 16" xfId="48182" xr:uid="{FD7D9588-024B-4248-BA49-90EB9632F887}"/>
    <cellStyle name="Total 54 2" xfId="48183" xr:uid="{3565D558-77B7-4807-9C40-C0B122CF985E}"/>
    <cellStyle name="Total 54 2 2" xfId="48184" xr:uid="{43E9FFDE-7446-4A49-A293-E40F22A3D1F5}"/>
    <cellStyle name="Total 54 2 3" xfId="48185" xr:uid="{228C968B-DB32-491C-84A4-25ED4F2DD17C}"/>
    <cellStyle name="Total 54 3" xfId="48186" xr:uid="{E44B637F-D246-41C6-8D03-D7CD1E14CB3B}"/>
    <cellStyle name="Total 54 3 2" xfId="48187" xr:uid="{5B19AA2A-0A1A-4564-A0A5-64B9B286EF46}"/>
    <cellStyle name="Total 54 3 3" xfId="48188" xr:uid="{35CDF366-B061-46E6-B662-1F743F94F9D5}"/>
    <cellStyle name="Total 54 4" xfId="48189" xr:uid="{C8BA8C84-5A85-4263-A0E1-A5CF2E4996B5}"/>
    <cellStyle name="Total 54 4 2" xfId="48190" xr:uid="{25B6AE66-5192-4F40-86DB-048A947600CE}"/>
    <cellStyle name="Total 54 4 3" xfId="48191" xr:uid="{28983DFD-D88A-499F-A36F-53D303D17E8F}"/>
    <cellStyle name="Total 54 5" xfId="48192" xr:uid="{856C8D13-E918-4595-8A31-70AD4104076D}"/>
    <cellStyle name="Total 54 5 2" xfId="48193" xr:uid="{726793EF-5BBA-4217-A1C6-43AA058B4FEF}"/>
    <cellStyle name="Total 54 5 3" xfId="48194" xr:uid="{304C0687-98E0-4C17-AA0D-089ABC41DF62}"/>
    <cellStyle name="Total 54 6" xfId="48195" xr:uid="{37722733-B337-4B69-BB17-1A833C00D759}"/>
    <cellStyle name="Total 54 6 2" xfId="48196" xr:uid="{09A890FF-2EAA-414A-AD2C-9E3B1C082A83}"/>
    <cellStyle name="Total 54 6 3" xfId="48197" xr:uid="{447C779B-1865-44D0-A7E5-BDC7C72E2BD5}"/>
    <cellStyle name="Total 54 7" xfId="48198" xr:uid="{321B3C6B-A0DC-4879-AE81-1015DC2E0837}"/>
    <cellStyle name="Total 54 7 2" xfId="48199" xr:uid="{E7750E05-0604-4B76-A430-9D7609603FFE}"/>
    <cellStyle name="Total 54 7 3" xfId="48200" xr:uid="{2691C810-7AA1-40F5-BEC6-9E00CA5FBB8C}"/>
    <cellStyle name="Total 54 8" xfId="48201" xr:uid="{178E0906-B34A-4535-802C-152BF826CEA7}"/>
    <cellStyle name="Total 54 8 2" xfId="48202" xr:uid="{ED2E01F6-59B0-48B3-A900-8202D522E5FC}"/>
    <cellStyle name="Total 54 8 3" xfId="48203" xr:uid="{D31627B2-4B11-4DC8-AF9F-860267CE4A22}"/>
    <cellStyle name="Total 54 9" xfId="48204" xr:uid="{76679205-F412-4B47-B96C-1923B6FBB3BE}"/>
    <cellStyle name="Total 54 9 2" xfId="48205" xr:uid="{B0478040-1AAA-4718-80CD-F96C286702AD}"/>
    <cellStyle name="Total 54 9 3" xfId="48206" xr:uid="{5BA27202-505E-4804-A157-0DE3AD27D832}"/>
    <cellStyle name="Total 55" xfId="48207" xr:uid="{AAD69D5E-894C-4D97-B517-43A27035F4EE}"/>
    <cellStyle name="Total 55 10" xfId="48208" xr:uid="{C7BAE203-6CC6-4CEE-AD00-A99A8552F229}"/>
    <cellStyle name="Total 55 10 2" xfId="48209" xr:uid="{EC95F417-6D2A-4A62-B7E9-56A18CFB5923}"/>
    <cellStyle name="Total 55 10 3" xfId="48210" xr:uid="{8B335D95-96EA-42E2-8A27-EC79446FFE53}"/>
    <cellStyle name="Total 55 11" xfId="48211" xr:uid="{00D40B82-8BD6-4D64-8B3C-214B6093B65D}"/>
    <cellStyle name="Total 55 11 2" xfId="48212" xr:uid="{79605635-9FB3-4728-818D-D0EEE5894647}"/>
    <cellStyle name="Total 55 11 3" xfId="48213" xr:uid="{8D407ACF-1440-4032-9E23-6132C182C079}"/>
    <cellStyle name="Total 55 12" xfId="48214" xr:uid="{F40C794A-4E13-4985-A6BB-C9419BF99F9E}"/>
    <cellStyle name="Total 55 12 2" xfId="48215" xr:uid="{3AEA8319-A130-4AB4-B1F3-72CDB93DE675}"/>
    <cellStyle name="Total 55 12 3" xfId="48216" xr:uid="{92FB7699-010F-49B8-93FC-C6BA331D6CB7}"/>
    <cellStyle name="Total 55 13" xfId="48217" xr:uid="{023690A8-A30C-427C-9405-2EE61AD5BAE6}"/>
    <cellStyle name="Total 55 14" xfId="48218" xr:uid="{818377C5-69A6-463C-B97D-A81FEAC7F270}"/>
    <cellStyle name="Total 55 15" xfId="48219" xr:uid="{52DF677E-0961-4F18-94FE-6329F7C96509}"/>
    <cellStyle name="Total 55 16" xfId="48220" xr:uid="{4597FB66-28BA-43C3-80DA-C6A7316F36CF}"/>
    <cellStyle name="Total 55 2" xfId="48221" xr:uid="{19A6BF98-A8FE-4134-886F-3203C133E454}"/>
    <cellStyle name="Total 55 2 2" xfId="48222" xr:uid="{70CA5748-6992-448B-BD24-D44216117679}"/>
    <cellStyle name="Total 55 2 3" xfId="48223" xr:uid="{43CEA25D-08FA-4280-B102-2720F8CBBBE0}"/>
    <cellStyle name="Total 55 3" xfId="48224" xr:uid="{92DAE6C5-857B-4194-BD2D-B7D70930A007}"/>
    <cellStyle name="Total 55 3 2" xfId="48225" xr:uid="{9263B03E-CC77-4B50-81D8-55029E3CF472}"/>
    <cellStyle name="Total 55 3 3" xfId="48226" xr:uid="{CC237B09-FBD1-46C9-8F11-3F8ACF319111}"/>
    <cellStyle name="Total 55 4" xfId="48227" xr:uid="{B0DE75B6-DB09-46DD-8F5F-7C610944602B}"/>
    <cellStyle name="Total 55 4 2" xfId="48228" xr:uid="{6C200FA7-674D-4310-BBA8-67DED49E94ED}"/>
    <cellStyle name="Total 55 4 3" xfId="48229" xr:uid="{B0F85AD5-8670-41FA-87D8-2707C413A489}"/>
    <cellStyle name="Total 55 5" xfId="48230" xr:uid="{D0AF6EF0-598A-4D31-9D60-17832758FE60}"/>
    <cellStyle name="Total 55 5 2" xfId="48231" xr:uid="{9FE3410C-166D-4696-BE48-95E5A1261537}"/>
    <cellStyle name="Total 55 5 3" xfId="48232" xr:uid="{43CB7061-8E5A-4BC2-80B5-FE08C14A6AF1}"/>
    <cellStyle name="Total 55 6" xfId="48233" xr:uid="{74B78DD6-FB2E-4D49-844C-71F86B6FF402}"/>
    <cellStyle name="Total 55 6 2" xfId="48234" xr:uid="{A51B859B-3816-4581-99EA-2BB1A53AA8E1}"/>
    <cellStyle name="Total 55 6 3" xfId="48235" xr:uid="{2F7E7E54-EEF7-4F29-8826-54F2CAB30FD8}"/>
    <cellStyle name="Total 55 7" xfId="48236" xr:uid="{0F958FDB-4C35-4FA9-92A1-8E0CBDFF51E1}"/>
    <cellStyle name="Total 55 7 2" xfId="48237" xr:uid="{49131E33-6097-471B-B063-AA8B17102EDE}"/>
    <cellStyle name="Total 55 7 3" xfId="48238" xr:uid="{367D45CF-2628-487E-A587-A92571A060EE}"/>
    <cellStyle name="Total 55 8" xfId="48239" xr:uid="{934F6C1D-4B39-41D2-BFE6-243E57073537}"/>
    <cellStyle name="Total 55 8 2" xfId="48240" xr:uid="{940CC337-1335-44E6-98A6-2A3D73615FBC}"/>
    <cellStyle name="Total 55 8 3" xfId="48241" xr:uid="{251FB542-F6FE-4725-B1DE-23E2D07F1AD5}"/>
    <cellStyle name="Total 55 9" xfId="48242" xr:uid="{03125932-3AE5-432C-810B-938EEE78DAD3}"/>
    <cellStyle name="Total 55 9 2" xfId="48243" xr:uid="{2EC39B98-55DD-4BEF-97E0-00BAF0F9E7D7}"/>
    <cellStyle name="Total 55 9 3" xfId="48244" xr:uid="{6577BA13-6213-45E4-A2F9-96C64DB815F0}"/>
    <cellStyle name="Total 56" xfId="48245" xr:uid="{9990D21F-1EA9-4E47-BE6A-2E5796DB2689}"/>
    <cellStyle name="Total 56 10" xfId="48246" xr:uid="{2389E11E-3404-496E-8218-5474F12C11CB}"/>
    <cellStyle name="Total 56 10 2" xfId="48247" xr:uid="{27CBB258-A277-41E8-A6DA-CB3EE65367AC}"/>
    <cellStyle name="Total 56 10 3" xfId="48248" xr:uid="{8705D620-8164-4752-938C-3758528D2D5E}"/>
    <cellStyle name="Total 56 11" xfId="48249" xr:uid="{D434CD5F-5ABD-4209-A921-3B5C9819B8E8}"/>
    <cellStyle name="Total 56 11 2" xfId="48250" xr:uid="{17EFB975-ACFC-4A60-B38D-8DEF826D737C}"/>
    <cellStyle name="Total 56 11 3" xfId="48251" xr:uid="{33D53866-42DA-4D0B-8889-D6B084BDE609}"/>
    <cellStyle name="Total 56 12" xfId="48252" xr:uid="{461C7343-2E5D-400F-A40D-62D2E4D2F35E}"/>
    <cellStyle name="Total 56 12 2" xfId="48253" xr:uid="{C80242EA-A14C-48D0-8381-8E6080F12F26}"/>
    <cellStyle name="Total 56 12 3" xfId="48254" xr:uid="{0405A930-1008-41CD-B532-B736A29DD603}"/>
    <cellStyle name="Total 56 13" xfId="48255" xr:uid="{08FA2F8B-DF26-4E4D-A062-2F885B075D4A}"/>
    <cellStyle name="Total 56 14" xfId="48256" xr:uid="{ABF9F374-F928-4B62-94A7-572D179F32F6}"/>
    <cellStyle name="Total 56 15" xfId="48257" xr:uid="{1A3ACCCD-2A1A-4DE1-90BD-6427D75A3F56}"/>
    <cellStyle name="Total 56 16" xfId="48258" xr:uid="{FD51E418-4444-483C-A30F-EBCBE6EF57A1}"/>
    <cellStyle name="Total 56 2" xfId="48259" xr:uid="{A221B0F0-3A6E-44D7-8671-14F78D3A3775}"/>
    <cellStyle name="Total 56 2 2" xfId="48260" xr:uid="{EEBEC8B3-C643-4A40-BF6A-386EC1EF8692}"/>
    <cellStyle name="Total 56 2 3" xfId="48261" xr:uid="{09A4EE39-8C06-42DF-93A2-B0CD493E7B1C}"/>
    <cellStyle name="Total 56 3" xfId="48262" xr:uid="{7EBF7924-70A3-48B5-B94D-FFDB166C06F8}"/>
    <cellStyle name="Total 56 3 2" xfId="48263" xr:uid="{E943383F-8F7C-4138-9541-F749BB956C9D}"/>
    <cellStyle name="Total 56 3 3" xfId="48264" xr:uid="{909A658E-89C0-4659-AD67-ECA85311E0FD}"/>
    <cellStyle name="Total 56 4" xfId="48265" xr:uid="{5428F199-68A3-42FF-B5B2-C69E535A37F4}"/>
    <cellStyle name="Total 56 4 2" xfId="48266" xr:uid="{86B11F08-7A3D-4DD9-AF87-D8843F358271}"/>
    <cellStyle name="Total 56 4 3" xfId="48267" xr:uid="{5EF6AF1C-0570-4A26-B363-0763FEA46B51}"/>
    <cellStyle name="Total 56 5" xfId="48268" xr:uid="{6AB310C7-6037-45FC-8E61-B3ED22861FD1}"/>
    <cellStyle name="Total 56 5 2" xfId="48269" xr:uid="{C3F9B5AA-50E9-40C1-8223-D957EF9740F4}"/>
    <cellStyle name="Total 56 5 3" xfId="48270" xr:uid="{A73B71F7-7AAC-4C66-A413-1D798ED356F7}"/>
    <cellStyle name="Total 56 6" xfId="48271" xr:uid="{FD127108-6D5A-4D18-9E63-0B039A2AB960}"/>
    <cellStyle name="Total 56 6 2" xfId="48272" xr:uid="{EC7C6CA8-C41A-4948-B7D8-6BBAB58FC05E}"/>
    <cellStyle name="Total 56 6 3" xfId="48273" xr:uid="{E9D09463-8E12-4075-9AF0-32C84284DB29}"/>
    <cellStyle name="Total 56 7" xfId="48274" xr:uid="{9254DE99-5342-42EE-8758-13FA26B5AABE}"/>
    <cellStyle name="Total 56 7 2" xfId="48275" xr:uid="{0C888CE6-DD99-4386-820F-EEC3E5E24A63}"/>
    <cellStyle name="Total 56 7 3" xfId="48276" xr:uid="{9D566331-FA57-4AFB-856D-FF39A92C68EA}"/>
    <cellStyle name="Total 56 8" xfId="48277" xr:uid="{11A8AA7C-E03E-4B14-B7D0-809505387634}"/>
    <cellStyle name="Total 56 8 2" xfId="48278" xr:uid="{CFD3B620-66C8-4A8C-8FC4-C7E79B90BDA5}"/>
    <cellStyle name="Total 56 8 3" xfId="48279" xr:uid="{967E86D2-6812-4617-9E80-6B99C7EEAE96}"/>
    <cellStyle name="Total 56 9" xfId="48280" xr:uid="{FDC9096B-F41F-4BFD-86DC-7D6448CE7F54}"/>
    <cellStyle name="Total 56 9 2" xfId="48281" xr:uid="{FD3AF886-D2B8-49EA-9667-E4DA3F1E106D}"/>
    <cellStyle name="Total 56 9 3" xfId="48282" xr:uid="{B346ECF9-3396-4493-8942-EBB33D3E1065}"/>
    <cellStyle name="Total 57" xfId="48283" xr:uid="{902EE75F-8A87-401E-A794-0E39B24E4F5F}"/>
    <cellStyle name="Total 57 10" xfId="48284" xr:uid="{C8953668-3D19-4DD3-B944-040325B2D93A}"/>
    <cellStyle name="Total 57 10 2" xfId="48285" xr:uid="{15D75D62-E17A-4782-A269-B7C319F29E88}"/>
    <cellStyle name="Total 57 10 3" xfId="48286" xr:uid="{D130A462-A2F4-40D5-8011-AE5DF7C1C4A3}"/>
    <cellStyle name="Total 57 11" xfId="48287" xr:uid="{908C9CFC-B3E0-42D0-971C-4A376B94D82A}"/>
    <cellStyle name="Total 57 11 2" xfId="48288" xr:uid="{B91253F8-717A-4392-B80E-B09FE9085CA5}"/>
    <cellStyle name="Total 57 11 3" xfId="48289" xr:uid="{04D9FCBB-451F-47A2-9263-5172C2795D51}"/>
    <cellStyle name="Total 57 12" xfId="48290" xr:uid="{FFB04637-E800-4BEC-9038-0E322240BDA6}"/>
    <cellStyle name="Total 57 12 2" xfId="48291" xr:uid="{4E453228-B556-4665-A39C-8EBD36C505AF}"/>
    <cellStyle name="Total 57 12 3" xfId="48292" xr:uid="{403BE038-6242-4895-8EDB-495712482644}"/>
    <cellStyle name="Total 57 13" xfId="48293" xr:uid="{E2E363AD-0A39-42A1-8FF2-5B2C1C02EDCC}"/>
    <cellStyle name="Total 57 14" xfId="48294" xr:uid="{779FCA0B-5304-452A-A4F7-40F5B3EFD8B7}"/>
    <cellStyle name="Total 57 15" xfId="48295" xr:uid="{2E5E69DF-2A21-41C3-84B1-1FFD2BA28DBA}"/>
    <cellStyle name="Total 57 16" xfId="48296" xr:uid="{303C70C6-4511-4BFB-9DD4-BC23067A8F27}"/>
    <cellStyle name="Total 57 2" xfId="48297" xr:uid="{99F05527-672C-4808-820B-3349F9DDE3E2}"/>
    <cellStyle name="Total 57 2 2" xfId="48298" xr:uid="{72CC1C62-CAD5-46DA-9D7F-E55BDEB35F48}"/>
    <cellStyle name="Total 57 2 3" xfId="48299" xr:uid="{FC26D52C-2E8F-4192-B96D-E607A9B5D42D}"/>
    <cellStyle name="Total 57 3" xfId="48300" xr:uid="{7D2F48AB-1769-4E9E-BB9A-1800866B36F0}"/>
    <cellStyle name="Total 57 3 2" xfId="48301" xr:uid="{00CE1BD9-F0DA-4C6A-ABC7-4316EF7B32D9}"/>
    <cellStyle name="Total 57 3 3" xfId="48302" xr:uid="{1E765A55-DB0F-4284-BFB2-0D32FA4FF53B}"/>
    <cellStyle name="Total 57 4" xfId="48303" xr:uid="{AC762AF4-BD57-4EEA-85C6-DB28152E7C58}"/>
    <cellStyle name="Total 57 4 2" xfId="48304" xr:uid="{1ABDBCF1-4975-4600-9C6A-EA74A2DB9F6F}"/>
    <cellStyle name="Total 57 4 3" xfId="48305" xr:uid="{D6BEEB20-AA5C-4DE2-9458-29FFC28185E4}"/>
    <cellStyle name="Total 57 5" xfId="48306" xr:uid="{A3632746-C7D9-4F4A-A533-33563BBD14A9}"/>
    <cellStyle name="Total 57 5 2" xfId="48307" xr:uid="{CDE35CB3-B6C9-4B2D-AE4B-106DE74CF6EC}"/>
    <cellStyle name="Total 57 5 3" xfId="48308" xr:uid="{8A5C5468-F0E6-4328-90D7-B2765D82CC10}"/>
    <cellStyle name="Total 57 6" xfId="48309" xr:uid="{A3C95E7A-D751-41CB-A9D4-99F5B40D2D72}"/>
    <cellStyle name="Total 57 6 2" xfId="48310" xr:uid="{C158D05F-834B-4C78-8626-C8FA778A9C89}"/>
    <cellStyle name="Total 57 6 3" xfId="48311" xr:uid="{2913BE00-33EB-4E17-9A44-07B1A058EB44}"/>
    <cellStyle name="Total 57 7" xfId="48312" xr:uid="{ACFC81B3-32E0-4BB6-ABB3-A9A42988A57C}"/>
    <cellStyle name="Total 57 7 2" xfId="48313" xr:uid="{25DB9E67-367D-49DD-960B-D67C7300E3CA}"/>
    <cellStyle name="Total 57 7 3" xfId="48314" xr:uid="{9A4C72C3-DECE-440F-86B6-DFE03CB82207}"/>
    <cellStyle name="Total 57 8" xfId="48315" xr:uid="{B8CE6086-B9B1-4503-9E69-B88B51A040EA}"/>
    <cellStyle name="Total 57 8 2" xfId="48316" xr:uid="{80667C9D-42D0-49E7-B4E6-7F2F603EF29B}"/>
    <cellStyle name="Total 57 8 3" xfId="48317" xr:uid="{14FA830B-808C-42B0-8148-574398A4EE92}"/>
    <cellStyle name="Total 57 9" xfId="48318" xr:uid="{D50669BF-E131-4FCF-A63C-021AEEB29BBA}"/>
    <cellStyle name="Total 57 9 2" xfId="48319" xr:uid="{DCF28551-1451-4BE5-91BE-9E83CCA30372}"/>
    <cellStyle name="Total 57 9 3" xfId="48320" xr:uid="{C0CE4DD6-C4CE-4162-96E9-E8C4A6E93270}"/>
    <cellStyle name="Total 58" xfId="48321" xr:uid="{8F4E8860-ECF5-49CB-8FD6-64F2183FC038}"/>
    <cellStyle name="Total 58 10" xfId="48322" xr:uid="{EFF48693-CD39-4F08-B4C3-90AB9B3620EB}"/>
    <cellStyle name="Total 58 10 2" xfId="48323" xr:uid="{4C19A7B3-BA7C-4183-9FDE-396C476B9947}"/>
    <cellStyle name="Total 58 10 3" xfId="48324" xr:uid="{2E7E12F7-891E-41EA-9BC7-5340F39142F1}"/>
    <cellStyle name="Total 58 11" xfId="48325" xr:uid="{935DA7FF-45F8-4F83-86B3-F2A5C54BFFC0}"/>
    <cellStyle name="Total 58 11 2" xfId="48326" xr:uid="{9D95C9B8-B329-4A49-9BBA-6AE3C23CA832}"/>
    <cellStyle name="Total 58 11 3" xfId="48327" xr:uid="{9C4ED5C4-6037-4917-8F66-9D6B2BE9F77C}"/>
    <cellStyle name="Total 58 12" xfId="48328" xr:uid="{EC5B5AE3-F160-4E70-98B4-AA869005F589}"/>
    <cellStyle name="Total 58 12 2" xfId="48329" xr:uid="{6ADC9220-6D2E-4875-A51B-926F3E9CA552}"/>
    <cellStyle name="Total 58 12 3" xfId="48330" xr:uid="{615BE5AE-D5CC-4CB5-8895-D407B391F725}"/>
    <cellStyle name="Total 58 13" xfId="48331" xr:uid="{C2C4C1D9-7124-4895-8985-B2D6951071A9}"/>
    <cellStyle name="Total 58 14" xfId="48332" xr:uid="{98135C5C-1132-41C4-8103-8B74589D270A}"/>
    <cellStyle name="Total 58 15" xfId="48333" xr:uid="{E82FAE9A-0FCD-47C3-9D34-26AB4ED24ED4}"/>
    <cellStyle name="Total 58 16" xfId="48334" xr:uid="{FAA7A345-00BE-4ECD-8C19-49F70EFBF669}"/>
    <cellStyle name="Total 58 2" xfId="48335" xr:uid="{287DEF96-911C-404C-B2A6-D6EC0B0E8BCA}"/>
    <cellStyle name="Total 58 2 2" xfId="48336" xr:uid="{AB6259F3-0747-486E-A42C-8BF5F77FCC70}"/>
    <cellStyle name="Total 58 2 3" xfId="48337" xr:uid="{1C70D512-0ABF-4DBD-B524-0226CC4D1C3B}"/>
    <cellStyle name="Total 58 3" xfId="48338" xr:uid="{256B1F71-6E59-428E-B44E-4D719997D0A3}"/>
    <cellStyle name="Total 58 3 2" xfId="48339" xr:uid="{5F72DFA5-9670-4A86-BE8A-C293B815BC53}"/>
    <cellStyle name="Total 58 3 3" xfId="48340" xr:uid="{D1CB6ADC-2106-4065-8C94-C506E93CDB20}"/>
    <cellStyle name="Total 58 4" xfId="48341" xr:uid="{A3A2D5CC-28A5-4317-B88F-D81393F3F119}"/>
    <cellStyle name="Total 58 4 2" xfId="48342" xr:uid="{36E5AB75-E7D4-468D-8307-C0C623763CC8}"/>
    <cellStyle name="Total 58 4 3" xfId="48343" xr:uid="{5F06B3DD-A2E4-43D6-A850-DCBFE503650B}"/>
    <cellStyle name="Total 58 5" xfId="48344" xr:uid="{EDF070F3-C663-40B8-BF22-A6FB735EE189}"/>
    <cellStyle name="Total 58 5 2" xfId="48345" xr:uid="{BF3C0E98-4191-4682-90F2-1F3993595287}"/>
    <cellStyle name="Total 58 5 3" xfId="48346" xr:uid="{AD5D277E-2065-4519-B5D9-10A1FF39554C}"/>
    <cellStyle name="Total 58 6" xfId="48347" xr:uid="{59C77D38-1DCE-48E5-88B1-DF7FA20D43B1}"/>
    <cellStyle name="Total 58 6 2" xfId="48348" xr:uid="{D7A06E6B-21F2-45B3-93FA-8E53BBC632A4}"/>
    <cellStyle name="Total 58 6 3" xfId="48349" xr:uid="{87914B80-F0AF-4849-958F-A64C36C321DA}"/>
    <cellStyle name="Total 58 7" xfId="48350" xr:uid="{948318BC-8559-48E4-9060-86120F3AAC97}"/>
    <cellStyle name="Total 58 7 2" xfId="48351" xr:uid="{44ADC398-8D1C-4CBD-A149-C523307C686D}"/>
    <cellStyle name="Total 58 7 3" xfId="48352" xr:uid="{06C85D24-8190-4856-9CA3-446876ACCF4A}"/>
    <cellStyle name="Total 58 8" xfId="48353" xr:uid="{06BF2DB7-C0BB-4491-B29B-2415DB587D76}"/>
    <cellStyle name="Total 58 8 2" xfId="48354" xr:uid="{4C7CE031-DCB9-4AAB-A43F-497775B9999F}"/>
    <cellStyle name="Total 58 8 3" xfId="48355" xr:uid="{8D7C1802-7C3F-4DB5-8BA6-D7B2DD6D8559}"/>
    <cellStyle name="Total 58 9" xfId="48356" xr:uid="{A8FB5C35-DAA6-4C76-A4D0-C3F098491057}"/>
    <cellStyle name="Total 58 9 2" xfId="48357" xr:uid="{297B113F-EE2F-49B4-AE14-345AFC2E3476}"/>
    <cellStyle name="Total 58 9 3" xfId="48358" xr:uid="{1455B5B5-FCE5-48E0-BF21-BF079254C388}"/>
    <cellStyle name="Total 59" xfId="48359" xr:uid="{8210493E-9B17-4035-A877-00BC74393D96}"/>
    <cellStyle name="Total 59 10" xfId="48360" xr:uid="{623F3FD0-0882-4271-951D-8DFA385FBFF7}"/>
    <cellStyle name="Total 59 10 2" xfId="48361" xr:uid="{DE2E7226-8294-4E39-8BAC-F9FBE5FD7C43}"/>
    <cellStyle name="Total 59 10 3" xfId="48362" xr:uid="{EF94B354-3549-407F-958A-82749CD5011D}"/>
    <cellStyle name="Total 59 11" xfId="48363" xr:uid="{463767DA-1704-4FFA-8350-CF37A864BD96}"/>
    <cellStyle name="Total 59 11 2" xfId="48364" xr:uid="{EEECEF85-C529-4E05-9F46-8B2BE421C4A2}"/>
    <cellStyle name="Total 59 11 3" xfId="48365" xr:uid="{EB3DDAB1-F905-439F-87E8-91E1B5E5C032}"/>
    <cellStyle name="Total 59 12" xfId="48366" xr:uid="{105FD7A5-F9EF-4C4A-B24F-58108C82C634}"/>
    <cellStyle name="Total 59 12 2" xfId="48367" xr:uid="{455F0796-B288-44E2-B21B-893F34361D93}"/>
    <cellStyle name="Total 59 12 3" xfId="48368" xr:uid="{D78DC5E3-EB35-4ACE-9A52-CBCFEBB4659F}"/>
    <cellStyle name="Total 59 13" xfId="48369" xr:uid="{12CD6FAB-646F-4BAA-AE47-9736D154BA41}"/>
    <cellStyle name="Total 59 14" xfId="48370" xr:uid="{962DD9C9-F8B6-4557-91EE-3C14D6BAFD34}"/>
    <cellStyle name="Total 59 15" xfId="48371" xr:uid="{AC6B5357-8866-4AEE-9CF3-53FF80A37292}"/>
    <cellStyle name="Total 59 16" xfId="48372" xr:uid="{63C3874D-0EB5-419B-8819-E50565886C4E}"/>
    <cellStyle name="Total 59 2" xfId="48373" xr:uid="{78FE79E5-0B93-417F-9695-5A5DD44D0519}"/>
    <cellStyle name="Total 59 2 2" xfId="48374" xr:uid="{D8C3FE0C-8879-4CED-8617-366BF96F1F11}"/>
    <cellStyle name="Total 59 2 3" xfId="48375" xr:uid="{E1DBB517-E127-4FD9-A20D-F0814692A2EE}"/>
    <cellStyle name="Total 59 3" xfId="48376" xr:uid="{D625FE94-CEF0-4CB4-BD5D-FE1F6EEF555F}"/>
    <cellStyle name="Total 59 3 2" xfId="48377" xr:uid="{037B2BF5-E091-4BBD-892E-75DE4B14C318}"/>
    <cellStyle name="Total 59 3 3" xfId="48378" xr:uid="{5F91198F-F6C8-4C0E-9059-E600B66313B6}"/>
    <cellStyle name="Total 59 4" xfId="48379" xr:uid="{05A0B3EE-AEBF-4DE4-9F3D-562417042CBB}"/>
    <cellStyle name="Total 59 4 2" xfId="48380" xr:uid="{5AA7A463-69B6-42BD-958F-97A4E711D532}"/>
    <cellStyle name="Total 59 4 3" xfId="48381" xr:uid="{CC5CC279-FCA1-41D8-85AA-25C98E40DA98}"/>
    <cellStyle name="Total 59 5" xfId="48382" xr:uid="{2BEBF4E2-6542-49F8-B153-90CB4EC45C90}"/>
    <cellStyle name="Total 59 5 2" xfId="48383" xr:uid="{1E377499-F8FB-48D7-A097-76E9582F746B}"/>
    <cellStyle name="Total 59 5 3" xfId="48384" xr:uid="{2F198C35-CA59-45A1-8B0C-528BF9F084C4}"/>
    <cellStyle name="Total 59 6" xfId="48385" xr:uid="{619E2D99-6046-463A-9146-3E042F039E4A}"/>
    <cellStyle name="Total 59 6 2" xfId="48386" xr:uid="{9189D1B3-5A10-473B-82B6-D58B35770AE1}"/>
    <cellStyle name="Total 59 6 3" xfId="48387" xr:uid="{6589FD31-6E91-4B6C-BCFB-F88F114C195A}"/>
    <cellStyle name="Total 59 7" xfId="48388" xr:uid="{D4A19BA1-B9B6-42AF-9634-248603223A97}"/>
    <cellStyle name="Total 59 7 2" xfId="48389" xr:uid="{717822F2-A445-4D17-9CAF-66E4A5B6C79D}"/>
    <cellStyle name="Total 59 7 3" xfId="48390" xr:uid="{D36C779D-DED1-4803-8F23-D3A5F2D3644F}"/>
    <cellStyle name="Total 59 8" xfId="48391" xr:uid="{BC0B73DA-5917-4482-939D-556346AE6C1D}"/>
    <cellStyle name="Total 59 8 2" xfId="48392" xr:uid="{752765B9-EF17-4448-99F0-3B1FAA7E00BA}"/>
    <cellStyle name="Total 59 8 3" xfId="48393" xr:uid="{30096654-284A-4F25-8B04-238B4AC176E0}"/>
    <cellStyle name="Total 59 9" xfId="48394" xr:uid="{198CCBF7-72FF-473D-BD52-36B287C74261}"/>
    <cellStyle name="Total 59 9 2" xfId="48395" xr:uid="{90AE1232-D6F6-475B-8364-D4306309D14B}"/>
    <cellStyle name="Total 59 9 3" xfId="48396" xr:uid="{9DEA30DF-2B92-412F-B427-7586DEFCB3A6}"/>
    <cellStyle name="Total 6" xfId="48397" xr:uid="{37F29171-17B7-40E8-B890-2EA290AA18B0}"/>
    <cellStyle name="Total 6 10" xfId="48398" xr:uid="{09136C40-E0CE-497F-8342-DB80DF340782}"/>
    <cellStyle name="Total 6 10 2" xfId="48399" xr:uid="{E06B36F6-15CB-4351-80B6-B8259D58FA8D}"/>
    <cellStyle name="Total 6 10 3" xfId="48400" xr:uid="{C2BE20EF-1027-4E62-B0D9-5B62859BCD16}"/>
    <cellStyle name="Total 6 11" xfId="48401" xr:uid="{BB8A2F91-A52C-4D9C-BFF8-A7BDAA50CC9E}"/>
    <cellStyle name="Total 6 11 2" xfId="48402" xr:uid="{784BFD46-A3D1-4872-AC2A-BEE9F29AA94F}"/>
    <cellStyle name="Total 6 11 3" xfId="48403" xr:uid="{01DE9808-CD19-40C9-8C0B-08A00294FBEE}"/>
    <cellStyle name="Total 6 12" xfId="48404" xr:uid="{FB25E354-CCAF-49D0-B8D8-B8EFB2608815}"/>
    <cellStyle name="Total 6 12 2" xfId="48405" xr:uid="{85FDA609-DF9B-4D70-A73D-C3E27B37599D}"/>
    <cellStyle name="Total 6 12 3" xfId="48406" xr:uid="{E0D62FB0-8EA5-4516-8F5C-C2C9CA872114}"/>
    <cellStyle name="Total 6 13" xfId="48407" xr:uid="{31CD99FA-490B-4829-ACA2-C6D6B80A9C75}"/>
    <cellStyle name="Total 6 13 2" xfId="48408" xr:uid="{99B6C65C-1BD1-4F03-B5F5-B3C0492013B8}"/>
    <cellStyle name="Total 6 13 3" xfId="48409" xr:uid="{C558EE34-1803-444F-A406-227B17FC76B5}"/>
    <cellStyle name="Total 6 14" xfId="48410" xr:uid="{66DAF68D-2ECA-4D96-971C-CAE742B90D8B}"/>
    <cellStyle name="Total 6 14 2" xfId="48411" xr:uid="{7EE5D055-4B2D-4352-A4D6-5FCC3CC8A2B9}"/>
    <cellStyle name="Total 6 14 3" xfId="48412" xr:uid="{82F39AD0-623F-486E-8B88-C6DF03E45B84}"/>
    <cellStyle name="Total 6 15" xfId="48413" xr:uid="{B70D546B-1B40-4C41-9BCE-048067D498FE}"/>
    <cellStyle name="Total 6 16" xfId="48414" xr:uid="{ED56265B-F8AF-4667-84F4-2D0EC288D561}"/>
    <cellStyle name="Total 6 17" xfId="48415" xr:uid="{46D74163-D784-43B8-B8BC-BC76B6FCD69F}"/>
    <cellStyle name="Total 6 18" xfId="48416" xr:uid="{44954B79-1505-427A-8018-98980AD6E8AA}"/>
    <cellStyle name="Total 6 2" xfId="48417" xr:uid="{6A87F642-2560-4B4E-8E8E-8840C00EAFF1}"/>
    <cellStyle name="Total 6 2 10" xfId="48418" xr:uid="{EE97006E-A63B-436E-8968-4800C35ADF3C}"/>
    <cellStyle name="Total 6 2 10 2" xfId="48419" xr:uid="{ECA036C9-A640-46AA-9EC7-1B9A10E7338A}"/>
    <cellStyle name="Total 6 2 10 3" xfId="48420" xr:uid="{745D5B03-C8CB-4D23-B897-273E875D908F}"/>
    <cellStyle name="Total 6 2 11" xfId="48421" xr:uid="{07F3D5F1-C05B-4035-A504-D180850EB3A7}"/>
    <cellStyle name="Total 6 2 11 2" xfId="48422" xr:uid="{FD6A4810-DFD7-4D1E-8542-8232BFB4E492}"/>
    <cellStyle name="Total 6 2 11 3" xfId="48423" xr:uid="{C59611B1-6689-4DAA-B721-FCD20FEA380A}"/>
    <cellStyle name="Total 6 2 12" xfId="48424" xr:uid="{BF2C1214-9C4D-4165-92DF-B7C2F6A4414C}"/>
    <cellStyle name="Total 6 2 12 2" xfId="48425" xr:uid="{B5F1B07A-FC6E-440E-985D-41284D7CE446}"/>
    <cellStyle name="Total 6 2 12 3" xfId="48426" xr:uid="{E1E4E65B-BE55-4A40-84F8-791F2D52A54D}"/>
    <cellStyle name="Total 6 2 13" xfId="48427" xr:uid="{11200032-6249-45AF-B3C5-451FAD991DBE}"/>
    <cellStyle name="Total 6 2 14" xfId="48428" xr:uid="{DE6C8FC6-8A3A-4EC7-8587-BFD957B67B50}"/>
    <cellStyle name="Total 6 2 15" xfId="48429" xr:uid="{0CB5267A-A896-4689-B45D-5BB4E4F60CC5}"/>
    <cellStyle name="Total 6 2 16" xfId="48430" xr:uid="{83137DF9-F9A7-41C2-8B70-8C1F1A5ECF21}"/>
    <cellStyle name="Total 6 2 17" xfId="48431" xr:uid="{C543FB1C-BA1F-4842-979F-FF883774BC18}"/>
    <cellStyle name="Total 6 2 18" xfId="58733" xr:uid="{11B5D656-5527-4113-9F61-DDBE576DCFD0}"/>
    <cellStyle name="Total 6 2 2" xfId="48432" xr:uid="{4BEEAC33-1E01-4003-B169-FE6AE6906FAB}"/>
    <cellStyle name="Total 6 2 2 2" xfId="48433" xr:uid="{9C03B14E-D073-4337-82EC-432A59B249C8}"/>
    <cellStyle name="Total 6 2 2 3" xfId="48434" xr:uid="{C458CE82-83C6-4370-8FBF-B234DDB08F62}"/>
    <cellStyle name="Total 6 2 3" xfId="48435" xr:uid="{8F16B5E4-78D7-4A19-8E95-008F3FDA8683}"/>
    <cellStyle name="Total 6 2 3 2" xfId="48436" xr:uid="{BA596337-C7FD-43C5-95D8-F7C87F54DA52}"/>
    <cellStyle name="Total 6 2 3 3" xfId="48437" xr:uid="{F5CB93CF-E2A9-4726-A193-646FF3E6ABCF}"/>
    <cellStyle name="Total 6 2 4" xfId="48438" xr:uid="{D536EA9F-5ADC-40EE-80ED-12A450C64472}"/>
    <cellStyle name="Total 6 2 4 2" xfId="48439" xr:uid="{85C4F29C-2C80-43B9-BAA0-FFB92675F454}"/>
    <cellStyle name="Total 6 2 4 3" xfId="48440" xr:uid="{FE4A7937-A47F-46A9-B65B-D810A0829EA0}"/>
    <cellStyle name="Total 6 2 5" xfId="48441" xr:uid="{82EF4075-6817-4AB3-AD44-C3BD3E28BAAE}"/>
    <cellStyle name="Total 6 2 5 2" xfId="48442" xr:uid="{9AA80F1F-4D98-4D3B-8FB2-A05D57B227A7}"/>
    <cellStyle name="Total 6 2 5 3" xfId="48443" xr:uid="{258B677E-DBAD-4302-B11C-00AB0243DA59}"/>
    <cellStyle name="Total 6 2 6" xfId="48444" xr:uid="{4ADE77A3-8E3B-4487-B1A1-8308F41B95BD}"/>
    <cellStyle name="Total 6 2 6 2" xfId="48445" xr:uid="{7E38AA4B-01B4-4CAF-A3A5-D9B2BE78A8C6}"/>
    <cellStyle name="Total 6 2 6 3" xfId="48446" xr:uid="{0A9D27AC-89D0-435A-ACD7-ABE37B494976}"/>
    <cellStyle name="Total 6 2 7" xfId="48447" xr:uid="{A3ACC8F5-DDE6-4874-9285-7F3D775F07FD}"/>
    <cellStyle name="Total 6 2 7 2" xfId="48448" xr:uid="{BF522A7F-AC1A-4D38-A30A-F02623761803}"/>
    <cellStyle name="Total 6 2 7 3" xfId="48449" xr:uid="{62A743FF-FFAB-4C03-AB68-346C7FD4E6C2}"/>
    <cellStyle name="Total 6 2 8" xfId="48450" xr:uid="{963962D9-255F-4168-B720-A1B26D11D73A}"/>
    <cellStyle name="Total 6 2 8 2" xfId="48451" xr:uid="{B905D13A-0D05-4672-92BA-D6334E0A6963}"/>
    <cellStyle name="Total 6 2 8 3" xfId="48452" xr:uid="{5164FBB8-5A85-417E-9AB8-92AB886A78DA}"/>
    <cellStyle name="Total 6 2 9" xfId="48453" xr:uid="{C3A028C3-283A-4A64-843A-D0E978F01176}"/>
    <cellStyle name="Total 6 2 9 2" xfId="48454" xr:uid="{F717EFCB-F3AC-41F5-8A67-8EE2306A8FC7}"/>
    <cellStyle name="Total 6 2 9 3" xfId="48455" xr:uid="{2A2416C6-9C62-4240-AD34-63E0DF537BDB}"/>
    <cellStyle name="Total 6 3" xfId="48456" xr:uid="{DF129D0B-8A79-4957-BB00-086715C81033}"/>
    <cellStyle name="Total 6 3 10" xfId="48457" xr:uid="{A2E21798-2B35-4126-A4F2-5D77C3EF5D85}"/>
    <cellStyle name="Total 6 3 10 2" xfId="48458" xr:uid="{69C71A08-FF14-44B6-B892-697DE75E7C35}"/>
    <cellStyle name="Total 6 3 10 3" xfId="48459" xr:uid="{B9F75423-AB0E-4A9D-9359-7598976B3921}"/>
    <cellStyle name="Total 6 3 11" xfId="48460" xr:uid="{48233514-FED2-409E-9A5A-A76249442F91}"/>
    <cellStyle name="Total 6 3 11 2" xfId="48461" xr:uid="{7FE47B7C-A154-492E-A86B-22B6F10B98A0}"/>
    <cellStyle name="Total 6 3 11 3" xfId="48462" xr:uid="{4327A30E-6BB1-4A33-AEA7-535B5E079CCB}"/>
    <cellStyle name="Total 6 3 12" xfId="48463" xr:uid="{F0C1C151-DB17-4408-B75A-EFD525E6C9E3}"/>
    <cellStyle name="Total 6 3 12 2" xfId="48464" xr:uid="{C08B17FA-78D3-4C76-BBA6-1892BFB7C5AB}"/>
    <cellStyle name="Total 6 3 12 3" xfId="48465" xr:uid="{E61398EB-12BF-44F0-84C7-5F7882D6A92D}"/>
    <cellStyle name="Total 6 3 13" xfId="48466" xr:uid="{1AE03217-8362-4FDF-B5E3-1D7B434E6BC8}"/>
    <cellStyle name="Total 6 3 14" xfId="48467" xr:uid="{A5AA0ECC-4354-4027-9B59-13D29667D7CF}"/>
    <cellStyle name="Total 6 3 15" xfId="48468" xr:uid="{C055197E-0FC9-41B8-B90A-6907AF5ECEFF}"/>
    <cellStyle name="Total 6 3 16" xfId="48469" xr:uid="{E88B05F1-9FB1-405C-92F5-48B2B2ED4010}"/>
    <cellStyle name="Total 6 3 17" xfId="48470" xr:uid="{8A6F47F0-3676-4FDD-9561-301B0EEDD62E}"/>
    <cellStyle name="Total 6 3 2" xfId="48471" xr:uid="{D579408B-FF8B-4EE2-862C-730FB6C38177}"/>
    <cellStyle name="Total 6 3 2 2" xfId="48472" xr:uid="{903ED7F2-889C-4C5E-8C2A-E75B35A8FF99}"/>
    <cellStyle name="Total 6 3 2 3" xfId="48473" xr:uid="{D46E72EE-697F-49E0-9918-2E66166D73B7}"/>
    <cellStyle name="Total 6 3 3" xfId="48474" xr:uid="{80BF4B8A-5923-4645-8F15-3BCD97564CB5}"/>
    <cellStyle name="Total 6 3 3 2" xfId="48475" xr:uid="{73BC7092-DC34-4C42-8EFF-D4318E459EFC}"/>
    <cellStyle name="Total 6 3 3 3" xfId="48476" xr:uid="{3F6B4059-F67F-4210-A50D-DEBAE8C0D246}"/>
    <cellStyle name="Total 6 3 4" xfId="48477" xr:uid="{C5E4A2EE-F946-4AD5-AEB3-B056F3A13188}"/>
    <cellStyle name="Total 6 3 4 2" xfId="48478" xr:uid="{CCD7BDCE-54EE-4E79-B62E-E57538BA4B9C}"/>
    <cellStyle name="Total 6 3 4 3" xfId="48479" xr:uid="{EDD2AE2D-A397-469E-8D93-4CE1C7B804CF}"/>
    <cellStyle name="Total 6 3 5" xfId="48480" xr:uid="{6408ECC9-75DA-4CDF-ADEA-8D16A685907A}"/>
    <cellStyle name="Total 6 3 5 2" xfId="48481" xr:uid="{72D12365-A37B-4A00-9403-055EDB6CEA55}"/>
    <cellStyle name="Total 6 3 5 3" xfId="48482" xr:uid="{3E726186-2898-4A7C-BE35-BDC4016904FB}"/>
    <cellStyle name="Total 6 3 6" xfId="48483" xr:uid="{D53CE917-5F3B-4546-B6A9-0BEA788A07F3}"/>
    <cellStyle name="Total 6 3 6 2" xfId="48484" xr:uid="{3226DBD8-99D8-4960-B463-7A711EE12DED}"/>
    <cellStyle name="Total 6 3 6 3" xfId="48485" xr:uid="{3ED6BEDF-48C3-4546-A465-E2E32B8B63D1}"/>
    <cellStyle name="Total 6 3 7" xfId="48486" xr:uid="{A628BE40-5BF2-4376-9318-AED9D125DB6F}"/>
    <cellStyle name="Total 6 3 7 2" xfId="48487" xr:uid="{67996C2F-0CB2-4527-9A15-61929BEF7C20}"/>
    <cellStyle name="Total 6 3 7 3" xfId="48488" xr:uid="{CBFD2B5A-3B88-44A8-A745-140E54408896}"/>
    <cellStyle name="Total 6 3 8" xfId="48489" xr:uid="{B6383570-CCA3-4A3A-AB2E-E2E9DF21487B}"/>
    <cellStyle name="Total 6 3 8 2" xfId="48490" xr:uid="{82290871-C46D-451A-9DB3-01DFA2C28745}"/>
    <cellStyle name="Total 6 3 8 3" xfId="48491" xr:uid="{714C3BA1-E900-4E95-9682-AFD53497B630}"/>
    <cellStyle name="Total 6 3 9" xfId="48492" xr:uid="{F549D1EB-416A-4A7D-8003-C8A1C91847D8}"/>
    <cellStyle name="Total 6 3 9 2" xfId="48493" xr:uid="{5D395765-8FF0-4DBB-B31E-0464166ED240}"/>
    <cellStyle name="Total 6 3 9 3" xfId="48494" xr:uid="{EFF094A5-2756-4509-85EE-1DCD0B3388D3}"/>
    <cellStyle name="Total 6 4" xfId="48495" xr:uid="{7E00B2EF-1816-4263-A7D2-9A1C34519E83}"/>
    <cellStyle name="Total 6 4 2" xfId="48496" xr:uid="{4C6C23D9-547F-4795-AD47-49DD484C35B0}"/>
    <cellStyle name="Total 6 4 3" xfId="48497" xr:uid="{E4C4FEFF-DF80-4E44-AA0B-F10E9111ADF6}"/>
    <cellStyle name="Total 6 5" xfId="48498" xr:uid="{0F719283-C36D-4775-A103-C7F7498F956E}"/>
    <cellStyle name="Total 6 5 2" xfId="48499" xr:uid="{9F02BCE1-8ADC-470C-9D98-FF3F5B082CCF}"/>
    <cellStyle name="Total 6 5 3" xfId="48500" xr:uid="{B2FAA6D2-20CF-4A9B-9E58-C4AC34D2FA70}"/>
    <cellStyle name="Total 6 6" xfId="48501" xr:uid="{3F973282-EDC3-4431-AD7E-90B5B887DC85}"/>
    <cellStyle name="Total 6 6 2" xfId="48502" xr:uid="{5DA154FB-B02B-472E-A120-39DDFF1708EE}"/>
    <cellStyle name="Total 6 6 3" xfId="48503" xr:uid="{A4B5F71C-B40F-44C7-9E4C-911D34846FA9}"/>
    <cellStyle name="Total 6 7" xfId="48504" xr:uid="{A9E853B0-516B-4EEC-896B-392417F789D7}"/>
    <cellStyle name="Total 6 7 2" xfId="48505" xr:uid="{002A1F51-296A-423E-B3EB-05D62834DF9B}"/>
    <cellStyle name="Total 6 7 3" xfId="48506" xr:uid="{98A99C69-AFCD-4791-A1AC-FA9B89B883EC}"/>
    <cellStyle name="Total 6 8" xfId="48507" xr:uid="{F397768D-85AA-4B18-860D-B723155A0EBE}"/>
    <cellStyle name="Total 6 8 2" xfId="48508" xr:uid="{5968FFC8-A37B-473F-A75E-F05C1DBF37E5}"/>
    <cellStyle name="Total 6 8 3" xfId="48509" xr:uid="{660C31AA-66C8-45FA-8C8D-7E2C9EB58130}"/>
    <cellStyle name="Total 6 9" xfId="48510" xr:uid="{24B6E572-7590-4B6D-9586-8D7EEF867738}"/>
    <cellStyle name="Total 6 9 2" xfId="48511" xr:uid="{C1F2D4F6-8737-4E1E-BB17-2B76B1A18F82}"/>
    <cellStyle name="Total 6 9 3" xfId="48512" xr:uid="{52B012ED-1F05-440A-83BE-D234AD9CC362}"/>
    <cellStyle name="Total 6_Revalue 4950_ที่ดิน &amp; ส่วนปป.ที่ดิน_Q 2'52" xfId="48513" xr:uid="{6A934624-5821-4F80-BA66-6ED7CBF346FC}"/>
    <cellStyle name="Total 60" xfId="48514" xr:uid="{EA8FDD4C-1275-4BD8-AF9F-F56C3C896B4C}"/>
    <cellStyle name="Total 60 10" xfId="48515" xr:uid="{46A39E7C-096A-4C82-B53E-0807EFFC061B}"/>
    <cellStyle name="Total 60 10 2" xfId="48516" xr:uid="{FA4B8932-1099-4E30-BFBC-0C1C1B33C6D0}"/>
    <cellStyle name="Total 60 10 3" xfId="48517" xr:uid="{76EE0D3C-C630-41B5-A697-261B22F41177}"/>
    <cellStyle name="Total 60 11" xfId="48518" xr:uid="{616CE110-8E9E-4BA9-B083-AAFECC1A8651}"/>
    <cellStyle name="Total 60 11 2" xfId="48519" xr:uid="{1EF6A11D-D1C6-4E28-AE5A-D6781DB0EE16}"/>
    <cellStyle name="Total 60 11 3" xfId="48520" xr:uid="{65D836C5-722B-492D-A577-DADC6CA26348}"/>
    <cellStyle name="Total 60 12" xfId="48521" xr:uid="{A224CBEA-2FA8-4B20-849B-21EFAA901012}"/>
    <cellStyle name="Total 60 12 2" xfId="48522" xr:uid="{9E155B11-5E8F-47D1-9B8A-66A349FD2283}"/>
    <cellStyle name="Total 60 12 3" xfId="48523" xr:uid="{AA32A47B-F15B-4314-9410-47F7E930F716}"/>
    <cellStyle name="Total 60 13" xfId="48524" xr:uid="{BA64B080-C629-4CCA-B845-A218DC52E89B}"/>
    <cellStyle name="Total 60 14" xfId="48525" xr:uid="{4BFB9BBF-80B0-40FA-B5A6-D17080AE43A0}"/>
    <cellStyle name="Total 60 15" xfId="48526" xr:uid="{932F2625-CDC8-48AC-AF59-5ED5396D486A}"/>
    <cellStyle name="Total 60 16" xfId="48527" xr:uid="{C6E43144-216F-4C14-B451-BA3F474C7FBC}"/>
    <cellStyle name="Total 60 2" xfId="48528" xr:uid="{EB26577D-2F93-4DE4-8053-72B05F120B40}"/>
    <cellStyle name="Total 60 2 2" xfId="48529" xr:uid="{99E19FE4-9D12-45D2-8423-74DD263A0788}"/>
    <cellStyle name="Total 60 2 3" xfId="48530" xr:uid="{0A2B157B-CC4F-4F2D-A7CB-343BEFE83A69}"/>
    <cellStyle name="Total 60 3" xfId="48531" xr:uid="{D86324DA-F1CA-428C-A655-A3DF95E6348E}"/>
    <cellStyle name="Total 60 3 2" xfId="48532" xr:uid="{9E937030-269C-4FA1-B6B2-BDAA61CA995E}"/>
    <cellStyle name="Total 60 3 3" xfId="48533" xr:uid="{555BF635-0581-4D88-B082-C785915377EF}"/>
    <cellStyle name="Total 60 4" xfId="48534" xr:uid="{F9662B42-196B-4F8F-B389-2E600E3D5DCC}"/>
    <cellStyle name="Total 60 4 2" xfId="48535" xr:uid="{8CF5486D-C76C-4129-9F5D-B9A14BB9265F}"/>
    <cellStyle name="Total 60 4 3" xfId="48536" xr:uid="{CA7AF75B-41E0-4F7D-9A9D-511139B11F5F}"/>
    <cellStyle name="Total 60 5" xfId="48537" xr:uid="{03EF3426-24A7-4533-99DB-040939598D4E}"/>
    <cellStyle name="Total 60 5 2" xfId="48538" xr:uid="{7CE70BE6-226C-4564-BC6C-4A58F2E809F0}"/>
    <cellStyle name="Total 60 5 3" xfId="48539" xr:uid="{DA082A18-0933-40CB-B335-B54A76028CD1}"/>
    <cellStyle name="Total 60 6" xfId="48540" xr:uid="{2607B245-4B06-4E52-87F9-BB3165ED4EF0}"/>
    <cellStyle name="Total 60 6 2" xfId="48541" xr:uid="{9D743BCE-7861-4DB8-B127-F6958CD0E41F}"/>
    <cellStyle name="Total 60 6 3" xfId="48542" xr:uid="{6136137F-EE83-4A3E-83F9-8C448D8436C2}"/>
    <cellStyle name="Total 60 7" xfId="48543" xr:uid="{D5DA89D2-2905-41A5-B914-2A7B65092BDF}"/>
    <cellStyle name="Total 60 7 2" xfId="48544" xr:uid="{6C352F4D-DEB8-423B-99CA-9A1E49096989}"/>
    <cellStyle name="Total 60 7 3" xfId="48545" xr:uid="{511D7E54-39D5-4F3C-97EA-25440A1CA48B}"/>
    <cellStyle name="Total 60 8" xfId="48546" xr:uid="{20E11C30-F922-4F1D-8C76-977A7D4E48F9}"/>
    <cellStyle name="Total 60 8 2" xfId="48547" xr:uid="{1B15484A-4AED-46B8-A942-9649DD316E71}"/>
    <cellStyle name="Total 60 8 3" xfId="48548" xr:uid="{A408DFC5-8A9C-4A4F-959D-20FB19DEA37B}"/>
    <cellStyle name="Total 60 9" xfId="48549" xr:uid="{348A0769-02BA-4CCD-9948-E714972DFBEA}"/>
    <cellStyle name="Total 60 9 2" xfId="48550" xr:uid="{4DA8DB59-0CAC-465D-96FC-DB3B8819B28A}"/>
    <cellStyle name="Total 60 9 3" xfId="48551" xr:uid="{647103F3-7C9C-4B24-AAA9-9F72779F4B7E}"/>
    <cellStyle name="Total 61" xfId="48552" xr:uid="{5F259AEE-7189-4422-BB56-77880B03D5AB}"/>
    <cellStyle name="Total 61 10" xfId="48553" xr:uid="{265A5166-1023-4B6B-B055-6863292EA051}"/>
    <cellStyle name="Total 61 10 2" xfId="48554" xr:uid="{684C686F-A7D2-427F-838B-AB7070D445ED}"/>
    <cellStyle name="Total 61 10 3" xfId="48555" xr:uid="{04161838-BF02-4B15-B13A-62C50B25E71D}"/>
    <cellStyle name="Total 61 11" xfId="48556" xr:uid="{7A000361-0CE4-4C01-895A-D1504DF21DB8}"/>
    <cellStyle name="Total 61 11 2" xfId="48557" xr:uid="{4A40D679-159C-43D3-BDBF-AF8FDE598CCD}"/>
    <cellStyle name="Total 61 11 3" xfId="48558" xr:uid="{9E32DF51-3D35-4711-A7EC-EDEF5E5AFFFD}"/>
    <cellStyle name="Total 61 12" xfId="48559" xr:uid="{A1A1B1F0-11E5-476A-8CDB-5CDA6B6C3EF4}"/>
    <cellStyle name="Total 61 12 2" xfId="48560" xr:uid="{AF6A3416-5B61-43CF-9F85-0B89624EC0F0}"/>
    <cellStyle name="Total 61 12 3" xfId="48561" xr:uid="{83DD6EEB-BF06-40F3-A11A-39DBD44F7BDC}"/>
    <cellStyle name="Total 61 13" xfId="48562" xr:uid="{567EC30B-CDF7-4F75-BAE0-D21DD5498ED3}"/>
    <cellStyle name="Total 61 14" xfId="48563" xr:uid="{43061C56-FD5A-4A0A-9BCC-989F158E08F8}"/>
    <cellStyle name="Total 61 15" xfId="48564" xr:uid="{4C864BB9-267B-48B5-B599-08EFA5CFECE3}"/>
    <cellStyle name="Total 61 16" xfId="48565" xr:uid="{3374B3D4-6C04-42EF-8B14-DC62868D34D7}"/>
    <cellStyle name="Total 61 2" xfId="48566" xr:uid="{B09E2846-4837-43D1-B507-A542104E5AFA}"/>
    <cellStyle name="Total 61 2 2" xfId="48567" xr:uid="{4D149DDB-5440-423F-B937-D1772756C6A5}"/>
    <cellStyle name="Total 61 2 3" xfId="48568" xr:uid="{E8B7877C-912A-4D89-A917-1E8140F9875C}"/>
    <cellStyle name="Total 61 3" xfId="48569" xr:uid="{929EBC13-5B62-499C-9C19-B02C06493728}"/>
    <cellStyle name="Total 61 3 2" xfId="48570" xr:uid="{C4D0CF07-8BF6-4D21-B659-1B6AE6F98A48}"/>
    <cellStyle name="Total 61 3 3" xfId="48571" xr:uid="{41768DD0-070D-4803-B60F-9724A9098717}"/>
    <cellStyle name="Total 61 4" xfId="48572" xr:uid="{00168E38-002F-4DC2-BB6B-BF3B5EF8ADEB}"/>
    <cellStyle name="Total 61 4 2" xfId="48573" xr:uid="{21BE9656-85DB-4DBF-B0D0-1E0A16DD0FD7}"/>
    <cellStyle name="Total 61 4 3" xfId="48574" xr:uid="{21A41BC1-DD9F-4D69-A344-6280C1C97181}"/>
    <cellStyle name="Total 61 5" xfId="48575" xr:uid="{7636C4F1-AF10-4025-9C1A-39C0BB76D844}"/>
    <cellStyle name="Total 61 5 2" xfId="48576" xr:uid="{F7EB745D-598A-46C1-866C-2FFED1CEABB5}"/>
    <cellStyle name="Total 61 5 3" xfId="48577" xr:uid="{B1614511-C8B4-42EE-9B18-AAEE147E3C26}"/>
    <cellStyle name="Total 61 6" xfId="48578" xr:uid="{31B2A745-A4FA-4AB2-84B6-AA6A9E0736D0}"/>
    <cellStyle name="Total 61 6 2" xfId="48579" xr:uid="{8A2CF440-D02C-4156-ADEF-BAACC7F9D470}"/>
    <cellStyle name="Total 61 6 3" xfId="48580" xr:uid="{C8D5F4F9-C088-4160-9E20-DEFB4F625477}"/>
    <cellStyle name="Total 61 7" xfId="48581" xr:uid="{4BFDDC9A-FD4C-4351-AB67-CA8EB49CEF57}"/>
    <cellStyle name="Total 61 7 2" xfId="48582" xr:uid="{C2286DB8-C819-4EE9-9BFF-C91C3FDB006E}"/>
    <cellStyle name="Total 61 7 3" xfId="48583" xr:uid="{885CCD25-3060-4AE5-BA5A-3C33D8508C2C}"/>
    <cellStyle name="Total 61 8" xfId="48584" xr:uid="{4DAA381E-DB1C-4E63-AEC1-0F87B1C1518F}"/>
    <cellStyle name="Total 61 8 2" xfId="48585" xr:uid="{0750FCF7-EC3D-40FF-B955-77DFFFD3909C}"/>
    <cellStyle name="Total 61 8 3" xfId="48586" xr:uid="{85DBCBEF-DF47-4E36-90EF-58C208E7C77F}"/>
    <cellStyle name="Total 61 9" xfId="48587" xr:uid="{1BA0B00C-48C2-4980-9332-F30003236610}"/>
    <cellStyle name="Total 61 9 2" xfId="48588" xr:uid="{F218BD79-3009-424F-99F7-CF013B1F40CA}"/>
    <cellStyle name="Total 61 9 3" xfId="48589" xr:uid="{43CDCCDA-D39D-4C1F-A6C3-D45BB7438AD7}"/>
    <cellStyle name="Total 62" xfId="48590" xr:uid="{8F18AC29-6670-4475-AAE2-88BFD2F9311C}"/>
    <cellStyle name="Total 62 10" xfId="48591" xr:uid="{BA22E7B5-64BB-44C8-9EC7-AB56167A956B}"/>
    <cellStyle name="Total 62 10 2" xfId="48592" xr:uid="{96D500B4-4627-4EF4-872C-02F6F2ACA3E1}"/>
    <cellStyle name="Total 62 10 3" xfId="48593" xr:uid="{A58B3E53-C766-4DB3-AE3B-B78C1A53F244}"/>
    <cellStyle name="Total 62 11" xfId="48594" xr:uid="{9048C2DA-0E32-499E-8A9E-3C852F7181B7}"/>
    <cellStyle name="Total 62 11 2" xfId="48595" xr:uid="{95624B32-49D6-40B0-B825-168F45223E14}"/>
    <cellStyle name="Total 62 11 3" xfId="48596" xr:uid="{0F649E97-2135-4890-8737-24CEDAED5A67}"/>
    <cellStyle name="Total 62 12" xfId="48597" xr:uid="{092D12E0-53B6-468C-A36B-45BE05917710}"/>
    <cellStyle name="Total 62 12 2" xfId="48598" xr:uid="{B81EBB90-357E-4EFE-A8BF-6A6F2152F8F6}"/>
    <cellStyle name="Total 62 12 3" xfId="48599" xr:uid="{D3B6D31A-1107-43B7-9A9F-CD8480F5EBFA}"/>
    <cellStyle name="Total 62 13" xfId="48600" xr:uid="{C5976D17-CC3A-4F7A-B3BF-84A633ECEBDD}"/>
    <cellStyle name="Total 62 14" xfId="48601" xr:uid="{A59662C4-FF15-4C79-AADF-52495E972ED5}"/>
    <cellStyle name="Total 62 15" xfId="48602" xr:uid="{F834FCEA-C646-466B-A11F-B0103176627F}"/>
    <cellStyle name="Total 62 16" xfId="48603" xr:uid="{0F9763C0-1A50-4F5D-A276-EC56B1448C15}"/>
    <cellStyle name="Total 62 2" xfId="48604" xr:uid="{7167FA5B-D3AF-432A-8762-F8D6BAB39DCB}"/>
    <cellStyle name="Total 62 2 2" xfId="48605" xr:uid="{D6C39D60-1E12-4FE8-8025-111F993DA920}"/>
    <cellStyle name="Total 62 2 3" xfId="48606" xr:uid="{2BA4E8A4-33C6-4472-8140-2A3285FCD309}"/>
    <cellStyle name="Total 62 3" xfId="48607" xr:uid="{05F2282D-E12C-4381-896D-88DAE81224C2}"/>
    <cellStyle name="Total 62 3 2" xfId="48608" xr:uid="{C88E0334-45A5-4C7D-A255-BC9481145F58}"/>
    <cellStyle name="Total 62 3 3" xfId="48609" xr:uid="{4E700D03-8C93-485B-8F2F-68F3024BD010}"/>
    <cellStyle name="Total 62 4" xfId="48610" xr:uid="{49562AC0-0B48-4088-815F-BA4522212A74}"/>
    <cellStyle name="Total 62 4 2" xfId="48611" xr:uid="{69C52117-E54C-4D55-8F67-6CB68BB7DD06}"/>
    <cellStyle name="Total 62 4 3" xfId="48612" xr:uid="{7C6653C8-E7C6-4184-837C-096F083BCEE0}"/>
    <cellStyle name="Total 62 5" xfId="48613" xr:uid="{082CD7EF-067D-4D08-9A0B-56225D8BC294}"/>
    <cellStyle name="Total 62 5 2" xfId="48614" xr:uid="{7BA4263A-4B83-4BA5-B3A8-BE48E74B7A3D}"/>
    <cellStyle name="Total 62 5 3" xfId="48615" xr:uid="{1426EC6F-3FF0-46D5-A936-374887A3D793}"/>
    <cellStyle name="Total 62 6" xfId="48616" xr:uid="{235DC37B-6E02-49E2-ABC5-F50A93B9A69F}"/>
    <cellStyle name="Total 62 6 2" xfId="48617" xr:uid="{4EAAE1F8-51F2-49CF-AA03-5218D249590D}"/>
    <cellStyle name="Total 62 6 3" xfId="48618" xr:uid="{716463CA-8E80-45F8-85CB-6AC9C3021927}"/>
    <cellStyle name="Total 62 7" xfId="48619" xr:uid="{BD910EA5-4FAA-4986-9A74-D36DEFD2F549}"/>
    <cellStyle name="Total 62 7 2" xfId="48620" xr:uid="{0C8F8D02-896C-4BE6-92B3-C5E717DC4641}"/>
    <cellStyle name="Total 62 7 3" xfId="48621" xr:uid="{87B30423-D550-4689-AF5C-8965A360D20F}"/>
    <cellStyle name="Total 62 8" xfId="48622" xr:uid="{600381FB-C724-41F1-98C1-C4239DF65FC0}"/>
    <cellStyle name="Total 62 8 2" xfId="48623" xr:uid="{A0CE948E-0E8D-4E58-BD56-F1C7A858A4AC}"/>
    <cellStyle name="Total 62 8 3" xfId="48624" xr:uid="{E19A1006-9401-4DD2-99D3-97434CB2785D}"/>
    <cellStyle name="Total 62 9" xfId="48625" xr:uid="{BC58C5A3-C322-45E6-839E-AE1C823ADFC3}"/>
    <cellStyle name="Total 62 9 2" xfId="48626" xr:uid="{4D60261C-0849-451A-9C98-21C09F5D1689}"/>
    <cellStyle name="Total 62 9 3" xfId="48627" xr:uid="{558479EC-B72F-4456-AB02-4DF8A247F1F2}"/>
    <cellStyle name="Total 63" xfId="48628" xr:uid="{18E04BEF-25F2-4E32-A436-94009326C949}"/>
    <cellStyle name="Total 63 10" xfId="48629" xr:uid="{5E178166-D6D4-473B-A11F-03F1E2F10194}"/>
    <cellStyle name="Total 63 10 2" xfId="48630" xr:uid="{BD23E747-1715-47A5-9234-401B526AEA55}"/>
    <cellStyle name="Total 63 10 3" xfId="48631" xr:uid="{602621F5-0EDD-4FF6-9976-D254FD553AC8}"/>
    <cellStyle name="Total 63 11" xfId="48632" xr:uid="{B8F96270-08EC-4F78-840F-7797004EED13}"/>
    <cellStyle name="Total 63 11 2" xfId="48633" xr:uid="{69AB6B66-15CB-498C-AED4-92DBAEA785BB}"/>
    <cellStyle name="Total 63 11 3" xfId="48634" xr:uid="{B038D2C4-F20C-491A-882F-DD0C57C6523F}"/>
    <cellStyle name="Total 63 12" xfId="48635" xr:uid="{483FC60D-CF07-4E5C-8A82-66C49CA0AE3F}"/>
    <cellStyle name="Total 63 12 2" xfId="48636" xr:uid="{372C2E16-FAE6-45E2-B666-F707B480D272}"/>
    <cellStyle name="Total 63 12 3" xfId="48637" xr:uid="{86F63611-7E61-41A5-B58F-F6882702F0E1}"/>
    <cellStyle name="Total 63 13" xfId="48638" xr:uid="{0EC7CD82-A4DB-453D-A26F-65D907625170}"/>
    <cellStyle name="Total 63 14" xfId="48639" xr:uid="{BA85D89D-6B20-4DF2-BB0C-B07612A31C5D}"/>
    <cellStyle name="Total 63 15" xfId="48640" xr:uid="{2847C7BA-44EB-4FC4-A969-526115F9C2E9}"/>
    <cellStyle name="Total 63 16" xfId="48641" xr:uid="{50AC3936-CEEC-4BA4-8D31-AF06B5852F65}"/>
    <cellStyle name="Total 63 2" xfId="48642" xr:uid="{40916B46-9BFB-42F9-8D09-6876B7C26ECD}"/>
    <cellStyle name="Total 63 2 2" xfId="48643" xr:uid="{294BFF46-1587-483F-A241-3F2F3EAD8C9B}"/>
    <cellStyle name="Total 63 2 3" xfId="48644" xr:uid="{4363052C-63AC-4DCC-BA6B-447E7DEB9C75}"/>
    <cellStyle name="Total 63 3" xfId="48645" xr:uid="{DCBB7437-9061-40B5-8B7B-5CFF764259CE}"/>
    <cellStyle name="Total 63 3 2" xfId="48646" xr:uid="{F3733664-24C1-4A97-AC75-58F839CE3780}"/>
    <cellStyle name="Total 63 3 3" xfId="48647" xr:uid="{4C255522-FEB7-46CD-8EE8-677825068EEC}"/>
    <cellStyle name="Total 63 4" xfId="48648" xr:uid="{2E080AA7-ED34-4804-88EF-964A9FB36B2E}"/>
    <cellStyle name="Total 63 4 2" xfId="48649" xr:uid="{B53F7AAF-3472-44AF-BC9E-BC722DB005EF}"/>
    <cellStyle name="Total 63 4 3" xfId="48650" xr:uid="{BA11907F-FCED-48EB-AF8D-9CC9F4258854}"/>
    <cellStyle name="Total 63 5" xfId="48651" xr:uid="{F381FA51-B4C2-4A23-BA98-76E90BB28B5E}"/>
    <cellStyle name="Total 63 5 2" xfId="48652" xr:uid="{EDFF8718-6C8D-4663-9CF9-E7785AC0C35C}"/>
    <cellStyle name="Total 63 5 3" xfId="48653" xr:uid="{9F38C5CA-9289-4B71-B1DE-2AD5A14CA75D}"/>
    <cellStyle name="Total 63 6" xfId="48654" xr:uid="{09ED1A60-D4F8-4BF2-B054-2E11E2248176}"/>
    <cellStyle name="Total 63 6 2" xfId="48655" xr:uid="{6B773282-7F86-4046-919D-0086178817CE}"/>
    <cellStyle name="Total 63 6 3" xfId="48656" xr:uid="{5A45279A-0FF2-46FE-A6B4-02B72AC83FBF}"/>
    <cellStyle name="Total 63 7" xfId="48657" xr:uid="{D52FD168-DE2D-4884-BEDB-69DF1C772B7F}"/>
    <cellStyle name="Total 63 7 2" xfId="48658" xr:uid="{99D089DB-3B8B-453B-8423-53DFD2BED780}"/>
    <cellStyle name="Total 63 7 3" xfId="48659" xr:uid="{E1595E90-FB4A-45CF-8A27-B23809E13DC8}"/>
    <cellStyle name="Total 63 8" xfId="48660" xr:uid="{58A7A536-B710-4447-9183-2B3229A05B42}"/>
    <cellStyle name="Total 63 8 2" xfId="48661" xr:uid="{8960FC1E-1156-4B9F-A14A-482ED64E7F21}"/>
    <cellStyle name="Total 63 8 3" xfId="48662" xr:uid="{F3690A65-76E6-40ED-B102-AC6290247FE3}"/>
    <cellStyle name="Total 63 9" xfId="48663" xr:uid="{4E63FFB9-DEE3-4779-8353-1B2C48A90ED9}"/>
    <cellStyle name="Total 63 9 2" xfId="48664" xr:uid="{8364D7E4-E134-4A2D-8866-4E37CC370BF0}"/>
    <cellStyle name="Total 63 9 3" xfId="48665" xr:uid="{B10655D3-3A55-4A87-AE70-7BB993415114}"/>
    <cellStyle name="Total 64" xfId="48666" xr:uid="{1561CE02-7A0A-42CD-A700-2346B239B011}"/>
    <cellStyle name="Total 64 10" xfId="48667" xr:uid="{73B0A6A3-AE76-45B4-860A-AA0DD564F6D2}"/>
    <cellStyle name="Total 64 10 2" xfId="48668" xr:uid="{96A163AE-308B-4240-A4A0-AC5CCDE03BF8}"/>
    <cellStyle name="Total 64 10 3" xfId="48669" xr:uid="{0A94A1E0-9005-452C-AB0E-D09925371A3A}"/>
    <cellStyle name="Total 64 11" xfId="48670" xr:uid="{52F53D60-DFAA-4044-A94F-E33B8851DD39}"/>
    <cellStyle name="Total 64 11 2" xfId="48671" xr:uid="{0FE5DC39-0616-4AE7-AD74-7C1C6A5A7F25}"/>
    <cellStyle name="Total 64 11 3" xfId="48672" xr:uid="{CF6F609E-FEC0-4770-9E7C-01E2E60C246C}"/>
    <cellStyle name="Total 64 12" xfId="48673" xr:uid="{8871504C-889C-4797-89F7-FA9983FB11A3}"/>
    <cellStyle name="Total 64 12 2" xfId="48674" xr:uid="{AE4F100E-6E35-45AC-A0AD-D96D48C2BC4C}"/>
    <cellStyle name="Total 64 12 3" xfId="48675" xr:uid="{BF32DA87-A43C-4ED8-AED6-75B258D50AD9}"/>
    <cellStyle name="Total 64 13" xfId="48676" xr:uid="{F831F774-D2F0-4BC9-8924-ACFA29FCDC02}"/>
    <cellStyle name="Total 64 14" xfId="48677" xr:uid="{9108961E-9DB0-42F3-B403-BDA28BACA64F}"/>
    <cellStyle name="Total 64 15" xfId="48678" xr:uid="{102563F1-3868-47A2-AAF4-B82A2B35AEFC}"/>
    <cellStyle name="Total 64 16" xfId="48679" xr:uid="{D81C4D98-A96A-4C0A-A9D5-A793B2B3015D}"/>
    <cellStyle name="Total 64 2" xfId="48680" xr:uid="{2279A09B-9402-4347-8CC4-66ED454C7EB1}"/>
    <cellStyle name="Total 64 2 2" xfId="48681" xr:uid="{DFD86B64-9C59-4AD1-A9E6-8CC86F233B1F}"/>
    <cellStyle name="Total 64 2 3" xfId="48682" xr:uid="{EDF14DE9-6F92-4DFA-94A4-9578EFA11443}"/>
    <cellStyle name="Total 64 3" xfId="48683" xr:uid="{5D4B6FE1-0023-45E2-BA46-FF79284AB82E}"/>
    <cellStyle name="Total 64 3 2" xfId="48684" xr:uid="{A6066A15-3D9F-476F-BA22-2245CF94CE5C}"/>
    <cellStyle name="Total 64 3 3" xfId="48685" xr:uid="{7EFD849D-BF6E-4A98-A7CA-A9A94579A1AC}"/>
    <cellStyle name="Total 64 4" xfId="48686" xr:uid="{F4D659EF-45AC-441F-841C-F030DD31B84A}"/>
    <cellStyle name="Total 64 4 2" xfId="48687" xr:uid="{E6B5C3DD-BDA0-4312-9CCA-EEEE7ED166AA}"/>
    <cellStyle name="Total 64 4 3" xfId="48688" xr:uid="{672E3C06-8C37-466A-9370-C45CF6B14393}"/>
    <cellStyle name="Total 64 5" xfId="48689" xr:uid="{D86D519C-AB23-48B0-9DE0-F2E3F675AC45}"/>
    <cellStyle name="Total 64 5 2" xfId="48690" xr:uid="{377CB7F8-C79D-412E-9566-FEABD2C2FFDB}"/>
    <cellStyle name="Total 64 5 3" xfId="48691" xr:uid="{BAA7D4DC-D8AA-49E1-815F-141027A8226D}"/>
    <cellStyle name="Total 64 6" xfId="48692" xr:uid="{D01A8422-608F-4B93-B59A-E14F3762715D}"/>
    <cellStyle name="Total 64 6 2" xfId="48693" xr:uid="{2A8EE39C-933E-4B4F-B56E-33AF46D16F94}"/>
    <cellStyle name="Total 64 6 3" xfId="48694" xr:uid="{17AEAB7E-7F37-4BCC-A041-666D08EB4BE7}"/>
    <cellStyle name="Total 64 7" xfId="48695" xr:uid="{A0033C22-247A-426E-B9AB-06A55D6FE955}"/>
    <cellStyle name="Total 64 7 2" xfId="48696" xr:uid="{950A4812-B0DC-47B2-9F0F-A802764B8939}"/>
    <cellStyle name="Total 64 7 3" xfId="48697" xr:uid="{BA6E5EEE-7087-4ACC-9907-11EFCF346F83}"/>
    <cellStyle name="Total 64 8" xfId="48698" xr:uid="{60632095-3F9F-4A7D-9AA6-7DB10BD0BBDD}"/>
    <cellStyle name="Total 64 8 2" xfId="48699" xr:uid="{1D2F2B67-9D95-4B70-87B5-969E09EB4BCA}"/>
    <cellStyle name="Total 64 8 3" xfId="48700" xr:uid="{08E70BA8-2016-4DDC-A846-F83C810EC909}"/>
    <cellStyle name="Total 64 9" xfId="48701" xr:uid="{82F9DA5E-2ED1-426B-BB4E-3F7B414C84AA}"/>
    <cellStyle name="Total 64 9 2" xfId="48702" xr:uid="{F2D0D9E1-31E3-4214-8CE4-FC1661E77749}"/>
    <cellStyle name="Total 64 9 3" xfId="48703" xr:uid="{107CF603-DF0D-43B8-A63A-36D016C0D6C3}"/>
    <cellStyle name="Total 65" xfId="48704" xr:uid="{FF7D7B6E-E42C-4C84-B829-12F13D110D3B}"/>
    <cellStyle name="Total 65 10" xfId="48705" xr:uid="{AD0277C1-FEC9-4706-9F09-1FF2E178ABD9}"/>
    <cellStyle name="Total 65 10 2" xfId="48706" xr:uid="{A5210558-8F96-48E0-ACA1-DB46F72F237D}"/>
    <cellStyle name="Total 65 10 3" xfId="48707" xr:uid="{ADC3F755-0CBA-47BE-9CC4-B32C48C1C060}"/>
    <cellStyle name="Total 65 11" xfId="48708" xr:uid="{FD0B7293-5280-4315-B140-B73FC287C7D4}"/>
    <cellStyle name="Total 65 11 2" xfId="48709" xr:uid="{E5B72DA3-B4E6-4BC6-8A7E-EF94DBE389D6}"/>
    <cellStyle name="Total 65 11 3" xfId="48710" xr:uid="{EA5C2AF2-F197-4102-9D79-694B6E1C0D6E}"/>
    <cellStyle name="Total 65 12" xfId="48711" xr:uid="{E9B8FFF4-B231-45A4-9C97-FFABD042C956}"/>
    <cellStyle name="Total 65 12 2" xfId="48712" xr:uid="{DD63B229-7881-41EF-879C-3E0FF09FDA23}"/>
    <cellStyle name="Total 65 12 3" xfId="48713" xr:uid="{8D42E8B6-B54B-4C87-A282-0D0D9855DB11}"/>
    <cellStyle name="Total 65 13" xfId="48714" xr:uid="{25A9F237-D651-465C-B0A5-61D002F9F955}"/>
    <cellStyle name="Total 65 14" xfId="48715" xr:uid="{8AEE60E3-3374-4439-9A4F-320F9A3D73F0}"/>
    <cellStyle name="Total 65 15" xfId="48716" xr:uid="{B008F784-E2AE-4B99-AEF6-51532043CDB6}"/>
    <cellStyle name="Total 65 16" xfId="48717" xr:uid="{AF4AE7EC-2E82-41D8-B9B8-D2ED294813D8}"/>
    <cellStyle name="Total 65 2" xfId="48718" xr:uid="{77D97A80-2580-4EEB-8C03-BACE88C51BB1}"/>
    <cellStyle name="Total 65 2 2" xfId="48719" xr:uid="{50167EEE-8C12-442C-82FF-4D2F632AB9C4}"/>
    <cellStyle name="Total 65 2 3" xfId="48720" xr:uid="{1CA5D6FC-CF02-4D1D-B077-0051F2D0DC0D}"/>
    <cellStyle name="Total 65 3" xfId="48721" xr:uid="{57631EDB-A725-49F5-A5C7-078EE968E08F}"/>
    <cellStyle name="Total 65 3 2" xfId="48722" xr:uid="{204243F7-9B0D-4536-BF64-8BD1AFAA4066}"/>
    <cellStyle name="Total 65 3 3" xfId="48723" xr:uid="{1FC27A72-59C8-4A56-9592-FD49B313A7B6}"/>
    <cellStyle name="Total 65 4" xfId="48724" xr:uid="{870EACB8-86B2-44AB-9EE2-A2267451BAE1}"/>
    <cellStyle name="Total 65 4 2" xfId="48725" xr:uid="{B898C932-9575-41C4-B1A5-590145AA4B46}"/>
    <cellStyle name="Total 65 4 3" xfId="48726" xr:uid="{DC288801-B888-41BE-849A-064CBE006656}"/>
    <cellStyle name="Total 65 5" xfId="48727" xr:uid="{2E937242-C513-49BD-85C3-0193B9F13B54}"/>
    <cellStyle name="Total 65 5 2" xfId="48728" xr:uid="{FAC28B2B-F0A7-4012-B4A5-422CE6A2EC53}"/>
    <cellStyle name="Total 65 5 3" xfId="48729" xr:uid="{07C69B57-E412-4D21-930F-DC82B6CD172C}"/>
    <cellStyle name="Total 65 6" xfId="48730" xr:uid="{D3C87C61-C8BD-4FF0-968F-C87DDB3920FC}"/>
    <cellStyle name="Total 65 6 2" xfId="48731" xr:uid="{23395EB7-C326-45DD-A219-1C2737F36B16}"/>
    <cellStyle name="Total 65 6 3" xfId="48732" xr:uid="{7D0FE608-AEDF-43A0-BB45-C9376884A9AB}"/>
    <cellStyle name="Total 65 7" xfId="48733" xr:uid="{B0BB59C2-9618-4D53-B640-0143BBF21C56}"/>
    <cellStyle name="Total 65 7 2" xfId="48734" xr:uid="{2EA138E8-9FE8-4164-B15D-206F1C54224B}"/>
    <cellStyle name="Total 65 7 3" xfId="48735" xr:uid="{BC1CDF46-BE8D-4EC0-A533-8E470BC56268}"/>
    <cellStyle name="Total 65 8" xfId="48736" xr:uid="{92415C82-B8F2-4FB6-8FA7-3C991089A271}"/>
    <cellStyle name="Total 65 8 2" xfId="48737" xr:uid="{DE563ED1-1E25-42F3-91B1-1051AF9FEC27}"/>
    <cellStyle name="Total 65 8 3" xfId="48738" xr:uid="{7B73C9A9-1BA9-4047-9E39-AF419A0416D6}"/>
    <cellStyle name="Total 65 9" xfId="48739" xr:uid="{2FF18D21-AF9B-403B-88E7-5B61129FD6DB}"/>
    <cellStyle name="Total 65 9 2" xfId="48740" xr:uid="{DB50ACC0-25AB-4838-BA0F-6E0F7422DF57}"/>
    <cellStyle name="Total 65 9 3" xfId="48741" xr:uid="{6BE34A8C-D467-4DA0-ADF4-8CD1442E1BF3}"/>
    <cellStyle name="Total 66" xfId="48742" xr:uid="{3B0A3727-08FF-4832-BB7F-B4B74948A7BC}"/>
    <cellStyle name="Total 66 10" xfId="48743" xr:uid="{5AF497B6-30FB-4A62-8E9F-C4E9BABA453A}"/>
    <cellStyle name="Total 66 10 2" xfId="48744" xr:uid="{D5148EFC-679B-4B83-B598-85F9E24D884D}"/>
    <cellStyle name="Total 66 10 3" xfId="48745" xr:uid="{51F577A4-F9C7-484B-83F4-EB32118A366F}"/>
    <cellStyle name="Total 66 11" xfId="48746" xr:uid="{F96020ED-8920-4FBF-8334-204DF0B7CF01}"/>
    <cellStyle name="Total 66 11 2" xfId="48747" xr:uid="{5821C4EA-788D-4552-9200-BC0115D648B5}"/>
    <cellStyle name="Total 66 11 3" xfId="48748" xr:uid="{A7EC037B-E914-476E-AED4-4CEE91D05B5E}"/>
    <cellStyle name="Total 66 12" xfId="48749" xr:uid="{BE65EECD-C374-48C1-AD29-4E9460BC15BD}"/>
    <cellStyle name="Total 66 12 2" xfId="48750" xr:uid="{6E33CD72-6BF2-4978-86FA-AD16451BBD29}"/>
    <cellStyle name="Total 66 12 3" xfId="48751" xr:uid="{E0647D5E-3CA2-4804-A25E-0DE9C45945B7}"/>
    <cellStyle name="Total 66 13" xfId="48752" xr:uid="{33C97E98-29F2-4CC5-976F-E1EA1696209F}"/>
    <cellStyle name="Total 66 14" xfId="48753" xr:uid="{1E6619A0-80C7-48E7-81FF-58D3FBE266E7}"/>
    <cellStyle name="Total 66 15" xfId="48754" xr:uid="{032903E3-1F7A-4DEF-AABC-FB15A49D3AA2}"/>
    <cellStyle name="Total 66 16" xfId="48755" xr:uid="{C473FE03-C1B8-43C4-A4F8-6D3792CEF00C}"/>
    <cellStyle name="Total 66 2" xfId="48756" xr:uid="{A9B97F0B-420B-4750-9E79-10274CC157AB}"/>
    <cellStyle name="Total 66 2 2" xfId="48757" xr:uid="{59BFC8B5-EC80-4AA2-9C6E-1B523C7CBC0B}"/>
    <cellStyle name="Total 66 2 3" xfId="48758" xr:uid="{5698CA4D-A6BB-4C55-82D7-930822FCFEF1}"/>
    <cellStyle name="Total 66 3" xfId="48759" xr:uid="{374440EB-D18E-408A-8E6B-645D2C4180A9}"/>
    <cellStyle name="Total 66 3 2" xfId="48760" xr:uid="{98C71CDC-67D8-45EB-83A7-E399B52A2A64}"/>
    <cellStyle name="Total 66 3 3" xfId="48761" xr:uid="{9F0C147A-E0D4-4902-AC1E-F7B76471B255}"/>
    <cellStyle name="Total 66 4" xfId="48762" xr:uid="{22948C06-445C-4245-AACD-8A1EA7EFF63D}"/>
    <cellStyle name="Total 66 4 2" xfId="48763" xr:uid="{D63136D3-21FC-48A8-B1DB-99D5A1956B4A}"/>
    <cellStyle name="Total 66 4 3" xfId="48764" xr:uid="{B6B874CC-ABCB-46E0-B303-0F33ED57C6F1}"/>
    <cellStyle name="Total 66 5" xfId="48765" xr:uid="{8F2C1119-BA50-4590-87AE-9D68879C50B5}"/>
    <cellStyle name="Total 66 5 2" xfId="48766" xr:uid="{E1C4A166-A2CF-46A4-8E69-073CC2B120BB}"/>
    <cellStyle name="Total 66 5 3" xfId="48767" xr:uid="{919A1CF1-BFEC-4185-A2F4-7354DF481F6B}"/>
    <cellStyle name="Total 66 6" xfId="48768" xr:uid="{A52C4DEC-046F-412C-A478-CB019279BC3B}"/>
    <cellStyle name="Total 66 6 2" xfId="48769" xr:uid="{E1D079F9-5405-4417-94A0-8AC7603B987B}"/>
    <cellStyle name="Total 66 6 3" xfId="48770" xr:uid="{DAB9B4E7-3F1C-4087-AC29-9A72528AAEAF}"/>
    <cellStyle name="Total 66 7" xfId="48771" xr:uid="{3C3940D9-9BE8-48E6-A16F-0839F5F38662}"/>
    <cellStyle name="Total 66 7 2" xfId="48772" xr:uid="{EB07A237-1282-4628-A7F5-AF17B987AFAC}"/>
    <cellStyle name="Total 66 7 3" xfId="48773" xr:uid="{236F6B2E-69D4-4887-967C-E21CEAEB7696}"/>
    <cellStyle name="Total 66 8" xfId="48774" xr:uid="{BDE5FFA1-FE46-4398-AA52-B61CB70D72EF}"/>
    <cellStyle name="Total 66 8 2" xfId="48775" xr:uid="{B9B8A01A-4753-4769-B153-4B820C7C9C80}"/>
    <cellStyle name="Total 66 8 3" xfId="48776" xr:uid="{E33486C3-04AE-446A-B636-46B112BF2B5E}"/>
    <cellStyle name="Total 66 9" xfId="48777" xr:uid="{6CA3BE05-AF9C-41F2-A4DA-5BBF0C7E082C}"/>
    <cellStyle name="Total 66 9 2" xfId="48778" xr:uid="{4C861FE0-5FCC-46E0-A57E-79593C5DC2B8}"/>
    <cellStyle name="Total 66 9 3" xfId="48779" xr:uid="{78EC26A3-8A79-44F3-96FF-F2D9F7B25488}"/>
    <cellStyle name="Total 67" xfId="48780" xr:uid="{73C0B85E-03B0-451B-88BC-C803CBFD6B1A}"/>
    <cellStyle name="Total 67 10" xfId="48781" xr:uid="{73611BD8-2D0A-4354-A7EE-3D098C8FA00A}"/>
    <cellStyle name="Total 67 10 2" xfId="48782" xr:uid="{FED9EA24-414B-4C1F-B9C6-CD7D30692324}"/>
    <cellStyle name="Total 67 10 3" xfId="48783" xr:uid="{63DCB96F-7F9F-41B3-B136-EA310CC19AB7}"/>
    <cellStyle name="Total 67 11" xfId="48784" xr:uid="{8CD2362E-BDE0-4BD5-BBA0-807532DBC1A5}"/>
    <cellStyle name="Total 67 11 2" xfId="48785" xr:uid="{2AF92EC5-2DCD-4F9E-87DA-CB03C77DD55E}"/>
    <cellStyle name="Total 67 11 3" xfId="48786" xr:uid="{915A5070-3612-40C2-BFE1-4F4D978D582F}"/>
    <cellStyle name="Total 67 12" xfId="48787" xr:uid="{F1040905-6387-4F9C-8C62-1813E645D083}"/>
    <cellStyle name="Total 67 12 2" xfId="48788" xr:uid="{F04D966D-7BFE-47AB-89B5-2EAAC47AAB76}"/>
    <cellStyle name="Total 67 12 3" xfId="48789" xr:uid="{0CF97147-42DC-4911-9627-110A400C8FC6}"/>
    <cellStyle name="Total 67 13" xfId="48790" xr:uid="{101F2610-B23B-4312-90E4-9D7C6D116D6A}"/>
    <cellStyle name="Total 67 14" xfId="48791" xr:uid="{A965322B-829C-4C2C-BDE2-117B84069ECE}"/>
    <cellStyle name="Total 67 15" xfId="48792" xr:uid="{8C9B8545-EA20-4D32-977B-3491773BD9C3}"/>
    <cellStyle name="Total 67 16" xfId="48793" xr:uid="{9859015C-E626-4AE0-894F-5DF550485E7E}"/>
    <cellStyle name="Total 67 2" xfId="48794" xr:uid="{3E143C3B-5700-4777-B24D-A6F5FF928A51}"/>
    <cellStyle name="Total 67 2 2" xfId="48795" xr:uid="{657A2D0F-A5D2-4B56-80AD-494449CBD245}"/>
    <cellStyle name="Total 67 2 3" xfId="48796" xr:uid="{8AC98F59-8014-4301-98A9-5F45FDE1F6C8}"/>
    <cellStyle name="Total 67 3" xfId="48797" xr:uid="{FACE1ABF-D380-4E61-B5BB-5B329E1B6F12}"/>
    <cellStyle name="Total 67 3 2" xfId="48798" xr:uid="{C2E34B40-F327-42C4-A927-80D56EDC304A}"/>
    <cellStyle name="Total 67 3 3" xfId="48799" xr:uid="{D34271C5-A8CA-42FB-8457-D1B9684A9685}"/>
    <cellStyle name="Total 67 4" xfId="48800" xr:uid="{97E6D7C4-ACEE-4E7B-BED2-65E4E323A827}"/>
    <cellStyle name="Total 67 4 2" xfId="48801" xr:uid="{AE6A8C08-71FB-41A8-9028-EDC7C132443E}"/>
    <cellStyle name="Total 67 4 3" xfId="48802" xr:uid="{E7607E4D-2F79-44CB-B78A-69697D46ED4F}"/>
    <cellStyle name="Total 67 5" xfId="48803" xr:uid="{5EDA728E-88C1-48D6-A4FD-F5E837B44C93}"/>
    <cellStyle name="Total 67 5 2" xfId="48804" xr:uid="{FAB1C084-5DB1-4C80-BB9D-334312DEA217}"/>
    <cellStyle name="Total 67 5 3" xfId="48805" xr:uid="{F755346D-3E94-40CD-B9BF-3E699797CC38}"/>
    <cellStyle name="Total 67 6" xfId="48806" xr:uid="{4EB234E5-9215-4A9D-97A0-611B1EF5FC8F}"/>
    <cellStyle name="Total 67 6 2" xfId="48807" xr:uid="{FE34E578-496A-4B57-BF61-96EC22074B2D}"/>
    <cellStyle name="Total 67 6 3" xfId="48808" xr:uid="{2BDA5AD0-6C34-4FCB-B72C-2A32089946E5}"/>
    <cellStyle name="Total 67 7" xfId="48809" xr:uid="{362118D4-B937-4AB7-9EDC-413A5F13D2E2}"/>
    <cellStyle name="Total 67 7 2" xfId="48810" xr:uid="{D3771CC2-ACB4-4F70-AF11-94B984A66485}"/>
    <cellStyle name="Total 67 7 3" xfId="48811" xr:uid="{7AA5DFF9-0755-4443-8DF1-6DD6208EECE7}"/>
    <cellStyle name="Total 67 8" xfId="48812" xr:uid="{3C0EDD2B-E021-483F-94F3-7CE8FDD38CC3}"/>
    <cellStyle name="Total 67 8 2" xfId="48813" xr:uid="{F60FB885-ACF5-42B9-9362-3A50C6A51164}"/>
    <cellStyle name="Total 67 8 3" xfId="48814" xr:uid="{E49A5593-C1ED-42CF-8C9A-9E835F91B4CE}"/>
    <cellStyle name="Total 67 9" xfId="48815" xr:uid="{A584D029-865E-406D-A387-41AAC62A4A0D}"/>
    <cellStyle name="Total 67 9 2" xfId="48816" xr:uid="{A5783543-3B89-4557-BCA0-A2D037C62B1F}"/>
    <cellStyle name="Total 67 9 3" xfId="48817" xr:uid="{0310BB04-125B-4EB0-BAF7-D8BAD841F2C8}"/>
    <cellStyle name="Total 68" xfId="48818" xr:uid="{DDF2BD70-83EC-48D0-A8F4-DB5CA214CB34}"/>
    <cellStyle name="Total 68 10" xfId="48819" xr:uid="{69B098EB-4A6D-4558-A874-2E6BED9E96E8}"/>
    <cellStyle name="Total 68 10 2" xfId="48820" xr:uid="{C371D530-1964-4CF6-9E90-78ADB393779C}"/>
    <cellStyle name="Total 68 10 3" xfId="48821" xr:uid="{8CAD005C-67B4-4B57-B486-B7A829C92223}"/>
    <cellStyle name="Total 68 11" xfId="48822" xr:uid="{05390FE4-EC26-4481-AD55-A9FABF89BD45}"/>
    <cellStyle name="Total 68 11 2" xfId="48823" xr:uid="{257CCBA4-035F-4688-9C84-01EB5F253E60}"/>
    <cellStyle name="Total 68 11 3" xfId="48824" xr:uid="{E6B49D46-9E77-49C9-B06B-4B9840E440CC}"/>
    <cellStyle name="Total 68 12" xfId="48825" xr:uid="{52DEDD57-D7B3-49C5-9990-4AAD49008668}"/>
    <cellStyle name="Total 68 12 2" xfId="48826" xr:uid="{86AE4F72-E139-4DEA-A8C5-D6812D4616C5}"/>
    <cellStyle name="Total 68 12 3" xfId="48827" xr:uid="{F645494D-28EA-442A-993D-6852046EDA63}"/>
    <cellStyle name="Total 68 13" xfId="48828" xr:uid="{5187F3E9-F36B-4F47-AE51-938E97B8A344}"/>
    <cellStyle name="Total 68 14" xfId="48829" xr:uid="{D91B1FB9-AEFF-48FD-8AA9-A4491A1D24E4}"/>
    <cellStyle name="Total 68 15" xfId="48830" xr:uid="{C4117FEE-9592-493D-9DA3-6EC1062E31D0}"/>
    <cellStyle name="Total 68 16" xfId="48831" xr:uid="{2B3B0C12-B2EE-4C1F-9F3D-79D7C8C51461}"/>
    <cellStyle name="Total 68 2" xfId="48832" xr:uid="{09F84CA7-4F36-41FC-9037-A19447DED9C9}"/>
    <cellStyle name="Total 68 2 2" xfId="48833" xr:uid="{69404AC3-8AB3-4D29-94BF-5AA53BFE5D53}"/>
    <cellStyle name="Total 68 2 3" xfId="48834" xr:uid="{4FFC9C31-1CDE-4FAF-A592-B594A1EEF21A}"/>
    <cellStyle name="Total 68 3" xfId="48835" xr:uid="{73B5558E-E9A2-43ED-B421-E775122872F2}"/>
    <cellStyle name="Total 68 3 2" xfId="48836" xr:uid="{6492153B-89BF-433A-B761-711CD7C8FC77}"/>
    <cellStyle name="Total 68 3 3" xfId="48837" xr:uid="{5462ECC2-8F91-4CF7-A4E5-BC556A23D203}"/>
    <cellStyle name="Total 68 4" xfId="48838" xr:uid="{C1F10069-A53E-4357-9A40-4F81453AB746}"/>
    <cellStyle name="Total 68 4 2" xfId="48839" xr:uid="{031529CD-05DE-463B-BDF2-EBF2A759AB5E}"/>
    <cellStyle name="Total 68 4 3" xfId="48840" xr:uid="{DAB8A740-EDF3-4C54-954C-B04B13557EC3}"/>
    <cellStyle name="Total 68 5" xfId="48841" xr:uid="{0A168E75-2BA8-464D-8F34-782D13478AC1}"/>
    <cellStyle name="Total 68 5 2" xfId="48842" xr:uid="{5AAE5368-C03F-432E-842A-3CE41FB4B5A6}"/>
    <cellStyle name="Total 68 5 3" xfId="48843" xr:uid="{4DD5FBAF-BC51-4995-86C5-73E0CBF42921}"/>
    <cellStyle name="Total 68 6" xfId="48844" xr:uid="{2AFECA3E-DF3B-44D6-96B9-D69063866140}"/>
    <cellStyle name="Total 68 6 2" xfId="48845" xr:uid="{ED042D66-337C-4D65-9A0D-E638E4216112}"/>
    <cellStyle name="Total 68 6 3" xfId="48846" xr:uid="{099AC7B0-8FAA-4E3D-A0E7-B8B63C573916}"/>
    <cellStyle name="Total 68 7" xfId="48847" xr:uid="{E939562A-7376-4E76-90C3-E117577BECD8}"/>
    <cellStyle name="Total 68 7 2" xfId="48848" xr:uid="{E68CCF67-4EB9-4AEA-83E5-879E66817A22}"/>
    <cellStyle name="Total 68 7 3" xfId="48849" xr:uid="{30D7E02A-29B1-446F-BCB9-9EB04BA27192}"/>
    <cellStyle name="Total 68 8" xfId="48850" xr:uid="{39E9BA98-3815-4862-BE42-B993049E3ACD}"/>
    <cellStyle name="Total 68 8 2" xfId="48851" xr:uid="{9D304208-B51C-4CEE-96AE-0AC3C5565A0E}"/>
    <cellStyle name="Total 68 8 3" xfId="48852" xr:uid="{22C228A3-5677-4625-A6AC-9F7F1F52C88C}"/>
    <cellStyle name="Total 68 9" xfId="48853" xr:uid="{00B0F0F1-006E-45F3-A795-924311F8DD0E}"/>
    <cellStyle name="Total 68 9 2" xfId="48854" xr:uid="{9B571CA2-4E60-4AC1-9114-BC2CC40F78A1}"/>
    <cellStyle name="Total 68 9 3" xfId="48855" xr:uid="{B31926D9-8618-481E-82B7-2C69A2EC81AF}"/>
    <cellStyle name="Total 69" xfId="48856" xr:uid="{EC93AF9F-8B8A-42B8-8662-398DF0FAEEBF}"/>
    <cellStyle name="Total 69 10" xfId="48857" xr:uid="{12013C70-A370-4CD7-BA7B-40B1370D385E}"/>
    <cellStyle name="Total 69 10 2" xfId="48858" xr:uid="{92C4E99E-54C9-486C-9AFC-D873AB03B11D}"/>
    <cellStyle name="Total 69 10 3" xfId="48859" xr:uid="{7F4F0923-87C2-47F2-A95D-EC4FEF7C3068}"/>
    <cellStyle name="Total 69 11" xfId="48860" xr:uid="{0799198D-603B-4A47-85A0-24337EC1838A}"/>
    <cellStyle name="Total 69 11 2" xfId="48861" xr:uid="{718E5C36-07DB-456A-AE38-8990A8378466}"/>
    <cellStyle name="Total 69 11 3" xfId="48862" xr:uid="{47AA38D5-7564-45B0-B8C4-40F7B81A37AC}"/>
    <cellStyle name="Total 69 12" xfId="48863" xr:uid="{B3E03B51-03D8-4E90-9B22-656288D2323E}"/>
    <cellStyle name="Total 69 12 2" xfId="48864" xr:uid="{889A40BA-14D5-4D28-A27A-EFD59F2C4583}"/>
    <cellStyle name="Total 69 12 3" xfId="48865" xr:uid="{6C793883-C85D-4696-BD5E-F8921FC83012}"/>
    <cellStyle name="Total 69 13" xfId="48866" xr:uid="{850ACD71-E1EE-43E4-93C8-735EE248F308}"/>
    <cellStyle name="Total 69 14" xfId="48867" xr:uid="{E34D3ACE-16CF-4E63-835E-92C4981354F2}"/>
    <cellStyle name="Total 69 15" xfId="48868" xr:uid="{81C562D8-F434-4280-A736-6885B5185CD6}"/>
    <cellStyle name="Total 69 16" xfId="48869" xr:uid="{ED57AE8F-868F-403B-9E8D-E055CE1516BD}"/>
    <cellStyle name="Total 69 2" xfId="48870" xr:uid="{163AD872-2EB2-4FD6-966F-1D7CDB1DC545}"/>
    <cellStyle name="Total 69 2 2" xfId="48871" xr:uid="{804C5385-5878-4F38-B062-89D8A29B7992}"/>
    <cellStyle name="Total 69 2 3" xfId="48872" xr:uid="{30ED6831-AF6A-4FE5-A062-7DC31B80CAFA}"/>
    <cellStyle name="Total 69 3" xfId="48873" xr:uid="{8FF6D242-B1D1-4708-8C84-169AAB5DDB8D}"/>
    <cellStyle name="Total 69 3 2" xfId="48874" xr:uid="{5921CF77-8B99-4940-900D-C5F132A8435A}"/>
    <cellStyle name="Total 69 3 3" xfId="48875" xr:uid="{0D04DDE6-656D-4D69-BA4F-DCA604690211}"/>
    <cellStyle name="Total 69 4" xfId="48876" xr:uid="{903A2BF4-45E6-46FF-A2A2-FF2B2B481773}"/>
    <cellStyle name="Total 69 4 2" xfId="48877" xr:uid="{28EC6BFB-CB8C-457F-853E-89B2C064F987}"/>
    <cellStyle name="Total 69 4 3" xfId="48878" xr:uid="{0A27D6D0-8D6F-4173-BED2-9FBD8A588B07}"/>
    <cellStyle name="Total 69 5" xfId="48879" xr:uid="{F6CB94EB-3FB0-4E50-8F67-1A6B79D0DB01}"/>
    <cellStyle name="Total 69 5 2" xfId="48880" xr:uid="{FA1428EF-D4DF-45EC-8619-59D9BF2379CF}"/>
    <cellStyle name="Total 69 5 3" xfId="48881" xr:uid="{CE7F7DD8-6437-49C4-9FAC-D0700166F38D}"/>
    <cellStyle name="Total 69 6" xfId="48882" xr:uid="{0776989C-1BA2-42A9-90E2-A7EB97853B34}"/>
    <cellStyle name="Total 69 6 2" xfId="48883" xr:uid="{68410626-0E1D-468E-B060-33C08251F65D}"/>
    <cellStyle name="Total 69 6 3" xfId="48884" xr:uid="{D4077783-F134-45AD-B6D7-0044ED172311}"/>
    <cellStyle name="Total 69 7" xfId="48885" xr:uid="{3DC71478-D09D-4D4C-B6C5-0A40C61D2153}"/>
    <cellStyle name="Total 69 7 2" xfId="48886" xr:uid="{CAA2488B-70E5-4579-A66C-C383A0C3C922}"/>
    <cellStyle name="Total 69 7 3" xfId="48887" xr:uid="{D3A4A5F4-9A71-4E3C-8F8E-5C97125130E3}"/>
    <cellStyle name="Total 69 8" xfId="48888" xr:uid="{76AF397B-048E-44CF-BEB2-983155104A18}"/>
    <cellStyle name="Total 69 8 2" xfId="48889" xr:uid="{307BCC20-30CB-462E-BF6A-BB3DDA61ADB6}"/>
    <cellStyle name="Total 69 8 3" xfId="48890" xr:uid="{752481B3-5598-4E92-BC1E-1F8C98243AE9}"/>
    <cellStyle name="Total 69 9" xfId="48891" xr:uid="{8772163F-808A-4FE8-A402-DC6696D4E9F2}"/>
    <cellStyle name="Total 69 9 2" xfId="48892" xr:uid="{1AEE4B69-CDFC-4F26-B136-A6E841BDCCB3}"/>
    <cellStyle name="Total 69 9 3" xfId="48893" xr:uid="{2D0FCB98-46F8-42E6-A8FE-3E839FB1CB79}"/>
    <cellStyle name="Total 7" xfId="48894" xr:uid="{D62CE7DA-7857-4574-987D-471A78ACE062}"/>
    <cellStyle name="Total 7 10" xfId="48895" xr:uid="{0BA1A64B-3D8C-4C52-B7DE-7158FAB0DC48}"/>
    <cellStyle name="Total 7 10 2" xfId="48896" xr:uid="{9C25E6B4-039C-41EF-8318-4310527C5C01}"/>
    <cellStyle name="Total 7 10 3" xfId="48897" xr:uid="{C35024C5-0405-4B97-8E4B-1F522310A51B}"/>
    <cellStyle name="Total 7 11" xfId="48898" xr:uid="{E3199A2C-CCD8-4DAB-BDC8-BB61B2E00F24}"/>
    <cellStyle name="Total 7 11 2" xfId="48899" xr:uid="{EB31EC6D-9B7F-483F-AF03-8EABD9E277A2}"/>
    <cellStyle name="Total 7 11 3" xfId="48900" xr:uid="{7F4D5C3A-C3B4-400B-B380-9885493082B6}"/>
    <cellStyle name="Total 7 12" xfId="48901" xr:uid="{D2F91197-99E0-492E-8D82-71F231430EBC}"/>
    <cellStyle name="Total 7 12 2" xfId="48902" xr:uid="{97A25A20-BD26-47E4-8CE0-8037563A841C}"/>
    <cellStyle name="Total 7 12 3" xfId="48903" xr:uid="{ED4684E7-29D3-423C-A761-12EC4C495454}"/>
    <cellStyle name="Total 7 13" xfId="48904" xr:uid="{C6024869-07B3-4073-BD08-B9DA86419CA4}"/>
    <cellStyle name="Total 7 13 2" xfId="48905" xr:uid="{CCBE423F-56F1-479A-8D07-10D82A95979D}"/>
    <cellStyle name="Total 7 13 3" xfId="48906" xr:uid="{15AD11BD-4F1C-480B-BC53-CCC20A8468E8}"/>
    <cellStyle name="Total 7 14" xfId="48907" xr:uid="{01549C5E-C47D-46B4-9C28-1B17247F883C}"/>
    <cellStyle name="Total 7 14 2" xfId="48908" xr:uid="{0BF77DA8-D0B1-4B7A-B957-674A15041CBB}"/>
    <cellStyle name="Total 7 14 3" xfId="48909" xr:uid="{19D6794D-2D02-4042-AB79-EA93D2972BE3}"/>
    <cellStyle name="Total 7 15" xfId="48910" xr:uid="{BE47FE26-88F9-4950-8052-E9B5FEF7A9A4}"/>
    <cellStyle name="Total 7 16" xfId="48911" xr:uid="{D6CB78F7-5B85-460F-8FAE-3B0909B299D7}"/>
    <cellStyle name="Total 7 17" xfId="48912" xr:uid="{BF6303AF-0FA4-4841-883F-8A2E8A5044C0}"/>
    <cellStyle name="Total 7 18" xfId="48913" xr:uid="{E25130DD-D8E2-4EA3-9D0C-B5AFA52BC655}"/>
    <cellStyle name="Total 7 2" xfId="48914" xr:uid="{C1336B5C-3399-4122-8053-10F7B092F399}"/>
    <cellStyle name="Total 7 2 10" xfId="48915" xr:uid="{E6E200A7-E60C-4A5D-AD97-F04F4B9E7513}"/>
    <cellStyle name="Total 7 2 10 2" xfId="48916" xr:uid="{0D83FD6C-95F7-44B4-A5D2-402CDBC19386}"/>
    <cellStyle name="Total 7 2 10 3" xfId="48917" xr:uid="{5BE744CA-27BE-4F4A-A64A-BDF29E535AF2}"/>
    <cellStyle name="Total 7 2 11" xfId="48918" xr:uid="{15B5E37D-4FAC-4FC3-8BCD-E534BB4CCF08}"/>
    <cellStyle name="Total 7 2 11 2" xfId="48919" xr:uid="{1901EACB-76D2-4004-AB02-36A36D505021}"/>
    <cellStyle name="Total 7 2 11 3" xfId="48920" xr:uid="{9AB2268A-6EF9-4D80-A367-E1FBFD26DB5D}"/>
    <cellStyle name="Total 7 2 12" xfId="48921" xr:uid="{AA09C6E9-17D6-4F58-A203-316D2FD24A17}"/>
    <cellStyle name="Total 7 2 12 2" xfId="48922" xr:uid="{1DD9800A-0393-41D8-8EA3-1D5821C9FA90}"/>
    <cellStyle name="Total 7 2 12 3" xfId="48923" xr:uid="{E2825971-3684-4DA0-9C95-6BD436679681}"/>
    <cellStyle name="Total 7 2 13" xfId="48924" xr:uid="{402F0BFC-26EC-42FF-BF50-279FA2A6C754}"/>
    <cellStyle name="Total 7 2 14" xfId="48925" xr:uid="{C0963980-7B62-41B6-B873-317B0A9222F5}"/>
    <cellStyle name="Total 7 2 15" xfId="48926" xr:uid="{21CDD5F8-C151-49EF-B2EB-5A22B50B0C49}"/>
    <cellStyle name="Total 7 2 16" xfId="48927" xr:uid="{27EB9ECD-1CA6-41ED-8D2B-147FDE618DC2}"/>
    <cellStyle name="Total 7 2 17" xfId="48928" xr:uid="{EBC58332-2901-4F71-B942-E86B5FC1E673}"/>
    <cellStyle name="Total 7 2 2" xfId="48929" xr:uid="{FF2E5EC8-3784-4762-BF7F-F20CF14DCE56}"/>
    <cellStyle name="Total 7 2 2 2" xfId="48930" xr:uid="{338D8E64-3C21-49C2-ACA3-B6C44705C106}"/>
    <cellStyle name="Total 7 2 2 3" xfId="48931" xr:uid="{1975239F-8F08-40CD-8111-3ABC9C173679}"/>
    <cellStyle name="Total 7 2 3" xfId="48932" xr:uid="{F7D1F426-0843-4116-A48D-6258931346A7}"/>
    <cellStyle name="Total 7 2 3 2" xfId="48933" xr:uid="{71D2B6C0-93CA-49E9-A952-0D500FC43E03}"/>
    <cellStyle name="Total 7 2 3 3" xfId="48934" xr:uid="{811A6EC9-BF5F-4D8F-99CF-77FB5B3A8727}"/>
    <cellStyle name="Total 7 2 4" xfId="48935" xr:uid="{DE4C2173-11A9-4B2C-B4E1-94E2E560B46A}"/>
    <cellStyle name="Total 7 2 4 2" xfId="48936" xr:uid="{DC9A8AFE-62C1-4E7E-84F1-815E2245F6BC}"/>
    <cellStyle name="Total 7 2 4 3" xfId="48937" xr:uid="{BC41A4F5-A0B3-4D9B-A588-765B4D0EA8B6}"/>
    <cellStyle name="Total 7 2 5" xfId="48938" xr:uid="{3712B00A-2DF6-481F-955E-80A5F7FBDBA3}"/>
    <cellStyle name="Total 7 2 5 2" xfId="48939" xr:uid="{03407809-B999-4268-B51F-3201D7D1E105}"/>
    <cellStyle name="Total 7 2 5 3" xfId="48940" xr:uid="{001F1573-32DB-40FA-90C0-8E6DDB819DC2}"/>
    <cellStyle name="Total 7 2 6" xfId="48941" xr:uid="{1028F41B-2B53-4297-BF33-D8749D30D5D4}"/>
    <cellStyle name="Total 7 2 6 2" xfId="48942" xr:uid="{371988C5-BBC0-4F7D-8EE3-1958ABACCC2E}"/>
    <cellStyle name="Total 7 2 6 3" xfId="48943" xr:uid="{201E16CF-D286-4B1B-A651-2A385A81A7BA}"/>
    <cellStyle name="Total 7 2 7" xfId="48944" xr:uid="{3D639C83-7D96-4070-8F9C-5A149D105B26}"/>
    <cellStyle name="Total 7 2 7 2" xfId="48945" xr:uid="{FB38A8B9-B075-4C66-A73E-0DECDD210CE0}"/>
    <cellStyle name="Total 7 2 7 3" xfId="48946" xr:uid="{9204271C-8D89-4942-BEE3-589B741B7BB0}"/>
    <cellStyle name="Total 7 2 8" xfId="48947" xr:uid="{EE61A853-444B-4563-85B3-EC35F9F4E2C2}"/>
    <cellStyle name="Total 7 2 8 2" xfId="48948" xr:uid="{E042D283-6682-4799-A601-124AD65DAF1F}"/>
    <cellStyle name="Total 7 2 8 3" xfId="48949" xr:uid="{59FF8CFC-CF65-4CE6-B3DA-A17EB74B8DD4}"/>
    <cellStyle name="Total 7 2 9" xfId="48950" xr:uid="{55F869E1-BBDE-4BA3-B6EB-6CD05C3EA254}"/>
    <cellStyle name="Total 7 2 9 2" xfId="48951" xr:uid="{B7A13AE6-60A4-411E-B99D-F3149D10156E}"/>
    <cellStyle name="Total 7 2 9 3" xfId="48952" xr:uid="{B4D02220-FA20-4383-B8EC-A9BF14E11DC1}"/>
    <cellStyle name="Total 7 3" xfId="48953" xr:uid="{5DC9DCDC-52A2-4057-AE04-260477DA2788}"/>
    <cellStyle name="Total 7 3 10" xfId="48954" xr:uid="{29FFF951-394B-493A-9E62-502DF1E0EB52}"/>
    <cellStyle name="Total 7 3 10 2" xfId="48955" xr:uid="{666400CA-3128-4210-AB7B-39265A69A69E}"/>
    <cellStyle name="Total 7 3 10 3" xfId="48956" xr:uid="{422C19B5-69A6-4168-9276-B06509E3EB70}"/>
    <cellStyle name="Total 7 3 11" xfId="48957" xr:uid="{DD91DDAB-9149-4471-8AF9-B433DDB3CEE8}"/>
    <cellStyle name="Total 7 3 11 2" xfId="48958" xr:uid="{5FEA1E4C-C25E-4EAD-A805-9EB333D470D2}"/>
    <cellStyle name="Total 7 3 11 3" xfId="48959" xr:uid="{DB346C53-04CB-464A-A518-067EAEA7870A}"/>
    <cellStyle name="Total 7 3 12" xfId="48960" xr:uid="{70C5E9D5-48B4-41A1-84D5-D15DD4658C63}"/>
    <cellStyle name="Total 7 3 12 2" xfId="48961" xr:uid="{95CF5F3C-3FC7-484F-BE93-457094AA60D5}"/>
    <cellStyle name="Total 7 3 12 3" xfId="48962" xr:uid="{ED749F62-9D07-4DF9-8ED2-0ACBF941C6B1}"/>
    <cellStyle name="Total 7 3 13" xfId="48963" xr:uid="{F24941E9-72A6-475E-B9DD-400673C3B95B}"/>
    <cellStyle name="Total 7 3 14" xfId="48964" xr:uid="{2910D74E-F274-49C3-8FD9-D932C8EAC824}"/>
    <cellStyle name="Total 7 3 15" xfId="48965" xr:uid="{36F43332-F561-41E5-9924-3A0677A0158E}"/>
    <cellStyle name="Total 7 3 16" xfId="48966" xr:uid="{DD80A38E-60DA-4C79-87E8-D77A84311F29}"/>
    <cellStyle name="Total 7 3 17" xfId="48967" xr:uid="{8E456CE3-7233-4D7E-AAF8-85A8268E419A}"/>
    <cellStyle name="Total 7 3 2" xfId="48968" xr:uid="{13159EFC-E55A-4049-9EB8-3F6F8094CDDB}"/>
    <cellStyle name="Total 7 3 2 2" xfId="48969" xr:uid="{A87C8501-BD47-47AE-BB21-2FCD71887753}"/>
    <cellStyle name="Total 7 3 2 3" xfId="48970" xr:uid="{EC8D050B-CD56-483A-8F1F-3D5E3A9512E9}"/>
    <cellStyle name="Total 7 3 3" xfId="48971" xr:uid="{171A0134-7550-4607-8FCE-77BE5A03F249}"/>
    <cellStyle name="Total 7 3 3 2" xfId="48972" xr:uid="{1B2EAE9B-8BC0-431D-AA94-6A6D9E0024DF}"/>
    <cellStyle name="Total 7 3 3 3" xfId="48973" xr:uid="{4903C5EC-68B7-4FB6-9B53-0B077536E208}"/>
    <cellStyle name="Total 7 3 4" xfId="48974" xr:uid="{33D3BD19-B9AD-489F-BFE7-342905204F51}"/>
    <cellStyle name="Total 7 3 4 2" xfId="48975" xr:uid="{AD1B8876-547C-4B92-9973-6A16129BEDD4}"/>
    <cellStyle name="Total 7 3 4 3" xfId="48976" xr:uid="{ABC1F888-AF48-4B54-81C3-CC3AFE2576FF}"/>
    <cellStyle name="Total 7 3 5" xfId="48977" xr:uid="{6B1EFF05-C9E9-4E09-A054-4692B5294160}"/>
    <cellStyle name="Total 7 3 5 2" xfId="48978" xr:uid="{DFABF553-7523-498C-9B1F-634679D71ABA}"/>
    <cellStyle name="Total 7 3 5 3" xfId="48979" xr:uid="{5477D696-45D4-40DD-B464-CEDADE602454}"/>
    <cellStyle name="Total 7 3 6" xfId="48980" xr:uid="{0A6C7961-017D-47DE-8886-03951BF32A0D}"/>
    <cellStyle name="Total 7 3 6 2" xfId="48981" xr:uid="{E173E57A-BA99-43E5-B02E-2CCA2387CD4F}"/>
    <cellStyle name="Total 7 3 6 3" xfId="48982" xr:uid="{3C16E4CD-B3E9-4438-AAF7-58286C14A23E}"/>
    <cellStyle name="Total 7 3 7" xfId="48983" xr:uid="{D7E0C05F-13AC-424C-B55B-0420E2D56953}"/>
    <cellStyle name="Total 7 3 7 2" xfId="48984" xr:uid="{7C1F8A7D-54C0-468A-B1DF-1A6BAA18C324}"/>
    <cellStyle name="Total 7 3 7 3" xfId="48985" xr:uid="{4D06750E-5BF8-48C1-A991-2F0C31A7903F}"/>
    <cellStyle name="Total 7 3 8" xfId="48986" xr:uid="{FD56C104-D618-4426-8704-0AB3709FA2EE}"/>
    <cellStyle name="Total 7 3 8 2" xfId="48987" xr:uid="{A0753136-24D3-4227-862D-01557A4DDD1A}"/>
    <cellStyle name="Total 7 3 8 3" xfId="48988" xr:uid="{1F4121A3-CB6F-4E72-9731-F0AD2D6B5EDC}"/>
    <cellStyle name="Total 7 3 9" xfId="48989" xr:uid="{17AE6ED7-05CB-441A-B500-0B2F7FD6D539}"/>
    <cellStyle name="Total 7 3 9 2" xfId="48990" xr:uid="{D2A99095-C3DC-4444-B863-BDC0A69BD68B}"/>
    <cellStyle name="Total 7 3 9 3" xfId="48991" xr:uid="{F9FC662E-CAA5-459B-AA15-29B141CCBE89}"/>
    <cellStyle name="Total 7 4" xfId="48992" xr:uid="{4E8152C4-A598-4B63-95C0-23AE9487D847}"/>
    <cellStyle name="Total 7 4 2" xfId="48993" xr:uid="{6513A62E-E6F1-4C95-9307-45DFDB945F9C}"/>
    <cellStyle name="Total 7 4 3" xfId="48994" xr:uid="{876C279B-87F4-489C-923D-CB03297DFE98}"/>
    <cellStyle name="Total 7 5" xfId="48995" xr:uid="{C0A38E74-E64E-4D00-ACA0-580B93D56E08}"/>
    <cellStyle name="Total 7 5 2" xfId="48996" xr:uid="{58BB635D-9C21-4325-A848-DEC4CA7F088B}"/>
    <cellStyle name="Total 7 5 3" xfId="48997" xr:uid="{F2A5A300-4B4D-4A9F-8786-B81D1547637B}"/>
    <cellStyle name="Total 7 6" xfId="48998" xr:uid="{9CFB0B00-A743-4D54-BC13-A768E1B3EAE6}"/>
    <cellStyle name="Total 7 6 2" xfId="48999" xr:uid="{33981768-B1DD-45C1-B640-F09FD92651E3}"/>
    <cellStyle name="Total 7 6 3" xfId="49000" xr:uid="{A70720EB-1F1D-4582-A637-D1C5EDF11957}"/>
    <cellStyle name="Total 7 7" xfId="49001" xr:uid="{FD0BF5CA-F3AA-4BAD-B018-DAF9122665E3}"/>
    <cellStyle name="Total 7 7 2" xfId="49002" xr:uid="{987F3078-00D3-4809-BCF9-D25EFA5794F2}"/>
    <cellStyle name="Total 7 7 3" xfId="49003" xr:uid="{40CA8E6F-D9E1-4116-9ED8-881F26236894}"/>
    <cellStyle name="Total 7 8" xfId="49004" xr:uid="{9316A7B8-AD29-408E-94F4-22D642A72FE0}"/>
    <cellStyle name="Total 7 8 2" xfId="49005" xr:uid="{D160FA4F-23CE-46A6-A698-4C352578ACE2}"/>
    <cellStyle name="Total 7 8 3" xfId="49006" xr:uid="{5B2B4C87-78B5-4215-BB72-30CE2DE26239}"/>
    <cellStyle name="Total 7 9" xfId="49007" xr:uid="{488C6349-FD19-4EF5-8644-FE72650C21DF}"/>
    <cellStyle name="Total 7 9 2" xfId="49008" xr:uid="{ECCED578-ACFE-4C99-BDE8-C067486B1C0D}"/>
    <cellStyle name="Total 7 9 3" xfId="49009" xr:uid="{AF581E17-4FE0-4403-A555-5138D4506CDC}"/>
    <cellStyle name="Total 7_Revalue 4950_ที่ดิน &amp; ส่วนปป.ที่ดิน_Q 2'52" xfId="49010" xr:uid="{56CCAA7A-3D7B-4E24-BFA2-5B8BF8BAEB79}"/>
    <cellStyle name="Total 70" xfId="49011" xr:uid="{85B3FC95-614E-4898-A17F-F7698B2C63C8}"/>
    <cellStyle name="Total 70 10" xfId="49012" xr:uid="{762F25B9-AD03-4C0A-8840-B78724DD9639}"/>
    <cellStyle name="Total 70 10 2" xfId="49013" xr:uid="{B29026E9-50DC-4E36-A33C-A65AF9AF9F31}"/>
    <cellStyle name="Total 70 10 3" xfId="49014" xr:uid="{D547E0A8-99C7-4FED-92E2-A0593D62C09B}"/>
    <cellStyle name="Total 70 11" xfId="49015" xr:uid="{3C70A2C6-2F8E-478D-B02F-1CC990F6B70C}"/>
    <cellStyle name="Total 70 11 2" xfId="49016" xr:uid="{C46EDF0A-04EB-4313-BA6E-847EBBBDD4FB}"/>
    <cellStyle name="Total 70 11 3" xfId="49017" xr:uid="{ACEFEF04-C874-4A2F-A141-CCABDB140DBB}"/>
    <cellStyle name="Total 70 12" xfId="49018" xr:uid="{D62A2D3A-545D-4C0F-AD77-289144B5F0E3}"/>
    <cellStyle name="Total 70 12 2" xfId="49019" xr:uid="{8D12C156-F2AE-40DF-9863-CD6BD767B7D2}"/>
    <cellStyle name="Total 70 12 3" xfId="49020" xr:uid="{ECD3D2C9-8D1D-4978-9C36-E06CECFF6728}"/>
    <cellStyle name="Total 70 13" xfId="49021" xr:uid="{5497BDC3-54A4-4F24-BF38-E49A29B65C3F}"/>
    <cellStyle name="Total 70 14" xfId="49022" xr:uid="{67FA2CE4-7384-432B-AAD0-A181435ACD82}"/>
    <cellStyle name="Total 70 15" xfId="49023" xr:uid="{A02DFE74-FB6F-423C-9002-65B5759D4DC9}"/>
    <cellStyle name="Total 70 16" xfId="49024" xr:uid="{B3D14F36-A7B1-41FA-9AC2-FCFED1129483}"/>
    <cellStyle name="Total 70 2" xfId="49025" xr:uid="{CF78E0B1-7B1C-4170-9946-DE96DF1540B6}"/>
    <cellStyle name="Total 70 2 2" xfId="49026" xr:uid="{5A1FAF8C-63BD-4F79-BB1A-FB414F44D1E5}"/>
    <cellStyle name="Total 70 2 3" xfId="49027" xr:uid="{14019E67-1328-499E-B6AF-0A0A3C8AA161}"/>
    <cellStyle name="Total 70 3" xfId="49028" xr:uid="{0DF2A160-5D5A-4CE2-966F-1D4C341BDD8C}"/>
    <cellStyle name="Total 70 3 2" xfId="49029" xr:uid="{B00CD3D5-0440-4C64-B6A2-BD013CA1C59A}"/>
    <cellStyle name="Total 70 3 3" xfId="49030" xr:uid="{A91AE446-D7EE-4D49-B063-6E62A0D50ACD}"/>
    <cellStyle name="Total 70 4" xfId="49031" xr:uid="{459DBD4E-3925-4C59-BAB7-213CF17DDACC}"/>
    <cellStyle name="Total 70 4 2" xfId="49032" xr:uid="{6CEC4C0A-8FB9-457E-B494-B10A35ACA6C0}"/>
    <cellStyle name="Total 70 4 3" xfId="49033" xr:uid="{3E3D9869-D14C-4030-806B-B832D66A3287}"/>
    <cellStyle name="Total 70 5" xfId="49034" xr:uid="{E3FD5BC9-69A4-4A0B-A698-932992B9888D}"/>
    <cellStyle name="Total 70 5 2" xfId="49035" xr:uid="{0327E036-2858-44CB-937D-368D10FD74ED}"/>
    <cellStyle name="Total 70 5 3" xfId="49036" xr:uid="{0C52C5EF-3BC7-486F-9F46-5072744C6FE4}"/>
    <cellStyle name="Total 70 6" xfId="49037" xr:uid="{12F8950D-EEC6-43D1-9DFF-A069207F450F}"/>
    <cellStyle name="Total 70 6 2" xfId="49038" xr:uid="{F57C6481-64EF-4BD7-BE46-2A20017EB397}"/>
    <cellStyle name="Total 70 6 3" xfId="49039" xr:uid="{7D8C4768-FD41-4DA2-80AF-11FB7FC9F243}"/>
    <cellStyle name="Total 70 7" xfId="49040" xr:uid="{EC1D84D4-AD58-44B5-AFA7-A93EDC737363}"/>
    <cellStyle name="Total 70 7 2" xfId="49041" xr:uid="{6E6E0D29-9370-4F10-B0D3-0DBB0AACC18D}"/>
    <cellStyle name="Total 70 7 3" xfId="49042" xr:uid="{63004E45-5000-4D2D-B536-EF78552E4977}"/>
    <cellStyle name="Total 70 8" xfId="49043" xr:uid="{75B84C01-AFEE-4180-B1C0-4227E49CEF24}"/>
    <cellStyle name="Total 70 8 2" xfId="49044" xr:uid="{6A87E066-B78C-4253-B6F8-473F8D90BDDB}"/>
    <cellStyle name="Total 70 8 3" xfId="49045" xr:uid="{04F6CCC0-4216-4EBC-AF47-B6ED22F31551}"/>
    <cellStyle name="Total 70 9" xfId="49046" xr:uid="{A37753AC-851A-4A24-AC5D-0C9FC2B5EA8C}"/>
    <cellStyle name="Total 70 9 2" xfId="49047" xr:uid="{FD6CB69A-97A3-4080-9E62-92230A17BF8A}"/>
    <cellStyle name="Total 70 9 3" xfId="49048" xr:uid="{275416AC-CCBC-4841-B6CE-D9A568E9818B}"/>
    <cellStyle name="Total 71" xfId="49049" xr:uid="{CC0E0DAB-E66B-4213-991F-16FD9A225A27}"/>
    <cellStyle name="Total 71 10" xfId="49050" xr:uid="{B534796F-5CBD-4246-818D-F0CA11C1CBCE}"/>
    <cellStyle name="Total 71 10 2" xfId="49051" xr:uid="{26714B9E-C87A-4AD2-A322-D0D068646C9C}"/>
    <cellStyle name="Total 71 10 3" xfId="49052" xr:uid="{A1C58079-C79F-43ED-AF56-47A5FF9C29F8}"/>
    <cellStyle name="Total 71 11" xfId="49053" xr:uid="{31FCCB91-0C5E-4188-BCA3-20807A03380D}"/>
    <cellStyle name="Total 71 11 2" xfId="49054" xr:uid="{27EB5871-CF80-4758-B335-95AC9C74F107}"/>
    <cellStyle name="Total 71 11 3" xfId="49055" xr:uid="{FA2A55B2-3646-4E0D-BE3D-A8FA8268D774}"/>
    <cellStyle name="Total 71 12" xfId="49056" xr:uid="{D436BA3E-C072-41FE-A0F9-6948D76748E6}"/>
    <cellStyle name="Total 71 12 2" xfId="49057" xr:uid="{954AD9A4-D5E1-4636-A33D-F0E0C2D9D8FA}"/>
    <cellStyle name="Total 71 12 3" xfId="49058" xr:uid="{524E3911-E825-428B-B50E-4ED26044F35B}"/>
    <cellStyle name="Total 71 13" xfId="49059" xr:uid="{4A8F59DD-0570-4144-97E3-0DC3ECF4F6EE}"/>
    <cellStyle name="Total 71 14" xfId="49060" xr:uid="{BF6F9C88-5E60-4B4B-8046-0239CC111F5F}"/>
    <cellStyle name="Total 71 15" xfId="49061" xr:uid="{97DC005A-B824-414E-A737-81E978412BCE}"/>
    <cellStyle name="Total 71 16" xfId="49062" xr:uid="{18D9525E-F31E-4014-BFAE-516EB0EBE67E}"/>
    <cellStyle name="Total 71 2" xfId="49063" xr:uid="{92FD3777-48E8-489D-8E99-4633ACF31C3E}"/>
    <cellStyle name="Total 71 2 2" xfId="49064" xr:uid="{B47013B0-ABD1-43BA-9A09-9701DC695985}"/>
    <cellStyle name="Total 71 2 3" xfId="49065" xr:uid="{3DA80F5E-F957-43B3-903F-7284AD790043}"/>
    <cellStyle name="Total 71 3" xfId="49066" xr:uid="{005D3D70-58FA-4EA5-A01B-A2B110CE64B9}"/>
    <cellStyle name="Total 71 3 2" xfId="49067" xr:uid="{239A5E5B-0A67-4A88-B5C6-C18423B591BB}"/>
    <cellStyle name="Total 71 3 3" xfId="49068" xr:uid="{F4EC7325-EB0F-42C2-9C47-51EEC82F9540}"/>
    <cellStyle name="Total 71 4" xfId="49069" xr:uid="{3784F6B4-C874-4819-9CB8-F0BE574270C3}"/>
    <cellStyle name="Total 71 4 2" xfId="49070" xr:uid="{A4A69A3C-349A-4332-97BD-8E625EDE1DF4}"/>
    <cellStyle name="Total 71 4 3" xfId="49071" xr:uid="{0A40B7B1-A0C5-4058-B558-043A3624747B}"/>
    <cellStyle name="Total 71 5" xfId="49072" xr:uid="{6A68440D-2C0C-41F5-818B-ED8FD2982A55}"/>
    <cellStyle name="Total 71 5 2" xfId="49073" xr:uid="{F366C1D6-F01B-4D7D-9DF0-D9AC05DE2E18}"/>
    <cellStyle name="Total 71 5 3" xfId="49074" xr:uid="{8E29535B-DFE5-47ED-B396-02071D39067C}"/>
    <cellStyle name="Total 71 6" xfId="49075" xr:uid="{1D8CC342-2720-4939-931A-8286DF479C2C}"/>
    <cellStyle name="Total 71 6 2" xfId="49076" xr:uid="{B7068E55-B1FC-477A-8A27-7F87CE0D9FE0}"/>
    <cellStyle name="Total 71 6 3" xfId="49077" xr:uid="{6FC97799-B1FE-44AF-AF4E-865EF15AD5B3}"/>
    <cellStyle name="Total 71 7" xfId="49078" xr:uid="{16EEFD54-3E92-47D7-BB90-EFAD2471E03B}"/>
    <cellStyle name="Total 71 7 2" xfId="49079" xr:uid="{03EA3979-3FBA-466C-BD3E-3307F23FE55C}"/>
    <cellStyle name="Total 71 7 3" xfId="49080" xr:uid="{E24AF445-F1D6-4F55-8A8B-86C024574CE5}"/>
    <cellStyle name="Total 71 8" xfId="49081" xr:uid="{A6886C67-171E-4E64-9933-E6ECC1339394}"/>
    <cellStyle name="Total 71 8 2" xfId="49082" xr:uid="{B2D1D6A0-39E4-4800-A4FA-198E760B188B}"/>
    <cellStyle name="Total 71 8 3" xfId="49083" xr:uid="{4B04C11E-56AA-4030-A8C8-3BA03BBFC28B}"/>
    <cellStyle name="Total 71 9" xfId="49084" xr:uid="{66455889-2AFD-481C-A58E-7F9C46B3770F}"/>
    <cellStyle name="Total 71 9 2" xfId="49085" xr:uid="{00284885-A23B-4C3F-8D1F-7D7984364F1A}"/>
    <cellStyle name="Total 71 9 3" xfId="49086" xr:uid="{AAE0BBAF-5CCA-472A-8BAA-132F39DD4A7D}"/>
    <cellStyle name="Total 72" xfId="49087" xr:uid="{FC33C73A-C609-42E0-9E14-E295541B12BC}"/>
    <cellStyle name="Total 72 10" xfId="49088" xr:uid="{F6C20762-4EDD-4B93-8739-3F1D4A0C1189}"/>
    <cellStyle name="Total 72 10 2" xfId="49089" xr:uid="{16116C26-83A2-471C-9B2E-5B958BE30043}"/>
    <cellStyle name="Total 72 10 3" xfId="49090" xr:uid="{4C0FC366-55F8-4DEF-A2E9-C77D751919D0}"/>
    <cellStyle name="Total 72 11" xfId="49091" xr:uid="{ED425628-FB16-4AC9-AAAE-F4A5B73248F4}"/>
    <cellStyle name="Total 72 11 2" xfId="49092" xr:uid="{F26E1086-A29D-4630-88EA-B76640CACAEF}"/>
    <cellStyle name="Total 72 11 3" xfId="49093" xr:uid="{F8EC278A-4C71-41DC-B6E1-EC73A9F9E677}"/>
    <cellStyle name="Total 72 12" xfId="49094" xr:uid="{B9C05B6C-B154-4495-9C39-2F5B0E0C1EE6}"/>
    <cellStyle name="Total 72 12 2" xfId="49095" xr:uid="{4F3A5FF5-94D3-4214-9010-30CE8CB4714A}"/>
    <cellStyle name="Total 72 12 3" xfId="49096" xr:uid="{C81458E3-3813-4C58-A45E-87F3E88729F0}"/>
    <cellStyle name="Total 72 13" xfId="49097" xr:uid="{19F72FCC-89A7-47E6-AF1B-3ACB7E984DA2}"/>
    <cellStyle name="Total 72 14" xfId="49098" xr:uid="{F8FAEC98-BF6F-4F04-A8D7-C587F1994210}"/>
    <cellStyle name="Total 72 15" xfId="49099" xr:uid="{50E7ABEB-BA85-4800-B65A-45A30CFC3CEB}"/>
    <cellStyle name="Total 72 16" xfId="49100" xr:uid="{10ADCD9D-E1C6-4C1B-946F-B0C97D63E8FC}"/>
    <cellStyle name="Total 72 2" xfId="49101" xr:uid="{96A68C52-7848-42DD-A62E-FB96F4DD4DE7}"/>
    <cellStyle name="Total 72 2 2" xfId="49102" xr:uid="{004B03EE-8B90-48A3-AD27-7C06CCAFBAE1}"/>
    <cellStyle name="Total 72 2 3" xfId="49103" xr:uid="{1C82E9E7-312E-4535-82CB-B70E3D983C74}"/>
    <cellStyle name="Total 72 3" xfId="49104" xr:uid="{3AE4AB2A-E0E6-4507-8F8D-12913D93A91A}"/>
    <cellStyle name="Total 72 3 2" xfId="49105" xr:uid="{75356436-0D44-4556-95EC-68C08B572E5D}"/>
    <cellStyle name="Total 72 3 3" xfId="49106" xr:uid="{843EE6ED-DF31-491A-847B-DEBDFEF11DA3}"/>
    <cellStyle name="Total 72 4" xfId="49107" xr:uid="{FC8D7C57-23AE-489E-92C5-60EC75AAABB1}"/>
    <cellStyle name="Total 72 4 2" xfId="49108" xr:uid="{242DC8E6-D218-4D73-9DB6-33041904ED42}"/>
    <cellStyle name="Total 72 4 3" xfId="49109" xr:uid="{E3123FB4-EB89-4888-9344-980D306EAC2C}"/>
    <cellStyle name="Total 72 5" xfId="49110" xr:uid="{BB9AB30D-5974-4387-B605-E689860209BA}"/>
    <cellStyle name="Total 72 5 2" xfId="49111" xr:uid="{C6D5127E-0798-4CC7-9684-F54FC16E6E89}"/>
    <cellStyle name="Total 72 5 3" xfId="49112" xr:uid="{FE4EA4FF-4A21-4DF0-B067-1273CA404ED6}"/>
    <cellStyle name="Total 72 6" xfId="49113" xr:uid="{A4630D26-A7B2-4DB0-9EDB-1720C13F42F5}"/>
    <cellStyle name="Total 72 6 2" xfId="49114" xr:uid="{12DD88E0-0DB2-4F3F-BC0E-D6D0E599775F}"/>
    <cellStyle name="Total 72 6 3" xfId="49115" xr:uid="{425CB6C5-7951-4DD7-B19B-8E8F7666062D}"/>
    <cellStyle name="Total 72 7" xfId="49116" xr:uid="{8E3BACB8-C957-41B8-8A33-9D8988CC37F9}"/>
    <cellStyle name="Total 72 7 2" xfId="49117" xr:uid="{A84D26D9-3DD1-45FC-BF94-CE12C0B9AD4A}"/>
    <cellStyle name="Total 72 7 3" xfId="49118" xr:uid="{112FCE96-2CF2-4E76-9814-474CBE403E57}"/>
    <cellStyle name="Total 72 8" xfId="49119" xr:uid="{E95011D5-E0C1-41EF-B5BC-001FCEBCE60C}"/>
    <cellStyle name="Total 72 8 2" xfId="49120" xr:uid="{901AB8A1-F810-47AD-84A0-DDDCD5EE61D5}"/>
    <cellStyle name="Total 72 8 3" xfId="49121" xr:uid="{297BC9D9-1492-4BB1-BE05-4BE2B81F74E8}"/>
    <cellStyle name="Total 72 9" xfId="49122" xr:uid="{B765F628-8B2C-4F15-8AE7-32778A4ADAEE}"/>
    <cellStyle name="Total 72 9 2" xfId="49123" xr:uid="{A7D2D73E-91B3-4B5A-BC0E-4024924DEE0C}"/>
    <cellStyle name="Total 72 9 3" xfId="49124" xr:uid="{FC70CD1F-ADC8-46C6-92B6-404E69E86A50}"/>
    <cellStyle name="Total 73" xfId="49125" xr:uid="{F1EA0B89-8761-41E0-BFDD-4AF33D8FB01D}"/>
    <cellStyle name="Total 73 10" xfId="49126" xr:uid="{815A53BD-9C70-4628-87E1-2721DA05B1D9}"/>
    <cellStyle name="Total 73 10 2" xfId="49127" xr:uid="{332F95D4-6EF2-405D-B3FF-228E92028DF4}"/>
    <cellStyle name="Total 73 10 3" xfId="49128" xr:uid="{726C1047-BE96-4E00-AF78-050EE543C58B}"/>
    <cellStyle name="Total 73 11" xfId="49129" xr:uid="{FA3D47CC-7574-4697-BA65-D0C5BA667442}"/>
    <cellStyle name="Total 73 11 2" xfId="49130" xr:uid="{E39A5DC8-CD43-46B0-805D-67A2185C4B91}"/>
    <cellStyle name="Total 73 11 3" xfId="49131" xr:uid="{BBFEF252-981B-4F65-B7B5-7A3442A4647A}"/>
    <cellStyle name="Total 73 12" xfId="49132" xr:uid="{67447B8D-4003-4944-9A7A-EE60F0A3A7D8}"/>
    <cellStyle name="Total 73 12 2" xfId="49133" xr:uid="{33EA2422-0F2B-4AF2-BA22-94D0DAE0A405}"/>
    <cellStyle name="Total 73 12 3" xfId="49134" xr:uid="{9B216785-34DB-4B6E-9046-009DD43DC796}"/>
    <cellStyle name="Total 73 13" xfId="49135" xr:uid="{31B129B1-D17A-4FC0-B3F2-10D232EABEC2}"/>
    <cellStyle name="Total 73 14" xfId="49136" xr:uid="{D6B02F60-E340-461A-AB86-FFC0064078E6}"/>
    <cellStyle name="Total 73 15" xfId="49137" xr:uid="{8BAE2B37-6D95-414E-82E8-5BD8A3FAF3E9}"/>
    <cellStyle name="Total 73 16" xfId="49138" xr:uid="{BECCE8C8-C70A-4A7B-BF01-70F621950086}"/>
    <cellStyle name="Total 73 2" xfId="49139" xr:uid="{62A78106-91E3-46DF-BF3F-5EEAE5EC8885}"/>
    <cellStyle name="Total 73 2 2" xfId="49140" xr:uid="{17C7F6B3-F9B3-4E42-8AAC-D034C52A9716}"/>
    <cellStyle name="Total 73 2 3" xfId="49141" xr:uid="{A0D808D3-2475-49B0-801D-85481DC6C8C8}"/>
    <cellStyle name="Total 73 3" xfId="49142" xr:uid="{0CF18F3F-C31E-40F4-B595-529E5F49B971}"/>
    <cellStyle name="Total 73 3 2" xfId="49143" xr:uid="{F60FED21-5630-4927-9179-4D06CA6F93BC}"/>
    <cellStyle name="Total 73 3 3" xfId="49144" xr:uid="{1099578E-9AAD-4626-9D2E-E0D305C9979F}"/>
    <cellStyle name="Total 73 4" xfId="49145" xr:uid="{9EC10DFD-A6AF-4E75-88F6-D76655C38361}"/>
    <cellStyle name="Total 73 4 2" xfId="49146" xr:uid="{03787166-FE66-4192-8675-96F34488D7E3}"/>
    <cellStyle name="Total 73 4 3" xfId="49147" xr:uid="{A8DA8C39-8800-4A5B-B9D8-03273FA0381A}"/>
    <cellStyle name="Total 73 5" xfId="49148" xr:uid="{C848F3D1-B10E-4C92-8604-168F4374D932}"/>
    <cellStyle name="Total 73 5 2" xfId="49149" xr:uid="{B49B716E-BB2E-4974-BB31-630A11B1BB55}"/>
    <cellStyle name="Total 73 5 3" xfId="49150" xr:uid="{82318069-B4AE-44D6-AA02-ED7A6FF593E5}"/>
    <cellStyle name="Total 73 6" xfId="49151" xr:uid="{C8693E2E-FD52-4761-87E8-670B67351BBA}"/>
    <cellStyle name="Total 73 6 2" xfId="49152" xr:uid="{72BDE559-1BF6-4F29-9AAA-8445B424AB3E}"/>
    <cellStyle name="Total 73 6 3" xfId="49153" xr:uid="{8117CB39-51AE-49C3-B4EF-DDFE88615BC6}"/>
    <cellStyle name="Total 73 7" xfId="49154" xr:uid="{82EF7C66-6354-4453-B727-FF49DF2427F3}"/>
    <cellStyle name="Total 73 7 2" xfId="49155" xr:uid="{35388BEE-A32B-43B5-A97A-F46E1D683D50}"/>
    <cellStyle name="Total 73 7 3" xfId="49156" xr:uid="{DE33A62B-AA80-49A0-9F0F-D46DCF0391A3}"/>
    <cellStyle name="Total 73 8" xfId="49157" xr:uid="{347B2E00-3B18-4D28-86B0-2B0D5D200218}"/>
    <cellStyle name="Total 73 8 2" xfId="49158" xr:uid="{E41F1B95-9CFF-4FC0-97C2-0A83CE47534D}"/>
    <cellStyle name="Total 73 8 3" xfId="49159" xr:uid="{6936DF18-D2F1-4904-A4DD-7D6CFD4E8DF3}"/>
    <cellStyle name="Total 73 9" xfId="49160" xr:uid="{BB979742-13AE-462A-9E28-108334A1B695}"/>
    <cellStyle name="Total 73 9 2" xfId="49161" xr:uid="{BDF88440-268B-4D4B-B99F-6EA5E52B39B1}"/>
    <cellStyle name="Total 73 9 3" xfId="49162" xr:uid="{A1B1E8A9-03FC-4E3C-9F83-A4C0D95A6B8F}"/>
    <cellStyle name="Total 74" xfId="49163" xr:uid="{0795EB33-82CC-43A7-9C34-75B93D5DC4AA}"/>
    <cellStyle name="Total 74 10" xfId="49164" xr:uid="{0BFB7AEF-4315-49C9-938B-024C893837D0}"/>
    <cellStyle name="Total 74 10 2" xfId="49165" xr:uid="{01B1877A-A09C-4DFB-A822-BBDF57E6481A}"/>
    <cellStyle name="Total 74 10 3" xfId="49166" xr:uid="{48D7F64C-8DE9-447A-9101-F97AADF3990A}"/>
    <cellStyle name="Total 74 11" xfId="49167" xr:uid="{11B754DF-A06A-49A2-9E2E-5F91A2E8EE32}"/>
    <cellStyle name="Total 74 11 2" xfId="49168" xr:uid="{C509A335-0849-4A9A-B938-644FFF1CB1BC}"/>
    <cellStyle name="Total 74 11 3" xfId="49169" xr:uid="{C30243B8-8234-4DC3-90CC-9B74A93AD844}"/>
    <cellStyle name="Total 74 12" xfId="49170" xr:uid="{72461AFB-6CCA-4B11-8033-4A1237AAA9DF}"/>
    <cellStyle name="Total 74 12 2" xfId="49171" xr:uid="{8126F198-8278-412F-AE57-AEEE963B1D97}"/>
    <cellStyle name="Total 74 12 3" xfId="49172" xr:uid="{C1284F5C-3B59-4F82-8F97-C495282350E8}"/>
    <cellStyle name="Total 74 13" xfId="49173" xr:uid="{F9D1A400-1884-464F-9845-D8B7EB5535D1}"/>
    <cellStyle name="Total 74 14" xfId="49174" xr:uid="{9BF433EC-288F-40FC-AE33-0B8869BF2026}"/>
    <cellStyle name="Total 74 15" xfId="49175" xr:uid="{BEF2E509-FFCD-4B2A-9831-1D9F33753998}"/>
    <cellStyle name="Total 74 16" xfId="49176" xr:uid="{9D117A01-3B39-453C-8A53-3F8E515FC663}"/>
    <cellStyle name="Total 74 2" xfId="49177" xr:uid="{DCDFD18E-AF39-4FB1-A6AC-11552312805E}"/>
    <cellStyle name="Total 74 2 2" xfId="49178" xr:uid="{078CB7FF-E501-497D-9ABE-85DFDEB2AD10}"/>
    <cellStyle name="Total 74 2 3" xfId="49179" xr:uid="{C62840A5-5ACB-40AD-BA39-DD15AD7582AF}"/>
    <cellStyle name="Total 74 3" xfId="49180" xr:uid="{156C0B37-A4E6-4DBB-8580-541CBCF0DEF7}"/>
    <cellStyle name="Total 74 3 2" xfId="49181" xr:uid="{FB4C709A-C027-4556-A5DD-4066E040279A}"/>
    <cellStyle name="Total 74 3 3" xfId="49182" xr:uid="{9CD15F6C-436F-4067-8D2E-8FBCB9CD77AC}"/>
    <cellStyle name="Total 74 4" xfId="49183" xr:uid="{CF9D5955-93BD-41EF-B69E-F66F2026FA40}"/>
    <cellStyle name="Total 74 4 2" xfId="49184" xr:uid="{460A33FB-9AB1-4BCF-9217-974AFB5A7820}"/>
    <cellStyle name="Total 74 4 3" xfId="49185" xr:uid="{B249B94E-2F1A-49E6-BF94-D52E415C7016}"/>
    <cellStyle name="Total 74 5" xfId="49186" xr:uid="{EFB12D5F-7DB8-43AD-AAC1-1BD3F791EE1F}"/>
    <cellStyle name="Total 74 5 2" xfId="49187" xr:uid="{0234CF3A-6373-41E5-A0F0-EB12030F46AD}"/>
    <cellStyle name="Total 74 5 3" xfId="49188" xr:uid="{CE72E188-D939-4D7C-8499-8BEB4FBACBF7}"/>
    <cellStyle name="Total 74 6" xfId="49189" xr:uid="{52E7DBD8-CEFA-4ABE-BBA2-627367A8A174}"/>
    <cellStyle name="Total 74 6 2" xfId="49190" xr:uid="{070E1513-DCC9-49BA-A2B4-0E9357A31899}"/>
    <cellStyle name="Total 74 6 3" xfId="49191" xr:uid="{B8E815F5-8D82-4E71-8E99-471C7F763AB3}"/>
    <cellStyle name="Total 74 7" xfId="49192" xr:uid="{A2E488E1-1483-4A89-A0C8-D52869E58C08}"/>
    <cellStyle name="Total 74 7 2" xfId="49193" xr:uid="{D0C70206-1C07-43A8-8884-9B2172463921}"/>
    <cellStyle name="Total 74 7 3" xfId="49194" xr:uid="{E590A8DB-A991-4933-AF4F-B95833DAD43C}"/>
    <cellStyle name="Total 74 8" xfId="49195" xr:uid="{BAEA8B1D-70A8-4373-9A5A-2BDA02F448B0}"/>
    <cellStyle name="Total 74 8 2" xfId="49196" xr:uid="{0663D7FB-CF7F-4E74-B9CB-4E6642CE30BF}"/>
    <cellStyle name="Total 74 8 3" xfId="49197" xr:uid="{B884CF3D-41B2-4A05-BA0C-548D66D5EAD2}"/>
    <cellStyle name="Total 74 9" xfId="49198" xr:uid="{AD6D26F1-48A4-4481-BF0C-A6B8783B9925}"/>
    <cellStyle name="Total 74 9 2" xfId="49199" xr:uid="{C198EB34-AD8C-4D05-A082-28D0F57EB3DC}"/>
    <cellStyle name="Total 74 9 3" xfId="49200" xr:uid="{C70ADE5E-EA5F-4DD1-AB25-93A1B85ED44E}"/>
    <cellStyle name="Total 75" xfId="49201" xr:uid="{E17FC1D3-948C-4B54-BE3E-5361128D064F}"/>
    <cellStyle name="Total 75 10" xfId="49202" xr:uid="{E845F8B2-BDCE-4A67-84A7-0D9CCEC5CF02}"/>
    <cellStyle name="Total 75 10 2" xfId="49203" xr:uid="{74753374-AD93-48EB-920E-0020746F3FC8}"/>
    <cellStyle name="Total 75 10 3" xfId="49204" xr:uid="{E82D4624-7911-4055-B0DC-7523D66138E7}"/>
    <cellStyle name="Total 75 11" xfId="49205" xr:uid="{6EC41C9C-67FC-45B6-9706-75CDE529FE54}"/>
    <cellStyle name="Total 75 11 2" xfId="49206" xr:uid="{6ACCE62E-4141-43C7-98CF-431210889B99}"/>
    <cellStyle name="Total 75 11 3" xfId="49207" xr:uid="{2ED2C61C-5C37-4AAC-8BB2-B0B94A4F00C0}"/>
    <cellStyle name="Total 75 12" xfId="49208" xr:uid="{12143D4F-082C-418B-82A1-4BD55F7975A3}"/>
    <cellStyle name="Total 75 12 2" xfId="49209" xr:uid="{7D5F54F3-C2C6-4EC0-995B-BADCCEE0DCB4}"/>
    <cellStyle name="Total 75 12 3" xfId="49210" xr:uid="{D15F0082-7BFD-418E-99C3-EBEB78E78B75}"/>
    <cellStyle name="Total 75 13" xfId="49211" xr:uid="{233ADEDF-5C3B-4092-96B2-579F5D8BACE1}"/>
    <cellStyle name="Total 75 14" xfId="49212" xr:uid="{3C5C4510-8D17-4472-89AF-560D8A320C41}"/>
    <cellStyle name="Total 75 15" xfId="49213" xr:uid="{EAF1AB68-3613-4AC7-9751-374FD5FD78A7}"/>
    <cellStyle name="Total 75 16" xfId="49214" xr:uid="{73C66EC3-DF6A-4270-B2C4-7B5589E1CCFC}"/>
    <cellStyle name="Total 75 2" xfId="49215" xr:uid="{9EFBEB82-5B40-467D-B74D-7597E21EF165}"/>
    <cellStyle name="Total 75 2 2" xfId="49216" xr:uid="{574663E9-25F6-41B5-AA06-B06C3CBABDB7}"/>
    <cellStyle name="Total 75 2 3" xfId="49217" xr:uid="{B1A11EA9-061F-4341-945E-2ECCDF4FAE7B}"/>
    <cellStyle name="Total 75 3" xfId="49218" xr:uid="{81FC7FC6-A4C0-428F-A468-5177F5B6D5F1}"/>
    <cellStyle name="Total 75 3 2" xfId="49219" xr:uid="{4DA14CF8-4350-4387-A3BB-1609DFFACBEB}"/>
    <cellStyle name="Total 75 3 3" xfId="49220" xr:uid="{782AE57C-7DD0-4B43-8215-DF968012E4A6}"/>
    <cellStyle name="Total 75 4" xfId="49221" xr:uid="{24F54941-21E1-4534-AF14-9D7897D9900C}"/>
    <cellStyle name="Total 75 4 2" xfId="49222" xr:uid="{18A049A1-386B-4AC1-99D1-D45E9FB84E7F}"/>
    <cellStyle name="Total 75 4 3" xfId="49223" xr:uid="{3EF8B3B5-7974-4045-81A1-7684C1F9660C}"/>
    <cellStyle name="Total 75 5" xfId="49224" xr:uid="{83955A8C-E2FC-43DD-865E-50168589D3F1}"/>
    <cellStyle name="Total 75 5 2" xfId="49225" xr:uid="{0139E264-231B-4CAF-802F-3C343BDC097D}"/>
    <cellStyle name="Total 75 5 3" xfId="49226" xr:uid="{BA24EC12-AEE1-4D97-ABDF-678795F848FB}"/>
    <cellStyle name="Total 75 6" xfId="49227" xr:uid="{0B0763B4-028F-430A-8553-29F0AEA7F8EA}"/>
    <cellStyle name="Total 75 6 2" xfId="49228" xr:uid="{88B82EDF-FC7C-499E-8F68-3015EB54BD73}"/>
    <cellStyle name="Total 75 6 3" xfId="49229" xr:uid="{4D2D7E23-1F3E-4BDA-BF10-1DEE5EC2B492}"/>
    <cellStyle name="Total 75 7" xfId="49230" xr:uid="{5DFABF87-279F-4352-B1D7-8FAA90853057}"/>
    <cellStyle name="Total 75 7 2" xfId="49231" xr:uid="{D11795BB-4869-4728-ADEE-A946A323FA9E}"/>
    <cellStyle name="Total 75 7 3" xfId="49232" xr:uid="{CAFBBE7A-1AD4-4B1C-9253-A22C24B2B69B}"/>
    <cellStyle name="Total 75 8" xfId="49233" xr:uid="{26F1FDEB-98D2-4711-BAD0-6DC392652857}"/>
    <cellStyle name="Total 75 8 2" xfId="49234" xr:uid="{4B43E6A0-EEA0-4690-AA6B-1BBF5B1E6E7A}"/>
    <cellStyle name="Total 75 8 3" xfId="49235" xr:uid="{7F7F4362-5AF6-4AF9-A071-4C424899744E}"/>
    <cellStyle name="Total 75 9" xfId="49236" xr:uid="{48CD3333-DAD6-4796-8CE7-F19B22941478}"/>
    <cellStyle name="Total 75 9 2" xfId="49237" xr:uid="{863BAA1B-92E2-424D-ABB7-F655AE336A64}"/>
    <cellStyle name="Total 75 9 3" xfId="49238" xr:uid="{038D7931-24EC-4B31-A7DF-ADC20DF95E7F}"/>
    <cellStyle name="Total 76" xfId="49239" xr:uid="{75C9D651-8AB3-43E4-9750-8387F85CB5BA}"/>
    <cellStyle name="Total 76 10" xfId="49240" xr:uid="{681FA063-6400-4D3E-8253-69EC87ACF8E2}"/>
    <cellStyle name="Total 76 10 2" xfId="49241" xr:uid="{CA9BBABA-D532-49CA-989F-66A08ED2E2A2}"/>
    <cellStyle name="Total 76 10 3" xfId="49242" xr:uid="{6B5DCC44-E031-4DEC-B5AF-9A2EEF0F27C0}"/>
    <cellStyle name="Total 76 11" xfId="49243" xr:uid="{D7B88D14-7AE9-4E91-80DA-4AF61638DF74}"/>
    <cellStyle name="Total 76 11 2" xfId="49244" xr:uid="{A6A65778-E0BB-4003-9EB6-3E1D2F957230}"/>
    <cellStyle name="Total 76 11 3" xfId="49245" xr:uid="{26493381-BEBF-4F76-8C2A-B09F59A82D1A}"/>
    <cellStyle name="Total 76 12" xfId="49246" xr:uid="{DF3054D6-3F5A-4DF6-87E6-6719C7C8A59B}"/>
    <cellStyle name="Total 76 12 2" xfId="49247" xr:uid="{76B5C22F-A596-4945-A0C4-7326C5D41196}"/>
    <cellStyle name="Total 76 12 3" xfId="49248" xr:uid="{36AC5C78-9EAD-4153-ABFF-31FC57D4A7A3}"/>
    <cellStyle name="Total 76 13" xfId="49249" xr:uid="{D5659E30-6E81-4ED7-867C-079939412588}"/>
    <cellStyle name="Total 76 14" xfId="49250" xr:uid="{C7678547-A7A9-414D-B861-9E31B3DCB312}"/>
    <cellStyle name="Total 76 15" xfId="49251" xr:uid="{0640A0CE-8946-430D-90A3-FA052B670C36}"/>
    <cellStyle name="Total 76 16" xfId="49252" xr:uid="{C14D3127-ABC7-4E84-91D1-49F1CB6738D8}"/>
    <cellStyle name="Total 76 2" xfId="49253" xr:uid="{B1606025-897B-4830-8C78-16D473810ADE}"/>
    <cellStyle name="Total 76 2 2" xfId="49254" xr:uid="{D2B55240-8EBB-4D19-B7BB-F4FE012472BE}"/>
    <cellStyle name="Total 76 2 3" xfId="49255" xr:uid="{D856402D-BB09-475E-817D-543DEE7D16CF}"/>
    <cellStyle name="Total 76 3" xfId="49256" xr:uid="{DFF04A12-0B69-4F74-992B-5E1FCB15E7C3}"/>
    <cellStyle name="Total 76 3 2" xfId="49257" xr:uid="{0EC33110-B3EA-40C6-A3E3-53E9275EED34}"/>
    <cellStyle name="Total 76 3 3" xfId="49258" xr:uid="{2C43C610-7197-439C-B810-8D75F02E688D}"/>
    <cellStyle name="Total 76 4" xfId="49259" xr:uid="{44A2719D-065C-4EB9-98B7-548A21650D6A}"/>
    <cellStyle name="Total 76 4 2" xfId="49260" xr:uid="{1BEEA863-6A49-4BE5-B0A4-46AB8758E34C}"/>
    <cellStyle name="Total 76 4 3" xfId="49261" xr:uid="{47B11D3D-53B8-4AAF-AB77-A16E4F92A071}"/>
    <cellStyle name="Total 76 5" xfId="49262" xr:uid="{E6FA91E7-9634-4E15-AA87-4C0B98804CB5}"/>
    <cellStyle name="Total 76 5 2" xfId="49263" xr:uid="{5CC8CDED-E632-4F58-8363-15D25F93BDD5}"/>
    <cellStyle name="Total 76 5 3" xfId="49264" xr:uid="{A67224D9-3F3A-4520-B4C5-8C1B139DEF07}"/>
    <cellStyle name="Total 76 6" xfId="49265" xr:uid="{B8895803-FB60-4A4B-8EEB-1666C746D1B0}"/>
    <cellStyle name="Total 76 6 2" xfId="49266" xr:uid="{402045D9-7F5D-4E2D-A8DD-D8E7F01E8AEA}"/>
    <cellStyle name="Total 76 6 3" xfId="49267" xr:uid="{71E0D9F0-EAB8-4C14-8FC6-F138FB3C2F66}"/>
    <cellStyle name="Total 76 7" xfId="49268" xr:uid="{BB5AD055-5D5C-41D0-9097-29ADA3A38BCB}"/>
    <cellStyle name="Total 76 7 2" xfId="49269" xr:uid="{5EF2F90D-130F-4DCE-B57D-EFD4DD22FCAB}"/>
    <cellStyle name="Total 76 7 3" xfId="49270" xr:uid="{7332CC50-2901-49BB-9A01-BEBE33BD74AD}"/>
    <cellStyle name="Total 76 8" xfId="49271" xr:uid="{1F026F04-B854-4580-AA56-E60DFF41586C}"/>
    <cellStyle name="Total 76 8 2" xfId="49272" xr:uid="{AFA0AA13-8CE4-4CC5-9F62-EEC328EF61BE}"/>
    <cellStyle name="Total 76 8 3" xfId="49273" xr:uid="{09E8C758-5E36-4D17-8110-656DC9012D0B}"/>
    <cellStyle name="Total 76 9" xfId="49274" xr:uid="{A8DED18B-D247-4CC9-AE57-53BEBCE73486}"/>
    <cellStyle name="Total 76 9 2" xfId="49275" xr:uid="{D84EE200-FF62-424B-8C80-5C4453DB6F42}"/>
    <cellStyle name="Total 76 9 3" xfId="49276" xr:uid="{D3B38E70-0530-4F22-BC99-A058F77A4FAB}"/>
    <cellStyle name="Total 77" xfId="49277" xr:uid="{A21BAA05-02AA-483B-9BD6-B99D5D7E4FB6}"/>
    <cellStyle name="Total 77 10" xfId="49278" xr:uid="{BCAA564A-F58D-4A9C-9FF8-E2D0E749B900}"/>
    <cellStyle name="Total 77 10 2" xfId="49279" xr:uid="{1B63C3A1-EC4B-4355-91D2-9065C2CFB468}"/>
    <cellStyle name="Total 77 10 3" xfId="49280" xr:uid="{2CBE250C-9111-4BEF-9173-87880B2D89F3}"/>
    <cellStyle name="Total 77 11" xfId="49281" xr:uid="{FB06A55D-3E4D-44EC-8D52-3805343462A9}"/>
    <cellStyle name="Total 77 11 2" xfId="49282" xr:uid="{9C17C55C-6D08-4664-8AA6-418701A64C29}"/>
    <cellStyle name="Total 77 11 3" xfId="49283" xr:uid="{FB56DBC7-86C2-4957-B172-EB17E11BFDC7}"/>
    <cellStyle name="Total 77 12" xfId="49284" xr:uid="{CB21BD42-C9E9-478E-B1BF-DD6948933421}"/>
    <cellStyle name="Total 77 12 2" xfId="49285" xr:uid="{89D581D6-39AA-452F-A0F1-EA9C5332AD9C}"/>
    <cellStyle name="Total 77 12 3" xfId="49286" xr:uid="{970D615E-C2B0-471C-AF6F-4DB7E4B9F817}"/>
    <cellStyle name="Total 77 13" xfId="49287" xr:uid="{4FF52CD2-4A0A-4ABC-9626-14FDE211CE0E}"/>
    <cellStyle name="Total 77 14" xfId="49288" xr:uid="{C28C1D8E-F416-47DA-93B0-7DD9A35AE946}"/>
    <cellStyle name="Total 77 15" xfId="49289" xr:uid="{976E83C2-DE86-4217-87BA-704C3262D43F}"/>
    <cellStyle name="Total 77 16" xfId="49290" xr:uid="{1F9495F8-7DD3-4D69-A44F-99047A0102DD}"/>
    <cellStyle name="Total 77 2" xfId="49291" xr:uid="{0B3C66E4-7599-4F97-A323-99FD7FF60DFF}"/>
    <cellStyle name="Total 77 2 2" xfId="49292" xr:uid="{A1682F53-6C37-4B05-B1AC-FCA1EBCEB581}"/>
    <cellStyle name="Total 77 2 3" xfId="49293" xr:uid="{0B88C4AB-6802-4E8D-9FA4-6F62E1F1765B}"/>
    <cellStyle name="Total 77 3" xfId="49294" xr:uid="{2E191B0C-CB0A-444F-A7CF-10A78AABD6E4}"/>
    <cellStyle name="Total 77 3 2" xfId="49295" xr:uid="{8A9C065E-4AFA-488F-8561-4E71D0329358}"/>
    <cellStyle name="Total 77 3 3" xfId="49296" xr:uid="{DB6215B6-8156-47B2-BB88-3E5FCF1976AB}"/>
    <cellStyle name="Total 77 4" xfId="49297" xr:uid="{A63A81E9-0529-4B20-8117-23CCFEF06174}"/>
    <cellStyle name="Total 77 4 2" xfId="49298" xr:uid="{4F212FD5-4BA4-41F9-A437-A92912900695}"/>
    <cellStyle name="Total 77 4 3" xfId="49299" xr:uid="{AEB95B98-BB78-4A61-9F1D-B6ADEF785B10}"/>
    <cellStyle name="Total 77 5" xfId="49300" xr:uid="{C49A92D3-F099-4921-8D8D-B6D2A1E31A29}"/>
    <cellStyle name="Total 77 5 2" xfId="49301" xr:uid="{B71A6EF5-9C7E-4453-A1C0-CBACE101852D}"/>
    <cellStyle name="Total 77 5 3" xfId="49302" xr:uid="{54E4251A-B33B-497B-A05D-856EE2428F6F}"/>
    <cellStyle name="Total 77 6" xfId="49303" xr:uid="{5CEE4565-45E0-4C63-BFD5-516E11390680}"/>
    <cellStyle name="Total 77 6 2" xfId="49304" xr:uid="{51D77B10-52F8-46E2-AD0A-916E69A9949C}"/>
    <cellStyle name="Total 77 6 3" xfId="49305" xr:uid="{BE7CDC2B-AAA1-410F-AD4B-4EE083759379}"/>
    <cellStyle name="Total 77 7" xfId="49306" xr:uid="{0C9E462D-0DE6-4C3B-B4BE-076D37C66C01}"/>
    <cellStyle name="Total 77 7 2" xfId="49307" xr:uid="{8F48D07D-CC2A-4C57-8D9A-ADC96D6242D7}"/>
    <cellStyle name="Total 77 7 3" xfId="49308" xr:uid="{7FF106BF-FEB9-422F-A656-5DC1D9D10FA0}"/>
    <cellStyle name="Total 77 8" xfId="49309" xr:uid="{AAFF9A82-ADAB-4E3B-9E8C-10C51AF458E1}"/>
    <cellStyle name="Total 77 8 2" xfId="49310" xr:uid="{13B1FC9A-54D2-4EC9-A460-910E4BCA0366}"/>
    <cellStyle name="Total 77 8 3" xfId="49311" xr:uid="{1E0348A6-CF0A-4190-8EF6-E14A9294F937}"/>
    <cellStyle name="Total 77 9" xfId="49312" xr:uid="{6AADB75A-356E-471B-8A3C-84213B9A1C65}"/>
    <cellStyle name="Total 77 9 2" xfId="49313" xr:uid="{2FAF3380-4981-46FF-9DDF-E2A773322D4B}"/>
    <cellStyle name="Total 77 9 3" xfId="49314" xr:uid="{1495827D-B886-404A-A58B-34A1A89D52F4}"/>
    <cellStyle name="Total 78" xfId="49315" xr:uid="{326DF92B-DFD0-471C-B6C5-021889DC71A7}"/>
    <cellStyle name="Total 78 10" xfId="49316" xr:uid="{C34468FE-AAE1-4A53-A284-4FB098EA3110}"/>
    <cellStyle name="Total 78 10 2" xfId="49317" xr:uid="{6D5C565A-8012-4D9F-A6A3-864E0F178359}"/>
    <cellStyle name="Total 78 10 3" xfId="49318" xr:uid="{DFBC136E-945B-4BF9-B2CC-BD520B740617}"/>
    <cellStyle name="Total 78 11" xfId="49319" xr:uid="{AA40C820-E9A5-49A3-B693-9BA172887AC8}"/>
    <cellStyle name="Total 78 11 2" xfId="49320" xr:uid="{D2D5514F-A0A9-442F-8FD1-04769ADE8EE7}"/>
    <cellStyle name="Total 78 11 3" xfId="49321" xr:uid="{0FCF4A02-C48E-4137-8FDE-B27930E96C49}"/>
    <cellStyle name="Total 78 12" xfId="49322" xr:uid="{71DA52D9-9432-4CA5-B09A-A0EE33585A04}"/>
    <cellStyle name="Total 78 12 2" xfId="49323" xr:uid="{52AFAFD7-F15D-4885-AF60-933AF46242EB}"/>
    <cellStyle name="Total 78 12 3" xfId="49324" xr:uid="{216C75B7-7D26-4DC4-A8B1-C691C6E672F9}"/>
    <cellStyle name="Total 78 13" xfId="49325" xr:uid="{55D0A40C-0730-464A-969E-AEF2F93B27FD}"/>
    <cellStyle name="Total 78 14" xfId="49326" xr:uid="{E5E09063-658C-4F4F-952D-1081C6FD6DCF}"/>
    <cellStyle name="Total 78 15" xfId="49327" xr:uid="{26107351-6A0B-498A-824F-2F0A92FC3D18}"/>
    <cellStyle name="Total 78 16" xfId="49328" xr:uid="{79737F12-FD70-423B-9DE0-D01954826A41}"/>
    <cellStyle name="Total 78 2" xfId="49329" xr:uid="{881A2367-648B-4BD8-B08E-246F270C7F06}"/>
    <cellStyle name="Total 78 2 2" xfId="49330" xr:uid="{D98A8E18-B9DA-4BBA-89FA-3659CC275C50}"/>
    <cellStyle name="Total 78 2 3" xfId="49331" xr:uid="{DFF27D23-ED69-4BE5-B4D5-B2309DB6F9C9}"/>
    <cellStyle name="Total 78 3" xfId="49332" xr:uid="{D4C6CE6F-317E-4AD2-9083-D2EA9286CCB8}"/>
    <cellStyle name="Total 78 3 2" xfId="49333" xr:uid="{9780208F-2CA5-4431-8CC5-DC03050ABA5A}"/>
    <cellStyle name="Total 78 3 3" xfId="49334" xr:uid="{DC144684-218C-4CAB-ABA0-9F4A75E4578E}"/>
    <cellStyle name="Total 78 4" xfId="49335" xr:uid="{6979C93C-03A5-460B-ACAD-6BA859C3FEBB}"/>
    <cellStyle name="Total 78 4 2" xfId="49336" xr:uid="{518D3DBE-6A91-4CEF-B4D9-D07CF3C0450A}"/>
    <cellStyle name="Total 78 4 3" xfId="49337" xr:uid="{E01C3431-3B65-43F5-9A96-81980B9894AD}"/>
    <cellStyle name="Total 78 5" xfId="49338" xr:uid="{4001D8E7-DB50-4AF4-BB5C-86D423587084}"/>
    <cellStyle name="Total 78 5 2" xfId="49339" xr:uid="{9B977D07-A2CB-4F88-90A0-A28F00752420}"/>
    <cellStyle name="Total 78 5 3" xfId="49340" xr:uid="{CE7D4B64-C6E7-42C3-AF19-B4DE5E598C9C}"/>
    <cellStyle name="Total 78 6" xfId="49341" xr:uid="{461BCB77-E757-468D-906F-B859B0D90F96}"/>
    <cellStyle name="Total 78 6 2" xfId="49342" xr:uid="{82F8E710-483E-4CE0-AA4B-D9E144611883}"/>
    <cellStyle name="Total 78 6 3" xfId="49343" xr:uid="{8E2B3342-2EF7-457D-9DC9-CF6410D39563}"/>
    <cellStyle name="Total 78 7" xfId="49344" xr:uid="{D13BB90A-19F8-4A6C-B71E-1C1FEA3329CB}"/>
    <cellStyle name="Total 78 7 2" xfId="49345" xr:uid="{8ECF4FC8-0A7F-4FDE-9C65-939E9C2F78AF}"/>
    <cellStyle name="Total 78 7 3" xfId="49346" xr:uid="{B6D6749D-BD9E-481B-AB2F-3E7CEFF70D97}"/>
    <cellStyle name="Total 78 8" xfId="49347" xr:uid="{A1FB4640-60D7-4DCE-A9EB-9534248D1A5B}"/>
    <cellStyle name="Total 78 8 2" xfId="49348" xr:uid="{5334F34C-2352-4B7D-9324-58820196CA88}"/>
    <cellStyle name="Total 78 8 3" xfId="49349" xr:uid="{22A9CDE5-A6FF-4C1D-A395-2DC0D9720FDE}"/>
    <cellStyle name="Total 78 9" xfId="49350" xr:uid="{ABC35A6D-63BF-4A67-BF48-F28711AB2517}"/>
    <cellStyle name="Total 78 9 2" xfId="49351" xr:uid="{7E85C50C-9463-4CA8-B326-F065CA2A8784}"/>
    <cellStyle name="Total 78 9 3" xfId="49352" xr:uid="{6F16EA43-7A1D-4E25-B2F3-F67964EAA20F}"/>
    <cellStyle name="Total 79" xfId="49353" xr:uid="{45EEBD09-578F-46FF-AB6A-5F00E27F15B1}"/>
    <cellStyle name="Total 79 10" xfId="49354" xr:uid="{12DD70AD-2CF4-4F54-B5B2-63A433D33F44}"/>
    <cellStyle name="Total 79 10 2" xfId="49355" xr:uid="{5F7B6ABF-F451-4006-95B1-3A950ECF0FAC}"/>
    <cellStyle name="Total 79 10 3" xfId="49356" xr:uid="{53607908-8C09-4DF9-9582-88D7842927B3}"/>
    <cellStyle name="Total 79 11" xfId="49357" xr:uid="{323A2512-C1DB-420F-8D29-B87AF3AA232B}"/>
    <cellStyle name="Total 79 11 2" xfId="49358" xr:uid="{817243B5-ED39-487A-B76A-84DC6DEE9FFF}"/>
    <cellStyle name="Total 79 11 3" xfId="49359" xr:uid="{765B22E5-74BA-462E-88C8-08E4ACC37CDD}"/>
    <cellStyle name="Total 79 12" xfId="49360" xr:uid="{3505E88D-C3E8-4E85-9141-7C7E2AC02D62}"/>
    <cellStyle name="Total 79 12 2" xfId="49361" xr:uid="{27C8AC5D-3F19-4F6A-A5D5-AE4EF39F3773}"/>
    <cellStyle name="Total 79 12 3" xfId="49362" xr:uid="{C613020D-4E81-46E9-972E-ED6753C929EC}"/>
    <cellStyle name="Total 79 13" xfId="49363" xr:uid="{BBE62090-4E68-43AE-B6CC-CF9F338BE771}"/>
    <cellStyle name="Total 79 14" xfId="49364" xr:uid="{8D0C8FF7-07B1-430F-871B-32FF23545A56}"/>
    <cellStyle name="Total 79 15" xfId="49365" xr:uid="{4BA1EA84-5C97-4485-877C-09D08552248F}"/>
    <cellStyle name="Total 79 16" xfId="49366" xr:uid="{CC47201A-D730-4BAF-B9E4-CE633CA0E1CF}"/>
    <cellStyle name="Total 79 2" xfId="49367" xr:uid="{FA3138B3-5B9A-4C04-B473-B00D551DC7CD}"/>
    <cellStyle name="Total 79 2 2" xfId="49368" xr:uid="{0306C3DA-C225-4666-92B6-A5D11962A12B}"/>
    <cellStyle name="Total 79 2 3" xfId="49369" xr:uid="{6DA1FE8E-4453-4BA2-A374-8E85564FF7E6}"/>
    <cellStyle name="Total 79 3" xfId="49370" xr:uid="{8C3CF42A-E383-491C-B22C-9A7F66BCB346}"/>
    <cellStyle name="Total 79 3 2" xfId="49371" xr:uid="{A437EA05-E285-4CA4-81B8-7E3F02E7602A}"/>
    <cellStyle name="Total 79 3 3" xfId="49372" xr:uid="{2CAD396C-5F63-4842-A99A-EEF491A0F1DF}"/>
    <cellStyle name="Total 79 4" xfId="49373" xr:uid="{B3FF9945-469E-47C7-A814-DABB1176E6DC}"/>
    <cellStyle name="Total 79 4 2" xfId="49374" xr:uid="{EAA54AE0-D197-46EF-8B15-0005859E4542}"/>
    <cellStyle name="Total 79 4 3" xfId="49375" xr:uid="{93D9E18F-51CC-4B89-B526-18588131EB78}"/>
    <cellStyle name="Total 79 5" xfId="49376" xr:uid="{69EACCED-885D-4AFC-AE0B-71EE2B06EF00}"/>
    <cellStyle name="Total 79 5 2" xfId="49377" xr:uid="{6E3EC6AF-5FF6-4E8A-85D1-BA35784E2718}"/>
    <cellStyle name="Total 79 5 3" xfId="49378" xr:uid="{3290D35B-FBB5-463F-B797-25508D34E1AD}"/>
    <cellStyle name="Total 79 6" xfId="49379" xr:uid="{68EA284B-2528-458A-AA4A-799B7A149D90}"/>
    <cellStyle name="Total 79 6 2" xfId="49380" xr:uid="{FBA3F48E-9360-4FA3-8646-E67701095800}"/>
    <cellStyle name="Total 79 6 3" xfId="49381" xr:uid="{C1FEEEBB-3BD9-443B-94C1-9C67F518F7CE}"/>
    <cellStyle name="Total 79 7" xfId="49382" xr:uid="{BFEF88A5-B884-4C4B-B826-C1DBC992D253}"/>
    <cellStyle name="Total 79 7 2" xfId="49383" xr:uid="{E716C0F1-0CD6-4F7F-A5A0-E4EB1B5AA19D}"/>
    <cellStyle name="Total 79 7 3" xfId="49384" xr:uid="{06E0A950-210D-47A3-BC19-F5CF2D0A8787}"/>
    <cellStyle name="Total 79 8" xfId="49385" xr:uid="{0D8CF536-8DD0-4DD8-92F4-3FE0D705154C}"/>
    <cellStyle name="Total 79 8 2" xfId="49386" xr:uid="{5D219AFE-511B-457C-914E-5D40ED2382F3}"/>
    <cellStyle name="Total 79 8 3" xfId="49387" xr:uid="{286526D6-A9A1-4B89-8A82-E3C1641AFBC6}"/>
    <cellStyle name="Total 79 9" xfId="49388" xr:uid="{50187F7F-D6F7-4BD9-A212-6279289C4DE9}"/>
    <cellStyle name="Total 79 9 2" xfId="49389" xr:uid="{1D1C63B8-BED8-426C-B87E-06AB10DA02BC}"/>
    <cellStyle name="Total 79 9 3" xfId="49390" xr:uid="{50A504B6-0CCF-4B91-997A-AF868B9CCE1A}"/>
    <cellStyle name="Total 8" xfId="49391" xr:uid="{B91F6F9D-B162-4BBD-98CE-128B9E0F452D}"/>
    <cellStyle name="Total 8 10" xfId="49392" xr:uid="{71CBB8BB-AA4B-42C5-896C-F68F59E5CDDA}"/>
    <cellStyle name="Total 8 10 2" xfId="49393" xr:uid="{C12F759D-76EE-4586-802E-30AFCCBCBA25}"/>
    <cellStyle name="Total 8 10 3" xfId="49394" xr:uid="{2AFD011D-DC4F-4D5F-A306-F7CC0E735622}"/>
    <cellStyle name="Total 8 11" xfId="49395" xr:uid="{361B9CA5-D225-4A27-B983-FAF64B00C5C7}"/>
    <cellStyle name="Total 8 11 2" xfId="49396" xr:uid="{95D0BF5C-C2CC-4F77-A567-1851576E84DF}"/>
    <cellStyle name="Total 8 11 3" xfId="49397" xr:uid="{9AE6D751-3E4A-4B8A-AF65-5A5C0810F88E}"/>
    <cellStyle name="Total 8 12" xfId="49398" xr:uid="{E2A17589-545B-4186-BF44-3E6D3518D9DB}"/>
    <cellStyle name="Total 8 12 2" xfId="49399" xr:uid="{99AF86FA-5855-41DF-B512-EAAE20A3B595}"/>
    <cellStyle name="Total 8 12 3" xfId="49400" xr:uid="{690468FF-9996-44C4-8432-90CD433360BB}"/>
    <cellStyle name="Total 8 13" xfId="49401" xr:uid="{8D6C4330-BADD-4A57-BFB2-15701AFAA7B3}"/>
    <cellStyle name="Total 8 13 2" xfId="49402" xr:uid="{C812BAFA-1224-4509-8B37-8AA546D8AE02}"/>
    <cellStyle name="Total 8 13 3" xfId="49403" xr:uid="{4075C074-3999-4C2C-A9C1-2BC8EA32D843}"/>
    <cellStyle name="Total 8 14" xfId="49404" xr:uid="{FE3C9DA9-6B14-4764-8D7B-7909BDAB3ED8}"/>
    <cellStyle name="Total 8 14 2" xfId="49405" xr:uid="{09705A9A-033E-4F4C-A54F-17096C11EE8D}"/>
    <cellStyle name="Total 8 14 3" xfId="49406" xr:uid="{15FCA7E6-DBED-48B1-B6A1-462D1F9C3B1E}"/>
    <cellStyle name="Total 8 15" xfId="49407" xr:uid="{FA1328AA-D337-42BB-9C50-AE56847AB5CE}"/>
    <cellStyle name="Total 8 16" xfId="49408" xr:uid="{AA60F7F7-9DE2-442A-A93D-415AE760C6C2}"/>
    <cellStyle name="Total 8 17" xfId="49409" xr:uid="{7C0B9805-FECE-401E-81E5-417420BD9E3E}"/>
    <cellStyle name="Total 8 18" xfId="49410" xr:uid="{4D8624A4-C7B6-4087-B3DC-4AE743D8F5D6}"/>
    <cellStyle name="Total 8 2" xfId="49411" xr:uid="{AB1F1235-090D-458A-B15E-7547382C7067}"/>
    <cellStyle name="Total 8 2 10" xfId="49412" xr:uid="{0DBE352A-7D5F-42B7-B797-F442BC8ECF35}"/>
    <cellStyle name="Total 8 2 10 2" xfId="49413" xr:uid="{14167AFB-1CD6-4006-B013-518FCA81BCE6}"/>
    <cellStyle name="Total 8 2 10 3" xfId="49414" xr:uid="{A44D6EAF-E452-40A0-A542-227398B84E31}"/>
    <cellStyle name="Total 8 2 11" xfId="49415" xr:uid="{2AFBB696-9A79-45CB-AEE3-68FFE904362A}"/>
    <cellStyle name="Total 8 2 11 2" xfId="49416" xr:uid="{33290A9E-411D-479D-A1B6-CD75395EF134}"/>
    <cellStyle name="Total 8 2 11 3" xfId="49417" xr:uid="{68F669AE-E99A-4250-A8E6-7CD3AD76ED75}"/>
    <cellStyle name="Total 8 2 12" xfId="49418" xr:uid="{326057D4-62F2-4FE2-9187-88FCC4CEA2E9}"/>
    <cellStyle name="Total 8 2 12 2" xfId="49419" xr:uid="{80258874-E7F2-40BF-9FE7-C851E508384F}"/>
    <cellStyle name="Total 8 2 12 3" xfId="49420" xr:uid="{188A764D-4AB3-4771-98D0-88B7CE465DA1}"/>
    <cellStyle name="Total 8 2 13" xfId="49421" xr:uid="{257FE8E3-FC37-4236-B4AF-AF39314B5E51}"/>
    <cellStyle name="Total 8 2 14" xfId="49422" xr:uid="{B3CFA0F1-4A8E-4C12-9EC7-E2DF385FED89}"/>
    <cellStyle name="Total 8 2 15" xfId="49423" xr:uid="{00AA362F-D970-4872-950F-BAF5E1E142D5}"/>
    <cellStyle name="Total 8 2 16" xfId="49424" xr:uid="{1E09E66C-C2BD-4087-BCA4-CEA2353F3D77}"/>
    <cellStyle name="Total 8 2 17" xfId="49425" xr:uid="{8CAEB26E-FDBD-4F6F-894E-E05B5FC017E2}"/>
    <cellStyle name="Total 8 2 2" xfId="49426" xr:uid="{FB832082-0D95-4D1D-8BF4-51FB4DA7B67B}"/>
    <cellStyle name="Total 8 2 2 2" xfId="49427" xr:uid="{D1225092-253D-460A-BE83-CFBF511FEA59}"/>
    <cellStyle name="Total 8 2 2 3" xfId="49428" xr:uid="{F55AF22C-1F68-47E1-9CB0-A2576AAD0E3F}"/>
    <cellStyle name="Total 8 2 3" xfId="49429" xr:uid="{E24A38F7-F2E6-4B2C-B584-97537D16880E}"/>
    <cellStyle name="Total 8 2 3 2" xfId="49430" xr:uid="{1EC30C24-F8FF-4ADE-AFCC-4FDA53470311}"/>
    <cellStyle name="Total 8 2 3 3" xfId="49431" xr:uid="{891CBEB9-C4E7-4448-98B1-5AD492B04A41}"/>
    <cellStyle name="Total 8 2 4" xfId="49432" xr:uid="{D1CE2574-2651-4601-9F43-8F706165A431}"/>
    <cellStyle name="Total 8 2 4 2" xfId="49433" xr:uid="{0EC12A92-64E9-4D5A-A6DD-51D03332E8FC}"/>
    <cellStyle name="Total 8 2 4 3" xfId="49434" xr:uid="{F732F0A7-5BA8-4C97-B04D-7B21191262CB}"/>
    <cellStyle name="Total 8 2 5" xfId="49435" xr:uid="{7D82EC4B-CD05-4E0B-9D16-AFB8F214ED84}"/>
    <cellStyle name="Total 8 2 5 2" xfId="49436" xr:uid="{B33638BA-D659-47B8-88EE-CC82325CA5F4}"/>
    <cellStyle name="Total 8 2 5 3" xfId="49437" xr:uid="{971DBDE9-69FF-4059-A078-32BB9AD08545}"/>
    <cellStyle name="Total 8 2 6" xfId="49438" xr:uid="{FDA8C030-8159-4CB0-B7CF-61C3536A9720}"/>
    <cellStyle name="Total 8 2 6 2" xfId="49439" xr:uid="{A5FAED1A-8303-43B5-8792-4B5526E680E8}"/>
    <cellStyle name="Total 8 2 6 3" xfId="49440" xr:uid="{DF06B372-81BA-436C-B580-4E414281A8D6}"/>
    <cellStyle name="Total 8 2 7" xfId="49441" xr:uid="{E93765A7-EB73-4202-9993-F456ABB8F9CC}"/>
    <cellStyle name="Total 8 2 7 2" xfId="49442" xr:uid="{1EB4D353-2F5B-48EF-A0C1-84CE2B7E71F5}"/>
    <cellStyle name="Total 8 2 7 3" xfId="49443" xr:uid="{4B8252FE-7932-45ED-8140-E53DAEA7F865}"/>
    <cellStyle name="Total 8 2 8" xfId="49444" xr:uid="{D05BE345-91E1-4C0C-8135-96BE36DC2963}"/>
    <cellStyle name="Total 8 2 8 2" xfId="49445" xr:uid="{8188530F-A7F9-48D9-B7F5-B3F7D35B90CF}"/>
    <cellStyle name="Total 8 2 8 3" xfId="49446" xr:uid="{225761EA-C2E5-4409-B708-79FED8A7A74D}"/>
    <cellStyle name="Total 8 2 9" xfId="49447" xr:uid="{83F3D2CB-0230-491D-B1EF-BDBF2A1523BE}"/>
    <cellStyle name="Total 8 2 9 2" xfId="49448" xr:uid="{166620A9-C6DB-4DCE-885A-25CC100A2DE8}"/>
    <cellStyle name="Total 8 2 9 3" xfId="49449" xr:uid="{8DAF3F88-6FB3-4F03-ACD0-006BFE9EC700}"/>
    <cellStyle name="Total 8 3" xfId="49450" xr:uid="{A4739EEC-0DE4-40D1-8D75-29440EF628C4}"/>
    <cellStyle name="Total 8 3 10" xfId="49451" xr:uid="{E5D73130-6945-42D8-AC1A-D8D4529473D6}"/>
    <cellStyle name="Total 8 3 10 2" xfId="49452" xr:uid="{20AEB60D-9157-4DB3-A8EF-D6D64C7A7C11}"/>
    <cellStyle name="Total 8 3 10 3" xfId="49453" xr:uid="{134D9B85-837E-4BDD-9582-82EDEE9F93B8}"/>
    <cellStyle name="Total 8 3 11" xfId="49454" xr:uid="{383AD2F3-55AF-4CA7-A26D-885AB3CD388C}"/>
    <cellStyle name="Total 8 3 11 2" xfId="49455" xr:uid="{722C7C6F-2C94-4ED0-A339-84354988C6DE}"/>
    <cellStyle name="Total 8 3 11 3" xfId="49456" xr:uid="{B865F5AA-7C6B-43A6-ACD4-8EF7C74FF0B2}"/>
    <cellStyle name="Total 8 3 12" xfId="49457" xr:uid="{C337334F-289E-4D3F-AF49-08F8538E84D2}"/>
    <cellStyle name="Total 8 3 12 2" xfId="49458" xr:uid="{8AD56BBF-1BF0-4134-9880-0B2B4048097E}"/>
    <cellStyle name="Total 8 3 12 3" xfId="49459" xr:uid="{C17874E0-10AD-41B0-87B5-2CEBD0C0481D}"/>
    <cellStyle name="Total 8 3 13" xfId="49460" xr:uid="{7663DBDC-D5A3-4908-BEF1-52BAC4249FAE}"/>
    <cellStyle name="Total 8 3 14" xfId="49461" xr:uid="{4FF609CC-1F2A-4B2F-B560-FB0FE1D0A0CC}"/>
    <cellStyle name="Total 8 3 15" xfId="49462" xr:uid="{BEFD7C06-814B-4D1E-962E-A4F706E3FA4F}"/>
    <cellStyle name="Total 8 3 16" xfId="49463" xr:uid="{DD7D1579-BCD9-4471-A4BD-C939CBC1FD20}"/>
    <cellStyle name="Total 8 3 17" xfId="49464" xr:uid="{4AEF1367-B287-48C7-A2CA-DDFA76180075}"/>
    <cellStyle name="Total 8 3 2" xfId="49465" xr:uid="{6513BCC2-47DB-492B-89CB-3525EC878180}"/>
    <cellStyle name="Total 8 3 2 2" xfId="49466" xr:uid="{D5048CC8-1360-40C5-9820-9EB5278EBF6D}"/>
    <cellStyle name="Total 8 3 2 3" xfId="49467" xr:uid="{E608D661-AD9C-43E6-A90B-06F392D0506E}"/>
    <cellStyle name="Total 8 3 3" xfId="49468" xr:uid="{08C36791-C9C0-4F49-A8A9-3054DDE8196A}"/>
    <cellStyle name="Total 8 3 3 2" xfId="49469" xr:uid="{02D3A335-5F74-4DFE-A05E-3DFEF6C38278}"/>
    <cellStyle name="Total 8 3 3 3" xfId="49470" xr:uid="{5C9E0B00-EBFE-4CF1-9EF2-4ED1C5C6F159}"/>
    <cellStyle name="Total 8 3 4" xfId="49471" xr:uid="{3637A2C9-3D61-48A1-8C1B-652DE0C1C048}"/>
    <cellStyle name="Total 8 3 4 2" xfId="49472" xr:uid="{88875C70-D6E5-475A-9329-C4B37190A866}"/>
    <cellStyle name="Total 8 3 4 3" xfId="49473" xr:uid="{52396722-DFBA-472A-B47F-F0A7F77D48A6}"/>
    <cellStyle name="Total 8 3 5" xfId="49474" xr:uid="{13F207A6-B631-4568-8B1F-EDFB68B0E583}"/>
    <cellStyle name="Total 8 3 5 2" xfId="49475" xr:uid="{AF6D2C0A-1CB9-4629-BE28-A4EC3D58CD43}"/>
    <cellStyle name="Total 8 3 5 3" xfId="49476" xr:uid="{59CFA4FC-A420-44EC-BA2F-07C0B2DEE5E5}"/>
    <cellStyle name="Total 8 3 6" xfId="49477" xr:uid="{34F5B3F8-42C2-44AD-9203-3EC5C1EBE0D8}"/>
    <cellStyle name="Total 8 3 6 2" xfId="49478" xr:uid="{BDFF9D89-61DD-4A0E-BBFA-CF68E3B50953}"/>
    <cellStyle name="Total 8 3 6 3" xfId="49479" xr:uid="{AAA767A3-029E-4DED-A1A9-5BD7C891C041}"/>
    <cellStyle name="Total 8 3 7" xfId="49480" xr:uid="{3C6AB873-12D7-43EE-A0AE-F61842C37B14}"/>
    <cellStyle name="Total 8 3 7 2" xfId="49481" xr:uid="{ECD9EBC9-0BF6-4EFF-90B5-E3B8B3787B69}"/>
    <cellStyle name="Total 8 3 7 3" xfId="49482" xr:uid="{A6BDBE8B-04E3-4A38-8C29-5766F5222EC6}"/>
    <cellStyle name="Total 8 3 8" xfId="49483" xr:uid="{E5A52782-F993-40EF-955E-233F245758FB}"/>
    <cellStyle name="Total 8 3 8 2" xfId="49484" xr:uid="{46108FA9-1895-4E66-A2FE-4A4524A031E6}"/>
    <cellStyle name="Total 8 3 8 3" xfId="49485" xr:uid="{C8D2178E-6BB6-4F44-AD59-6554464095B5}"/>
    <cellStyle name="Total 8 3 9" xfId="49486" xr:uid="{B8FAC5E7-8ACF-497B-8357-789E6BBA8AFA}"/>
    <cellStyle name="Total 8 3 9 2" xfId="49487" xr:uid="{8EE43EC4-C305-4D31-A526-17DB0A12C7AB}"/>
    <cellStyle name="Total 8 3 9 3" xfId="49488" xr:uid="{F892DC56-0848-43B2-9781-55FC76BDF761}"/>
    <cellStyle name="Total 8 4" xfId="49489" xr:uid="{C2E5C72A-3C63-4944-80E8-5763254DD988}"/>
    <cellStyle name="Total 8 4 2" xfId="49490" xr:uid="{AFD0E894-3DDE-4AEC-B13F-001DF967BF73}"/>
    <cellStyle name="Total 8 4 3" xfId="49491" xr:uid="{CBC4007B-6E9D-4E6F-BF1E-26543E627F78}"/>
    <cellStyle name="Total 8 5" xfId="49492" xr:uid="{A6E875B7-78D1-4A87-BF81-079CED8DD729}"/>
    <cellStyle name="Total 8 5 2" xfId="49493" xr:uid="{4B2EB4EB-F762-4907-91D4-31F7208DF595}"/>
    <cellStyle name="Total 8 5 3" xfId="49494" xr:uid="{AADB0C8C-627D-443C-8FD2-9CC7C240CFA5}"/>
    <cellStyle name="Total 8 6" xfId="49495" xr:uid="{EEB1178B-EAAB-4687-89C2-92FDD944474D}"/>
    <cellStyle name="Total 8 6 2" xfId="49496" xr:uid="{DF5E3CF3-7DAD-4293-8A2B-D217284284A0}"/>
    <cellStyle name="Total 8 6 3" xfId="49497" xr:uid="{A054DDCC-010F-414B-9E4B-B0E927303A19}"/>
    <cellStyle name="Total 8 7" xfId="49498" xr:uid="{A63109C5-C496-44AB-AAE6-DCE0D5432698}"/>
    <cellStyle name="Total 8 7 2" xfId="49499" xr:uid="{19159649-CE50-49C0-9616-4B8B0AF4B522}"/>
    <cellStyle name="Total 8 7 3" xfId="49500" xr:uid="{4DD4CE0B-46C8-4D44-B1AC-26951EEE5239}"/>
    <cellStyle name="Total 8 8" xfId="49501" xr:uid="{9CEFAD75-EE00-4739-97F5-D7633F383ACC}"/>
    <cellStyle name="Total 8 8 2" xfId="49502" xr:uid="{C4849D04-A39C-452D-9E2B-2EC46C8844AA}"/>
    <cellStyle name="Total 8 8 3" xfId="49503" xr:uid="{8116EAC6-5895-44D9-80F2-D4D44F52C1F0}"/>
    <cellStyle name="Total 8 9" xfId="49504" xr:uid="{11E3574D-EE87-442F-B1A7-1E13E64F0F9B}"/>
    <cellStyle name="Total 8 9 2" xfId="49505" xr:uid="{CD743480-DEA8-4103-8B59-C4C04E00EFA8}"/>
    <cellStyle name="Total 8 9 3" xfId="49506" xr:uid="{7380FDD2-1FEA-4403-A503-40F698FB7DB5}"/>
    <cellStyle name="Total 8_Revalue 4950_ที่ดิน &amp; ส่วนปป.ที่ดิน_Q 2'52" xfId="49507" xr:uid="{AA51DF60-12C0-46E5-87C3-F704D8FF7889}"/>
    <cellStyle name="Total 80" xfId="49508" xr:uid="{AD32F300-8734-4CA8-91E2-94CF25CEA884}"/>
    <cellStyle name="Total 80 10" xfId="49509" xr:uid="{D2638ACE-1FF1-4872-9E35-BB4E5B97EAFF}"/>
    <cellStyle name="Total 80 10 2" xfId="49510" xr:uid="{F1FB4A49-258C-45FE-A096-D2E5A33DB96A}"/>
    <cellStyle name="Total 80 10 3" xfId="49511" xr:uid="{DA1BF6E4-AF9F-4C37-8E8D-D676217E6667}"/>
    <cellStyle name="Total 80 11" xfId="49512" xr:uid="{79A297A7-2CAC-43A1-AF6E-3428C4F610AC}"/>
    <cellStyle name="Total 80 11 2" xfId="49513" xr:uid="{DCC4308C-6C70-40EC-ACFB-157ADDC6BF2B}"/>
    <cellStyle name="Total 80 11 3" xfId="49514" xr:uid="{E06CFBBC-BE5E-4AAE-A345-D611C02CFCC9}"/>
    <cellStyle name="Total 80 12" xfId="49515" xr:uid="{51381966-E8A7-47FE-A502-19B1190BB460}"/>
    <cellStyle name="Total 80 12 2" xfId="49516" xr:uid="{A9313CEE-0A9A-46DD-9C5F-DB90CD09D673}"/>
    <cellStyle name="Total 80 12 3" xfId="49517" xr:uid="{1292EC83-BC21-483A-964F-A33806F008D2}"/>
    <cellStyle name="Total 80 13" xfId="49518" xr:uid="{24477381-1141-49D0-BD8C-18462C81E33C}"/>
    <cellStyle name="Total 80 14" xfId="49519" xr:uid="{F7801937-1686-46AE-8551-6B4B82F763DA}"/>
    <cellStyle name="Total 80 15" xfId="49520" xr:uid="{F00BE148-69D2-40D4-9216-DE9BA1A6874D}"/>
    <cellStyle name="Total 80 16" xfId="49521" xr:uid="{C51047E1-DA9D-4A6D-ADAE-E7D94E6C5E57}"/>
    <cellStyle name="Total 80 2" xfId="49522" xr:uid="{AA7682B0-7A33-4BDA-BFDF-1C9E54ACC2A2}"/>
    <cellStyle name="Total 80 2 2" xfId="49523" xr:uid="{39395A5A-0374-48CF-B807-E710883044F2}"/>
    <cellStyle name="Total 80 2 3" xfId="49524" xr:uid="{5309C7AF-1208-4041-B65E-972199D0E557}"/>
    <cellStyle name="Total 80 3" xfId="49525" xr:uid="{332BCB3B-4D24-4477-9155-12E934FFBB72}"/>
    <cellStyle name="Total 80 3 2" xfId="49526" xr:uid="{2550D271-CE67-4459-8203-EAC6D8AEBE4F}"/>
    <cellStyle name="Total 80 3 3" xfId="49527" xr:uid="{C08011F7-F909-4970-B4FF-45D306B9D55F}"/>
    <cellStyle name="Total 80 4" xfId="49528" xr:uid="{2D70ACF9-C47A-4E3C-8495-9CBB1CF8F1F7}"/>
    <cellStyle name="Total 80 4 2" xfId="49529" xr:uid="{10ACDF64-81A3-4232-B0BE-9BDD1DFB1E5F}"/>
    <cellStyle name="Total 80 4 3" xfId="49530" xr:uid="{9E044030-58B4-4948-9C08-C2AE4D0C9347}"/>
    <cellStyle name="Total 80 5" xfId="49531" xr:uid="{A20BB897-A424-4CE8-A0A1-14215FD0387A}"/>
    <cellStyle name="Total 80 5 2" xfId="49532" xr:uid="{940DE3D2-C134-4C53-9E22-AF4E96E24DC7}"/>
    <cellStyle name="Total 80 5 3" xfId="49533" xr:uid="{C7428697-26E1-4AD5-B133-BA6B01178D98}"/>
    <cellStyle name="Total 80 6" xfId="49534" xr:uid="{4AD62096-CA67-45D7-83E6-913186392151}"/>
    <cellStyle name="Total 80 6 2" xfId="49535" xr:uid="{3B8EB950-03D0-474D-BC16-40C3CDDB1F93}"/>
    <cellStyle name="Total 80 6 3" xfId="49536" xr:uid="{9D209633-A803-447C-B7EB-3D2AAFE112D4}"/>
    <cellStyle name="Total 80 7" xfId="49537" xr:uid="{5182CE78-76E4-4AFD-9F90-D972E6D6650F}"/>
    <cellStyle name="Total 80 7 2" xfId="49538" xr:uid="{40DE11F8-D186-4C88-8921-53F14B497DCD}"/>
    <cellStyle name="Total 80 7 3" xfId="49539" xr:uid="{22E4E34F-7E4D-40FA-BA1B-7F40DBA6D230}"/>
    <cellStyle name="Total 80 8" xfId="49540" xr:uid="{C2E1D3F5-6C95-4CDB-A340-D34668F10C06}"/>
    <cellStyle name="Total 80 8 2" xfId="49541" xr:uid="{49B936D3-C2BA-4BB9-8823-CB73C9057189}"/>
    <cellStyle name="Total 80 8 3" xfId="49542" xr:uid="{C416DD3E-8DBD-49E2-A59C-CE8296A3A085}"/>
    <cellStyle name="Total 80 9" xfId="49543" xr:uid="{406A338B-1661-4BCA-B302-72AEA49DFCAB}"/>
    <cellStyle name="Total 80 9 2" xfId="49544" xr:uid="{4CF94E64-CEAC-4CCD-8547-932098878735}"/>
    <cellStyle name="Total 80 9 3" xfId="49545" xr:uid="{FBD77E53-66C6-44B9-888D-DD0CD7654250}"/>
    <cellStyle name="Total 81" xfId="49546" xr:uid="{35F9CC0E-6A65-4251-B1FD-6F9A4579CBB0}"/>
    <cellStyle name="Total 81 10" xfId="49547" xr:uid="{C59552E3-A09F-4DD7-940C-6C8950417ED3}"/>
    <cellStyle name="Total 81 10 2" xfId="49548" xr:uid="{041EA09F-C50D-45FD-A356-E56E9ADF8EBF}"/>
    <cellStyle name="Total 81 10 3" xfId="49549" xr:uid="{0795CA08-E86D-4CAD-B380-2339FC7C92FE}"/>
    <cellStyle name="Total 81 11" xfId="49550" xr:uid="{55719CC4-91E0-4AC9-AF60-60DBF6AE962B}"/>
    <cellStyle name="Total 81 11 2" xfId="49551" xr:uid="{13A4304C-6E9F-4223-81FD-E1E625032660}"/>
    <cellStyle name="Total 81 11 3" xfId="49552" xr:uid="{7C0A4E97-0728-4E77-B16E-7B04B5B544BA}"/>
    <cellStyle name="Total 81 12" xfId="49553" xr:uid="{539A4927-AD50-4F88-8F68-67B120E5E8BA}"/>
    <cellStyle name="Total 81 12 2" xfId="49554" xr:uid="{571316D4-DE86-4140-9E02-87C4CF3D8653}"/>
    <cellStyle name="Total 81 12 3" xfId="49555" xr:uid="{4B36B1D2-F29A-4CA6-A856-194752360956}"/>
    <cellStyle name="Total 81 13" xfId="49556" xr:uid="{EBD3CECE-4BEE-4DB0-A034-E44D6638F76D}"/>
    <cellStyle name="Total 81 14" xfId="49557" xr:uid="{F3635517-E1F3-4526-A1DE-72642E751EB4}"/>
    <cellStyle name="Total 81 15" xfId="49558" xr:uid="{01E8A4FF-DAF8-4B45-B318-6F970B9E1D7B}"/>
    <cellStyle name="Total 81 16" xfId="49559" xr:uid="{4D6E29BC-2281-4581-9EC1-EF19BDC21FBD}"/>
    <cellStyle name="Total 81 2" xfId="49560" xr:uid="{82E0377F-341A-464D-891B-DF1E7EF43EF7}"/>
    <cellStyle name="Total 81 2 2" xfId="49561" xr:uid="{8A41D537-D09F-4E07-BFE5-2A7CFB7BA939}"/>
    <cellStyle name="Total 81 2 3" xfId="49562" xr:uid="{C2D26109-B4BB-4300-ABCD-255C128129C8}"/>
    <cellStyle name="Total 81 3" xfId="49563" xr:uid="{EB6BFDE9-58A1-4101-83C7-128BD599474A}"/>
    <cellStyle name="Total 81 3 2" xfId="49564" xr:uid="{97430D04-4087-43D8-8E92-6DE37C4ACFC8}"/>
    <cellStyle name="Total 81 3 3" xfId="49565" xr:uid="{8D52D135-92A7-465F-B3DD-7BD60AC8E73E}"/>
    <cellStyle name="Total 81 4" xfId="49566" xr:uid="{BF2CF65E-B91C-4946-9CB4-CB16FD43701E}"/>
    <cellStyle name="Total 81 4 2" xfId="49567" xr:uid="{C934F846-118F-432A-BCDE-A6866B612F25}"/>
    <cellStyle name="Total 81 4 3" xfId="49568" xr:uid="{E132DAE2-511D-4C8B-B468-B4072EC0AEA8}"/>
    <cellStyle name="Total 81 5" xfId="49569" xr:uid="{9C6D3F3C-0A40-4157-9C6A-1C0923182468}"/>
    <cellStyle name="Total 81 5 2" xfId="49570" xr:uid="{3BCCD172-A8A8-4063-8ABA-0614D3D744C5}"/>
    <cellStyle name="Total 81 5 3" xfId="49571" xr:uid="{51149A3C-F583-480E-8504-46C9E77E0F11}"/>
    <cellStyle name="Total 81 6" xfId="49572" xr:uid="{FD2CDA9F-221E-4394-922D-7433F4B8C4FA}"/>
    <cellStyle name="Total 81 6 2" xfId="49573" xr:uid="{D4B32A52-EA94-4A24-A9A2-15568C868BAE}"/>
    <cellStyle name="Total 81 6 3" xfId="49574" xr:uid="{8890407F-2F36-4B63-A917-74CFD1319098}"/>
    <cellStyle name="Total 81 7" xfId="49575" xr:uid="{D329EEE7-7849-47CA-9CB9-FBB48720930B}"/>
    <cellStyle name="Total 81 7 2" xfId="49576" xr:uid="{F3CF6ECE-5507-450C-8019-A4773D1803B9}"/>
    <cellStyle name="Total 81 7 3" xfId="49577" xr:uid="{B0ADB5E3-2FEE-4E96-B2A2-10D91654FA80}"/>
    <cellStyle name="Total 81 8" xfId="49578" xr:uid="{11E6A454-1E49-4E6B-9F7A-3F9A0DA0A91E}"/>
    <cellStyle name="Total 81 8 2" xfId="49579" xr:uid="{4D78E922-50BC-4A39-BC4A-FBAD4DB2BFF8}"/>
    <cellStyle name="Total 81 8 3" xfId="49580" xr:uid="{FCC1FF26-88E7-496D-9C38-F1E7060DD796}"/>
    <cellStyle name="Total 81 9" xfId="49581" xr:uid="{60901FF8-1853-4544-915E-48FDC159A1AF}"/>
    <cellStyle name="Total 81 9 2" xfId="49582" xr:uid="{84CA917D-64F2-4439-8EC0-44E42D4151AC}"/>
    <cellStyle name="Total 81 9 3" xfId="49583" xr:uid="{E104DBFE-A42C-4600-8C83-A93256A67F23}"/>
    <cellStyle name="Total 82" xfId="49584" xr:uid="{BCDA5F8E-0EDD-46FC-B7B9-74E24DDDDE2B}"/>
    <cellStyle name="Total 82 10" xfId="49585" xr:uid="{5FAD972A-432F-43A8-897A-9D1176D7E1C8}"/>
    <cellStyle name="Total 82 10 2" xfId="49586" xr:uid="{3C5B6477-CD14-4B46-8CA8-142BC0E5FF61}"/>
    <cellStyle name="Total 82 10 3" xfId="49587" xr:uid="{ED088755-3B6B-4D1D-AB42-40D22DE0F09B}"/>
    <cellStyle name="Total 82 11" xfId="49588" xr:uid="{B50FAFFF-3DA1-46B2-AD25-F823721DCB40}"/>
    <cellStyle name="Total 82 11 2" xfId="49589" xr:uid="{101DA4B4-466B-4C9A-919E-6075587A3A0F}"/>
    <cellStyle name="Total 82 11 3" xfId="49590" xr:uid="{946484C9-05F0-4076-9D4A-E14D2819E25A}"/>
    <cellStyle name="Total 82 12" xfId="49591" xr:uid="{E3F2C042-4831-4604-8CE9-7C3C5BB7C8A4}"/>
    <cellStyle name="Total 82 12 2" xfId="49592" xr:uid="{61B588FE-2D36-426D-A71A-FEC6527F0CF1}"/>
    <cellStyle name="Total 82 12 3" xfId="49593" xr:uid="{1CAB4327-E753-429C-8BAE-C87C546CDB93}"/>
    <cellStyle name="Total 82 13" xfId="49594" xr:uid="{63F27735-40FD-4A04-B6B6-99BD4AEE6E41}"/>
    <cellStyle name="Total 82 14" xfId="49595" xr:uid="{6BC3D0F0-62E0-495C-BEFB-073340E2A875}"/>
    <cellStyle name="Total 82 15" xfId="49596" xr:uid="{8088E9C7-104E-4532-92AF-692CACF7F851}"/>
    <cellStyle name="Total 82 16" xfId="49597" xr:uid="{108E36EA-EFC1-4DBD-A6A5-4E07D4EA55B7}"/>
    <cellStyle name="Total 82 2" xfId="49598" xr:uid="{5121E096-7657-44A3-BE7C-458658E07D75}"/>
    <cellStyle name="Total 82 2 2" xfId="49599" xr:uid="{4D0DB269-D7D4-4CCE-AC34-1F093FDB069C}"/>
    <cellStyle name="Total 82 2 3" xfId="49600" xr:uid="{F40441E2-7F20-4553-A95B-5A96A49655CE}"/>
    <cellStyle name="Total 82 3" xfId="49601" xr:uid="{432B9CA4-C734-40F8-825A-F46D8A723B60}"/>
    <cellStyle name="Total 82 3 2" xfId="49602" xr:uid="{12397CEF-92D9-41D2-BF23-713583C8B6F8}"/>
    <cellStyle name="Total 82 3 3" xfId="49603" xr:uid="{CBD26E19-4678-47CA-A0F6-67C395AE6EE2}"/>
    <cellStyle name="Total 82 4" xfId="49604" xr:uid="{4EA6EDE5-1652-4CBE-8DB5-C920C081B124}"/>
    <cellStyle name="Total 82 4 2" xfId="49605" xr:uid="{7D0DE822-73A2-4BED-B787-EE79107214A6}"/>
    <cellStyle name="Total 82 4 3" xfId="49606" xr:uid="{43091EAD-C09F-4030-997B-47A797FDCD2F}"/>
    <cellStyle name="Total 82 5" xfId="49607" xr:uid="{ABC82FDD-CBF8-42BF-BFEE-1599779C4D41}"/>
    <cellStyle name="Total 82 5 2" xfId="49608" xr:uid="{032D192E-F256-4B63-9660-BA04F6B9C686}"/>
    <cellStyle name="Total 82 5 3" xfId="49609" xr:uid="{25EB022A-437B-423C-B901-891A583E4C96}"/>
    <cellStyle name="Total 82 6" xfId="49610" xr:uid="{3E237A85-0677-4F9B-9C1A-9286D4B2C44E}"/>
    <cellStyle name="Total 82 6 2" xfId="49611" xr:uid="{AAB04052-46AB-4441-8EFF-33A6F0CB1657}"/>
    <cellStyle name="Total 82 6 3" xfId="49612" xr:uid="{4B6D1E4B-3665-4A31-AE80-0A20F28CA5F7}"/>
    <cellStyle name="Total 82 7" xfId="49613" xr:uid="{E847D06F-F27F-43EB-8CFC-8D2939BD15C5}"/>
    <cellStyle name="Total 82 7 2" xfId="49614" xr:uid="{7D42516B-B307-43E3-B7C2-335E25A6C7C3}"/>
    <cellStyle name="Total 82 7 3" xfId="49615" xr:uid="{C2F5F1A1-ACCB-4D17-A464-1BF681DDBB7C}"/>
    <cellStyle name="Total 82 8" xfId="49616" xr:uid="{38D41BCF-9E6B-4393-A935-127B8DDD17BC}"/>
    <cellStyle name="Total 82 8 2" xfId="49617" xr:uid="{60AEE7E5-B747-4F49-B01F-BCD200B2F154}"/>
    <cellStyle name="Total 82 8 3" xfId="49618" xr:uid="{D8A81E0A-15D7-4244-B9DE-042A76AD6E87}"/>
    <cellStyle name="Total 82 9" xfId="49619" xr:uid="{C51E2D99-0981-4F41-82D0-6A818BCBE32F}"/>
    <cellStyle name="Total 82 9 2" xfId="49620" xr:uid="{BD36D311-0AD6-4751-B8E7-D8EA8AA49C41}"/>
    <cellStyle name="Total 82 9 3" xfId="49621" xr:uid="{3C7666FE-6854-463A-A06E-1E923D2FACDC}"/>
    <cellStyle name="Total 83" xfId="49622" xr:uid="{9EB7DE05-B2EE-47F1-B45C-29FB0AD0565F}"/>
    <cellStyle name="Total 83 2" xfId="49623" xr:uid="{DB68AEAD-0A90-4C97-97C4-6A1535162385}"/>
    <cellStyle name="Total 83 3" xfId="49624" xr:uid="{D044F7FC-25BE-4EA6-B25F-C47EAF1B9F7A}"/>
    <cellStyle name="Total 84" xfId="49625" xr:uid="{D6BE75C3-6D91-4018-B39E-843C5CA9DCCC}"/>
    <cellStyle name="Total 84 2" xfId="49626" xr:uid="{58F3399F-D472-4D3F-BFEB-278629F2BEEA}"/>
    <cellStyle name="Total 84 3" xfId="49627" xr:uid="{4D9D0C2B-0D9A-43A6-BC7C-C2039AEFE985}"/>
    <cellStyle name="Total 85" xfId="49628" xr:uid="{A44DD3BF-FE46-4206-8CB8-FF4D80B31AB7}"/>
    <cellStyle name="Total 85 2" xfId="49629" xr:uid="{A42CA1DC-31A2-4E7A-A21F-03D5941BBA25}"/>
    <cellStyle name="Total 85 3" xfId="49630" xr:uid="{FA271763-AAA0-4762-8CEF-B36009810522}"/>
    <cellStyle name="Total 86" xfId="49631" xr:uid="{7E33917D-E072-46C3-ACE7-DF91FAC3C051}"/>
    <cellStyle name="Total 86 2" xfId="49632" xr:uid="{7E471BE5-D2F2-4A91-BC76-F468CE16B539}"/>
    <cellStyle name="Total 87" xfId="49633" xr:uid="{E984ECC3-041E-4D29-BA53-D9C90E2A713D}"/>
    <cellStyle name="Total 87 2" xfId="49634" xr:uid="{A6C23BBB-C81B-47D3-A854-E5F21B09B6BA}"/>
    <cellStyle name="Total 9" xfId="49635" xr:uid="{F5350483-96FC-42EB-9A21-5D620EA79A84}"/>
    <cellStyle name="Total 9 10" xfId="49636" xr:uid="{4C1F7BF2-EA39-4E79-BD3F-27F78284EE61}"/>
    <cellStyle name="Total 9 10 2" xfId="49637" xr:uid="{87DDF6BE-D18A-4D70-99D8-F83BB17275AF}"/>
    <cellStyle name="Total 9 10 3" xfId="49638" xr:uid="{15BA1A71-CC44-4587-8770-3EE585236EEA}"/>
    <cellStyle name="Total 9 11" xfId="49639" xr:uid="{7104B01C-3384-4DFC-B519-742FCC89ECF2}"/>
    <cellStyle name="Total 9 11 2" xfId="49640" xr:uid="{7FBEFFB5-3E2D-4C15-8968-AAEA6F3B8BCB}"/>
    <cellStyle name="Total 9 11 3" xfId="49641" xr:uid="{956D01A6-EEC9-4094-B762-C06AAD45398E}"/>
    <cellStyle name="Total 9 12" xfId="49642" xr:uid="{11B4A0DB-EE0A-4E05-8743-A7130CA88AD2}"/>
    <cellStyle name="Total 9 12 2" xfId="49643" xr:uid="{B94C9B86-13C9-498D-8A0E-F7133868315E}"/>
    <cellStyle name="Total 9 12 3" xfId="49644" xr:uid="{138433AD-6BD4-433A-B5C2-15C5FFFA85A0}"/>
    <cellStyle name="Total 9 13" xfId="49645" xr:uid="{CFFEE234-84B4-48EE-A110-4FBAF14ADCF9}"/>
    <cellStyle name="Total 9 13 2" xfId="49646" xr:uid="{DDE959B1-3BD8-4DFA-A322-540EF64DF6EB}"/>
    <cellStyle name="Total 9 13 3" xfId="49647" xr:uid="{4B06FC21-798B-4F0B-B4E3-1261D5A0DE1D}"/>
    <cellStyle name="Total 9 14" xfId="49648" xr:uid="{6AC2AE5E-A1AB-4088-8698-DB4D6BC59E5E}"/>
    <cellStyle name="Total 9 14 2" xfId="49649" xr:uid="{C821DB37-8D26-40E2-A4CD-E90BE7DA9FE7}"/>
    <cellStyle name="Total 9 14 3" xfId="49650" xr:uid="{C6FE101C-46FE-4D09-A4FC-116550D93A71}"/>
    <cellStyle name="Total 9 15" xfId="49651" xr:uid="{BBC0D4F2-33B5-412B-AEEA-5BEEBD474892}"/>
    <cellStyle name="Total 9 16" xfId="49652" xr:uid="{9AEA6B7D-6217-480C-8361-E3B791D57FD0}"/>
    <cellStyle name="Total 9 17" xfId="49653" xr:uid="{BAD45847-03AA-4794-BE57-60E8D65EC967}"/>
    <cellStyle name="Total 9 18" xfId="49654" xr:uid="{ACF04198-FBDF-4980-A299-64580E10E331}"/>
    <cellStyle name="Total 9 2" xfId="49655" xr:uid="{F1C62BFE-EBE8-4656-BB58-F9A5BDB51CB5}"/>
    <cellStyle name="Total 9 2 10" xfId="49656" xr:uid="{047EF779-9201-4DD9-AEC9-97B74B54897A}"/>
    <cellStyle name="Total 9 2 10 2" xfId="49657" xr:uid="{7D604E77-9337-4D09-8F9C-C93C10AA362D}"/>
    <cellStyle name="Total 9 2 10 3" xfId="49658" xr:uid="{15401274-911F-4D9E-BE1C-E8B9705D9DEA}"/>
    <cellStyle name="Total 9 2 11" xfId="49659" xr:uid="{B836C5E5-4413-427C-A50F-C1C9525BF51D}"/>
    <cellStyle name="Total 9 2 11 2" xfId="49660" xr:uid="{223CE052-4462-4805-8261-11FB1B573B09}"/>
    <cellStyle name="Total 9 2 11 3" xfId="49661" xr:uid="{1F516018-5454-4E8D-9A1D-449555F54124}"/>
    <cellStyle name="Total 9 2 12" xfId="49662" xr:uid="{994A01DD-AD92-493E-9076-0CAD8DF5D36D}"/>
    <cellStyle name="Total 9 2 12 2" xfId="49663" xr:uid="{E7343FFA-CE75-43B8-9B96-2C815A093152}"/>
    <cellStyle name="Total 9 2 12 3" xfId="49664" xr:uid="{28C5F61B-F218-467B-9BCA-C9EE735FA5F2}"/>
    <cellStyle name="Total 9 2 13" xfId="49665" xr:uid="{C8D7029D-2E74-4961-9511-A6D037C72AAA}"/>
    <cellStyle name="Total 9 2 14" xfId="49666" xr:uid="{C5CB3FDA-94DE-43A2-ABBD-C73A1A397E3B}"/>
    <cellStyle name="Total 9 2 15" xfId="49667" xr:uid="{976031F2-3FF7-4AE4-BD61-2F3F2E28FD4F}"/>
    <cellStyle name="Total 9 2 16" xfId="49668" xr:uid="{A2486CC2-298E-4AE9-A980-7D758C5CEFEA}"/>
    <cellStyle name="Total 9 2 17" xfId="49669" xr:uid="{A5435094-E344-48D5-A139-69EA89947F49}"/>
    <cellStyle name="Total 9 2 2" xfId="49670" xr:uid="{7C0E4DE4-678C-4A1D-884D-4A9F6B5A0909}"/>
    <cellStyle name="Total 9 2 2 2" xfId="49671" xr:uid="{FD7D6D2F-564A-4DB3-A579-224055D66741}"/>
    <cellStyle name="Total 9 2 2 3" xfId="49672" xr:uid="{331BA14F-E935-4493-AF08-414EC2D734DF}"/>
    <cellStyle name="Total 9 2 3" xfId="49673" xr:uid="{6979D0DA-A7F0-4AD6-B4D9-29C562A6FDE2}"/>
    <cellStyle name="Total 9 2 3 2" xfId="49674" xr:uid="{1CF99248-B929-4F03-9E91-D83C1DA30BDD}"/>
    <cellStyle name="Total 9 2 3 3" xfId="49675" xr:uid="{0C80DA23-19CF-4FD0-8474-D69949243B39}"/>
    <cellStyle name="Total 9 2 4" xfId="49676" xr:uid="{10C9D784-FEC5-4A2A-AC1F-75F973DE5EB4}"/>
    <cellStyle name="Total 9 2 4 2" xfId="49677" xr:uid="{CE50012A-0C3E-496B-9120-EC8D94C293FC}"/>
    <cellStyle name="Total 9 2 4 3" xfId="49678" xr:uid="{CB7B42F2-281B-4764-8118-EDE521173E7A}"/>
    <cellStyle name="Total 9 2 5" xfId="49679" xr:uid="{3720C520-994C-4481-A10F-F143AAEAB37F}"/>
    <cellStyle name="Total 9 2 5 2" xfId="49680" xr:uid="{05BEF110-E1EE-46AC-A618-C271D14B0D63}"/>
    <cellStyle name="Total 9 2 5 3" xfId="49681" xr:uid="{34C3ED4C-B039-47FF-B007-40C93DC73788}"/>
    <cellStyle name="Total 9 2 6" xfId="49682" xr:uid="{D0E917C8-04B4-47A6-BC94-63CDDA80F340}"/>
    <cellStyle name="Total 9 2 6 2" xfId="49683" xr:uid="{54E61D4B-FA98-4D81-AF17-DD8C3FFB1512}"/>
    <cellStyle name="Total 9 2 6 3" xfId="49684" xr:uid="{EA8B9B38-A4B7-4FB9-A370-B517889EDC88}"/>
    <cellStyle name="Total 9 2 7" xfId="49685" xr:uid="{18A55329-319C-4205-BFC1-33D1450A3FF2}"/>
    <cellStyle name="Total 9 2 7 2" xfId="49686" xr:uid="{A77BCE12-911E-4CAB-BBEE-EAAD993B18A1}"/>
    <cellStyle name="Total 9 2 7 3" xfId="49687" xr:uid="{F60A3FF8-A6BC-490E-8F4B-9AC35CD88FAE}"/>
    <cellStyle name="Total 9 2 8" xfId="49688" xr:uid="{0AD6B64B-F99F-47B7-9803-7B3CFEA926E5}"/>
    <cellStyle name="Total 9 2 8 2" xfId="49689" xr:uid="{001E8201-E7BF-462F-9DA8-45216947BC0A}"/>
    <cellStyle name="Total 9 2 8 3" xfId="49690" xr:uid="{0EBFC77B-F8AA-48E6-95A4-6D44220DE96F}"/>
    <cellStyle name="Total 9 2 9" xfId="49691" xr:uid="{1475E40D-F037-4D28-8192-F8F8AE620BB6}"/>
    <cellStyle name="Total 9 2 9 2" xfId="49692" xr:uid="{8D83698B-218C-4C98-AD24-BFD832629E81}"/>
    <cellStyle name="Total 9 2 9 3" xfId="49693" xr:uid="{41E3D159-0EB1-4861-9044-621BFF4F31E2}"/>
    <cellStyle name="Total 9 3" xfId="49694" xr:uid="{165871C1-1AF1-44D7-BBEE-27E326ADAA2A}"/>
    <cellStyle name="Total 9 3 10" xfId="49695" xr:uid="{A700BB2E-C2F8-470D-81AA-3BBD62748E26}"/>
    <cellStyle name="Total 9 3 10 2" xfId="49696" xr:uid="{D55CB67C-9723-49D2-8C14-C8FEF4D3DB56}"/>
    <cellStyle name="Total 9 3 10 3" xfId="49697" xr:uid="{19702E9C-E10D-4335-AFED-5577D9FBF6C7}"/>
    <cellStyle name="Total 9 3 11" xfId="49698" xr:uid="{DCC0E6AB-83EB-4AA4-9898-3539D04D4B0B}"/>
    <cellStyle name="Total 9 3 11 2" xfId="49699" xr:uid="{4AD40674-B5AA-4222-A8EA-568AB50A01AD}"/>
    <cellStyle name="Total 9 3 11 3" xfId="49700" xr:uid="{215C9521-1B2E-48B0-B67F-085FB151208F}"/>
    <cellStyle name="Total 9 3 12" xfId="49701" xr:uid="{0F988408-9561-427E-9145-6D9C67A99E12}"/>
    <cellStyle name="Total 9 3 12 2" xfId="49702" xr:uid="{FC3127E7-35DA-4D7D-A7E7-56586A0AB1CE}"/>
    <cellStyle name="Total 9 3 12 3" xfId="49703" xr:uid="{B1F65E20-D04A-42EF-88A5-3CAD8439F040}"/>
    <cellStyle name="Total 9 3 13" xfId="49704" xr:uid="{387FED61-B8B5-493F-9846-139419F1750F}"/>
    <cellStyle name="Total 9 3 14" xfId="49705" xr:uid="{E103B3E8-FC94-4936-A2D7-333DCB746096}"/>
    <cellStyle name="Total 9 3 15" xfId="49706" xr:uid="{B48CCA86-4451-444B-94DA-C576742CAF16}"/>
    <cellStyle name="Total 9 3 16" xfId="49707" xr:uid="{DF4E4B8A-326D-46C3-8478-11A7BAAA1C65}"/>
    <cellStyle name="Total 9 3 17" xfId="49708" xr:uid="{CF6A01FB-C2E2-43ED-B04E-9E7A713B7EAD}"/>
    <cellStyle name="Total 9 3 2" xfId="49709" xr:uid="{33248948-674D-4636-8F24-B24C5F084879}"/>
    <cellStyle name="Total 9 3 2 2" xfId="49710" xr:uid="{4302CFEB-012D-46B8-90E5-D7A6BEEEB5FB}"/>
    <cellStyle name="Total 9 3 2 3" xfId="49711" xr:uid="{22C1218D-7B49-42D2-A3D7-B52EFD4D200C}"/>
    <cellStyle name="Total 9 3 3" xfId="49712" xr:uid="{47A846B1-C9F4-4785-857B-9729FC3223C4}"/>
    <cellStyle name="Total 9 3 3 2" xfId="49713" xr:uid="{9D553666-8336-4D89-ADEE-5C78D5115281}"/>
    <cellStyle name="Total 9 3 3 3" xfId="49714" xr:uid="{C148CF19-9F7A-4B31-9DA4-7C230BDABEFA}"/>
    <cellStyle name="Total 9 3 4" xfId="49715" xr:uid="{6288C0D4-1E4F-4BE9-9FD0-2475FAC1E764}"/>
    <cellStyle name="Total 9 3 4 2" xfId="49716" xr:uid="{9F6609F9-43DA-4080-AA31-135AA807F5F4}"/>
    <cellStyle name="Total 9 3 4 3" xfId="49717" xr:uid="{BE4C0BAF-B4DB-4D95-9D4C-E1598092BFC4}"/>
    <cellStyle name="Total 9 3 5" xfId="49718" xr:uid="{56826515-C800-4D4E-98D7-D3760C2C9EB2}"/>
    <cellStyle name="Total 9 3 5 2" xfId="49719" xr:uid="{AD64903A-CD8D-4E66-A56A-661B6350F1FA}"/>
    <cellStyle name="Total 9 3 5 3" xfId="49720" xr:uid="{54350FEA-193D-48C3-AC15-59636DBEF41E}"/>
    <cellStyle name="Total 9 3 6" xfId="49721" xr:uid="{DBA4E4CD-BFD7-48AD-B661-FC1C4F450A3B}"/>
    <cellStyle name="Total 9 3 6 2" xfId="49722" xr:uid="{769C83E7-B65A-492A-B00A-08D824F6F556}"/>
    <cellStyle name="Total 9 3 6 3" xfId="49723" xr:uid="{82512C0B-7798-433C-9D98-E7BF4F17F3DA}"/>
    <cellStyle name="Total 9 3 7" xfId="49724" xr:uid="{CB32B401-2722-44D2-BF3A-0E9BDECDDF6C}"/>
    <cellStyle name="Total 9 3 7 2" xfId="49725" xr:uid="{7D68CB28-2F66-4A4A-8078-F08E91C3D956}"/>
    <cellStyle name="Total 9 3 7 3" xfId="49726" xr:uid="{D53A576C-3A1F-4819-8951-4CA61044F04F}"/>
    <cellStyle name="Total 9 3 8" xfId="49727" xr:uid="{B70FEFAB-D104-4371-B068-85F8721613B2}"/>
    <cellStyle name="Total 9 3 8 2" xfId="49728" xr:uid="{64A254E5-5FC3-411E-91CA-A049C4EE24E6}"/>
    <cellStyle name="Total 9 3 8 3" xfId="49729" xr:uid="{C73BEB45-36B0-40DA-BAE2-BB20FA2485D6}"/>
    <cellStyle name="Total 9 3 9" xfId="49730" xr:uid="{207F1968-6552-412D-ADDA-E22FA483129C}"/>
    <cellStyle name="Total 9 3 9 2" xfId="49731" xr:uid="{59EE31C4-EBBC-4D28-B473-37469D0D5885}"/>
    <cellStyle name="Total 9 3 9 3" xfId="49732" xr:uid="{49DEDE9E-E34A-4040-AF03-433E3D1FB2D3}"/>
    <cellStyle name="Total 9 4" xfId="49733" xr:uid="{D3A0921C-E0FA-42AE-B6AE-9C1EBFEE5267}"/>
    <cellStyle name="Total 9 4 2" xfId="49734" xr:uid="{F5646C4F-1417-4CE2-85D2-1B37664687C5}"/>
    <cellStyle name="Total 9 4 3" xfId="49735" xr:uid="{2F51A7C2-0EAD-4F43-81AE-3757DD057F35}"/>
    <cellStyle name="Total 9 5" xfId="49736" xr:uid="{F32BAA68-75CE-4A6B-B351-6E0A9002CE34}"/>
    <cellStyle name="Total 9 5 2" xfId="49737" xr:uid="{121B3029-F3B8-4129-B488-B92016774E4D}"/>
    <cellStyle name="Total 9 5 3" xfId="49738" xr:uid="{67521E44-BB72-4BB6-8D0E-22BA4DB2D7C0}"/>
    <cellStyle name="Total 9 6" xfId="49739" xr:uid="{1030325F-F394-4897-8253-39A38CB33A1B}"/>
    <cellStyle name="Total 9 6 2" xfId="49740" xr:uid="{34EA1CCC-A973-4DB7-A39D-A073E3D55174}"/>
    <cellStyle name="Total 9 6 3" xfId="49741" xr:uid="{7D7651DF-FDA1-4224-9162-5B74D4EA58AB}"/>
    <cellStyle name="Total 9 7" xfId="49742" xr:uid="{C16315FC-A279-4E7F-BA04-33B9CCA84CED}"/>
    <cellStyle name="Total 9 7 2" xfId="49743" xr:uid="{92EEB139-7047-4165-BF24-33D264B1842B}"/>
    <cellStyle name="Total 9 7 3" xfId="49744" xr:uid="{18B569C5-3DD1-48DC-9407-6354D839EBB9}"/>
    <cellStyle name="Total 9 8" xfId="49745" xr:uid="{7C551A88-437B-4547-887B-3F5F00E240AA}"/>
    <cellStyle name="Total 9 8 2" xfId="49746" xr:uid="{19577A9F-5EDD-4493-A4BA-1FED47D7BF27}"/>
    <cellStyle name="Total 9 8 3" xfId="49747" xr:uid="{631F9374-C588-45C7-B8E1-39612AF09ABE}"/>
    <cellStyle name="Total 9 9" xfId="49748" xr:uid="{626CC964-7E2B-453F-93FA-6632CA6BFC9D}"/>
    <cellStyle name="Total 9 9 2" xfId="49749" xr:uid="{7D6BEAEE-BB7D-4F10-B682-A4C1C808B2D5}"/>
    <cellStyle name="Total 9 9 3" xfId="49750" xr:uid="{36D7DA6E-3137-4C00-BF43-9A5A9B2F85B1}"/>
    <cellStyle name="Total 9_Revalue 4950_ที่ดิน &amp; ส่วนปป.ที่ดิน_Q 2'52" xfId="49751" xr:uid="{8FD6AFC6-175A-4534-B008-8CC0B8E06C86}"/>
    <cellStyle name="Tusental_A-listan (fixad)" xfId="49752" xr:uid="{A451FA34-B2E8-4579-BE1F-260B97DB3791}"/>
    <cellStyle name="Valuta (0)" xfId="49753" xr:uid="{1E3D0323-FEF0-4E76-AB18-9F54EC60C6C7}"/>
    <cellStyle name="Valuta (0) 2" xfId="49754" xr:uid="{1CE0F059-0443-4CBA-AB85-BDDFA303A018}"/>
    <cellStyle name="Valuta (0) 3" xfId="49755" xr:uid="{0E0BCC43-EFBC-455C-9F5F-0F6074162F41}"/>
    <cellStyle name="Valuta (0)_2-2002B-Exhibits-MARKETING" xfId="49756" xr:uid="{C79D85A0-D4B8-498F-83DE-F75E370601EA}"/>
    <cellStyle name="Valuta_2-2002B-Exhibits-MARKETING" xfId="49757" xr:uid="{CB995F03-F02B-4270-AB87-65563DBB1CF3}"/>
    <cellStyle name="Valuutta_BINV" xfId="49758" xr:uid="{8DB88423-C66D-449F-9D54-8F75E8A2FECD}"/>
    <cellStyle name="W" xfId="49759" xr:uid="{EFEAE722-CB6A-416C-A7C9-4B1FA02D1AD9}"/>
    <cellStyle name="W 2" xfId="49760" xr:uid="{B73802B9-F175-4772-82C1-E4B3EE1E591E}"/>
    <cellStyle name="W 3" xfId="49761" xr:uid="{4D4C359B-4925-44BE-ACA5-3821849B9ACA}"/>
    <cellStyle name="W 3 2" xfId="49762" xr:uid="{B915B958-48AD-4C6B-88AC-F6EE5CA61AB2}"/>
    <cellStyle name="W 4" xfId="49763" xr:uid="{64154BE4-019C-4EEF-84E8-447DF8043B5C}"/>
    <cellStyle name="W 5" xfId="49764" xr:uid="{6749ECC8-CF2F-4293-A615-B60E6AB47662}"/>
    <cellStyle name="W 6" xfId="49765" xr:uid="{F0DEF11D-0AAC-4C8D-80B9-C8B9C8B9A8BB}"/>
    <cellStyle name="W 7" xfId="49766" xr:uid="{9F287BF6-CABB-4D54-A9BD-99FFAA600635}"/>
    <cellStyle name="W 8" xfId="49767" xr:uid="{87FE73B8-A078-4844-B7D0-1420BD60E17A}"/>
    <cellStyle name="W 9" xfId="49768" xr:uid="{99CEA77A-DE08-48E3-938F-FF4DBCFA16B3}"/>
    <cellStyle name="W__Audit Adjustment_Y'end  5051" xfId="49769" xr:uid="{92BFEBE5-B6EB-4452-9586-0DF3DDC18FE3}"/>
    <cellStyle name="W__MP_Variance_Apr09_Adjust" xfId="49770" xr:uid="{DFBE6387-D118-45D1-9EB3-E35A0C4A6B27}"/>
    <cellStyle name="W_001 %e0%b8%9a%e0%b8%b8%e0%b8%84%e0%b8%84%e0%b8%a5(1)" xfId="49771" xr:uid="{BE5A57D1-2945-4BE1-A901-08CB91DC8B07}"/>
    <cellStyle name="W_01 FORM5051 revised 4_51.06.12" xfId="49772" xr:uid="{7B9872CE-EDC6-4E69-9081-C42F912EEAE6}"/>
    <cellStyle name="W_01 FORM5051 revised_Check" xfId="49773" xr:uid="{6F96E3D6-552C-4C8A-8F9E-11A055255420}"/>
    <cellStyle name="W_01-01-660" xfId="49774" xr:uid="{7E550563-0B3E-4315-9DCA-21D536D75491}"/>
    <cellStyle name="W_01-01-660_001 %e0%b8%9a%e0%b8%b8%e0%b8%84%e0%b8%84%e0%b8%a5(1)" xfId="49775" xr:uid="{F4669E19-740E-4851-AF07-66025ED23CC4}"/>
    <cellStyle name="W_01-01-660_EE- Budget 5253 16-02-2009 Update-2" xfId="49776" xr:uid="{72F19C00-172F-41BB-B317-ED53F16585F2}"/>
    <cellStyle name="W_01-01-660_From to แผนก" xfId="49777" xr:uid="{0B6C1DF9-7201-41F0-BE1A-6F1446145517}"/>
    <cellStyle name="W_01-01-660_Maintenance Butget 5253 Rev2 04-02-2009(1)" xfId="49778" xr:uid="{D07A923B-DE1D-4DC2-933C-0205534196D7}"/>
    <cellStyle name="W_01-01-660_งบซ่อมปี 53" xfId="49779" xr:uid="{A51BD7DD-765F-4A5B-9395-783A153FF064}"/>
    <cellStyle name="W_01-01-660_งบซ่อมลงทุน 5253_บรรจุ" xfId="49780" xr:uid="{BCCD7631-FC3A-4777-83C6-A18F002107B7}"/>
    <cellStyle name="W_01-01-660_งบซ่อมหม้อเคี่ยว5253" xfId="49781" xr:uid="{0CDA709E-BF17-4DB6-88E6-71C7A51FEBF2}"/>
    <cellStyle name="W_01-01-660_งบประมาณซ่อมแซมและลงทุนปี 5253 (น้ำเชื่อมรีไฟน์)" xfId="49782" xr:uid="{437ACB17-CC41-4968-8C69-9D1F575F5A94}"/>
    <cellStyle name="W_02-01-315 2" xfId="49783" xr:uid="{B87154B3-38F1-4D06-AF74-084073EF9FEE}"/>
    <cellStyle name="W_02-01-315 2_001 %e0%b8%9a%e0%b8%b8%e0%b8%84%e0%b8%84%e0%b8%a5(1)" xfId="49784" xr:uid="{F3C57CF7-609F-483F-BCC5-1117C04255F9}"/>
    <cellStyle name="W_02-01-315 2_EE- Budget 5253 16-02-2009 Update-2" xfId="49785" xr:uid="{D769AF90-FF2E-492D-BC6C-F135EAF7A390}"/>
    <cellStyle name="W_02-01-315 2_From to แผนก" xfId="49786" xr:uid="{33CA7F0D-C0FC-4104-80E8-602F3A4ADA65}"/>
    <cellStyle name="W_02-01-315 2_Maintenance Butget 5253 Rev2 04-02-2009(1)" xfId="49787" xr:uid="{89FEA4FC-A823-451D-A04E-FC26C021627A}"/>
    <cellStyle name="W_02-01-315 2_งบซ่อมปี 53" xfId="49788" xr:uid="{CBADA3E6-4A3C-4ECE-AEAE-B533243BF487}"/>
    <cellStyle name="W_02-01-315 2_งบซ่อมลงทุน 5253_บรรจุ" xfId="49789" xr:uid="{0BD4FADE-6A4F-4711-AB1B-EA0038E943E7}"/>
    <cellStyle name="W_02-01-315 2_งบซ่อมหม้อเคี่ยว5253" xfId="49790" xr:uid="{7EEA7A54-B5CA-4AA3-962B-D32436A243A3}"/>
    <cellStyle name="W_02-01-315 2_งบประมาณซ่อมแซมและลงทุนปี 5253 (น้ำเชื่อมรีไฟน์)" xfId="49791" xr:uid="{A62FFF34-8849-470B-A2B0-CDC4A5710111}"/>
    <cellStyle name="W_02-02-410-2" xfId="49792" xr:uid="{9F1BB123-70E0-4C01-8209-6C0CF3A7A7C9}"/>
    <cellStyle name="W_02-02-410-2_001 %e0%b8%9a%e0%b8%b8%e0%b8%84%e0%b8%84%e0%b8%a5(1)" xfId="49793" xr:uid="{47056545-5A84-4EA4-B4B5-610DC92AF517}"/>
    <cellStyle name="W_02-02-410-2_EE- Budget 5253 16-02-2009 Update-2" xfId="49794" xr:uid="{3C11C77B-2952-4D14-8803-EFA119C144A7}"/>
    <cellStyle name="W_02-02-410-2_From to แผนก" xfId="49795" xr:uid="{0D16CE9A-8C9A-4E69-A4D3-475689A79314}"/>
    <cellStyle name="W_02-02-410-2_Maintenance Butget 5253 Rev2 04-02-2009(1)" xfId="49796" xr:uid="{F1021661-BFED-4300-9EB5-5EA9D74E8DE8}"/>
    <cellStyle name="W_02-02-410-2_งบซ่อมปี 53" xfId="49797" xr:uid="{5CEDFC86-756E-4D6D-85E8-3A34F5B67C75}"/>
    <cellStyle name="W_02-02-410-2_งบซ่อมลงทุน 5253_บรรจุ" xfId="49798" xr:uid="{F253FED7-9BEA-409D-AE20-DA342AD85D87}"/>
    <cellStyle name="W_02-02-410-2_งบซ่อมหม้อเคี่ยว5253" xfId="49799" xr:uid="{C7CD5778-FABA-4CB8-AC42-D62E6F2C0F7F}"/>
    <cellStyle name="W_02-02-410-2_งบประมาณซ่อมแซมและลงทุนปี 5253 (น้ำเชื่อมรีไฟน์)" xfId="49800" xr:uid="{732A3912-AE5C-4294-B378-5D985220520C}"/>
    <cellStyle name="W_02-07-346 2" xfId="49801" xr:uid="{403384F4-91AC-4C6F-B618-DC4965C03EE1}"/>
    <cellStyle name="W_02-07-346 2_001 %e0%b8%9a%e0%b8%b8%e0%b8%84%e0%b8%84%e0%b8%a5(1)" xfId="49802" xr:uid="{B763F354-41D7-421C-B2DB-07FD4B433DCE}"/>
    <cellStyle name="W_02-07-346 2_EE- Budget 5253 16-02-2009 Update-2" xfId="49803" xr:uid="{BCACED19-7E36-4A2E-954F-AD056D4A8662}"/>
    <cellStyle name="W_02-07-346 2_From to แผนก" xfId="49804" xr:uid="{67CC0723-9A99-483F-8B9F-F7223441C1E1}"/>
    <cellStyle name="W_02-07-346 2_Maintenance Butget 5253 Rev2 04-02-2009(1)" xfId="49805" xr:uid="{2068905B-134F-4526-A78F-29A472B36A89}"/>
    <cellStyle name="W_02-07-346 2_งบซ่อมปี 53" xfId="49806" xr:uid="{ADF19A40-965F-4EA7-B847-4684FCDAC01E}"/>
    <cellStyle name="W_02-07-346 2_งบซ่อมลงทุน 5253_บรรจุ" xfId="49807" xr:uid="{FAD91C73-6002-411E-BE66-0502BE2F55D0}"/>
    <cellStyle name="W_02-07-346 2_งบซ่อมหม้อเคี่ยว5253" xfId="49808" xr:uid="{C1475CAF-6315-40AB-8ABB-6777CDE45AD7}"/>
    <cellStyle name="W_02-07-346 2_งบประมาณซ่อมแซมและลงทุนปี 5253 (น้ำเชื่อมรีไฟน์)" xfId="49809" xr:uid="{F85B7E90-99FC-4181-8E52-930AE72B8FF0}"/>
    <cellStyle name="W_02-07-346 3" xfId="49810" xr:uid="{1C5A319A-CAAB-4664-A895-3BD1C6A66EAD}"/>
    <cellStyle name="W_02-07-346 3_001 %e0%b8%9a%e0%b8%b8%e0%b8%84%e0%b8%84%e0%b8%a5(1)" xfId="49811" xr:uid="{A3AAB375-C045-407C-92AE-EB81CA742063}"/>
    <cellStyle name="W_02-07-346 3_EE- Budget 5253 16-02-2009 Update-2" xfId="49812" xr:uid="{C8B3956C-5241-4E10-A386-38CD00E87042}"/>
    <cellStyle name="W_02-07-346 3_From to แผนก" xfId="49813" xr:uid="{4F382FB4-631D-423C-95AA-D28858324069}"/>
    <cellStyle name="W_02-07-346 3_Maintenance Butget 5253 Rev2 04-02-2009(1)" xfId="49814" xr:uid="{52125BA4-59A9-42A4-8360-C0496DF094C0}"/>
    <cellStyle name="W_02-07-346 3_งบซ่อมปี 53" xfId="49815" xr:uid="{FCCB3F7E-D698-41BC-AE39-58B6EFFAB881}"/>
    <cellStyle name="W_02-07-346 3_งบซ่อมลงทุน 5253_บรรจุ" xfId="49816" xr:uid="{0F615C90-C927-4800-82E6-89C3D74AF372}"/>
    <cellStyle name="W_02-07-346 3_งบซ่อมหม้อเคี่ยว5253" xfId="49817" xr:uid="{AB926112-1284-45E0-A16D-A2829FCF5289}"/>
    <cellStyle name="W_02-07-346 3_งบประมาณซ่อมแซมและลงทุนปี 5253 (น้ำเชื่อมรีไฟน์)" xfId="49818" xr:uid="{8747348D-D494-45C4-AA88-2CD5A96E4C99}"/>
    <cellStyle name="W_03-01-คลัง-01" xfId="49819" xr:uid="{BCF90728-718E-400A-95F1-8BD39950D36B}"/>
    <cellStyle name="W_03-01-คลัง-01_001 %e0%b8%9a%e0%b8%b8%e0%b8%84%e0%b8%84%e0%b8%a5(1)" xfId="49820" xr:uid="{F341FF99-3A66-4A72-8E5D-C8270007297D}"/>
    <cellStyle name="W_03-01-คลัง-01_EE- Budget 5253 16-02-2009 Update-2" xfId="49821" xr:uid="{F4538802-18F5-4ABF-8AA9-A83357240E68}"/>
    <cellStyle name="W_03-01-คลัง-01_From to แผนก" xfId="49822" xr:uid="{D4CF8E65-D942-4EC6-9B4B-27920CDFC6EE}"/>
    <cellStyle name="W_03-01-คลัง-01_Maintenance Butget 5253 Rev2 04-02-2009(1)" xfId="49823" xr:uid="{A8DAAD93-57F7-4BB5-BF05-FA3418778222}"/>
    <cellStyle name="W_03-01-คลัง-01_งบซ่อมปี 53" xfId="49824" xr:uid="{0972CE53-BEA3-4971-87FD-8EF6F7CF1343}"/>
    <cellStyle name="W_03-01-คลัง-01_งบซ่อมลงทุน 5253_บรรจุ" xfId="49825" xr:uid="{C57395D3-627F-4614-A266-31DC86402F8B}"/>
    <cellStyle name="W_03-01-คลัง-01_งบซ่อมหม้อเคี่ยว5253" xfId="49826" xr:uid="{33B3C058-5DCF-4646-B3FE-60879BD64F96}"/>
    <cellStyle name="W_03-01-คลัง-01_งบประมาณซ่อมแซมและลงทุนปี 5253 (น้ำเชื่อมรีไฟน์)" xfId="49827" xr:uid="{3154A05B-1E6E-4073-8E47-1D7F909CF200}"/>
    <cellStyle name="W_03-01-คลัง-02" xfId="49828" xr:uid="{C001BE37-FC39-4B82-A999-6D9D40A9089F}"/>
    <cellStyle name="W_03-01-คลัง-02_001 %e0%b8%9a%e0%b8%b8%e0%b8%84%e0%b8%84%e0%b8%a5(1)" xfId="49829" xr:uid="{9E9451D1-5552-4007-B2CC-C3B6CE38F208}"/>
    <cellStyle name="W_03-01-คลัง-02_EE- Budget 5253 16-02-2009 Update-2" xfId="49830" xr:uid="{2E58EFD8-80DE-41C6-B659-8F0B0A433987}"/>
    <cellStyle name="W_03-01-คลัง-02_From to แผนก" xfId="49831" xr:uid="{92F7C09C-1CAE-4B2C-B766-6BE0799C1312}"/>
    <cellStyle name="W_03-01-คลัง-02_Maintenance Butget 5253 Rev2 04-02-2009(1)" xfId="49832" xr:uid="{F8D40864-0EFB-43EE-9884-79A73ECCF1F5}"/>
    <cellStyle name="W_03-01-คลัง-02_งบซ่อมปี 53" xfId="49833" xr:uid="{C8E9105E-AB07-41E9-ACC5-BC8F3E26D9F9}"/>
    <cellStyle name="W_03-01-คลัง-02_งบซ่อมลงทุน 5253_บรรจุ" xfId="49834" xr:uid="{B3872CC9-31EE-4F8E-A4C5-25BD8BEADDA1}"/>
    <cellStyle name="W_03-01-คลัง-02_งบซ่อมหม้อเคี่ยว5253" xfId="49835" xr:uid="{92E9EAAB-668A-4836-8DF9-3D4573664334}"/>
    <cellStyle name="W_03-01-คลัง-02_งบประมาณซ่อมแซมและลงทุนปี 5253 (น้ำเชื่อมรีไฟน์)" xfId="49836" xr:uid="{B1047873-28D0-4C6F-9E2C-CC338980EBF9}"/>
    <cellStyle name="W_03-02-251" xfId="49837" xr:uid="{CFF32571-DC73-436D-A74A-9EB68494FDC9}"/>
    <cellStyle name="W_03-02-251_001 %e0%b8%9a%e0%b8%b8%e0%b8%84%e0%b8%84%e0%b8%a5(1)" xfId="49838" xr:uid="{353FB05A-3000-416E-AEF4-3E8C8452A33A}"/>
    <cellStyle name="W_03-02-251_EE- Budget 5253 16-02-2009 Update-2" xfId="49839" xr:uid="{6395EECE-302C-481A-8BCA-7BC1C7DE3A1C}"/>
    <cellStyle name="W_03-02-251_From to แผนก" xfId="49840" xr:uid="{13611AFD-5E75-4733-A1E9-ACC8941FF46C}"/>
    <cellStyle name="W_03-02-251_Maintenance Butget 5253 Rev2 04-02-2009(1)" xfId="49841" xr:uid="{28BA2E92-6CB9-4737-9266-3DD78BC2A80A}"/>
    <cellStyle name="W_03-02-251_งบซ่อมปี 53" xfId="49842" xr:uid="{82E2E28E-F77A-4E19-A8B8-C5F71B1D7E67}"/>
    <cellStyle name="W_03-02-251_งบซ่อมลงทุน 5253_บรรจุ" xfId="49843" xr:uid="{13E8C333-F59E-4652-979B-CDC02C0924DB}"/>
    <cellStyle name="W_03-02-251_งบซ่อมหม้อเคี่ยว5253" xfId="49844" xr:uid="{B0F7D372-AEA7-40AB-B89F-FFBE0B937C1A}"/>
    <cellStyle name="W_03-02-251_งบประมาณซ่อมแซมและลงทุนปี 5253 (น้ำเชื่อมรีไฟน์)" xfId="49845" xr:uid="{82CA579F-B8B7-4FC6-978E-6F501A41E5D8}"/>
    <cellStyle name="W_03-02บรรจุ" xfId="49846" xr:uid="{CBBC649C-2911-4871-848E-5BAB30891F66}"/>
    <cellStyle name="W_03-02บรรจุ_001 %e0%b8%9a%e0%b8%b8%e0%b8%84%e0%b8%84%e0%b8%a5(1)" xfId="49847" xr:uid="{01D90D15-DCFC-40E5-BE75-55C973152701}"/>
    <cellStyle name="W_03-02บรรจุ_EE- Budget 5253 16-02-2009 Update-2" xfId="49848" xr:uid="{AC8E7B9D-D805-4B52-84B3-9B9A883CCA30}"/>
    <cellStyle name="W_03-02บรรจุ_From to แผนก" xfId="49849" xr:uid="{1A09A943-9958-4077-9E26-E66532BD61F6}"/>
    <cellStyle name="W_03-02บรรจุ_Maintenance Butget 5253 Rev2 04-02-2009(1)" xfId="49850" xr:uid="{A5C1C5B7-70E9-4920-8268-5634BD084AEA}"/>
    <cellStyle name="W_03-02บรรจุ_งบซ่อมปี 53" xfId="49851" xr:uid="{31CA5631-BFB3-42A7-98B7-932A4CFDDAF2}"/>
    <cellStyle name="W_03-02บรรจุ_งบซ่อมลงทุน 5253_บรรจุ" xfId="49852" xr:uid="{599FCE11-D50A-4964-8BF6-874C4B8D1AD7}"/>
    <cellStyle name="W_03-02บรรจุ_งบซ่อมหม้อเคี่ยว5253" xfId="49853" xr:uid="{9CA86250-7771-4073-9BBB-1D89E89AAF48}"/>
    <cellStyle name="W_03-02บรรจุ_งบประมาณซ่อมแซมและลงทุนปี 5253 (น้ำเชื่อมรีไฟน์)" xfId="49854" xr:uid="{417CBA17-A227-4FAF-936D-68E53B12FCF3}"/>
    <cellStyle name="W_03-04-252" xfId="49855" xr:uid="{8310ECF4-329E-42EF-B44A-1D86B15D7490}"/>
    <cellStyle name="W_03-04-252_001 %e0%b8%9a%e0%b8%b8%e0%b8%84%e0%b8%84%e0%b8%a5(1)" xfId="49856" xr:uid="{3996865C-1F57-46CF-9954-BBF8FE8FE128}"/>
    <cellStyle name="W_03-04-252_EE- Budget 5253 16-02-2009 Update-2" xfId="49857" xr:uid="{068233D2-AEE2-42B3-BD44-6BFD0A1C5800}"/>
    <cellStyle name="W_03-04-252_From to แผนก" xfId="49858" xr:uid="{8E5845CB-6A89-4726-84AA-BD1FD3B47981}"/>
    <cellStyle name="W_03-04-252_Maintenance Butget 5253 Rev2 04-02-2009(1)" xfId="49859" xr:uid="{0E5D85BC-5963-4784-B7D9-D159B0E8715D}"/>
    <cellStyle name="W_03-04-252_งบซ่อมปี 53" xfId="49860" xr:uid="{B2E19398-D8B1-414F-8905-AB3244BCB641}"/>
    <cellStyle name="W_03-04-252_งบซ่อมลงทุน 5253_บรรจุ" xfId="49861" xr:uid="{6CBC025E-E2E7-487E-B3A4-8CAAEC930577}"/>
    <cellStyle name="W_03-04-252_งบซ่อมหม้อเคี่ยว5253" xfId="49862" xr:uid="{A5955684-F6A2-4EC6-B8AC-0F5BCA6A10CF}"/>
    <cellStyle name="W_03-04-252_งบประมาณซ่อมแซมและลงทุนปี 5253 (น้ำเชื่อมรีไฟน์)" xfId="49863" xr:uid="{B0A6740B-FC75-4DF0-AF8A-1775F19B4B91}"/>
    <cellStyle name="W_04-03-451" xfId="49864" xr:uid="{38139FB1-57DF-4389-9DEF-B37F7E85A5A1}"/>
    <cellStyle name="W_04-03-451_001 %e0%b8%9a%e0%b8%b8%e0%b8%84%e0%b8%84%e0%b8%a5(1)" xfId="49865" xr:uid="{6203962C-513D-4FDB-904A-9CDF648245D0}"/>
    <cellStyle name="W_04-03-451_EE- Budget 5253 16-02-2009 Update-2" xfId="49866" xr:uid="{81992163-6775-476B-BD57-B2F4CC5931F2}"/>
    <cellStyle name="W_04-03-451_From to แผนก" xfId="49867" xr:uid="{3D30B1DF-DBE2-4C10-BDE8-AAA07C118453}"/>
    <cellStyle name="W_04-03-451_Maintenance Butget 5253 Rev2 04-02-2009(1)" xfId="49868" xr:uid="{34A2758D-9DB5-439F-9FF8-E3A362B3B161}"/>
    <cellStyle name="W_04-03-451_งบซ่อมปี 53" xfId="49869" xr:uid="{773D7D22-F51B-4E20-8072-290921C986C8}"/>
    <cellStyle name="W_04-03-451_งบซ่อมลงทุน 5253_บรรจุ" xfId="49870" xr:uid="{29D0BEE0-6725-4F3E-8339-ED6A00F1F546}"/>
    <cellStyle name="W_04-03-451_งบซ่อมหม้อเคี่ยว5253" xfId="49871" xr:uid="{5DF7DA8F-C618-4F95-9420-7F369353FD17}"/>
    <cellStyle name="W_04-03-451_งบประมาณซ่อมแซมและลงทุนปี 5253 (น้ำเชื่อมรีไฟน์)" xfId="49872" xr:uid="{CD34E649-2A04-411B-BB32-734ACA686877}"/>
    <cellStyle name="W_05-01-บริหาร" xfId="49873" xr:uid="{3DC2C37B-7E99-4642-A571-251906F6D076}"/>
    <cellStyle name="W_05-01-บริหาร_001 %e0%b8%9a%e0%b8%b8%e0%b8%84%e0%b8%84%e0%b8%a5(1)" xfId="49874" xr:uid="{7B1F9B16-8834-4735-8C99-11FD2A1DA91D}"/>
    <cellStyle name="W_05-01-บริหาร_EE- Budget 5253 16-02-2009 Update-2" xfId="49875" xr:uid="{3DAE63A2-7EFE-47F8-9E55-4B25C5D68CC3}"/>
    <cellStyle name="W_05-01-บริหาร_From to แผนก" xfId="49876" xr:uid="{367E4875-3220-4222-B9F3-F7AABB78B09C}"/>
    <cellStyle name="W_05-01-บริหาร_Maintenance Butget 5253 Rev2 04-02-2009(1)" xfId="49877" xr:uid="{9ED052E1-68C0-469F-BA4B-7608B33BC22C}"/>
    <cellStyle name="W_05-01-บริหาร_งบซ่อมปี 53" xfId="49878" xr:uid="{8B1C787A-2608-4054-850C-7ED1BF5A4F04}"/>
    <cellStyle name="W_05-01-บริหาร_งบซ่อมลงทุน 5253_บรรจุ" xfId="49879" xr:uid="{EF2390C6-35AC-49FD-9657-637EA5EEBAAC}"/>
    <cellStyle name="W_05-01-บริหาร_งบซ่อมหม้อเคี่ยว5253" xfId="49880" xr:uid="{B51D5EC1-BF21-4BBB-AB3A-B344E9817A66}"/>
    <cellStyle name="W_05-01-บริหาร_งบประมาณซ่อมแซมและลงทุนปี 5253 (น้ำเชื่อมรีไฟน์)" xfId="49881" xr:uid="{4AB632FD-8422-4F13-8C28-E395AA415D3D}"/>
    <cellStyle name="W_05-02-ธุรการ" xfId="49882" xr:uid="{F4F8A55D-5EA3-4797-A508-4F86F90C1C4E}"/>
    <cellStyle name="W_05-02-ธุรการ_001 %e0%b8%9a%e0%b8%b8%e0%b8%84%e0%b8%84%e0%b8%a5(1)" xfId="49883" xr:uid="{882CA2BF-E0F4-4AD9-BA85-F46DD6D8D690}"/>
    <cellStyle name="W_05-02-ธุรการ_EE- Budget 5253 16-02-2009 Update-2" xfId="49884" xr:uid="{35F16B39-6C80-41EA-88EA-3710803C6677}"/>
    <cellStyle name="W_05-02-ธุรการ_From to แผนก" xfId="49885" xr:uid="{B175D619-D0E6-42C4-9765-3EA6B0DCFD26}"/>
    <cellStyle name="W_05-02-ธุรการ_Maintenance Butget 5253 Rev2 04-02-2009(1)" xfId="49886" xr:uid="{0543F385-7D63-46AB-BB9A-7421C962257F}"/>
    <cellStyle name="W_05-02-ธุรการ_งบซ่อมปี 53" xfId="49887" xr:uid="{20589CB1-36F7-46C5-9CE1-D45653B3AEEA}"/>
    <cellStyle name="W_05-02-ธุรการ_งบซ่อมลงทุน 5253_บรรจุ" xfId="49888" xr:uid="{84A56EC3-204B-4F80-8D17-84DCDD1C316D}"/>
    <cellStyle name="W_05-02-ธุรการ_งบซ่อมหม้อเคี่ยว5253" xfId="49889" xr:uid="{0F65A166-6372-4848-8BEE-3B5B43340CF7}"/>
    <cellStyle name="W_05-02-ธุรการ_งบประมาณซ่อมแซมและลงทุนปี 5253 (น้ำเชื่อมรีไฟน์)" xfId="49890" xr:uid="{217CAEE0-AD7B-417E-826A-CD9F83967EC1}"/>
    <cellStyle name="W_06.112100-31.10.51_แก้ไข" xfId="49891" xr:uid="{83ED1450-03F4-4D06-AC48-C335EF77E259}"/>
    <cellStyle name="W_1" xfId="49892" xr:uid="{D449D122-A207-47FA-9B40-0AA731AC6E9B}"/>
    <cellStyle name="W_1.120400-120600_Details &amp; Aging_31.10.51" xfId="49893" xr:uid="{2EBFF1B2-3550-4B8E-81D7-379E8517CF44}"/>
    <cellStyle name="W_1.120400-120600_Details &amp; Aging_31.10.51__MP_Variance_Apr09_Adjust" xfId="49894" xr:uid="{7CDB8EB0-D5D7-4828-B456-562C8E433263}"/>
    <cellStyle name="W_1.120400-120600_Details &amp; Aging_31.10.51_120109_NRV Molasse Trading_1-10. 08 52" xfId="49895" xr:uid="{05A4535A-2221-431C-ABD0-8FFA9575E2A3}"/>
    <cellStyle name="W_1.120400-120600_Details &amp; Aging_31.10.51_120109_NRV Molasse Trading_1-11.05.52" xfId="49896" xr:uid="{5D6B31B4-F306-4442-A08F-3F44C977823E}"/>
    <cellStyle name="W_1.120400-120600_Details &amp; Aging_31.10.51_650300_June" xfId="49897" xr:uid="{E1605093-89D0-4E2A-8112-FE5385F9158A}"/>
    <cellStyle name="W_1.120400-120600_Details &amp; Aging_31.10.51_Lead Q4.2009_by NL" xfId="49898" xr:uid="{C632AB5A-0A97-4806-BB01-D4C48444E2FE}"/>
    <cellStyle name="W_1.120400-120600_Details &amp; Aging_31.10.51_Variance_Apr09 # 1" xfId="49899" xr:uid="{D30ACE15-07E0-4B86-8964-69282CBF2324}"/>
    <cellStyle name="W_1.Revalue Land &amp; Building &amp; Machine_50_Q 4'51" xfId="49900" xr:uid="{45C14380-7E19-4B13-9392-63C930A0168B}"/>
    <cellStyle name="W_1.Revalue Land &amp; Building &amp; Machine_50_Q 4'51 2" xfId="49901" xr:uid="{7A3BCBF5-C6B4-4002-86C7-300F8597A02E}"/>
    <cellStyle name="W_1.Revalue Land &amp; Building &amp; Machine_50_Q 4'51__MP_Variance_Apr09_Adjust" xfId="49902" xr:uid="{7F69F796-CE16-4D41-80DF-34E87A5FB0D6}"/>
    <cellStyle name="W_1.Revalue Land &amp; Building &amp; Machine_50_Q 4'51_120109_NRV Molasse Trading_1-10. 08 52" xfId="49903" xr:uid="{BA63BC3B-E511-4BDB-A290-4E698765E338}"/>
    <cellStyle name="W_1.Revalue Land &amp; Building &amp; Machine_50_Q 4'51_120109_NRV Molasse Trading_1-11.05.52" xfId="49904" xr:uid="{8FCE5AFC-C7DC-4233-958F-EB4CD9D17B60}"/>
    <cellStyle name="W_1.Revalue Land &amp; Building &amp; Machine_50_Q 4'51_650300_June" xfId="49905" xr:uid="{B262151B-0D52-4AFA-A0BB-A42A61AEE0A4}"/>
    <cellStyle name="W_1.Revalue Land &amp; Building &amp; Machine_50_Q 4'51_Lead Q4.2009_by NL" xfId="49906" xr:uid="{0CDF6656-5544-4D39-9FA1-3E635CBFFA71}"/>
    <cellStyle name="W_1.Revalue Land &amp; Building &amp; Machine_50_Q 4'51_Revalue 4950_ที่ดิน &amp; ส่วนปป.ที่ดิน_Q 2'52" xfId="49907" xr:uid="{ECA2332F-BC0C-410D-A767-CED4CEFC867D}"/>
    <cellStyle name="W_1.Revalue Land &amp; Building &amp; Machine_50_Q 4'51_Variance_Apr09 # 1" xfId="49908" xr:uid="{B6EAB439-A172-47D7-9F8E-03BEAE34CD23}"/>
    <cellStyle name="W_1.งบค่าใช้จ่าย ปี 5051 อ้อย 2.2 ล้านตัน" xfId="49909" xr:uid="{33253A8F-815D-422E-9B00-EFDE9CC61843}"/>
    <cellStyle name="W_1_Budget_Investment_Mill14-03-51" xfId="49910" xr:uid="{4655AA6A-0C03-468A-BD62-BBF08A23A490}"/>
    <cellStyle name="W_1_Budget_Investment_Mill14-03-51_001 %e0%b8%9a%e0%b8%b8%e0%b8%84%e0%b8%84%e0%b8%a5(1)" xfId="49911" xr:uid="{EB252B7B-F5B0-40E6-B2E3-A019CB0A1726}"/>
    <cellStyle name="W_1_Budget_Investment_Mill14-03-51_EE- Budget 5253 16-02-2009 Update-2" xfId="49912" xr:uid="{1BD32D20-4900-4DC4-A12A-1710CC085DA8}"/>
    <cellStyle name="W_1_Budget_Investment_Mill14-03-51_From to แผนก" xfId="49913" xr:uid="{CFE60B4F-262D-4090-995C-0CCC1E61FC1C}"/>
    <cellStyle name="W_1_Budget_Investment_Mill14-03-51_Maintenance Butget 5253 Rev2 04-02-2009(1)" xfId="49914" xr:uid="{79B8D0DF-371F-45BF-BD46-DC2AAD153397}"/>
    <cellStyle name="W_1_Budget_Investment_Mill14-03-51_งบซ่อมปี 53" xfId="49915" xr:uid="{6AF1E666-09DE-4C51-ABD1-598BB7086A9F}"/>
    <cellStyle name="W_1_Budget_Investment_Mill14-03-51_งบซ่อมลงทุน 5253_บรรจุ" xfId="49916" xr:uid="{BBE5DF70-FBFA-4E95-B188-99290A122932}"/>
    <cellStyle name="W_1_Budget_Investment_Mill14-03-51_งบซ่อมหม้อเคี่ยว5253" xfId="49917" xr:uid="{6F1F54D6-080D-44FE-A64C-0D2B9C1AE0A7}"/>
    <cellStyle name="W_1_Budget_Investment_Mill14-03-51_งบประมาณซ่อมแซมและลงทุนปี 5253 (น้ำเชื่อมรีไฟน์)" xfId="49918" xr:uid="{79655E52-6709-4FF4-8EE2-EE7A21E96E02}"/>
    <cellStyle name="W_1_Sheet1" xfId="49919" xr:uid="{6602BE7E-F1C6-4B4C-A924-FC2BABBA92C3}"/>
    <cellStyle name="W_10.Depre &amp; Surplus_Building_10'51" xfId="49920" xr:uid="{D893EEB6-DC72-4EB8-B947-C3CE9F80291C}"/>
    <cellStyle name="W_10.Depre &amp; Surplus_Machine_10'51" xfId="49921" xr:uid="{FC2C7468-9A2B-4F5A-B1B2-1BFF77BE7F12}"/>
    <cellStyle name="W_112100_51.04.30_กระทบยอด" xfId="49922" xr:uid="{84671697-73B4-423E-84A2-022C69E03DB7}"/>
    <cellStyle name="W_112100_51.04.30_กระทบยอด__MP_Variance_Apr09_Adjust" xfId="49923" xr:uid="{B663542A-D911-49C8-BDBE-D88B34AD7F83}"/>
    <cellStyle name="W_112100_51.04.30_กระทบยอด_120109_NRV Molasse Trading_1-10. 08 52" xfId="49924" xr:uid="{85EA9B52-C753-4EEE-84C8-20A6AA030F17}"/>
    <cellStyle name="W_112100_51.04.30_กระทบยอด_120109_NRV Molasse Trading_1-11.05.52" xfId="49925" xr:uid="{19A0E9C3-65A2-45F1-935C-70843F1A98E5}"/>
    <cellStyle name="W_112100_51.04.30_กระทบยอด_222100GL (30 04 52) -พี่หญิง" xfId="49926" xr:uid="{F9F3D634-8906-4F95-8FE6-7F1A737A0F59}"/>
    <cellStyle name="W_112100_51.04.30_กระทบยอด_650300_June" xfId="49927" xr:uid="{204E93D1-6A5F-4A41-A3B7-038030EA914A}"/>
    <cellStyle name="W_112100_51.04.30_กระทบยอด_Lead Q4.2009_by NL" xfId="49928" xr:uid="{C493F189-EF2F-4B8C-A00B-8CFAB5AB7DE2}"/>
    <cellStyle name="W_112100_51.04.30_กระทบยอด_Variance_Apr09 # 1" xfId="49929" xr:uid="{BFE8BF19-D354-4FB6-85EB-802FC6DE3A84}"/>
    <cellStyle name="W_112100_รายละเอียดตัดหนี้สูญปี 5152" xfId="49930" xr:uid="{3AA7508E-EB00-480F-873F-E1406DA525C8}"/>
    <cellStyle name="W_120109_NRV Molasse Trading_1-10. 08 52" xfId="49931" xr:uid="{8DCC3EAA-EE3A-4AFC-B589-87077DCC33C0}"/>
    <cellStyle name="W_120109_NRV Molasse Trading_1-11.05.52" xfId="49932" xr:uid="{E5CE04C1-B9D3-44D8-873D-CBA65A544BF3}"/>
    <cellStyle name="W_122990 ค่าใช้จ่ายจ่ายล่วงหน้าอื่นๆ" xfId="49933" xr:uid="{1E1122F4-E437-4E69-9B56-D8201E60DB7C}"/>
    <cellStyle name="W_2. Present_ฉบับบอร์ด อนุมัติ 10 ต.ค.50" xfId="49934" xr:uid="{C39A68C2-9C8D-4D0A-8B02-E32557BA4F68}"/>
    <cellStyle name="W_2. Present_ฉบับบอร์ด อนุมัติ 10 ต.ค.50_ คชจ.ต่อตันอ้อย" xfId="49935" xr:uid="{6AED36DE-FA03-4DFE-8BB6-BB891A99139C}"/>
    <cellStyle name="W_2. Present_ฉบับบอร์ด อนุมัติ 10 ต.ค.50_01 FORM5051 revised 4_51.06.12" xfId="49936" xr:uid="{7892DB59-F55B-4059-9B45-EAA6F31013E8}"/>
    <cellStyle name="W_2. Present_ฉบับบอร์ด อนุมัติ 10 ต.ค.50_Sheet1" xfId="49937" xr:uid="{B071AD63-7166-4A6B-BFC6-1651F4D86E71}"/>
    <cellStyle name="W_2. Present_ฉบับบอร์ด อนุมัติ 10 ต.ค.50_Sheet2" xfId="49938" xr:uid="{8CBAE971-6F62-4B7B-8864-90D3BE05254B}"/>
    <cellStyle name="W_2. Present_ฉบับบอร์ด อนุมัติ 10 ต.ค.50_เปรียบเทียบด้านโรงงาน" xfId="49939" xr:uid="{E75BA75B-2324-4D3F-958F-C6865E6E966E}"/>
    <cellStyle name="W_2. Present_ฉบับบอร์ด อนุมัติ 10 ต.ค.50_งปม.ตามรหัสบัญชี-โรงงาน" xfId="49940" xr:uid="{4C42DD08-0597-4861-90AE-963BA2D23359}"/>
    <cellStyle name="W_2. Present_ฉบับบอร์ด อนุมัติ 10 ต.ค.50_งปม.ตามรหัสบัญชี-อ้อย" xfId="49941" xr:uid="{0DD79CC6-0BD9-42BB-8720-5AB1FE87A909}"/>
    <cellStyle name="W_2. Present_ฉบับบอร์ด อนุมัติ 10 ต.ค.50_ต้นทุนดิบนอก" xfId="49942" xr:uid="{4C82B60C-001D-4C60-A4AA-937A875471BC}"/>
    <cellStyle name="W_2. Present_ฉบับบอร์ด อนุมัติ 10 ต.ค.50_ต้นทุนดิบนอก_ คชจ.ต่อตันอ้อย" xfId="49943" xr:uid="{77B9D470-B63D-462E-82B8-7375872321A6}"/>
    <cellStyle name="W_2. Present_ฉบับบอร์ด อนุมัติ 10 ต.ค.50_ต้นทุนดิบนอก_ คชจ.ต่อตันอ้อย_ คชจ.ต่อตันอ้อย" xfId="49944" xr:uid="{DD43F61F-A52C-4F97-9D09-7D5B49058989}"/>
    <cellStyle name="W_2. Present_ฉบับบอร์ด อนุมัติ 10 ต.ค.50_ต้นทุนดิบนอก_ คชจ.ต่อตันอ้อย_1" xfId="49945" xr:uid="{4B0332BB-296F-4D0A-9FB4-859CDBF0D8CB}"/>
    <cellStyle name="W_2. Present_ฉบับบอร์ด อนุมัติ 10 ต.ค.50_ต้นทุนดิบนอก_ คชจ.ต่อตันอ้อย_1_01 FORM5051 revised 4_51.06.12" xfId="49946" xr:uid="{841D9775-28A5-4557-843C-9C60E6A8577C}"/>
    <cellStyle name="W_2. Present_ฉบับบอร์ด อนุมัติ 10 ต.ค.50_ต้นทุนดิบนอก_ คชจ.ต่อตันอ้อย_1_งปม.ตามรหัสบัญชี-โรงงาน" xfId="49947" xr:uid="{C726567A-0916-4549-AF60-A3C3B1C7D856}"/>
    <cellStyle name="W_2. Present_ฉบับบอร์ด อนุมัติ 10 ต.ค.50_ต้นทุนดิบนอก_ คชจ.ต่อตันอ้อย_1_งปม.ตามรหัสบัญชี-โรงงาน_01 FORM5051 revised 4_51.06.12" xfId="49948" xr:uid="{1875102B-CD01-4128-B4F2-E598D689A383}"/>
    <cellStyle name="W_2. Present_ฉบับบอร์ด อนุมัติ 10 ต.ค.50_ต้นทุนดิบนอก_ คชจ.ต่อตันอ้อย_1_งปม.ตามรหัสบัญชี-อ้อย" xfId="49949" xr:uid="{C4BCEB25-6632-4B71-974B-23BB9BFFE19F}"/>
    <cellStyle name="W_2. Present_ฉบับบอร์ด อนุมัติ 10 ต.ค.50_ต้นทุนดิบนอก_ คชจ.ต่อตันอ้อย_1_งปม.ตามรหัสบัญชี-อ้อย_01 FORM5051 revised 4_51.06.12" xfId="49950" xr:uid="{A7583AC5-6E36-48B9-ACEF-B67390C5DAF8}"/>
    <cellStyle name="W_2. Present_ฉบับบอร์ด อนุมัติ 10 ต.ค.50_ต้นทุนดิบนอก_ คชจ.ต่อตันอ้อย_งปม.ตามรหัสบัญชี-โรงงาน" xfId="49951" xr:uid="{FA987AE6-EF7E-4499-A132-F0B7E5F12983}"/>
    <cellStyle name="W_2. Present_ฉบับบอร์ด อนุมัติ 10 ต.ค.50_ต้นทุนดิบนอก_ คชจ.ต่อตันอ้อย_งปม.ตามรหัสบัญชี-อ้อย" xfId="49952" xr:uid="{8A94E86D-2952-419A-9C1D-7CF088C91913}"/>
    <cellStyle name="W_2. Present_ฉบับบอร์ด อนุมัติ 10 ต.ค.50_ต้นทุนดิบนอก_01 FORM5051 revised 4_51.06.12" xfId="49953" xr:uid="{4C77472D-DA3F-4902-981D-F02564CA129E}"/>
    <cellStyle name="W_2. Present_ฉบับบอร์ด อนุมัติ 10 ต.ค.50_ต้นทุนดิบนอก_งปม.ตามรหัสบัญชี-โรงงาน" xfId="49954" xr:uid="{14BA22F7-89E8-42ED-9308-E28386EB0649}"/>
    <cellStyle name="W_2. Present_ฉบับบอร์ด อนุมัติ 10 ต.ค.50_ต้นทุนดิบนอก_งปม.ตามรหัสบัญชี-อ้อย" xfId="49955" xr:uid="{BB063813-EFFB-44C2-9281-97BEF2AC329E}"/>
    <cellStyle name="W_2. Present_ฉบับบอร์ด อนุมัติ 10 ต.ค.50_พัฒนาไร่" xfId="49956" xr:uid="{52DDA5D6-875A-43E8-AEAC-04C30A5AC75E}"/>
    <cellStyle name="W_2. Present_ฉบับบอร์ด อนุมัติ 10 ต.ค.50_สมมติฐาน งปม.- โรงงาน" xfId="49957" xr:uid="{D11E6AF3-04AD-499F-B1A1-DE982821ED5F}"/>
    <cellStyle name="W_2.NPV Automation หม้อเคี่ยวดิบ" xfId="49958" xr:uid="{6C40FFF1-A04B-4AB6-ACB4-1B1484A5AB46}"/>
    <cellStyle name="W_2009_Q2_UP_K200_Recalculated revaluation asset" xfId="49959" xr:uid="{24AA9F23-99BB-4195-8ED9-16ACFBB66B5E}"/>
    <cellStyle name="W_2009_Q2_UP_K200_Revalue" xfId="49960" xr:uid="{B97A398E-4AEA-4DB6-BD96-FEAF14116013}"/>
    <cellStyle name="W_222100_31.10.51" xfId="49961" xr:uid="{48D4997E-60BF-4757-BF51-8329FC5AA347}"/>
    <cellStyle name="W_4. คำอธิบายงบประมาณค่าใช้จ่าย5051 ด้านอ้อย" xfId="49962" xr:uid="{1B0E493A-21F3-4B72-A36D-74636AA271CD}"/>
    <cellStyle name="W_4.Revalue 2550 - B&amp;M_Replacement Cost # 1 " xfId="2285" xr:uid="{FFE68985-6828-4D6E-BE8B-A03F3BF5F82C}"/>
    <cellStyle name="W_5. NPV ถังโมลาส" xfId="49963" xr:uid="{570F514D-E970-463C-BC2D-123BF8BC740C}"/>
    <cellStyle name="W_5103-แผนก" xfId="49964" xr:uid="{43D5FAE7-3817-41CE-826B-10EF522515B0}"/>
    <cellStyle name="W_6.Revalue 4950_ที่ดิน &amp; ส่วนปป.ที่ดิน_Audit 5051.xls" xfId="49965" xr:uid="{DF10DE6E-8687-4A5E-AE19-ACDD6A0C008A}"/>
    <cellStyle name="W_6_Depre &amp; Surplus_Building_04'51" xfId="49966" xr:uid="{62BB0E0D-C1C8-49A6-9F98-C86748AE5D29}"/>
    <cellStyle name="W_6_Depre &amp; Surplus_Building_04'51_Sheet1" xfId="49967" xr:uid="{918D49B5-DBFA-441A-9121-D488A9CC4C75}"/>
    <cellStyle name="W_6_Depre &amp; Surplus_Machine_04'51" xfId="49968" xr:uid="{8392B86D-21D1-4347-98E3-DA512712BE2E}"/>
    <cellStyle name="W_6_Depre &amp; Surplus_Machine_04'51_Sheet1" xfId="49969" xr:uid="{7CF2F979-21C2-43C6-BA3A-90B69A982BFF}"/>
    <cellStyle name="W_6110" xfId="49970" xr:uid="{BF221B12-69D8-4627-A370-80988EF2F10B}"/>
    <cellStyle name="W_650300_June" xfId="49971" xr:uid="{9462FB2D-B8EA-44D0-8183-E83E3A8B8418}"/>
    <cellStyle name="W_650300-650321_5051 (จัดทำ)" xfId="49972" xr:uid="{F5FAA3CF-74B2-461E-865B-586F68EC98C0}"/>
    <cellStyle name="W_650300-650321_5051 (จัดทำ)__MP_Variance_Apr09_Adjust" xfId="49973" xr:uid="{54601089-33CC-4BBD-B615-3FDDF6EC9978}"/>
    <cellStyle name="W_650300-650321_5051 (จัดทำ)_120109_NRV Molasse Trading_1-10. 08 52" xfId="49974" xr:uid="{49E89C7F-5BD8-49F3-B58C-C0235C5B1E79}"/>
    <cellStyle name="W_650300-650321_5051 (จัดทำ)_120109_NRV Molasse Trading_1-11.05.52" xfId="49975" xr:uid="{8FFF14C0-54C8-42F7-B066-5190E8908DBB}"/>
    <cellStyle name="W_650300-650321_5051 (จัดทำ)_650300_June" xfId="49976" xr:uid="{43EAF479-C91A-4C0C-94B4-D5182D73EBE5}"/>
    <cellStyle name="W_650300-650321_5051 (จัดทำ)_Book1" xfId="49977" xr:uid="{A3A29869-8179-42F5-988A-AE73ADD1E0F7}"/>
    <cellStyle name="W_650300-650321_5051 (จัดทำ)_Fixed Asset  Revalue  M B L  as  Q2 Audit" xfId="49978" xr:uid="{E6BB2D29-414D-49B7-8956-02BCD146CD9C}"/>
    <cellStyle name="W_650300-650321_5051 (จัดทำ)_Lead Q4.2009_by NL" xfId="49979" xr:uid="{3AA59ADC-FA47-4B7D-B3DE-5CBD282CB34E}"/>
    <cellStyle name="W_650300-650321_5051 (จัดทำ)_MP_Variance_Jan09.xls" xfId="49980" xr:uid="{4531C026-A718-4995-AB49-6F0AB48479BD}"/>
    <cellStyle name="W_650300-650321_5051 (จัดทำ)_MP_Variance_Jan09_After.xls" xfId="49981" xr:uid="{5C1B6C19-2C83-46BD-B7FD-F4464DB8373B}"/>
    <cellStyle name="W_650300-650321_5051 (จัดทำ)_MP_Variance_Jan10 # 1" xfId="49982" xr:uid="{1F740595-27E5-4852-8FE8-877A22067C49}"/>
    <cellStyle name="W_650300-650321_5051 (จัดทำ)_MP_Variance_Jul09 # 3" xfId="49983" xr:uid="{498F2658-86E1-43E4-9AAD-5FBF08C7A395}"/>
    <cellStyle name="W_650300-650321_5051 (จัดทำ)_Q2'09_MP_O100_Tax calculation-revise#4" xfId="49984" xr:uid="{325B6F3A-C7B2-4963-8B3C-8EA9EB91FD48}"/>
    <cellStyle name="W_650300-650321_5051 (จัดทำ)_Q3'09_MP_Tax calculation" xfId="49985" xr:uid="{DB8E6CEF-2E88-44FB-A52D-402AC793FBF3}"/>
    <cellStyle name="W_650300-650321_5051 (จัดทำ)_Revalue 4950_ที่ดิน &amp; ส่วนปป.ที่ดิน_Q 2'52" xfId="49986" xr:uid="{2B015A3E-C42B-4517-8F85-BC62C3700ED1}"/>
    <cellStyle name="W_650300-650321_5051 (จัดทำ)_Revalue 4950_ที่ดิน &amp; ส่วนปป.ที่ดิน_Q 2'52_Revalue 4950_ที่ดิน &amp; ส่วนปป.ที่ดิน_Q 2'52" xfId="49987" xr:uid="{0B1A89DB-CDB4-424C-ACD5-A8CA547EE6B3}"/>
    <cellStyle name="W_650300-650321_5051 (จัดทำ)_TB For Audit Q 1'52" xfId="49988" xr:uid="{86CC7F39-44CF-4C10-BD9B-09E89BFC9667}"/>
    <cellStyle name="W_650300-650321_5051 (จัดทำ)_TB For Audit Q 1'52__MP_Variance_Apr09_Adjust" xfId="49989" xr:uid="{2D35BB98-6C48-4A9D-B42B-B1B9B553A27B}"/>
    <cellStyle name="W_650300-650321_5051 (จัดทำ)_TB For Audit Q 1'52_120109_NRV Molasse Trading_1-10. 08 52" xfId="49990" xr:uid="{0A84EAF7-C73C-4A56-A0DC-413048956B32}"/>
    <cellStyle name="W_650300-650321_5051 (จัดทำ)_TB For Audit Q 1'52_120109_NRV Molasse Trading_1-11.05.52" xfId="49991" xr:uid="{3C7A7314-FF2C-491F-A99D-5D1D6671B686}"/>
    <cellStyle name="W_650300-650321_5051 (จัดทำ)_TB For Audit Q 1'52_650300_June" xfId="49992" xr:uid="{F78D6EC9-954F-449E-B58D-A62673BC2592}"/>
    <cellStyle name="W_650300-650321_5051 (จัดทำ)_TB For Audit Q 1'52_Lead Q4.2009_by NL" xfId="49993" xr:uid="{DC8AEFA7-6D85-401D-A266-79EE6C6EE75A}"/>
    <cellStyle name="W_650300-650321_5051 (จัดทำ)_TB For Audit Q 1'52_Variance_Apr09 # 1" xfId="49994" xr:uid="{AA5E10EE-9F5C-4FA7-BC48-A3618A9D5688}"/>
    <cellStyle name="W_650300-650321_5051 (จัดทำ)_Variance_Apr09 # 1" xfId="49995" xr:uid="{F1A0FB23-33BD-4F13-99AF-3EFBAEA467F3}"/>
    <cellStyle name="W_650300-650321_5051 (จัดทำ)_Varince_52.01 " xfId="2286" xr:uid="{9D5F6436-A9BF-42BE-8CCE-358CDC8475B5}"/>
    <cellStyle name="W_650300-650321_5051 (จัดทำ)_ขายน้ำตาล 11.51" xfId="49996" xr:uid="{02110A23-E393-4E56-B6D5-BB16B03A170C}"/>
    <cellStyle name="W_650300-650321_5051 (จัดทำ)_ต้นทุนขายสินค้าปี 5051" xfId="49997" xr:uid="{D5C6960D-0726-44BC-8A42-42299074D2B7}"/>
    <cellStyle name="W_650300-650321_5051 (จัดทำ)_ปรับผลต่าง 51.10 # 3" xfId="49998" xr:uid="{3AE4A58D-8C27-48D7-B01D-18DCED48EE70}"/>
    <cellStyle name="W_650300-650321_5051 (จัดทำ)_ปรับผลต่าง 51.10 # 3_Book1" xfId="49999" xr:uid="{E9832AA9-D505-4589-9D2E-69E53BE23F04}"/>
    <cellStyle name="W_650300-650321_5051 (จัดทำ)_ปรับผลต่าง 51.10 # 3_MP_Variance_Jan09.xls" xfId="50000" xr:uid="{A1C9B400-476C-46BA-96D2-94E4C1DD23D4}"/>
    <cellStyle name="W_650300-650321_5051 (จัดทำ)_ปรับผลต่าง 51.10 # 3_Varince_52.01 " xfId="2287" xr:uid="{AF7DE0AB-4973-418C-8534-0EE05A410846}"/>
    <cellStyle name="W_650300-650321_5051 (จัดทำ)_ปรับผลต่าง 51.10 # 3_ต้นทุนขายสินค้าปี 5051" xfId="50001" xr:uid="{050D0A84-93E6-40CB-A621-D1ABF27D81ED}"/>
    <cellStyle name="W_650300-650321_5051 (จัดทำ)_ปรับผลต่าง 51.10 # 4" xfId="50002" xr:uid="{9CBE5E7B-778C-43A9-B577-39661AB59166}"/>
    <cellStyle name="W_650300-650321_5051 (จัดทำ)_ปรับผลต่าง 51.10 # 4__MP_Variance_Apr09_Adjust" xfId="50003" xr:uid="{8DAB33F2-E9BE-42B8-ADAB-C6B31D9A3FF9}"/>
    <cellStyle name="W_650300-650321_5051 (จัดทำ)_ปรับผลต่าง 51.10 # 4_120109_NRV Molasse Trading_1-10. 08 52" xfId="50004" xr:uid="{CD31167D-5450-41D2-B7AC-DF6C5858AAE8}"/>
    <cellStyle name="W_650300-650321_5051 (จัดทำ)_ปรับผลต่าง 51.10 # 4_120109_NRV Molasse Trading_1-11.05.52" xfId="50005" xr:uid="{12847BEF-4CCE-4A0C-AA5D-5BAD9A942C51}"/>
    <cellStyle name="W_650300-650321_5051 (จัดทำ)_ปรับผลต่าง 51.10 # 4_650300_June" xfId="50006" xr:uid="{CFFE0EA9-B6BE-4117-9912-4664387256D5}"/>
    <cellStyle name="W_650300-650321_5051 (จัดทำ)_ปรับผลต่าง 51.10 # 4_Lead Q4.2009_by NL" xfId="50007" xr:uid="{EF8D7D5F-B993-40E3-BB61-25911E523EBC}"/>
    <cellStyle name="W_650300-650321_5051 (จัดทำ)_ปรับผลต่าง 51.10 # 4_Variance_Apr09 # 1" xfId="50008" xr:uid="{D5C2113D-B156-40FB-A805-A0AF7D284928}"/>
    <cellStyle name="W_650300-650321_5051 (จัดทำ)_สรุปปรับผลต่าง_After" xfId="50009" xr:uid="{8152F5AC-2B32-4378-BE85-028972FB2DB3}"/>
    <cellStyle name="W_7.Revalue 2550_Machine_Audit 5051_NBV" xfId="50010" xr:uid="{135DE9B0-1B65-4EBA-AFEB-685438B96F9B}"/>
    <cellStyle name="W_7.Revalue 2550_Machine_Audit 5051_NBV__MP_Variance_Apr09_Adjust" xfId="50011" xr:uid="{67073579-84B8-4C40-8A99-FAF1EB6E2EE0}"/>
    <cellStyle name="W_7.Revalue 2550_Machine_Audit 5051_NBV_120109_NRV Molasse Trading_1-10. 08 52" xfId="50012" xr:uid="{65C4065D-57F7-4BFC-ACE2-FB92A32BA23F}"/>
    <cellStyle name="W_7.Revalue 2550_Machine_Audit 5051_NBV_120109_NRV Molasse Trading_1-11.05.52" xfId="50013" xr:uid="{E02AF539-3AD2-4A34-954A-08B48113DA57}"/>
    <cellStyle name="W_7.Revalue 2550_Machine_Audit 5051_NBV_650300_June" xfId="50014" xr:uid="{5DB27EB7-D4E9-49D0-80A7-D1CC7C2609EE}"/>
    <cellStyle name="W_7.Revalue 2550_Machine_Audit 5051_NBV_Lead Q4.2009_by NL" xfId="50015" xr:uid="{7061C742-ADFA-4C75-97CA-6CBEC36A9303}"/>
    <cellStyle name="W_7.Revalue 2550_Machine_Audit 5051_NBV_Variance_Apr09 # 1" xfId="50016" xr:uid="{2BD6A1D3-7A58-4872-8C11-2AD5AD623CB3}"/>
    <cellStyle name="W_704100_เงินนำส่ง_Q1'11" xfId="50017" xr:uid="{F47CC968-4317-42CE-B938-EE703DE99A1E}"/>
    <cellStyle name="W_704100_เงินนำส่ง_Q4'10_revise" xfId="50018" xr:uid="{1CDE60F0-AD6F-4B61-A2E3-8D615A02360D}"/>
    <cellStyle name="W_8.Revalue 2550_Machine_Audit 5051_Original Cost" xfId="50019" xr:uid="{B0A613B7-8625-4BA6-867C-C8819575D360}"/>
    <cellStyle name="W_8.Revalue 2550_Machine_Audit 5051_Original Cost__MP_Variance_Apr09_Adjust" xfId="50020" xr:uid="{976D7EAD-EE43-4859-9B0C-8E1478E1000F}"/>
    <cellStyle name="W_8.Revalue 2550_Machine_Audit 5051_Original Cost_120109_NRV Molasse Trading_1-10. 08 52" xfId="50021" xr:uid="{175DF520-82C8-463D-91A7-9AD4BDE69562}"/>
    <cellStyle name="W_8.Revalue 2550_Machine_Audit 5051_Original Cost_120109_NRV Molasse Trading_1-11.05.52" xfId="50022" xr:uid="{DB055895-4017-4A4C-99DF-D9D22C366CD0}"/>
    <cellStyle name="W_8.Revalue 2550_Machine_Audit 5051_Original Cost_650300_June" xfId="50023" xr:uid="{70393F72-175E-47D3-B420-085284EA5506}"/>
    <cellStyle name="W_8.Revalue 2550_Machine_Audit 5051_Original Cost_Lead Q4.2009_by NL" xfId="50024" xr:uid="{EF0FE31C-9290-4A06-9200-2D853EFE8CBE}"/>
    <cellStyle name="W_8.Revalue 2550_Machine_Audit 5051_Original Cost_Variance_Apr09 # 1" xfId="50025" xr:uid="{14781B11-DE17-4405-9B65-50EC5004C2B6}"/>
    <cellStyle name="W_9313000" xfId="50026" xr:uid="{881A1E90-52A7-4B75-BB38-4C39AE57D011}"/>
    <cellStyle name="W_Action Plan ค่าแรง_ด้านโรงงาน" xfId="50027" xr:uid="{FF746BB2-E817-414D-80BF-52A77AAB40B1}"/>
    <cellStyle name="W_Action Plan ค่าแรง_ด้านโรงงาน(ส่งบัญชี)" xfId="50028" xr:uid="{7BFAB86F-46DA-4EDE-B24E-2FD092020D5D}"/>
    <cellStyle name="W_Action Plan ค่าแรง_ด้านอ้อย" xfId="50029" xr:uid="{5D58390A-580A-4A61-A37A-EDE0AC768430}"/>
    <cellStyle name="W_Actual Cruching season 1208" xfId="50030" xr:uid="{D392B84C-0AE8-4CD0-854B-8C1BDF2281E3}"/>
    <cellStyle name="W_Actual_ฝ่ายบริหาร" xfId="50031" xr:uid="{01A28B57-D9BC-4830-ABAD-5C237673E94C}"/>
    <cellStyle name="W_Adjust Actual Cost Variance 5152_Q1-P3(Adj Audit)_final" xfId="50032" xr:uid="{1E3D571C-6E9F-4CD0-80BD-9F9215586D50}"/>
    <cellStyle name="W_Adjust Actual Cost Variance 5152_Q1-P3(Adj Audit)_final_KS_Adjust Variance 5253_JAN" xfId="50033" xr:uid="{E7E66F49-80AE-4C6D-B6C8-E36B09489EAA}"/>
    <cellStyle name="W_Adjust Actual Cost Variance 5152_Q4-P12" xfId="50034" xr:uid="{1E692FEF-515E-48C4-81E4-FD9358ABEBCE}"/>
    <cellStyle name="W_Adjust Q 4'50_MP_FAC" xfId="50035" xr:uid="{FD27D592-E85D-4218-957A-1A1FA80D38A2}"/>
    <cellStyle name="W_Adjust Q 4'50_MP_FAC 2" xfId="50036" xr:uid="{664B1BD6-B4A1-48B8-A938-BFA9BEC22E8B}"/>
    <cellStyle name="W_Adjust Q 4'50_MP_FAC__MP_Variance_Apr09_Adjust" xfId="50037" xr:uid="{229B471E-1621-48B5-8B64-40EC1E948891}"/>
    <cellStyle name="W_Adjust Q 4'50_MP_FAC_120109_NRV Molasse Trading_1-10. 08 52" xfId="50038" xr:uid="{E4F9D433-BF34-43C4-B406-0B654EA03231}"/>
    <cellStyle name="W_Adjust Q 4'50_MP_FAC_120109_NRV Molasse Trading_1-11.05.52" xfId="50039" xr:uid="{B59C0927-79B1-4BA5-9DBE-490F9DCEC605}"/>
    <cellStyle name="W_Adjust Q 4'50_MP_FAC_650300_June" xfId="50040" xr:uid="{83157F8E-1EF3-4DB9-8AB5-5245E0BCD654}"/>
    <cellStyle name="W_Adjust Q 4'50_MP_FAC_Book1" xfId="50041" xr:uid="{7CBB0E1C-42E2-4BC3-A0D2-E5EB2EBEA1FE}"/>
    <cellStyle name="W_Adjust Q 4'50_MP_FAC_Lead Q4.2009_by NL" xfId="50042" xr:uid="{3B4156CD-B082-4662-B8C5-E2CA073A34A6}"/>
    <cellStyle name="W_Adjust Q 4'50_MP_FAC_MP_Variance_Jan09.xls" xfId="50043" xr:uid="{42CF43ED-E637-4BAB-8354-E7C893B5745E}"/>
    <cellStyle name="W_Adjust Q 4'50_MP_FAC_MP_Variance_Jan09_After.xls" xfId="50044" xr:uid="{CB7B3951-5068-4AB4-9764-C819C008B34E}"/>
    <cellStyle name="W_Adjust Q 4'50_MP_FAC_MP_Variance_Jan10 # 1" xfId="50045" xr:uid="{7A03DC25-A740-4541-B9D1-F087F1E72D6D}"/>
    <cellStyle name="W_Adjust Q 4'50_MP_FAC_MP_Variance_Jul09 # 3" xfId="50046" xr:uid="{A3297CB8-D89D-4DA3-87D6-9B97BE601A4D}"/>
    <cellStyle name="W_Adjust Q 4'50_MP_FAC_Q2'09_MP_O100_Tax calculation-revise#4" xfId="50047" xr:uid="{68A79896-7DD8-4892-B6C3-06C1968A0C08}"/>
    <cellStyle name="W_Adjust Q 4'50_MP_FAC_Q3'09_MP_Tax calculation" xfId="50048" xr:uid="{7C7EE33B-636E-42A8-833E-DD297B2AE119}"/>
    <cellStyle name="W_Adjust Q 4'50_MP_FAC_Revalue 4950_ที่ดิน &amp; ส่วนปป.ที่ดิน_Q 2'52" xfId="50049" xr:uid="{227E9BFC-EC49-4C03-8BBD-8D0427BCAF55}"/>
    <cellStyle name="W_Adjust Q 4'50_MP_FAC_TB For Audit Q 1'52" xfId="50050" xr:uid="{5998A9F2-C8E7-4D96-AF55-36CFA7553B76}"/>
    <cellStyle name="W_Adjust Q 4'50_MP_FAC_TB For Audit Q 1'52__MP_Variance_Apr09_Adjust" xfId="50051" xr:uid="{06698EE2-8B71-4C5F-9B2E-3B715F594A6B}"/>
    <cellStyle name="W_Adjust Q 4'50_MP_FAC_TB For Audit Q 1'52_120109_NRV Molasse Trading_1-10. 08 52" xfId="50052" xr:uid="{AB358116-64D2-4194-9584-BF7FA46CFF05}"/>
    <cellStyle name="W_Adjust Q 4'50_MP_FAC_TB For Audit Q 1'52_120109_NRV Molasse Trading_1-11.05.52" xfId="50053" xr:uid="{25B9C14D-92C1-4325-9B12-FE689C70CF78}"/>
    <cellStyle name="W_Adjust Q 4'50_MP_FAC_TB For Audit Q 1'52_650300_June" xfId="50054" xr:uid="{77EF84DF-1E20-48F8-B13F-ED12DCDD3AD9}"/>
    <cellStyle name="W_Adjust Q 4'50_MP_FAC_TB For Audit Q 1'52_Lead Q4.2009_by NL" xfId="50055" xr:uid="{0809E6BB-AF8F-40D2-8AA1-3874EA23AEB3}"/>
    <cellStyle name="W_Adjust Q 4'50_MP_FAC_TB For Audit Q 1'52_Variance_Apr09 # 1" xfId="50056" xr:uid="{5DF9386C-D0CC-4D12-97C4-451C126C7272}"/>
    <cellStyle name="W_Adjust Q 4'50_MP_FAC_Variance_Apr09 # 1" xfId="50057" xr:uid="{E73D6B73-B7F3-4384-9B27-42DB4FD32721}"/>
    <cellStyle name="W_Adjust Q 4'50_MP_FAC_Varince_52.01 " xfId="2288" xr:uid="{534F4724-A2B5-42C1-A681-94062D072B85}"/>
    <cellStyle name="W_Adjust Q 4'50_MP_FAC_ขายน้ำตาล 11.51" xfId="50058" xr:uid="{B2001C2C-2509-4C82-AF5D-E1110F1F802E}"/>
    <cellStyle name="W_Adjust Q 4'50_MP_FAC_ต้นทุนขายสินค้าปี 5051" xfId="50059" xr:uid="{48C745A1-AFC4-4D79-8EDE-C15611E8FFE8}"/>
    <cellStyle name="W_Adjust Q 4'50_MP_FAC_ปรับผลต่าง 51.10 # 3" xfId="50060" xr:uid="{A2924052-BA03-4D08-BC3F-CD4992C047B4}"/>
    <cellStyle name="W_Adjust Q 4'50_MP_FAC_ปรับผลต่าง 51.10 # 3_Book1" xfId="50061" xr:uid="{162DDC9F-5BD4-4E54-B73C-1E694EE00500}"/>
    <cellStyle name="W_Adjust Q 4'50_MP_FAC_ปรับผลต่าง 51.10 # 3_MP_Variance_Jan09.xls" xfId="50062" xr:uid="{5D6C3BBD-6CF7-459D-A3A6-3F44198C1E60}"/>
    <cellStyle name="W_Adjust Q 4'50_MP_FAC_ปรับผลต่าง 51.10 # 3_Varince_52.01 " xfId="2289" xr:uid="{3ECE0B0F-FAF3-4E39-ABF4-5AE2FDF7773B}"/>
    <cellStyle name="W_Adjust Q 4'50_MP_FAC_ปรับผลต่าง 51.10 # 3_ต้นทุนขายสินค้าปี 5051" xfId="50063" xr:uid="{DC505C34-1DB7-41D6-95FB-780DB9700823}"/>
    <cellStyle name="W_Adjust Q 4'50_MP_FAC_ปรับผลต่าง 51.10 # 4" xfId="50064" xr:uid="{1203104F-EC03-4998-8589-A6A0F5A380D2}"/>
    <cellStyle name="W_Adjust Q 4'50_MP_FAC_ปรับผลต่าง 51.10 # 4__MP_Variance_Apr09_Adjust" xfId="50065" xr:uid="{2BB08D8C-FF8A-41C4-B2CB-199B0A1CFC0B}"/>
    <cellStyle name="W_Adjust Q 4'50_MP_FAC_ปรับผลต่าง 51.10 # 4_120109_NRV Molasse Trading_1-10. 08 52" xfId="50066" xr:uid="{18E71F41-88ED-45C9-BDBC-E807F7F5875A}"/>
    <cellStyle name="W_Adjust Q 4'50_MP_FAC_ปรับผลต่าง 51.10 # 4_120109_NRV Molasse Trading_1-11.05.52" xfId="50067" xr:uid="{56D680A8-77D2-45FE-A7C2-900235F822B0}"/>
    <cellStyle name="W_Adjust Q 4'50_MP_FAC_ปรับผลต่าง 51.10 # 4_650300_June" xfId="50068" xr:uid="{B36ABEBD-069D-4656-BAA0-209F0565FE39}"/>
    <cellStyle name="W_Adjust Q 4'50_MP_FAC_ปรับผลต่าง 51.10 # 4_Variance_Apr09 # 1" xfId="50069" xr:uid="{0F54A836-4DBB-469B-AECB-0E61FD34BB7F}"/>
    <cellStyle name="W_Adjust Q 4'50_MP_FAC_สรุปปรับผลต่าง_After" xfId="50070" xr:uid="{FA93DEEB-BEE2-42A6-87AD-A7A53A87EF02}"/>
    <cellStyle name="W_Adjust Variance 5253_Q1-P2" xfId="50071" xr:uid="{62C63722-ABE9-4FAF-A043-B203C541ABB8}"/>
    <cellStyle name="W_Adjustment Q 2'51" xfId="50072" xr:uid="{CAF0A7F1-153D-47BB-84A1-784572009BAC}"/>
    <cellStyle name="W_Adjustment Q 2'51__Audit Adjustment_Y'end  5051" xfId="50073" xr:uid="{722C0E0E-1634-4788-AE55-BB82E468969F}"/>
    <cellStyle name="W_Adjustment Q 2'51__MP_Variance_Apr09_Adjust" xfId="50074" xr:uid="{4D47135A-B6BF-43D5-A1C0-FF540BEB71C8}"/>
    <cellStyle name="W_Adjustment Q 2'51_120109_NRV Molasse Trading_1-10. 08 52" xfId="50075" xr:uid="{F524FF7A-7844-492D-95BF-261ACB2B3983}"/>
    <cellStyle name="W_Adjustment Q 2'51_120109_NRV Molasse Trading_1-11.05.52" xfId="50076" xr:uid="{30170CCA-5F9E-4396-9B74-4B67DF40D204}"/>
    <cellStyle name="W_Adjustment Q 2'51_650300_June" xfId="50077" xr:uid="{70F4865A-8566-4E07-826D-0C0B65C36D5A}"/>
    <cellStyle name="W_Adjustment Q 2'51_650300-650321_5051 (จัดทำ)" xfId="50078" xr:uid="{9590A3DD-26EC-4C33-A4F0-3DB166A87868}"/>
    <cellStyle name="W_Adjustment Q 2'51_650300-650321_5051 (จัดทำ)__MP_Variance_Apr09_Adjust" xfId="50079" xr:uid="{4B6B1EAC-2D99-48D0-A064-1CC0281CF852}"/>
    <cellStyle name="W_Adjustment Q 2'51_650300-650321_5051 (จัดทำ)_120109_NRV Molasse Trading_1-10. 08 52" xfId="50080" xr:uid="{AB4D28DB-8378-47B3-9BDE-9319E9DC605D}"/>
    <cellStyle name="W_Adjustment Q 2'51_650300-650321_5051 (จัดทำ)_120109_NRV Molasse Trading_1-11.05.52" xfId="50081" xr:uid="{BC58A9DF-9837-4E5D-9AAE-EA0EABF5EDBB}"/>
    <cellStyle name="W_Adjustment Q 2'51_650300-650321_5051 (จัดทำ)_650300_June" xfId="50082" xr:uid="{3E7DAEB4-BA64-4D87-A820-6FF6F446D655}"/>
    <cellStyle name="W_Adjustment Q 2'51_650300-650321_5051 (จัดทำ)_Book1" xfId="50083" xr:uid="{E6BBFDC8-92DA-4207-A654-823F6C63B829}"/>
    <cellStyle name="W_Adjustment Q 2'51_650300-650321_5051 (จัดทำ)_Fixed Asset  Revalue  M B L  as  Q2 Audit" xfId="50084" xr:uid="{64E88391-4C2B-40B7-BDB8-4C643B5302C2}"/>
    <cellStyle name="W_Adjustment Q 2'51_650300-650321_5051 (จัดทำ)_MP_Variance_Jan09.xls" xfId="50085" xr:uid="{C09377ED-3AC3-4BFC-86FE-38B954923CB1}"/>
    <cellStyle name="W_Adjustment Q 2'51_650300-650321_5051 (จัดทำ)_MP_Variance_Jan09_After.xls" xfId="50086" xr:uid="{9D14C203-AC01-457C-ADDA-0968ED573A4A}"/>
    <cellStyle name="W_Adjustment Q 2'51_650300-650321_5051 (จัดทำ)_MP_Variance_Jan10 # 1" xfId="50087" xr:uid="{2BD24459-057D-4C94-8258-3264A6AD0BAF}"/>
    <cellStyle name="W_Adjustment Q 2'51_650300-650321_5051 (จัดทำ)_MP_Variance_Jul09 # 3" xfId="50088" xr:uid="{6E483353-8533-4D7D-86A6-60401FA797DE}"/>
    <cellStyle name="W_Adjustment Q 2'51_650300-650321_5051 (จัดทำ)_Q2'09_MP_O100_Tax calculation-revise#4" xfId="50089" xr:uid="{A7FE75E6-EBCB-4AD5-AC2D-A4771F49775D}"/>
    <cellStyle name="W_Adjustment Q 2'51_650300-650321_5051 (จัดทำ)_Q3'09_MP_Tax calculation" xfId="50090" xr:uid="{638F27EC-CE7E-4FF2-8842-B81D13574ADE}"/>
    <cellStyle name="W_Adjustment Q 2'51_650300-650321_5051 (จัดทำ)_Revalue 4950_ที่ดิน &amp; ส่วนปป.ที่ดิน_Q 2'52" xfId="50091" xr:uid="{9CED97C9-CA02-4BC6-A3AC-C86E6012B0EB}"/>
    <cellStyle name="W_Adjustment Q 2'51_650300-650321_5051 (จัดทำ)_Revalue 4950_ที่ดิน &amp; ส่วนปป.ที่ดิน_Q 2'52_Revalue 4950_ที่ดิน &amp; ส่วนปป.ที่ดิน_Q 2'52" xfId="50092" xr:uid="{D68CF833-2B1B-4D17-9867-2248D4B59485}"/>
    <cellStyle name="W_Adjustment Q 2'51_650300-650321_5051 (จัดทำ)_TB For Audit Q 1'52" xfId="50093" xr:uid="{A1532727-04D0-46CD-AEB4-7A1FC6916839}"/>
    <cellStyle name="W_Adjustment Q 2'51_650300-650321_5051 (จัดทำ)_TB For Audit Q 1'52__MP_Variance_Apr09_Adjust" xfId="50094" xr:uid="{C141AA2F-AFC9-4260-B161-9452B2949883}"/>
    <cellStyle name="W_Adjustment Q 2'51_650300-650321_5051 (จัดทำ)_TB For Audit Q 1'52_120109_NRV Molasse Trading_1-10. 08 52" xfId="50095" xr:uid="{6EF17EA6-3654-470B-AC57-7EA2DD504265}"/>
    <cellStyle name="W_Adjustment Q 2'51_650300-650321_5051 (จัดทำ)_TB For Audit Q 1'52_120109_NRV Molasse Trading_1-11.05.52" xfId="50096" xr:uid="{365AA6CB-6EDF-41C2-AAAC-53D8791017AA}"/>
    <cellStyle name="W_Adjustment Q 2'51_650300-650321_5051 (จัดทำ)_TB For Audit Q 1'52_650300_June" xfId="50097" xr:uid="{6F73B0ED-3ABD-4359-BE8B-C527B91B429A}"/>
    <cellStyle name="W_Adjustment Q 2'51_650300-650321_5051 (จัดทำ)_TB For Audit Q 1'52_Variance_Apr09 # 1" xfId="50098" xr:uid="{E87AEA91-B91C-495D-9FD8-27984C8BDD9A}"/>
    <cellStyle name="W_Adjustment Q 2'51_650300-650321_5051 (จัดทำ)_Variance_Apr09 # 1" xfId="50099" xr:uid="{1B1FF40C-2AD2-4FC9-8943-8A2B93CEBCDE}"/>
    <cellStyle name="W_Adjustment Q 2'51_650300-650321_5051 (จัดทำ)_Varince_52.01 " xfId="2290" xr:uid="{85D69EA8-61FB-4726-9B58-3C663BA1C82B}"/>
    <cellStyle name="W_Adjustment Q 2'51_650300-650321_5051 (จัดทำ)_ขายน้ำตาล 11.51" xfId="50100" xr:uid="{68BE7A6B-0998-4326-942B-06451A5A7FF0}"/>
    <cellStyle name="W_Adjustment Q 2'51_650300-650321_5051 (จัดทำ)_ต้นทุนขายสินค้าปี 5051" xfId="50101" xr:uid="{4BA2C74F-7A05-41CB-9883-285B3D819022}"/>
    <cellStyle name="W_Adjustment Q 2'51_650300-650321_5051 (จัดทำ)_ปรับผลต่าง 51.10 # 3" xfId="50102" xr:uid="{D7A80C39-87C6-45B8-9ED0-DF894047995D}"/>
    <cellStyle name="W_Adjustment Q 2'51_650300-650321_5051 (จัดทำ)_ปรับผลต่าง 51.10 # 3_Book1" xfId="50103" xr:uid="{70E02CA9-687A-4CEC-A63D-A68B5512D588}"/>
    <cellStyle name="W_Adjustment Q 2'51_650300-650321_5051 (จัดทำ)_ปรับผลต่าง 51.10 # 3_MP_Variance_Jan09.xls" xfId="50104" xr:uid="{CF253D9A-13CF-442C-8EDF-68C3D2C846AB}"/>
    <cellStyle name="W_Adjustment Q 2'51_650300-650321_5051 (จัดทำ)_ปรับผลต่าง 51.10 # 3_Varince_52.01 " xfId="2291" xr:uid="{32AD2BA5-2C83-485C-826F-73CCA5BA8217}"/>
    <cellStyle name="W_Adjustment Q 2'51_650300-650321_5051 (จัดทำ)_ปรับผลต่าง 51.10 # 3_ต้นทุนขายสินค้าปี 5051" xfId="50105" xr:uid="{308154B3-379A-46D2-A33A-7A61CA68B697}"/>
    <cellStyle name="W_Adjustment Q 2'51_650300-650321_5051 (จัดทำ)_ปรับผลต่าง 51.10 # 4" xfId="50106" xr:uid="{3627D70D-89D1-484E-BF8A-AAF4BA1F944F}"/>
    <cellStyle name="W_Adjustment Q 2'51_650300-650321_5051 (จัดทำ)_ปรับผลต่าง 51.10 # 4__MP_Variance_Apr09_Adjust" xfId="50107" xr:uid="{4A4BBBAC-999D-45C4-93CD-4280E8858EEA}"/>
    <cellStyle name="W_Adjustment Q 2'51_650300-650321_5051 (จัดทำ)_ปรับผลต่าง 51.10 # 4_120109_NRV Molasse Trading_1-10. 08 52" xfId="50108" xr:uid="{AB263343-316A-43A4-833A-BD97FA5460C2}"/>
    <cellStyle name="W_Adjustment Q 2'51_650300-650321_5051 (จัดทำ)_ปรับผลต่าง 51.10 # 4_120109_NRV Molasse Trading_1-11.05.52" xfId="50109" xr:uid="{D64AEC84-0A1B-46BC-8124-4F5F5125722D}"/>
    <cellStyle name="W_Adjustment Q 2'51_650300-650321_5051 (จัดทำ)_ปรับผลต่าง 51.10 # 4_650300_June" xfId="50110" xr:uid="{0A17F805-A77A-4BEC-99C4-77E37E1C5AC0}"/>
    <cellStyle name="W_Adjustment Q 2'51_650300-650321_5051 (จัดทำ)_ปรับผลต่าง 51.10 # 4_Variance_Apr09 # 1" xfId="50111" xr:uid="{E6403214-C8BF-440A-B4A1-B95359D46E9A}"/>
    <cellStyle name="W_Adjustment Q 2'51_650300-650321_5051 (จัดทำ)_สรุปปรับผลต่าง_After" xfId="50112" xr:uid="{3D75E3C6-3463-4470-B325-3E4ED6F47165}"/>
    <cellStyle name="W_Adjustment Q 2'51_Asset Register as 31.10.51_After" xfId="50113" xr:uid="{CAADC4DC-5E7D-4ACD-9AED-A495DFEA265B}"/>
    <cellStyle name="W_Adjustment Q 2'51_Asset Register as 31.10.51_After__MP_Variance_Apr09_Adjust" xfId="50114" xr:uid="{0AC14AD8-60E9-4BA5-B917-368F560D05E3}"/>
    <cellStyle name="W_Adjustment Q 2'51_Asset Register as 31.10.51_After_120109_NRV Molasse Trading_1-10. 08 52" xfId="50115" xr:uid="{1C0F488F-D4F5-40BE-A99F-3CC760BE3405}"/>
    <cellStyle name="W_Adjustment Q 2'51_Asset Register as 31.10.51_After_120109_NRV Molasse Trading_1-11.05.52" xfId="50116" xr:uid="{6BD77267-F82E-4F33-9947-8C6D77792564}"/>
    <cellStyle name="W_Adjustment Q 2'51_Asset Register as 31.10.51_After_650300_June" xfId="50117" xr:uid="{95105A10-0263-49C0-AC37-E35457936A42}"/>
    <cellStyle name="W_Adjustment Q 2'51_Asset Register as 31.10.51_After_Variance_Apr09 # 1" xfId="50118" xr:uid="{23BD3E03-00B5-47A0-ABC6-662C60FD4791}"/>
    <cellStyle name="W_Adjustment Q 2'51_Audit Adjustment_Y'end  5051" xfId="50119" xr:uid="{194C00B3-B965-4D26-84B4-2E2676BBB19D}"/>
    <cellStyle name="W_Adjustment Q 2'51_Book1" xfId="50120" xr:uid="{ADAC63DE-C275-4AD5-8258-1A6A232FE723}"/>
    <cellStyle name="W_Adjustment Q 2'51_Book2" xfId="50121" xr:uid="{545D0D7F-21E9-4E9F-AFFB-BBBA2A053FBC}"/>
    <cellStyle name="W_Adjustment Q 2'51_Book3" xfId="50122" xr:uid="{E15E8466-8FE5-4B5E-B365-7BBE47EC611E}"/>
    <cellStyle name="W_Adjustment Q 2'51_FAC_Package for Thai location_Q 3'51" xfId="50123" xr:uid="{99A6060D-2A61-4646-A96C-34B2D3CF4DCA}"/>
    <cellStyle name="W_Adjustment Q 2'51_FAC_Package for Thai location_Q 3'51(จัดทำ)_after" xfId="50124" xr:uid="{BACF5577-36C4-4484-B6E9-0588BF5F1394}"/>
    <cellStyle name="W_Adjustment Q 2'51_HO_MP_Package for Thai location_Q3" xfId="50125" xr:uid="{B063B77F-E1E4-46E2-A737-DAF5E90B1DD1}"/>
    <cellStyle name="W_Adjustment Q 2'51_Molasse-NRV" xfId="50126" xr:uid="{EF501535-C920-4498-B8F3-2C44963A2225}"/>
    <cellStyle name="W_Adjustment Q 2'51_Molasse-NRV_1" xfId="50127" xr:uid="{1C9C449B-D950-40C7-BB7F-AA84D8F37573}"/>
    <cellStyle name="W_Adjustment Q 2'51_Molasse-NRV_Audit Adjustment_Y'end  5051" xfId="50128" xr:uid="{B4CB3BB4-65D3-43D5-9320-F28F22838F28}"/>
    <cellStyle name="W_Adjustment Q 2'51_Molasse-NRV_Book1" xfId="50129" xr:uid="{0D4A7B02-5322-45DF-89ED-034F9D433BE1}"/>
    <cellStyle name="W_Adjustment Q 2'51_Molasse-NRV_MP_Variance_Jan09.xls" xfId="50130" xr:uid="{AD9F7A66-53F9-41D5-B3D1-E762657B38CD}"/>
    <cellStyle name="W_Adjustment Q 2'51_Molasse-NRV_TB For Audit Q 1'52" xfId="50131" xr:uid="{E846BE9E-0211-4703-91DB-EFF1B4AC1152}"/>
    <cellStyle name="W_Adjustment Q 2'51_Molasse-NRV_Varince_52.01 " xfId="2292" xr:uid="{EF04046D-2E0E-4144-B2B2-F42A2B0E397A}"/>
    <cellStyle name="W_Adjustment Q 2'51_Molasse-NRV_ZMR7_11.50-05.51" xfId="50132" xr:uid="{A17B954C-6E4B-427E-AF66-BD04F67CDCE7}"/>
    <cellStyle name="W_Adjustment Q 2'51_Molasse-NRV_ขายน้ำตาล 11.51" xfId="50133" xr:uid="{847DB541-5F63-44B1-867F-63FA28AABD26}"/>
    <cellStyle name="W_Adjustment Q 2'51_Molasse-NRV_ต้นทุนขายสินค้าปี 5051" xfId="50134" xr:uid="{38AA665E-8A2A-44B9-AEB8-D96439C985D1}"/>
    <cellStyle name="W_Adjustment Q 2'51_Molasse-NRV_ปรับผลต่าง 51.07" xfId="50135" xr:uid="{52CB2697-48EA-4348-8237-CDD468C2771A}"/>
    <cellStyle name="W_Adjustment Q 2'51_Molasse-NRV_ปรับผลต่าง 51.07 Edit 1 " xfId="2293" xr:uid="{2FDF5154-20A5-411E-B900-2B7C4D06E0CD}"/>
    <cellStyle name="W_Adjustment Q 2'51_Molasse-NRV_ปรับผลต่าง 51.07_1" xfId="50136" xr:uid="{BD9BA50F-288B-4BC7-8AC4-62E2AB3FB0FB}"/>
    <cellStyle name="W_Adjustment Q 2'51_Molasse-NRV_ปรับผลต่าง 51.07_Adjust Q 3'51 " xfId="2294" xr:uid="{4826DF87-4961-4C83-8E29-C95352E40E59}"/>
    <cellStyle name="W_Adjustment Q 2'51_Molasse-NRV_ปรับผลต่าง 51.07-2" xfId="50137" xr:uid="{E03AD584-400B-4288-B217-952F9B305AA9}"/>
    <cellStyle name="W_Adjustment Q 2'51_Molasse-NRV_ปรับผลต่าง 51.09_Review" xfId="50138" xr:uid="{AB57249F-49A7-4AFC-BBFB-B0B50EAF4F19}"/>
    <cellStyle name="W_Adjustment Q 2'51_Molasse-NRV_ปรับผลต่าง 51.10" xfId="50139" xr:uid="{DEE9BBCE-9B64-436A-A293-87247153869D}"/>
    <cellStyle name="W_Adjustment Q 2'51_Molasse-NRV_ปรับผลต่าง 51.10 # 3" xfId="50140" xr:uid="{EF35E6F5-8E44-4880-9E22-4E7D4AC82574}"/>
    <cellStyle name="W_Adjustment Q 2'51_Molasse-NRV_ปรับผลต่าง 51.10 # 4" xfId="50141" xr:uid="{F09AFB9E-8A93-4A85-A572-7140848ACE1A}"/>
    <cellStyle name="W_Adjustment Q 2'51_MP_Variance_Jan09.xls" xfId="50142" xr:uid="{70B08B1E-C46E-47DC-B2F2-D5B52F191F55}"/>
    <cellStyle name="W_Adjustment Q 2'51_MP_Variance_Jan09_After.xls" xfId="50143" xr:uid="{DBD02B47-4D95-4A41-967E-7DC6D8092BC6}"/>
    <cellStyle name="W_Adjustment Q 2'51_Package AR_Farmer 5051" xfId="50144" xr:uid="{179E552D-3748-4DEB-A9A7-495000166036}"/>
    <cellStyle name="W_Adjustment Q 2'51_Revenue_Molasse" xfId="50145" xr:uid="{8C471FFE-D93B-4A8F-B197-4A8BFCF60C27}"/>
    <cellStyle name="W_Adjustment Q 2'51_Sheet1" xfId="50146" xr:uid="{B3B31B1E-2117-475A-A1B1-3E47C1052554}"/>
    <cellStyle name="W_Adjustment Q 2'51_Sheet1__Audit Adjustment_Y'end  5051" xfId="50147" xr:uid="{AF1A11F4-5B69-40CD-8629-B6D65EBB3E6D}"/>
    <cellStyle name="W_Adjustment Q 2'51_Sheet1__MP_Variance_Apr09_Adjust" xfId="50148" xr:uid="{2507FB99-7924-41A2-9FBD-9E6E2D01D230}"/>
    <cellStyle name="W_Adjustment Q 2'51_Sheet1_120109_NRV Molasse Trading_1-10. 08 52" xfId="50149" xr:uid="{72B102D7-EF46-4A2B-B24C-1C095AC95B3B}"/>
    <cellStyle name="W_Adjustment Q 2'51_Sheet1_120109_NRV Molasse Trading_1-11.05.52" xfId="50150" xr:uid="{DAB04D3E-B83F-4462-96CB-67772BCB5520}"/>
    <cellStyle name="W_Adjustment Q 2'51_Sheet1_650300_June" xfId="50151" xr:uid="{E0A4175A-12F2-4EAB-92A7-92600FCE4ED8}"/>
    <cellStyle name="W_Adjustment Q 2'51_Sheet1_650300-650321_5051 (จัดทำ)" xfId="50152" xr:uid="{32C8BC75-12CA-4FCE-A35D-E199E11928E5}"/>
    <cellStyle name="W_Adjustment Q 2'51_Sheet1_650300-650321_5051 (จัดทำ)__MP_Variance_Apr09_Adjust" xfId="50153" xr:uid="{DFBB864E-9641-4241-AF05-B21155B82C37}"/>
    <cellStyle name="W_Adjustment Q 2'51_Sheet1_650300-650321_5051 (จัดทำ)_120109_NRV Molasse Trading_1-10. 08 52" xfId="50154" xr:uid="{1CF2320C-3B92-4917-ABF4-2743ABFB0D1A}"/>
    <cellStyle name="W_Adjustment Q 2'51_Sheet1_650300-650321_5051 (จัดทำ)_120109_NRV Molasse Trading_1-11.05.52" xfId="50155" xr:uid="{A7923F3D-0354-4399-A507-78C6620F2DEA}"/>
    <cellStyle name="W_Adjustment Q 2'51_Sheet1_650300-650321_5051 (จัดทำ)_650300_June" xfId="50156" xr:uid="{63BE31F6-1E5C-4585-B3FA-A46471838ECD}"/>
    <cellStyle name="W_Adjustment Q 2'51_Sheet1_650300-650321_5051 (จัดทำ)_Book1" xfId="50157" xr:uid="{FC23ADAD-DBBC-4B83-9368-9F529383BE52}"/>
    <cellStyle name="W_Adjustment Q 2'51_Sheet1_650300-650321_5051 (จัดทำ)_Fixed Asset  Revalue  M B L  as  Q2 Audit" xfId="50158" xr:uid="{C0D698DA-B07B-4773-A990-DF8114253D57}"/>
    <cellStyle name="W_Adjustment Q 2'51_Sheet1_650300-650321_5051 (จัดทำ)_MP_Variance_Jan09.xls" xfId="50159" xr:uid="{D686A899-2064-4DA5-9764-BCD9FA3437E1}"/>
    <cellStyle name="W_Adjustment Q 2'51_Sheet1_650300-650321_5051 (จัดทำ)_MP_Variance_Jan09_After.xls" xfId="50160" xr:uid="{FC388DDB-48A3-48A5-AE78-783D56D6FAA8}"/>
    <cellStyle name="W_Adjustment Q 2'51_Sheet1_650300-650321_5051 (จัดทำ)_MP_Variance_Jan10 # 1" xfId="50161" xr:uid="{08656E8F-05D2-4F95-B9B0-BA10762C1AB2}"/>
    <cellStyle name="W_Adjustment Q 2'51_Sheet1_650300-650321_5051 (จัดทำ)_MP_Variance_Jul09 # 3" xfId="50162" xr:uid="{31841BBF-9827-4658-9EAA-CF2A7381D369}"/>
    <cellStyle name="W_Adjustment Q 2'51_Sheet1_650300-650321_5051 (จัดทำ)_Revalue 4950_ที่ดิน &amp; ส่วนปป.ที่ดิน_Q 2'52" xfId="50163" xr:uid="{21D637EA-7053-4595-825F-27BACFBE9195}"/>
    <cellStyle name="W_Adjustment Q 2'51_Sheet1_650300-650321_5051 (จัดทำ)_Revalue 4950_ที่ดิน &amp; ส่วนปป.ที่ดิน_Q 2'52_Revalue 4950_ที่ดิน &amp; ส่วนปป.ที่ดิน_Q 2'52" xfId="50164" xr:uid="{6B2C1ADD-F406-4F12-8BAC-69847B31EEB4}"/>
    <cellStyle name="W_Adjustment Q 2'51_Sheet1_650300-650321_5051 (จัดทำ)_TB For Audit Q 1'52" xfId="50165" xr:uid="{410194C2-4E07-4F89-837E-87F9A4E04AD8}"/>
    <cellStyle name="W_Adjustment Q 2'51_Sheet1_650300-650321_5051 (จัดทำ)_TB For Audit Q 1'52__MP_Variance_Apr09_Adjust" xfId="50166" xr:uid="{DECC265D-69B9-4BD6-9EF7-4ED0FC80A421}"/>
    <cellStyle name="W_Adjustment Q 2'51_Sheet1_650300-650321_5051 (จัดทำ)_TB For Audit Q 1'52_120109_NRV Molasse Trading_1-10. 08 52" xfId="50167" xr:uid="{5C8C9C1E-755B-4DE6-AB35-8D1886135A37}"/>
    <cellStyle name="W_Adjustment Q 2'51_Sheet1_650300-650321_5051 (จัดทำ)_TB For Audit Q 1'52_120109_NRV Molasse Trading_1-11.05.52" xfId="50168" xr:uid="{35E47EED-210D-4155-81EA-208A16077242}"/>
    <cellStyle name="W_Adjustment Q 2'51_Sheet1_650300-650321_5051 (จัดทำ)_TB For Audit Q 1'52_650300_June" xfId="50169" xr:uid="{E381664B-A408-4101-8807-B71E02B87590}"/>
    <cellStyle name="W_Adjustment Q 2'51_Sheet1_650300-650321_5051 (จัดทำ)_TB For Audit Q 1'52_Variance_Apr09 # 1" xfId="50170" xr:uid="{1995F2B1-5EBE-4062-BF4D-4F36C280FFBE}"/>
    <cellStyle name="W_Adjustment Q 2'51_Sheet1_650300-650321_5051 (จัดทำ)_Variance_Apr09 # 1" xfId="50171" xr:uid="{1FE438A7-9263-4A07-AA13-8AC8669D3AED}"/>
    <cellStyle name="W_Adjustment Q 2'51_Sheet1_650300-650321_5051 (จัดทำ)_Varince_52.01 " xfId="2295" xr:uid="{56F9E145-3CC9-4650-8D0B-863A203C8E23}"/>
    <cellStyle name="W_Adjustment Q 2'51_Sheet1_650300-650321_5051 (จัดทำ)_ขายน้ำตาล 11.51" xfId="50172" xr:uid="{5853E581-969D-4010-A60E-7079A3555ECE}"/>
    <cellStyle name="W_Adjustment Q 2'51_Sheet1_650300-650321_5051 (จัดทำ)_ต้นทุนขายสินค้าปี 5051" xfId="50173" xr:uid="{B156F3DF-7071-47D3-9CCF-2A1A3E9C4667}"/>
    <cellStyle name="W_Adjustment Q 2'51_Sheet1_650300-650321_5051 (จัดทำ)_ปรับผลต่าง 51.10 # 3" xfId="50174" xr:uid="{990A393A-638F-4E05-B4DB-FE12C2B3A793}"/>
    <cellStyle name="W_Adjustment Q 2'51_Sheet1_650300-650321_5051 (จัดทำ)_ปรับผลต่าง 51.10 # 3_Book1" xfId="50175" xr:uid="{526D1F65-E5E8-4873-85C2-195D17F946F4}"/>
    <cellStyle name="W_Adjustment Q 2'51_Sheet1_650300-650321_5051 (จัดทำ)_ปรับผลต่าง 51.10 # 3_MP_Variance_Jan09.xls" xfId="50176" xr:uid="{A2E5B848-0B3C-4CD0-B96F-3B42DD98268E}"/>
    <cellStyle name="W_Adjustment Q 2'51_Sheet1_650300-650321_5051 (จัดทำ)_ปรับผลต่าง 51.10 # 3_Varince_52.01 " xfId="2296" xr:uid="{BFFCD903-F5AB-43EA-9439-AED99A534A64}"/>
    <cellStyle name="W_Adjustment Q 2'51_Sheet1_650300-650321_5051 (จัดทำ)_ปรับผลต่าง 51.10 # 3_ต้นทุนขายสินค้าปี 5051" xfId="50177" xr:uid="{89C7CB8B-5335-4803-A359-CA325F0B0E81}"/>
    <cellStyle name="W_Adjustment Q 2'51_Sheet1_650300-650321_5051 (จัดทำ)_ปรับผลต่าง 51.10 # 4" xfId="50178" xr:uid="{3907ABB3-26A7-41B4-BD7E-77FDA2F7E626}"/>
    <cellStyle name="W_Adjustment Q 2'51_Sheet1_650300-650321_5051 (จัดทำ)_ปรับผลต่าง 51.10 # 4__MP_Variance_Apr09_Adjust" xfId="50179" xr:uid="{64EA4AEA-E36F-47BC-8939-83E9269956C0}"/>
    <cellStyle name="W_Adjustment Q 2'51_Sheet1_650300-650321_5051 (จัดทำ)_ปรับผลต่าง 51.10 # 4_120109_NRV Molasse Trading_1-10. 08 52" xfId="50180" xr:uid="{3B45CB5C-0F6F-4C9A-81CC-1FBFAD6A357E}"/>
    <cellStyle name="W_Adjustment Q 2'51_Sheet1_650300-650321_5051 (จัดทำ)_ปรับผลต่าง 51.10 # 4_120109_NRV Molasse Trading_1-11.05.52" xfId="50181" xr:uid="{13E0130F-8790-4807-95D5-0019A680C3E9}"/>
    <cellStyle name="W_Adjustment Q 2'51_Sheet1_650300-650321_5051 (จัดทำ)_ปรับผลต่าง 51.10 # 4_650300_June" xfId="50182" xr:uid="{6FE81762-7D35-4F1F-B613-09283E0F5830}"/>
    <cellStyle name="W_Adjustment Q 2'51_Sheet1_650300-650321_5051 (จัดทำ)_ปรับผลต่าง 51.10 # 4_Variance_Apr09 # 1" xfId="50183" xr:uid="{F56C2C5E-6458-47AA-8A44-EC4C7E1D893C}"/>
    <cellStyle name="W_Adjustment Q 2'51_Sheet1_650300-650321_5051 (จัดทำ)_สรุปปรับผลต่าง_After" xfId="50184" xr:uid="{DF6E8047-EE99-4492-BC4F-D35143B22018}"/>
    <cellStyle name="W_Adjustment Q 2'51_Sheet1_Asset Register as 31.10.51_After" xfId="50185" xr:uid="{A96BBA9E-55F9-46E7-B3B6-FB7AF293E32D}"/>
    <cellStyle name="W_Adjustment Q 2'51_Sheet1_Asset Register as 31.10.51_After__MP_Variance_Apr09_Adjust" xfId="50186" xr:uid="{5E121755-4ACB-4B6E-82C3-C1CA8A0A6EB7}"/>
    <cellStyle name="W_Adjustment Q 2'51_Sheet1_Asset Register as 31.10.51_After_120109_NRV Molasse Trading_1-10. 08 52" xfId="50187" xr:uid="{F1EC9E79-1B2B-4D21-96B6-987EA83511DC}"/>
    <cellStyle name="W_Adjustment Q 2'51_Sheet1_Asset Register as 31.10.51_After_120109_NRV Molasse Trading_1-11.05.52" xfId="50188" xr:uid="{F7FA153F-8EBF-453A-8E81-35D61321E0A8}"/>
    <cellStyle name="W_Adjustment Q 2'51_Sheet1_Asset Register as 31.10.51_After_650300_June" xfId="50189" xr:uid="{942F1F28-4DFA-4924-A5A8-FFE3105D61F3}"/>
    <cellStyle name="W_Adjustment Q 2'51_Sheet1_Asset Register as 31.10.51_After_Variance_Apr09 # 1" xfId="50190" xr:uid="{9D6F41A7-2FE0-401C-A803-69C438713BB7}"/>
    <cellStyle name="W_Adjustment Q 2'51_Sheet1_Audit Adjustment_Y'end  5051" xfId="50191" xr:uid="{6D5EA350-3CCA-4E25-99CB-519462753B67}"/>
    <cellStyle name="W_Adjustment Q 2'51_Sheet1_Book1" xfId="50192" xr:uid="{8CA44D8B-E903-4C7C-B4F0-437AF69AC752}"/>
    <cellStyle name="W_Adjustment Q 2'51_Sheet1_Book2" xfId="50193" xr:uid="{75000A5F-467D-4863-9FDD-3D3F349A1C53}"/>
    <cellStyle name="W_Adjustment Q 2'51_Sheet1_Book3" xfId="50194" xr:uid="{77D64ECE-DC0C-4553-81F7-8E488A1950C4}"/>
    <cellStyle name="W_Adjustment Q 2'51_Sheet1_FAC_Package for Thai location_Q 3'51" xfId="50195" xr:uid="{C229FA73-3E5B-4B97-9717-93D1F08DFBDB}"/>
    <cellStyle name="W_Adjustment Q 2'51_Sheet1_FAC_Package for Thai location_Q 3'51(จัดทำ)_after" xfId="50196" xr:uid="{0C537A3D-D69F-436F-87ED-093CD34437AD}"/>
    <cellStyle name="W_Adjustment Q 2'51_Sheet1_HO_MP_Package for Thai location_Q3" xfId="50197" xr:uid="{F84723F5-8FD9-4F17-B83E-FAA67382CEDD}"/>
    <cellStyle name="W_Adjustment Q 2'51_Sheet1_MP_Variance_Jan09.xls" xfId="50198" xr:uid="{3389EB0E-1A6C-47D2-8062-05BC3B7278B9}"/>
    <cellStyle name="W_Adjustment Q 2'51_Sheet1_MP_Variance_Jan09_After.xls" xfId="50199" xr:uid="{0E1208BA-55E0-422D-BF6D-F7677D905359}"/>
    <cellStyle name="W_Adjustment Q 2'51_Sheet1_Package AR_Farmer 5051" xfId="50200" xr:uid="{DC8DB027-F27A-4EA9-A896-3BC843A12ABB}"/>
    <cellStyle name="W_Adjustment Q 2'51_Sheet1_TB For Audit Q 1'52" xfId="50201" xr:uid="{1E968EAF-9A90-4825-9D8D-8BD8C820C95E}"/>
    <cellStyle name="W_Adjustment Q 2'51_Sheet1_TB For Audit Q 1'52__MP_Variance_Apr09_Adjust" xfId="50202" xr:uid="{C8624A78-D1B4-4D09-A9BF-5D2EA8BB7EFA}"/>
    <cellStyle name="W_Adjustment Q 2'51_Sheet1_TB For Audit Q 1'52_120109_NRV Molasse Trading_1-10. 08 52" xfId="50203" xr:uid="{C6F26AE3-15F8-4C57-BFB8-D93EAD97AB69}"/>
    <cellStyle name="W_Adjustment Q 2'51_Sheet1_TB For Audit Q 1'52_120109_NRV Molasse Trading_1-11.05.52" xfId="50204" xr:uid="{858F3E74-2DAB-4238-A690-972B396D99AF}"/>
    <cellStyle name="W_Adjustment Q 2'51_Sheet1_TB For Audit Q 1'52_650300_June" xfId="50205" xr:uid="{BCEA99C5-2373-41A4-A3CA-A9D60A3B4FF3}"/>
    <cellStyle name="W_Adjustment Q 2'51_Sheet1_TB For Audit Q 1'52_Variance_Apr09 # 1" xfId="50206" xr:uid="{AD545EF0-1604-48FC-ACDE-667C50B41B29}"/>
    <cellStyle name="W_Adjustment Q 2'51_Sheet1_Trial Balance 5152_check" xfId="50207" xr:uid="{1CCAB177-1EF8-4C1F-A61B-219BDB7F3C52}"/>
    <cellStyle name="W_Adjustment Q 2'51_Sheet1_Trial Balance 5152_check_1" xfId="50208" xr:uid="{5D755886-DC4C-44FB-83C8-E0DB9BB4596B}"/>
    <cellStyle name="W_Adjustment Q 2'51_Sheet1_Trial Balance 5152_check_1__MP_Variance_Apr09_Adjust" xfId="50209" xr:uid="{4206B5FB-4DA7-470C-8CEB-78E02FDE75CC}"/>
    <cellStyle name="W_Adjustment Q 2'51_Sheet1_Trial Balance 5152_check_1_120109_NRV Molasse Trading_1-10. 08 52" xfId="50210" xr:uid="{EC699308-6C22-42C2-80E6-62288E9D6A62}"/>
    <cellStyle name="W_Adjustment Q 2'51_Sheet1_Trial Balance 5152_check_1_120109_NRV Molasse Trading_1-11.05.52" xfId="50211" xr:uid="{D37670C5-6E48-4094-B1C0-49809AA6FBB2}"/>
    <cellStyle name="W_Adjustment Q 2'51_Sheet1_Trial Balance 5152_check_1_650300_June" xfId="50212" xr:uid="{CA09CC2C-09AC-40D2-B0D2-056370D3A422}"/>
    <cellStyle name="W_Adjustment Q 2'51_Sheet1_Trial Balance 5152_check_1_Variance_Apr09 # 1" xfId="50213" xr:uid="{BB27909F-4CF3-42F0-80E8-1C04B1E94AA2}"/>
    <cellStyle name="W_Adjustment Q 2'51_Sheet1_Trial Balance 5152_check_2" xfId="50214" xr:uid="{EC7B7CD5-A314-4248-A98E-8ACE11BADC07}"/>
    <cellStyle name="W_Adjustment Q 2'51_Sheet1_Trial Balance 5152_check_2_650300_June" xfId="50215" xr:uid="{1E5D6E3F-3D98-475C-93F6-0229926D0D1F}"/>
    <cellStyle name="W_Adjustment Q 2'51_Sheet1_Trial Balance 5152_check_Book1" xfId="50216" xr:uid="{7E081C51-F8B9-4476-B5C6-D0BFBAB663CA}"/>
    <cellStyle name="W_Adjustment Q 2'51_Sheet1_Trial Balance 5152_check_MP_Variance_Jan09.xls" xfId="50217" xr:uid="{5683A36F-8D16-4B30-A566-592948C88FA7}"/>
    <cellStyle name="W_Adjustment Q 2'51_Sheet1_Trial Balance 5152_check_Varince_52.01 " xfId="2297" xr:uid="{A9D224F7-523E-418F-955F-12BED1399698}"/>
    <cellStyle name="W_Adjustment Q 2'51_Sheet1_Trial Balance 5152_check_ต้นทุนขายสินค้าปี 5051" xfId="50218" xr:uid="{947583D5-9B1F-482B-9FD3-54DF00F20B40}"/>
    <cellStyle name="W_Adjustment Q 2'51_Sheet1_Trial Balance_Check" xfId="50219" xr:uid="{EAFA7CCD-66D2-468A-A63E-1D0CA640DC74}"/>
    <cellStyle name="W_Adjustment Q 2'51_Sheet1_Trial Balance_Check 2" xfId="50220" xr:uid="{4ED188C5-CC3E-4845-BBD7-852695D4C870}"/>
    <cellStyle name="W_Adjustment Q 2'51_Sheet1_Trial Balance_Check__MP_Variance_Apr09_Adjust" xfId="50221" xr:uid="{F1E06610-C9E4-4873-B4F4-AF6161954B55}"/>
    <cellStyle name="W_Adjustment Q 2'51_Sheet1_Trial Balance_Check_120109_NRV Molasse Trading_1-10. 08 52" xfId="50222" xr:uid="{B4D3EF92-AA94-421E-AFD9-265FD2F035A8}"/>
    <cellStyle name="W_Adjustment Q 2'51_Sheet1_Trial Balance_Check_120109_NRV Molasse Trading_1-11.05.52" xfId="50223" xr:uid="{5EBAA21C-6793-40E2-BFB8-365B7EA3F9BD}"/>
    <cellStyle name="W_Adjustment Q 2'51_Sheet1_Trial Balance_Check_650300_June" xfId="50224" xr:uid="{2BA275F1-E3BB-4A40-B545-B50179DF9C12}"/>
    <cellStyle name="W_Adjustment Q 2'51_Sheet1_Trial Balance_Check_Book1" xfId="50225" xr:uid="{5D811A13-221F-4BC6-8057-CBB3D2698301}"/>
    <cellStyle name="W_Adjustment Q 2'51_Sheet1_Trial Balance_Check_MP_Variance_Jan09.xls" xfId="50226" xr:uid="{54D1DA0B-8A69-441A-A984-9EF6C98B1249}"/>
    <cellStyle name="W_Adjustment Q 2'51_Sheet1_Trial Balance_Check_MP_Variance_Jan09_After.xls" xfId="50227" xr:uid="{7A23F4BA-5243-4C2B-B28D-2AB4974B1568}"/>
    <cellStyle name="W_Adjustment Q 2'51_Sheet1_Trial Balance_Check_MP_Variance_Jan10 # 1" xfId="50228" xr:uid="{C46C7626-ECF1-44C0-B269-905530193B00}"/>
    <cellStyle name="W_Adjustment Q 2'51_Sheet1_Trial Balance_Check_MP_Variance_Jul09 # 3" xfId="50229" xr:uid="{AD473673-FDDF-4F39-B5FF-F4C4845D396B}"/>
    <cellStyle name="W_Adjustment Q 2'51_Sheet1_Trial Balance_Check_Revalue 4950_ที่ดิน &amp; ส่วนปป.ที่ดิน_Q 2'52" xfId="50230" xr:uid="{27E93FD7-212D-4086-8176-1BD054365A9F}"/>
    <cellStyle name="W_Adjustment Q 2'51_Sheet1_Trial Balance_Check_TB For Audit Q 1'52" xfId="50231" xr:uid="{72AB2DB2-E33D-4FC8-8C73-72B2154D13FB}"/>
    <cellStyle name="W_Adjustment Q 2'51_Sheet1_Trial Balance_Check_TB For Audit Q 1'52__MP_Variance_Apr09_Adjust" xfId="50232" xr:uid="{A5F6B46B-F504-4B1D-823B-BE1A8768C05F}"/>
    <cellStyle name="W_Adjustment Q 2'51_Sheet1_Trial Balance_Check_TB For Audit Q 1'52_120109_NRV Molasse Trading_1-10. 08 52" xfId="50233" xr:uid="{1E891C9D-8BB6-42DC-B58F-B6C89CC19652}"/>
    <cellStyle name="W_Adjustment Q 2'51_Sheet1_Trial Balance_Check_TB For Audit Q 1'52_120109_NRV Molasse Trading_1-11.05.52" xfId="50234" xr:uid="{0E4CE0CB-C9CD-41CD-BE0D-1DF160AC0038}"/>
    <cellStyle name="W_Adjustment Q 2'51_Sheet1_Trial Balance_Check_TB For Audit Q 1'52_650300_June" xfId="50235" xr:uid="{D004957D-8295-452A-B221-1557C6E0ABF2}"/>
    <cellStyle name="W_Adjustment Q 2'51_Sheet1_Trial Balance_Check_TB For Audit Q 1'52_Variance_Apr09 # 1" xfId="50236" xr:uid="{6B8A4160-9141-49D8-8011-D4F67DBD309A}"/>
    <cellStyle name="W_Adjustment Q 2'51_Sheet1_Trial Balance_Check_Variance_Apr09 # 1" xfId="50237" xr:uid="{0510C614-E21B-4336-8DFD-C33BAA6967DD}"/>
    <cellStyle name="W_Adjustment Q 2'51_Sheet1_Trial Balance_Check_Varince_52.01 " xfId="2298" xr:uid="{3AE452D8-0B1A-4D39-A164-9382EEB628C3}"/>
    <cellStyle name="W_Adjustment Q 2'51_Sheet1_Trial Balance_Check_ต้นทุนขายสินค้าปี 5051" xfId="50238" xr:uid="{167633D3-7C16-431E-8FEF-2520FCC6407E}"/>
    <cellStyle name="W_Adjustment Q 2'51_Sheet1_Trial Balance_Check_ปรับผลต่าง 51.10 # 4" xfId="50239" xr:uid="{63E65892-79FF-4B68-9860-60C789A3211C}"/>
    <cellStyle name="W_Adjustment Q 2'51_Sheet1_Trial Balance_Check_ปรับผลต่าง 51.10 # 4__MP_Variance_Apr09_Adjust" xfId="50240" xr:uid="{6FA75CF1-4BD2-47AB-8EB5-3B56C6591BD2}"/>
    <cellStyle name="W_Adjustment Q 2'51_Sheet1_Trial Balance_Check_ปรับผลต่าง 51.10 # 4_120109_NRV Molasse Trading_1-10. 08 52" xfId="50241" xr:uid="{33779364-0B47-4121-887F-2AF1253A389C}"/>
    <cellStyle name="W_Adjustment Q 2'51_Sheet1_Trial Balance_Check_ปรับผลต่าง 51.10 # 4_120109_NRV Molasse Trading_1-11.05.52" xfId="50242" xr:uid="{824DBFFE-1E0B-479C-8E9C-817D08A4CC28}"/>
    <cellStyle name="W_Adjustment Q 2'51_Sheet1_Trial Balance_Check_ปรับผลต่าง 51.10 # 4_650300_June" xfId="50243" xr:uid="{8E481622-0130-4385-AD59-2E4B8808BF0A}"/>
    <cellStyle name="W_Adjustment Q 2'51_Sheet1_Trial Balance_Check_ปรับผลต่าง 51.10 # 4_Variance_Apr09 # 1" xfId="50244" xr:uid="{D139202F-EA60-4263-9704-918C2D463B6D}"/>
    <cellStyle name="W_Adjustment Q 2'51_Sheet1_Trial Balance_Check_สรุปปรับผลต่าง_After" xfId="50245" xr:uid="{7AFE343C-F1C4-484F-8E16-6226A4B44DDE}"/>
    <cellStyle name="W_Adjustment Q 2'51_Sheet1_Variance_Apr09 # 1" xfId="50246" xr:uid="{351A84CE-A562-4F74-85DD-038B31887E27}"/>
    <cellStyle name="W_Adjustment Q 2'51_Sheet1_Varince_52.01 " xfId="2299" xr:uid="{87E12C87-95C2-47A3-A069-8BA27528EF25}"/>
    <cellStyle name="W_Adjustment Q 2'51_Sheet1_ZMR7_11.50-05.51" xfId="50247" xr:uid="{7857D751-29C1-4DF5-9265-47A2A4F8C4AD}"/>
    <cellStyle name="W_Adjustment Q 2'51_Sheet1_ขายน้ำตาล 11.51" xfId="50248" xr:uid="{B0568E87-D567-4DF5-A443-AA7CE2834449}"/>
    <cellStyle name="W_Adjustment Q 2'51_Sheet1_ต้นทุนขายสินค้าปี 5051" xfId="50249" xr:uid="{AF6F48AE-9D3D-4D48-BA73-AE326B2CD5BC}"/>
    <cellStyle name="W_Adjustment Q 2'51_Sheet1_ปรับผลต่าง 51.07" xfId="50250" xr:uid="{1CF165C6-66F3-45FD-B0CA-013BBCE7CA45}"/>
    <cellStyle name="W_Adjustment Q 2'51_Sheet1_ปรับผลต่าง 51.07 Edit 1 " xfId="2300" xr:uid="{98016F21-A797-4306-A047-F0DAF6D997EE}"/>
    <cellStyle name="W_Adjustment Q 2'51_Sheet1_ปรับผลต่าง 51.07_1" xfId="50251" xr:uid="{2C28CB55-7C74-46EF-A435-4D09D351A0E4}"/>
    <cellStyle name="W_Adjustment Q 2'51_Sheet1_ปรับผลต่าง 51.07_Adjust Q 3'51 " xfId="2301" xr:uid="{2C04CE86-139E-4A8A-97D8-34155275D78A}"/>
    <cellStyle name="W_Adjustment Q 2'51_Sheet1_ปรับผลต่าง 51.07-2" xfId="50252" xr:uid="{64C46F24-DBBE-4DA6-9426-A875497979E3}"/>
    <cellStyle name="W_Adjustment Q 2'51_Sheet1_ปรับผลต่าง 51.09_Review" xfId="50253" xr:uid="{A8F7F01E-D05F-4487-8F18-AA860BE0A5EE}"/>
    <cellStyle name="W_Adjustment Q 2'51_Sheet1_ปรับผลต่าง 51.10" xfId="50254" xr:uid="{8CC2F926-C822-4D28-9859-4838F0E10301}"/>
    <cellStyle name="W_Adjustment Q 2'51_Sheet1_ปรับผลต่าง 51.10 # 3" xfId="50255" xr:uid="{41C6F015-DFBC-4E4E-9691-848AA50F4FC3}"/>
    <cellStyle name="W_Adjustment Q 2'51_Sheet1_ปรับผลต่าง 51.10 # 4" xfId="50256" xr:uid="{71F6EF5A-FA32-4EE2-9677-46B774301831}"/>
    <cellStyle name="W_Adjustment Q 2'51_Sheet1_สรุปปรับผลต่าง_After" xfId="50257" xr:uid="{B359D655-DFA6-4787-8DDC-CE7F675F087E}"/>
    <cellStyle name="W_Adjustment Q 2'51_TB For Audit Q 1'52" xfId="50258" xr:uid="{26B447FD-0AC8-4C5A-9802-EBF4D0852F3A}"/>
    <cellStyle name="W_Adjustment Q 2'51_TB For Audit Q 1'52__MP_Variance_Apr09_Adjust" xfId="50259" xr:uid="{3A19862A-B6C9-4F53-A6BE-EE6AC610D07A}"/>
    <cellStyle name="W_Adjustment Q 2'51_TB For Audit Q 1'52_120109_NRV Molasse Trading_1-10. 08 52" xfId="50260" xr:uid="{7C520369-B8A0-41BD-97F2-97B330715B52}"/>
    <cellStyle name="W_Adjustment Q 2'51_TB For Audit Q 1'52_120109_NRV Molasse Trading_1-11.05.52" xfId="50261" xr:uid="{38DAD270-3D46-4B53-B552-5D2F760973B8}"/>
    <cellStyle name="W_Adjustment Q 2'51_TB For Audit Q 1'52_650300_June" xfId="50262" xr:uid="{EC78009B-3567-4F4D-9F1A-86AA69D45FEE}"/>
    <cellStyle name="W_Adjustment Q 2'51_TB For Audit Q 1'52_Variance_Apr09 # 1" xfId="50263" xr:uid="{0AB67F3D-544F-4044-AED2-B073B10510DE}"/>
    <cellStyle name="W_Adjustment Q 2'51_Trial Balance 5152_check" xfId="50264" xr:uid="{7B6A0F14-61DA-4421-AB44-BA26CEDCE6A3}"/>
    <cellStyle name="W_Adjustment Q 2'51_Trial Balance 5152_check_1" xfId="50265" xr:uid="{B1578FFA-EF68-4CAA-9C57-49FBA93DD863}"/>
    <cellStyle name="W_Adjustment Q 2'51_Trial Balance 5152_check_1__MP_Variance_Apr09_Adjust" xfId="50266" xr:uid="{1B7D1E32-9408-4FF6-B302-3C7E4204F8EC}"/>
    <cellStyle name="W_Adjustment Q 2'51_Trial Balance 5152_check_1_120109_NRV Molasse Trading_1-10. 08 52" xfId="50267" xr:uid="{B9088D21-E0CD-4A49-9741-88400CD05BCA}"/>
    <cellStyle name="W_Adjustment Q 2'51_Trial Balance 5152_check_1_120109_NRV Molasse Trading_1-11.05.52" xfId="50268" xr:uid="{0A80BD52-6D61-4160-9CB6-28F69771E6BC}"/>
    <cellStyle name="W_Adjustment Q 2'51_Trial Balance 5152_check_1_650300_June" xfId="50269" xr:uid="{DD7B1C5C-DFBD-4C6A-AAFE-7A8F84D668BA}"/>
    <cellStyle name="W_Adjustment Q 2'51_Trial Balance 5152_check_1_Variance_Apr09 # 1" xfId="50270" xr:uid="{2396A2B9-BEB6-4975-B3D8-855923D1C03A}"/>
    <cellStyle name="W_Adjustment Q 2'51_Trial Balance 5152_check_2" xfId="50271" xr:uid="{7EF73FDE-AC7A-4974-BDBC-FF2B0F396AAD}"/>
    <cellStyle name="W_Adjustment Q 2'51_Trial Balance 5152_check_2_650300_June" xfId="50272" xr:uid="{3A78246E-2AD3-4FA3-95B2-11B482F23BE2}"/>
    <cellStyle name="W_Adjustment Q 2'51_Trial Balance 5152_check_Book1" xfId="50273" xr:uid="{88129725-56B1-4779-B7EF-E9109092A72B}"/>
    <cellStyle name="W_Adjustment Q 2'51_Trial Balance 5152_check_MP_Variance_Jan09.xls" xfId="50274" xr:uid="{BBEBD01C-A956-4AB2-AD2C-E757579C3D8F}"/>
    <cellStyle name="W_Adjustment Q 2'51_Trial Balance 5152_check_Varince_52.01 " xfId="2302" xr:uid="{474EA2E0-5DFA-45BF-ADFE-999295107B14}"/>
    <cellStyle name="W_Adjustment Q 2'51_Trial Balance 5152_check_ต้นทุนขายสินค้าปี 5051" xfId="50275" xr:uid="{88ED2003-8476-4DB6-B5A7-262F4AAFA6D1}"/>
    <cellStyle name="W_Adjustment Q 2'51_Trial Balance_Check" xfId="50276" xr:uid="{DBC22EF2-9E2A-4DD0-9CD4-536676288293}"/>
    <cellStyle name="W_Adjustment Q 2'51_Trial Balance_Check 2" xfId="50277" xr:uid="{BC334F97-DD5B-4082-80AE-8B04F4D92CEB}"/>
    <cellStyle name="W_Adjustment Q 2'51_Trial Balance_Check__MP_Variance_Apr09_Adjust" xfId="50278" xr:uid="{1EA77305-C4EF-43D2-8DDF-90BC8E10C91E}"/>
    <cellStyle name="W_Adjustment Q 2'51_Trial Balance_Check_120109_NRV Molasse Trading_1-10. 08 52" xfId="50279" xr:uid="{35B3CFD6-C238-40AF-B905-5694CF75B2FD}"/>
    <cellStyle name="W_Adjustment Q 2'51_Trial Balance_Check_120109_NRV Molasse Trading_1-11.05.52" xfId="50280" xr:uid="{30C1B4D8-F7B7-42AB-92C7-089F05E238BF}"/>
    <cellStyle name="W_Adjustment Q 2'51_Trial Balance_Check_650300_June" xfId="50281" xr:uid="{36B92848-24DB-442A-A9CF-BA4440578B80}"/>
    <cellStyle name="W_Adjustment Q 2'51_Trial Balance_Check_Book1" xfId="50282" xr:uid="{22E61F06-C24D-4359-8E5B-882F9F6B31A1}"/>
    <cellStyle name="W_Adjustment Q 2'51_Trial Balance_Check_MP_Variance_Jan09.xls" xfId="50283" xr:uid="{6AD839A3-0E44-4CA6-86F9-9776C4C36840}"/>
    <cellStyle name="W_Adjustment Q 2'51_Trial Balance_Check_MP_Variance_Jan09_After.xls" xfId="50284" xr:uid="{996C99AD-8BA4-4702-82C8-912D16A34E21}"/>
    <cellStyle name="W_Adjustment Q 2'51_Trial Balance_Check_MP_Variance_Jan10 # 1" xfId="50285" xr:uid="{0E5A0818-6292-4DA3-A249-159A24D5D352}"/>
    <cellStyle name="W_Adjustment Q 2'51_Trial Balance_Check_MP_Variance_Jul09 # 3" xfId="50286" xr:uid="{F601C478-B63E-4401-BAC9-1AF6726EDC9F}"/>
    <cellStyle name="W_Adjustment Q 2'51_Trial Balance_Check_Q2'09_MP_O100_Tax calculation-revise#4" xfId="50287" xr:uid="{E7EE6F70-2529-4F85-8D3D-88A36CC95562}"/>
    <cellStyle name="W_Adjustment Q 2'51_Trial Balance_Check_Q3'09_MP_Tax calculation" xfId="50288" xr:uid="{F95E5927-A211-4279-B771-13E32520178F}"/>
    <cellStyle name="W_Adjustment Q 2'51_Trial Balance_Check_Revalue 4950_ที่ดิน &amp; ส่วนปป.ที่ดิน_Q 2'52" xfId="50289" xr:uid="{28D98E63-0D13-48A3-971F-A57DAF95F3CE}"/>
    <cellStyle name="W_Adjustment Q 2'51_Trial Balance_Check_TB For Audit Q 1'52" xfId="50290" xr:uid="{0BF2BFD6-3D60-424E-92C6-F9E67B077C9F}"/>
    <cellStyle name="W_Adjustment Q 2'51_Trial Balance_Check_TB For Audit Q 1'52__MP_Variance_Apr09_Adjust" xfId="50291" xr:uid="{89C5CB43-3656-4BB2-AFB5-F099A556219C}"/>
    <cellStyle name="W_Adjustment Q 2'51_Trial Balance_Check_TB For Audit Q 1'52_120109_NRV Molasse Trading_1-10. 08 52" xfId="50292" xr:uid="{36DC5CEE-A7B0-4EFD-8E28-340801C5DC08}"/>
    <cellStyle name="W_Adjustment Q 2'51_Trial Balance_Check_TB For Audit Q 1'52_120109_NRV Molasse Trading_1-11.05.52" xfId="50293" xr:uid="{B43B41CC-FAE7-4041-8EFC-C9943D3390CB}"/>
    <cellStyle name="W_Adjustment Q 2'51_Trial Balance_Check_TB For Audit Q 1'52_650300_June" xfId="50294" xr:uid="{8AA051D7-F82F-448B-8B42-66E3DBAD3B02}"/>
    <cellStyle name="W_Adjustment Q 2'51_Trial Balance_Check_TB For Audit Q 1'52_Variance_Apr09 # 1" xfId="50295" xr:uid="{771E6FF2-A571-4C34-9408-84DBFD22E775}"/>
    <cellStyle name="W_Adjustment Q 2'51_Trial Balance_Check_Variance_Apr09 # 1" xfId="50296" xr:uid="{648A2709-3268-40B6-9E88-0E4218C76793}"/>
    <cellStyle name="W_Adjustment Q 2'51_Trial Balance_Check_Varince_52.01 " xfId="2303" xr:uid="{4F9E4BCC-457A-4638-9EAE-72DBCF009603}"/>
    <cellStyle name="W_Adjustment Q 2'51_Trial Balance_Check_ต้นทุนขายสินค้าปี 5051" xfId="50297" xr:uid="{969C26DA-E26A-4F0B-BED2-4723152A16B5}"/>
    <cellStyle name="W_Adjustment Q 2'51_Trial Balance_Check_ปรับผลต่าง 51.10 # 4" xfId="50298" xr:uid="{326148D3-82BB-45E7-859E-53DDCC6F7466}"/>
    <cellStyle name="W_Adjustment Q 2'51_Trial Balance_Check_ปรับผลต่าง 51.10 # 4__MP_Variance_Apr09_Adjust" xfId="50299" xr:uid="{DA2D15B8-125C-48C2-A16B-7AE2D9E2A461}"/>
    <cellStyle name="W_Adjustment Q 2'51_Trial Balance_Check_ปรับผลต่าง 51.10 # 4_120109_NRV Molasse Trading_1-10. 08 52" xfId="50300" xr:uid="{5B90FD6E-27A7-4234-835E-0B632ECE0828}"/>
    <cellStyle name="W_Adjustment Q 2'51_Trial Balance_Check_ปรับผลต่าง 51.10 # 4_120109_NRV Molasse Trading_1-11.05.52" xfId="50301" xr:uid="{8E4EDBB4-82E1-4CCF-A4DB-54FE05517D3E}"/>
    <cellStyle name="W_Adjustment Q 2'51_Trial Balance_Check_ปรับผลต่าง 51.10 # 4_650300_June" xfId="50302" xr:uid="{14F6F0D4-2ADB-4060-AA70-9B01087F31D6}"/>
    <cellStyle name="W_Adjustment Q 2'51_Trial Balance_Check_ปรับผลต่าง 51.10 # 4_Variance_Apr09 # 1" xfId="50303" xr:uid="{AAA4DA87-0CEC-44FB-B906-243878DD096B}"/>
    <cellStyle name="W_Adjustment Q 2'51_Trial Balance_Check_สรุปปรับผลต่าง_After" xfId="50304" xr:uid="{666EB140-94E9-4A1D-B7F3-C383A0B89907}"/>
    <cellStyle name="W_Adjustment Q 2'51_Variance_Apr09 # 1" xfId="50305" xr:uid="{554333F1-118F-4DE0-BE14-A00F80F07439}"/>
    <cellStyle name="W_Adjustment Q 2'51_Varince_52.01 " xfId="2304" xr:uid="{7F6E09FC-CFF5-4B09-B7F7-D79445150EAD}"/>
    <cellStyle name="W_Adjustment Q 2'51_ZMR7_11.50-05.51" xfId="50306" xr:uid="{11DD2648-CE3D-4862-A857-BD58594B2F5B}"/>
    <cellStyle name="W_Adjustment Q 2'51_ขายน้ำตาล 11.51" xfId="50307" xr:uid="{B67A01A7-FA55-4381-99B7-A0487BD23C90}"/>
    <cellStyle name="W_Adjustment Q 2'51_ต้นทุนขายสินค้าปี 5051" xfId="50308" xr:uid="{415AB36B-F795-4CA0-AA9C-79D420F8799E}"/>
    <cellStyle name="W_Adjustment Q 2'51_ปรับผลต่าง 51.04_Adjust Q 2'51" xfId="50309" xr:uid="{62010B13-0E16-4F01-9480-4328C505E495}"/>
    <cellStyle name="W_Adjustment Q 2'51_ปรับผลต่าง 51.04_Adjust Q 2'51_120109_NRV Molasse Trading_1-10. 08 52" xfId="50310" xr:uid="{AA841D77-CC77-4112-A7A3-15AAFE9C9190}"/>
    <cellStyle name="W_Adjustment Q 2'51_ปรับผลต่าง 51.04_Adjust Q 2'51_120109_NRV Molasse Trading_1-11.05.52" xfId="50311" xr:uid="{27E63D89-4BCE-4463-8091-BD5C919A4AD7}"/>
    <cellStyle name="W_Adjustment Q 2'51_ปรับผลต่าง 51.07" xfId="50312" xr:uid="{68EF794E-F4BA-4848-B179-87B01F0D851C}"/>
    <cellStyle name="W_Adjustment Q 2'51_ปรับผลต่าง 51.07 Edit 1 " xfId="2305" xr:uid="{6998A6CB-45B1-478A-A7A6-72AF0D0B460F}"/>
    <cellStyle name="W_Adjustment Q 2'51_ปรับผลต่าง 51.07_1" xfId="50313" xr:uid="{80E0132C-BE74-4784-99C2-D147EB8040FF}"/>
    <cellStyle name="W_Adjustment Q 2'51_ปรับผลต่าง 51.07_Adjust Q 3'51 " xfId="2306" xr:uid="{3428DAB0-BC9A-42D4-91F4-56D3D1418D4C}"/>
    <cellStyle name="W_Adjustment Q 2'51_ปรับผลต่าง 51.07-2" xfId="50314" xr:uid="{7D2BA546-4D0F-464C-BA72-6B9B8E1865AB}"/>
    <cellStyle name="W_Adjustment Q 2'51_ปรับผลต่าง 51.09_Review" xfId="50315" xr:uid="{FB930635-58E6-4307-9B62-58BE5559E1D6}"/>
    <cellStyle name="W_Adjustment Q 2'51_ปรับผลต่าง 51.10" xfId="50316" xr:uid="{B30F663A-30B3-4EEE-B96C-DBC4664D60BB}"/>
    <cellStyle name="W_Adjustment Q 2'51_ปรับผลต่าง 51.10 # 3" xfId="50317" xr:uid="{4A041151-F13F-4AF9-9228-D82A641890B5}"/>
    <cellStyle name="W_Adjustment Q 2'51_ปรับผลต่าง 51.10 # 4" xfId="50318" xr:uid="{CA77100B-6D1F-4246-91EF-F7EEE5BEF51F}"/>
    <cellStyle name="W_Adjustment Q 2'51_สรุปปรับผลต่าง_After" xfId="50319" xr:uid="{B2CF8437-D524-46B8-A598-05B0772911AD}"/>
    <cellStyle name="W_Adjustment_Q 2'51" xfId="50320" xr:uid="{CA3767F5-5273-4C70-AC16-EA1EEE7C78BA}"/>
    <cellStyle name="W_Adjustment_Q 2'51_1.120400-120600_Details &amp; Aging_31.10.51" xfId="50321" xr:uid="{C2F783B0-8B8B-44AD-AF8F-E6676D7EE9C6}"/>
    <cellStyle name="W_Adjustment_Q 2'51_1.120400-120600_Details &amp; Aging_31.10.51__MP_Variance_Apr09_Adjust" xfId="50322" xr:uid="{8B025F47-6C07-4C0D-9412-658DACAA7E91}"/>
    <cellStyle name="W_Adjustment_Q 2'51_1.120400-120600_Details &amp; Aging_31.10.51_120109_NRV Molasse Trading_1-10. 08 52" xfId="50323" xr:uid="{A44BED1E-002A-492A-B185-25C894AEE028}"/>
    <cellStyle name="W_Adjustment_Q 2'51_1.120400-120600_Details &amp; Aging_31.10.51_120109_NRV Molasse Trading_1-11.05.52" xfId="50324" xr:uid="{D181B578-6099-4E16-90A1-AD05654ABA7F}"/>
    <cellStyle name="W_Adjustment_Q 2'51_1.120400-120600_Details &amp; Aging_31.10.51_650300_June" xfId="50325" xr:uid="{602F7528-7AC3-4873-B12E-6B9C54D82E0A}"/>
    <cellStyle name="W_Adjustment_Q 2'51_1.120400-120600_Details &amp; Aging_31.10.51_Variance_Apr09 # 1" xfId="50326" xr:uid="{2932E457-DCB2-45D4-B9AB-6F36ED91CC38}"/>
    <cellStyle name="W_Adjustment_Q 2'51_Audit Adjustment_Y'end  5051" xfId="50327" xr:uid="{48F46356-B1E6-4C17-AE67-6A26B56F20F4}"/>
    <cellStyle name="W_Adjustment_Q 2'51_Book1" xfId="50328" xr:uid="{42296238-1C46-4277-95E4-CA204A709B22}"/>
    <cellStyle name="W_Adjustment_Q 2'51_Book2" xfId="50329" xr:uid="{5C8CE88D-6374-47A6-9CE7-C32D69F51A9D}"/>
    <cellStyle name="W_Adjustment_Q 2'51_Book3" xfId="50330" xr:uid="{D9BE146F-E6AE-4823-B208-A5CD4E8DF392}"/>
    <cellStyle name="W_Adjustment_Q 2'51_FAC_Package for Thai location_Q 3'51" xfId="50331" xr:uid="{FE90A75C-1361-4BE0-A674-DF7C7F069491}"/>
    <cellStyle name="W_Adjustment_Q 2'51_HO_MP_Package for Thai location_Q3" xfId="50332" xr:uid="{25521017-21DB-49FB-9CEB-3594A309F5D6}"/>
    <cellStyle name="W_Adjustment_Q 2'51_MP_Variance_Jan09.xls" xfId="50333" xr:uid="{7E778EB7-7FE2-408B-ADBB-9692E5586FA9}"/>
    <cellStyle name="W_Adjustment_Q 2'51_TB For Audit Q 1'52" xfId="50334" xr:uid="{EBB171E2-B4DC-4367-9424-66484A9B5356}"/>
    <cellStyle name="W_Adjustment_Q 2'51_Varince_52.01 " xfId="2307" xr:uid="{A7D648A9-0F71-4699-BD81-115AB4C28278}"/>
    <cellStyle name="W_Adjustment_Q 2'51_ZMR7_11.50-05.51" xfId="50335" xr:uid="{C879B94F-23C0-4CB8-8EDF-3C4847DDB74C}"/>
    <cellStyle name="W_Adjustment_Q 2'51_ขายน้ำตาล 11.51" xfId="50336" xr:uid="{E5A5AEF5-BBC9-44A8-913F-1369B1BA5432}"/>
    <cellStyle name="W_Adjustment_Q 2'51_ต้นทุนขายสินค้าปี 5051" xfId="50337" xr:uid="{2C553BDD-73D4-451C-87F1-05676F7A2ABE}"/>
    <cellStyle name="W_Adjustment_Q 2'51_ปรับผลต่าง 51.07" xfId="50338" xr:uid="{1115AC80-903C-426E-9C41-1D9B93359022}"/>
    <cellStyle name="W_Adjustment_Q 2'51_ปรับผลต่าง 51.07 Edit 1 " xfId="2308" xr:uid="{E0F5337F-8D49-4A3E-98F2-7FEE70435A12}"/>
    <cellStyle name="W_Adjustment_Q 2'51_ปรับผลต่าง 51.07_1" xfId="50339" xr:uid="{17AFA8FF-8C74-4C38-852D-1BEA3F5038CB}"/>
    <cellStyle name="W_Adjustment_Q 2'51_ปรับผลต่าง 51.07_Adjust Q 3'51 " xfId="2309" xr:uid="{F94D3CB4-75DF-4CA6-96F2-AD1CF36C3610}"/>
    <cellStyle name="W_Adjustment_Q 2'51_ปรับผลต่าง 51.07-2" xfId="50340" xr:uid="{B02BF552-F179-4241-862D-5D37A7677CCB}"/>
    <cellStyle name="W_Adjustment_Q 2'51_ปรับผลต่าง 51.09_Review" xfId="50341" xr:uid="{12C80FE3-E903-4AEF-8D74-AF953CC21B22}"/>
    <cellStyle name="W_Adjustment_Q 2'51_ปรับผลต่าง 51.10" xfId="50342" xr:uid="{69F6549C-A01B-40D6-B781-E971FF9E6D45}"/>
    <cellStyle name="W_Adjustment_Q 2'51_ปรับผลต่าง 51.10 # 3" xfId="50343" xr:uid="{ADC6AE14-FB81-490D-A493-756470FBFDCC}"/>
    <cellStyle name="W_Adjustment_Q 2'51_ปรับผลต่าง 51.10 # 4" xfId="50344" xr:uid="{46CCDC11-B74C-4A60-8776-E714F6B19E15}"/>
    <cellStyle name="W_Allocate Maintanance_UP5051_Old Plan" xfId="50345" xr:uid="{02B3F607-284B-420F-8274-0228EA1B5661}"/>
    <cellStyle name="W_Allocate Maintanance_UP5051_Old Plan 2" xfId="50346" xr:uid="{C4E1808D-8CF5-4A17-B33F-DA2682517B78}"/>
    <cellStyle name="W_Asset Register as 31.07.51" xfId="50347" xr:uid="{22F57AAB-9C67-4B77-8930-29C74DF8D80A}"/>
    <cellStyle name="W_Asset Register as 31.07.51_FAC_Package for Thai location_Q 3'51(จัดทำ)_after" xfId="50348" xr:uid="{084A21DD-47E2-4FC4-8B8F-01595D6E85AE}"/>
    <cellStyle name="W_Asset Register as 31.07.51_FAC_Package for Thai location_Q 3'51(จัดทำ)_after__MP_Variance_Apr09_Adjust" xfId="50349" xr:uid="{2315FD5E-4BF3-4B45-8759-9BBC9459EF73}"/>
    <cellStyle name="W_Asset Register as 31.07.51_FAC_Package for Thai location_Q 3'51(จัดทำ)_after_120109_NRV Molasse Trading_1-10. 08 52" xfId="50350" xr:uid="{546890EC-B4EC-4351-84B8-A9A90C44C324}"/>
    <cellStyle name="W_Asset Register as 31.07.51_FAC_Package for Thai location_Q 3'51(จัดทำ)_after_120109_NRV Molasse Trading_1-11.05.52" xfId="50351" xr:uid="{5EB3A564-66A9-45B2-8D8A-EEC68F5A2839}"/>
    <cellStyle name="W_Asset Register as 31.07.51_FAC_Package for Thai location_Q 3'51(จัดทำ)_after_650300_June" xfId="50352" xr:uid="{F53346C2-010C-45EA-A06A-088E0BD328B0}"/>
    <cellStyle name="W_Asset Register as 31.07.51_FAC_Package for Thai location_Q 3'51(จัดทำ)_after_Variance_Apr09 # 1" xfId="50353" xr:uid="{152A4A4C-65C1-4BBB-A965-AE0CB6A64006}"/>
    <cellStyle name="W_Asset Register as 31.10.51" xfId="50354" xr:uid="{4C7996DF-D61A-4F50-A31B-393CEC56F9DA}"/>
    <cellStyle name="W_Asset Register as 31.10.51__MP_Variance_Apr09_Adjust" xfId="50355" xr:uid="{82CD9832-0F59-4D24-A0FB-749E87449601}"/>
    <cellStyle name="W_Asset Register as 31.10.51_120109_NRV Molasse Trading_1-10. 08 52" xfId="50356" xr:uid="{E3BD81B0-3FB4-488F-9644-B5A24DDDB3E8}"/>
    <cellStyle name="W_Asset Register as 31.10.51_120109_NRV Molasse Trading_1-11.05.52" xfId="50357" xr:uid="{D9DC5E59-97C3-4673-8D14-AEFF05DC4161}"/>
    <cellStyle name="W_Asset Register as 31.10.51_650300_June" xfId="50358" xr:uid="{09270051-BE32-4F17-AA56-AA279040C5DC}"/>
    <cellStyle name="W_Asset Register as 31.10.51_After" xfId="50359" xr:uid="{575E5DD3-B1C3-4CF8-BE6F-A7D1646C4FDD}"/>
    <cellStyle name="W_Asset Register as 31.10.51_After__MP_Variance_Apr09_Adjust" xfId="50360" xr:uid="{48487271-5662-47A4-AD71-9F51DD8CBD75}"/>
    <cellStyle name="W_Asset Register as 31.10.51_After_120109_NRV Molasse Trading_1-10. 08 52" xfId="50361" xr:uid="{887D4EBB-57FA-4D4B-BB20-EF0E445CBC5E}"/>
    <cellStyle name="W_Asset Register as 31.10.51_After_120109_NRV Molasse Trading_1-11.05.52" xfId="50362" xr:uid="{397B75B1-0199-40B7-B247-4404EEFD0236}"/>
    <cellStyle name="W_Asset Register as 31.10.51_After_650300_June" xfId="50363" xr:uid="{236F07AF-3890-4433-9D0E-AD7499EE0E7B}"/>
    <cellStyle name="W_Asset Register as 31.10.51_After_Variance_Apr09 # 1" xfId="50364" xr:uid="{31487068-0F05-46A1-B577-63C733775787}"/>
    <cellStyle name="W_Asset Register as 31.10.51_Variance_Apr09 # 1" xfId="50365" xr:uid="{779FEC1A-CCE0-4EB6-977D-80A7F4560662}"/>
    <cellStyle name="W_B4นทรัพย์ที่ดำเนินการ_MP" xfId="50366" xr:uid="{9F091EF8-5D82-4565-88CB-18C8234EC82B}"/>
    <cellStyle name="W_Balance STD (Remelt_MKS5152)" xfId="50367" xr:uid="{C388DBD2-5EB6-4343-B321-224086BEE0E6}"/>
    <cellStyle name="W_BG_ซ่อมแซม5152" xfId="50368" xr:uid="{C363AE76-07ED-4E24-9768-AF3F3D9AF4F0}"/>
    <cellStyle name="W_Book1" xfId="50369" xr:uid="{83EE9261-1F42-4762-860F-D1E72A657553}"/>
    <cellStyle name="W_Book1_Actual Cruching season 1208" xfId="50370" xr:uid="{826E2D02-5312-4F5D-A3C3-C2225F73BB77}"/>
    <cellStyle name="W_Book1_Energy" xfId="50371" xr:uid="{35AB7167-3A5A-4AA7-921F-9931204D81C2}"/>
    <cellStyle name="W_Book1_Pivot Cemecal" xfId="50372" xr:uid="{F03BECB2-5F05-4E96-AD36-D40F9E4B25ED}"/>
    <cellStyle name="W_Book2" xfId="50373" xr:uid="{4AE97237-E386-4BA1-9CA3-1E2EC98BBBAD}"/>
    <cellStyle name="W_Book3" xfId="50374" xr:uid="{09559AE5-2446-44D1-B709-5BB1D6BD5504}"/>
    <cellStyle name="W_BUDGET 5152.Vacuumpan.(140351)" xfId="50375" xr:uid="{A09D63C2-4667-44B3-AE75-B6784974DD6F}"/>
    <cellStyle name="W_BUDGET 5152.Vacuumpan.(140351)_001 %e0%b8%9a%e0%b8%b8%e0%b8%84%e0%b8%84%e0%b8%a5(1)" xfId="50376" xr:uid="{1052CCC8-D8F1-43C9-99BF-022BBCB4A225}"/>
    <cellStyle name="W_BUDGET 5152.Vacuumpan.(140351)_EE- Budget 5253 16-02-2009 Update-2" xfId="50377" xr:uid="{16C22299-FBC6-42A8-8B17-4656183EB1EB}"/>
    <cellStyle name="W_BUDGET 5152.Vacuumpan.(140351)_From to แผนก" xfId="50378" xr:uid="{60BC1DE9-B04A-4A59-9C83-64858671C4FB}"/>
    <cellStyle name="W_BUDGET 5152.Vacuumpan.(140351)_Maintenance Butget 5253 Rev2 04-02-2009(1)" xfId="50379" xr:uid="{430F1697-9C93-490C-8E6F-5DDBC957218F}"/>
    <cellStyle name="W_BUDGET 5152.Vacuumpan.(140351)_งบซ่อมปี 53" xfId="50380" xr:uid="{BCB24572-7F59-47E2-B989-65B08AA50371}"/>
    <cellStyle name="W_BUDGET 5152.Vacuumpan.(140351)_งบซ่อมลงทุน 5253_บรรจุ" xfId="50381" xr:uid="{253E147D-1786-489B-9896-B09558756AEB}"/>
    <cellStyle name="W_BUDGET 5152.Vacuumpan.(140351)_งบซ่อมหม้อเคี่ยว5253" xfId="50382" xr:uid="{3CFA8B02-2AED-4A3F-B01C-63B0B8C36582}"/>
    <cellStyle name="W_BUDGET 5152.Vacuumpan.(140351)_งบประมาณซ่อมแซมและลงทุนปี 5253 (น้ำเชื่อมรีไฟน์)" xfId="50383" xr:uid="{C86BD1FE-E38D-450D-894A-4FDAF17203CF}"/>
    <cellStyle name="W_budje maintence Mill5152rev-14-03-51" xfId="50384" xr:uid="{850A30EB-458B-4288-9455-738365D31AAD}"/>
    <cellStyle name="W_budje maintence Mill5152rev-14-03-51_001 %e0%b8%9a%e0%b8%b8%e0%b8%84%e0%b8%84%e0%b8%a5(1)" xfId="50385" xr:uid="{EF76F97D-942E-4818-9B65-1ED95207941C}"/>
    <cellStyle name="W_budje maintence Mill5152rev-14-03-51_EE- Budget 5253 16-02-2009 Update-2" xfId="50386" xr:uid="{26BED050-9995-4E84-BB41-E1510D575307}"/>
    <cellStyle name="W_budje maintence Mill5152rev-14-03-51_From to แผนก" xfId="50387" xr:uid="{0F896593-BF6E-4C3D-885E-EC1D0CBC7C48}"/>
    <cellStyle name="W_budje maintence Mill5152rev-14-03-51_Maintenance Butget 5253 Rev2 04-02-2009(1)" xfId="50388" xr:uid="{8E9C39E2-13F0-46D6-BD03-0C39EFD5EE4F}"/>
    <cellStyle name="W_budje maintence Mill5152rev-14-03-51_งบซ่อมปี 53" xfId="50389" xr:uid="{D5BD6F89-A53D-4BDF-9E75-E8991A7BF3A9}"/>
    <cellStyle name="W_budje maintence Mill5152rev-14-03-51_งบซ่อมลงทุน 5253_บรรจุ" xfId="50390" xr:uid="{330A7189-4A3D-4EE6-89F8-36B14EEAB0AA}"/>
    <cellStyle name="W_budje maintence Mill5152rev-14-03-51_งบซ่อมหม้อเคี่ยว5253" xfId="50391" xr:uid="{0F441DB3-95B2-415D-84B6-4D57F31DA8A8}"/>
    <cellStyle name="W_budje maintence Mill5152rev-14-03-51_งบประมาณซ่อมแซมและลงทุนปี 5253 (น้ำเชื่อมรีไฟน์)" xfId="50392" xr:uid="{F6BBD40A-041D-49D4-A8F2-15A10297FB3C}"/>
    <cellStyle name="W_Cemecal_V002 (Pivot)" xfId="50393" xr:uid="{0EB2F30E-AEF4-4136-9DF0-9C3F200E2919}"/>
    <cellStyle name="W_DP_MTP515-5354" xfId="50394" xr:uid="{00A5EA14-782E-4261-9BB8-1460A3E96B81}"/>
    <cellStyle name="W_EE- Budget 5253 16-02-2009 Update-2" xfId="50395" xr:uid="{691075EB-7385-47A3-ABA8-128543BF723D}"/>
    <cellStyle name="W_FAC_Package for Thai location_Q 3'51" xfId="50396" xr:uid="{8CB8274A-C9D4-4FF4-AF01-C11869F117DE}"/>
    <cellStyle name="W_FAC_Package for Thai location_Q 3'51(จัดทำ)_after" xfId="50397" xr:uid="{EAAED598-7173-45E9-AE4A-A4F99C3A25A4}"/>
    <cellStyle name="W_FC of Month" xfId="50398" xr:uid="{92B24A52-470F-498F-8E42-81F1AFDCC179}"/>
    <cellStyle name="W_File standard cost" xfId="50399" xr:uid="{4FC6D571-7991-403C-9FA5-345D2B4A14A8}"/>
    <cellStyle name="W_FORM_MTP 5051 - 5253" xfId="50400" xr:uid="{A326B73A-E1DE-443C-8933-78EF0408E2EC}"/>
    <cellStyle name="W_FORM_MTP 5152 - 5354" xfId="50401" xr:uid="{2443E4FD-33EC-4A72-BA66-BAAAD42B2B67}"/>
    <cellStyle name="W_FORM5051_ revised" xfId="50402" xr:uid="{3CD6212E-F2CF-4CEB-A6B9-F125A4575CD6}"/>
    <cellStyle name="W_From to แผนก" xfId="50403" xr:uid="{DBCA51B2-4BB5-4F70-9E9D-5107F97B87A9}"/>
    <cellStyle name="W_fromhr  4950" xfId="50404" xr:uid="{85AEF451-D47E-4999-B087-3FDD863B49AE}"/>
    <cellStyle name="W_HO_MP_Package for Thai location_Q3" xfId="50405" xr:uid="{FDA81A22-B7C8-49AA-B4F2-9113BE05C076}"/>
    <cellStyle name="W_IO_ค่าใช้จ่าย 5051" xfId="50406" xr:uid="{6B0262FE-9E9E-496D-B87F-C2BBDB41BFBC}"/>
    <cellStyle name="W_KS_Adjust Variance 5253_JAN" xfId="50407" xr:uid="{24D47EC8-2913-4E33-9EBB-E1FF07DE3E99}"/>
    <cellStyle name="W_Lead Q4.2009_by NL" xfId="50408" xr:uid="{7B661E5B-389E-459A-9817-6C22DE3D3885}"/>
    <cellStyle name="W_Maintenance Butget 5253 Rev2 04-02-2009(1)" xfId="50409" xr:uid="{AFB476B6-3C70-4A07-AF55-9F69495228A4}"/>
    <cellStyle name="W_Mapping_คู่มือรหัสบัญชี" xfId="50410" xr:uid="{C6DD0E0E-36BE-4C2A-AC7A-8789F59540D8}"/>
    <cellStyle name="W_MK Asset" xfId="50411" xr:uid="{CA59673E-B066-47CF-8A2D-E9FCB83FFD56}"/>
    <cellStyle name="W_MK Classified Report" xfId="50412" xr:uid="{458A3DFE-C6CB-43FE-86AA-889B193CE1B7}"/>
    <cellStyle name="W_MP Asset Bar Code ครั้งที่ 3" xfId="50413" xr:uid="{22B01071-FD87-494E-A093-143F5D8D9C3E}"/>
    <cellStyle name="W_MP Classified Report" xfId="50414" xr:uid="{D8DBCE7F-0540-44FC-A3C5-6CF35F84A65E}"/>
    <cellStyle name="W_MP Fixed Asset 01 12 2008" xfId="50415" xr:uid="{D27A1FA9-F870-4B59-91CD-D666DD54328C}"/>
    <cellStyle name="W_MP_AdjustForFirstDraft_Feb'11" xfId="50416" xr:uid="{C1C739FA-2563-4731-921C-8370726795A3}"/>
    <cellStyle name="W_MP_AdjustForFirstDraft_Jul'10" xfId="50417" xr:uid="{33196B07-747F-4C82-A820-9C504D944EBA}"/>
    <cellStyle name="W_MP_Variance_Jan09_After.xls" xfId="50418" xr:uid="{AFAE132C-1F34-4CA0-91FA-4622A8FA439B}"/>
    <cellStyle name="W_New Std_Change" xfId="50419" xr:uid="{550A5E43-A652-479E-9020-D5E569E7E3E8}"/>
    <cellStyle name="W_New Std_Change__Audit Adjustment_Y'end  5051" xfId="50420" xr:uid="{33AAFBAB-2F57-421D-B05F-06698637E914}"/>
    <cellStyle name="W_New Std_Change__MP_Variance_Apr09_Adjust" xfId="50421" xr:uid="{9FB62D77-6457-4872-920C-DCE5F11DD9F1}"/>
    <cellStyle name="W_New Std_Change_120109_NRV Molasse Trading_1-10. 08 52" xfId="50422" xr:uid="{D4595BAD-502D-44EA-976D-BA648E3E2511}"/>
    <cellStyle name="W_New Std_Change_120109_NRV Molasse Trading_1-11.05.52" xfId="50423" xr:uid="{F9177E6D-4D5B-4B0D-A300-AC2A7DB08209}"/>
    <cellStyle name="W_New Std_Change_650300_June" xfId="50424" xr:uid="{E5542B0C-0422-4853-938F-87E3E517CC26}"/>
    <cellStyle name="W_New Std_Change_650300-650321_5051 (จัดทำ)" xfId="50425" xr:uid="{71996C2B-140F-4D93-B19B-C3E1CB32489E}"/>
    <cellStyle name="W_New Std_Change_650300-650321_5051 (จัดทำ)__MP_Variance_Apr09_Adjust" xfId="50426" xr:uid="{C4DEB722-0824-434D-911F-11F36FCE81EC}"/>
    <cellStyle name="W_New Std_Change_650300-650321_5051 (จัดทำ)_120109_NRV Molasse Trading_1-10. 08 52" xfId="50427" xr:uid="{F0728801-7D27-4B96-8641-387E5304C86C}"/>
    <cellStyle name="W_New Std_Change_650300-650321_5051 (จัดทำ)_120109_NRV Molasse Trading_1-11.05.52" xfId="50428" xr:uid="{0E6B7216-9C77-4A8A-BFD9-7260E66F0EDB}"/>
    <cellStyle name="W_New Std_Change_650300-650321_5051 (จัดทำ)_650300_June" xfId="50429" xr:uid="{D627FFBB-9E32-43FE-99C6-D182E8527F79}"/>
    <cellStyle name="W_New Std_Change_650300-650321_5051 (จัดทำ)_Book1" xfId="50430" xr:uid="{495581C8-E70E-43B8-9EA0-E5D18B7DDF4F}"/>
    <cellStyle name="W_New Std_Change_650300-650321_5051 (จัดทำ)_Fixed Asset  Revalue  M B L  as  Q2 Audit" xfId="50431" xr:uid="{1FCA77CC-EAE1-499A-9DF2-8723C0E23E8A}"/>
    <cellStyle name="W_New Std_Change_650300-650321_5051 (จัดทำ)_MP_Variance_Jan09.xls" xfId="50432" xr:uid="{AB0DC70D-17E1-4CE4-9A0A-09C28E1BCA44}"/>
    <cellStyle name="W_New Std_Change_650300-650321_5051 (จัดทำ)_MP_Variance_Jan09_After.xls" xfId="50433" xr:uid="{801BA1C9-685F-4B35-B590-66B67A97FF2A}"/>
    <cellStyle name="W_New Std_Change_650300-650321_5051 (จัดทำ)_MP_Variance_Jan10 # 1" xfId="50434" xr:uid="{C089703B-0B2E-410B-9136-9DD34C2C82E1}"/>
    <cellStyle name="W_New Std_Change_650300-650321_5051 (จัดทำ)_MP_Variance_Jul09 # 3" xfId="50435" xr:uid="{9FF29AAD-12ED-410B-BD32-E4D2876560A7}"/>
    <cellStyle name="W_New Std_Change_650300-650321_5051 (จัดทำ)_Q2'09_MP_O100_Tax calculation-revise#4" xfId="50436" xr:uid="{D9B8A828-300C-4E6F-B874-F542DD01A7C7}"/>
    <cellStyle name="W_New Std_Change_650300-650321_5051 (จัดทำ)_Q3'09_MP_Tax calculation" xfId="50437" xr:uid="{426FE208-4BC3-414F-BB9F-B804EE92F2B3}"/>
    <cellStyle name="W_New Std_Change_650300-650321_5051 (จัดทำ)_Revalue 4950_ที่ดิน &amp; ส่วนปป.ที่ดิน_Q 2'52" xfId="50438" xr:uid="{F4964E29-E8CA-497D-A4DD-9347B893A122}"/>
    <cellStyle name="W_New Std_Change_650300-650321_5051 (จัดทำ)_Revalue 4950_ที่ดิน &amp; ส่วนปป.ที่ดิน_Q 2'52_Revalue 4950_ที่ดิน &amp; ส่วนปป.ที่ดิน_Q 2'52" xfId="50439" xr:uid="{2CED4731-BD18-4092-AA4E-76E250B563B9}"/>
    <cellStyle name="W_New Std_Change_650300-650321_5051 (จัดทำ)_TB For Audit Q 1'52" xfId="50440" xr:uid="{86434372-3A47-4E7A-94CF-D3DC7EBF2E43}"/>
    <cellStyle name="W_New Std_Change_650300-650321_5051 (จัดทำ)_TB For Audit Q 1'52__MP_Variance_Apr09_Adjust" xfId="50441" xr:uid="{51682D1A-48D6-4370-B767-4ECD2CC5C20C}"/>
    <cellStyle name="W_New Std_Change_650300-650321_5051 (จัดทำ)_TB For Audit Q 1'52_120109_NRV Molasse Trading_1-10. 08 52" xfId="50442" xr:uid="{A40DB74A-DA62-46A5-8951-B4592BC5834E}"/>
    <cellStyle name="W_New Std_Change_650300-650321_5051 (จัดทำ)_TB For Audit Q 1'52_120109_NRV Molasse Trading_1-11.05.52" xfId="50443" xr:uid="{D9EA7617-C179-4BA8-9080-7D0EAE8FB4AA}"/>
    <cellStyle name="W_New Std_Change_650300-650321_5051 (จัดทำ)_TB For Audit Q 1'52_650300_June" xfId="50444" xr:uid="{1F4571C6-BE37-44B6-BF61-DCA27E45FD11}"/>
    <cellStyle name="W_New Std_Change_650300-650321_5051 (จัดทำ)_TB For Audit Q 1'52_Variance_Apr09 # 1" xfId="50445" xr:uid="{6AB7EA2A-0868-4D71-A367-76124C145149}"/>
    <cellStyle name="W_New Std_Change_650300-650321_5051 (จัดทำ)_Variance_Apr09 # 1" xfId="50446" xr:uid="{9E54D8CF-5DAB-46C4-A40B-BB46A2B82BBF}"/>
    <cellStyle name="W_New Std_Change_650300-650321_5051 (จัดทำ)_Varince_52.01 " xfId="2310" xr:uid="{784BC4CE-E08A-45DE-A5AF-9BE1757D8546}"/>
    <cellStyle name="W_New Std_Change_650300-650321_5051 (จัดทำ)_ขายน้ำตาล 11.51" xfId="50447" xr:uid="{F7C34F83-5FE9-4AC1-97B7-FFDB6DAB038D}"/>
    <cellStyle name="W_New Std_Change_650300-650321_5051 (จัดทำ)_ต้นทุนขายสินค้าปี 5051" xfId="50448" xr:uid="{01583C4E-09FC-44C7-BC90-DC863CE334EC}"/>
    <cellStyle name="W_New Std_Change_650300-650321_5051 (จัดทำ)_ปรับผลต่าง 51.10 # 3" xfId="50449" xr:uid="{B35B744B-72E2-47D7-8563-EE9843C4D7DE}"/>
    <cellStyle name="W_New Std_Change_650300-650321_5051 (จัดทำ)_ปรับผลต่าง 51.10 # 3_Book1" xfId="50450" xr:uid="{423D4008-644D-4978-87FB-3D4F30E72341}"/>
    <cellStyle name="W_New Std_Change_650300-650321_5051 (จัดทำ)_ปรับผลต่าง 51.10 # 3_MP_Variance_Jan09.xls" xfId="50451" xr:uid="{4DDB2DEF-7459-4D31-9E79-42DE75CDF8C5}"/>
    <cellStyle name="W_New Std_Change_650300-650321_5051 (จัดทำ)_ปรับผลต่าง 51.10 # 3_Varince_52.01 " xfId="2311" xr:uid="{1B57ADBE-4CBB-4C8E-98D7-FB4B05DC6450}"/>
    <cellStyle name="W_New Std_Change_650300-650321_5051 (จัดทำ)_ปรับผลต่าง 51.10 # 3_ต้นทุนขายสินค้าปี 5051" xfId="50452" xr:uid="{982C957A-50A7-476F-B2FD-A680EFED505B}"/>
    <cellStyle name="W_New Std_Change_650300-650321_5051 (จัดทำ)_ปรับผลต่าง 51.10 # 4" xfId="50453" xr:uid="{F1391998-0D4A-4AC0-856F-9EFA92FCF1DE}"/>
    <cellStyle name="W_New Std_Change_650300-650321_5051 (จัดทำ)_ปรับผลต่าง 51.10 # 4__MP_Variance_Apr09_Adjust" xfId="50454" xr:uid="{D95033EE-405B-41A8-A8D1-22DBEE8AA897}"/>
    <cellStyle name="W_New Std_Change_650300-650321_5051 (จัดทำ)_ปรับผลต่าง 51.10 # 4_120109_NRV Molasse Trading_1-10. 08 52" xfId="50455" xr:uid="{880E6D8A-0A4D-4C4B-8441-7B4F72FEC1D3}"/>
    <cellStyle name="W_New Std_Change_650300-650321_5051 (จัดทำ)_ปรับผลต่าง 51.10 # 4_120109_NRV Molasse Trading_1-11.05.52" xfId="50456" xr:uid="{CA51AB25-245E-45BC-9102-D5E5409DB4B7}"/>
    <cellStyle name="W_New Std_Change_650300-650321_5051 (จัดทำ)_ปรับผลต่าง 51.10 # 4_650300_June" xfId="50457" xr:uid="{A35550AF-86D8-4A0C-876C-49CFEBA8F004}"/>
    <cellStyle name="W_New Std_Change_650300-650321_5051 (จัดทำ)_ปรับผลต่าง 51.10 # 4_Variance_Apr09 # 1" xfId="50458" xr:uid="{F0FBE84A-8C96-4BE0-ADD3-0211E2AD616A}"/>
    <cellStyle name="W_New Std_Change_650300-650321_5051 (จัดทำ)_สรุปปรับผลต่าง_After" xfId="50459" xr:uid="{21BB666F-3B58-484D-B942-0882C7BE9E7F}"/>
    <cellStyle name="W_New Std_Change_Asset Register as 31.10.51_After" xfId="50460" xr:uid="{AA1073A2-366B-40FC-9C8D-4EC6D3682D7D}"/>
    <cellStyle name="W_New Std_Change_Asset Register as 31.10.51_After__MP_Variance_Apr09_Adjust" xfId="50461" xr:uid="{861FDA90-7563-4A3F-9912-C9E2C8E24829}"/>
    <cellStyle name="W_New Std_Change_Asset Register as 31.10.51_After_120109_NRV Molasse Trading_1-10. 08 52" xfId="50462" xr:uid="{F10DE71C-E40F-4EFC-A2B2-139C2FBF7B92}"/>
    <cellStyle name="W_New Std_Change_Asset Register as 31.10.51_After_120109_NRV Molasse Trading_1-11.05.52" xfId="50463" xr:uid="{1CC548FF-786A-4F9A-AEB2-FA828B3EF09C}"/>
    <cellStyle name="W_New Std_Change_Asset Register as 31.10.51_After_650300_June" xfId="50464" xr:uid="{5390FCFA-4DD5-4FFD-99E3-34E59565CD36}"/>
    <cellStyle name="W_New Std_Change_Asset Register as 31.10.51_After_Variance_Apr09 # 1" xfId="50465" xr:uid="{92FDDCBC-E162-404F-BE10-CAD22A9FB163}"/>
    <cellStyle name="W_New Std_Change_Audit Adjustment_Y'end  5051" xfId="50466" xr:uid="{72ABF9D4-60AF-482F-86BC-69EFDB3C22F8}"/>
    <cellStyle name="W_New Std_Change_Book1" xfId="50467" xr:uid="{D5BEB682-5A9F-4E72-9B80-A09828906287}"/>
    <cellStyle name="W_New Std_Change_Book2" xfId="50468" xr:uid="{0F63C8CE-CC18-4B34-A27B-3C19AB550D23}"/>
    <cellStyle name="W_New Std_Change_Book3" xfId="50469" xr:uid="{98B6E9C8-0E1D-4AD6-82A1-ABC1F94DE41A}"/>
    <cellStyle name="W_New Std_Change_FAC_Package for Thai location_Q 3'51" xfId="50470" xr:uid="{F60179D5-BB08-4CCC-8F23-898DECBB0AA0}"/>
    <cellStyle name="W_New Std_Change_FAC_Package for Thai location_Q 3'51(จัดทำ)_after" xfId="50471" xr:uid="{6CC51D31-3511-469E-AEF1-F5AB2AA07EE3}"/>
    <cellStyle name="W_New Std_Change_HO_MP_Package for Thai location_Q3" xfId="50472" xr:uid="{432620D6-1660-4B84-B363-5C3D635C6C48}"/>
    <cellStyle name="W_New Std_Change_Molasse-NRV" xfId="50473" xr:uid="{347787E1-E988-426A-A2CE-6A7B1E066A21}"/>
    <cellStyle name="W_New Std_Change_Molasse-NRV_1" xfId="50474" xr:uid="{2A007974-B68A-458E-A8A8-BD6C7E47E9FA}"/>
    <cellStyle name="W_New Std_Change_Molasse-NRV_Audit Adjustment_Y'end  5051" xfId="50475" xr:uid="{8C22ED37-B11A-4E43-86F3-0D2BEF83F488}"/>
    <cellStyle name="W_New Std_Change_Molasse-NRV_Book1" xfId="50476" xr:uid="{92B2D2EF-3689-4D27-B704-30E620F0D1DB}"/>
    <cellStyle name="W_New Std_Change_Molasse-NRV_MP_Variance_Jan09.xls" xfId="50477" xr:uid="{36B84142-5B72-433D-B426-4E4D6848705E}"/>
    <cellStyle name="W_New Std_Change_Molasse-NRV_TB For Audit Q 1'52" xfId="50478" xr:uid="{55BF7F54-F2AE-434E-98D6-F33B3ABB662A}"/>
    <cellStyle name="W_New Std_Change_Molasse-NRV_Varince_52.01 " xfId="2312" xr:uid="{05542416-3F2D-4DD1-98E6-EC8524CBB70F}"/>
    <cellStyle name="W_New Std_Change_Molasse-NRV_ZMR7_11.50-05.51" xfId="50479" xr:uid="{25E14730-6CAE-4D05-8F3B-ACB2B20D2083}"/>
    <cellStyle name="W_New Std_Change_Molasse-NRV_ขายน้ำตาล 11.51" xfId="50480" xr:uid="{2775ABE5-5812-4C6D-861E-5B8B83CEE62B}"/>
    <cellStyle name="W_New Std_Change_Molasse-NRV_ต้นทุนขายสินค้าปี 5051" xfId="50481" xr:uid="{71D6B196-BD7E-4746-B418-61DA5BCEDCF5}"/>
    <cellStyle name="W_New Std_Change_Molasse-NRV_ปรับผลต่าง 51.07" xfId="50482" xr:uid="{4BF22441-536D-40E0-A095-5A6B25C9B00B}"/>
    <cellStyle name="W_New Std_Change_Molasse-NRV_ปรับผลต่าง 51.07 Edit 1 " xfId="2313" xr:uid="{770E38FE-797C-4FE8-8696-FDF344CBA883}"/>
    <cellStyle name="W_New Std_Change_Molasse-NRV_ปรับผลต่าง 51.07_1" xfId="50483" xr:uid="{6E362E5C-0618-4AAC-B639-5C2ABFF9A5F5}"/>
    <cellStyle name="W_New Std_Change_Molasse-NRV_ปรับผลต่าง 51.07_Adjust Q 3'51 " xfId="2314" xr:uid="{2B82B839-9C57-41FB-B1F1-F4ACBD6104AE}"/>
    <cellStyle name="W_New Std_Change_Molasse-NRV_ปรับผลต่าง 51.07-2" xfId="50484" xr:uid="{CDC0F865-60C7-40BC-B301-C0CB59479022}"/>
    <cellStyle name="W_New Std_Change_Molasse-NRV_ปรับผลต่าง 51.09_Review" xfId="50485" xr:uid="{6BBD3AA6-32FE-498D-A59B-24FD166F0B61}"/>
    <cellStyle name="W_New Std_Change_Molasse-NRV_ปรับผลต่าง 51.10" xfId="50486" xr:uid="{BB4D422A-ADC5-41B7-9D68-70B3E61A2BBF}"/>
    <cellStyle name="W_New Std_Change_Molasse-NRV_ปรับผลต่าง 51.10 # 3" xfId="50487" xr:uid="{C5281A57-F761-466C-972A-431222BC491D}"/>
    <cellStyle name="W_New Std_Change_Molasse-NRV_ปรับผลต่าง 51.10 # 4" xfId="50488" xr:uid="{175EF24B-60EE-455F-99B1-721B56A3F634}"/>
    <cellStyle name="W_New Std_Change_MP_Variance_Jan09.xls" xfId="50489" xr:uid="{8EDA3735-2BE4-4CDF-97B5-15AACE6CEF9F}"/>
    <cellStyle name="W_New Std_Change_MP_Variance_Jan09_After.xls" xfId="50490" xr:uid="{CB9FBB0D-CC89-456D-B346-732B4CB9095B}"/>
    <cellStyle name="W_New Std_Change_Package AR_Farmer 5051" xfId="50491" xr:uid="{AB6793E9-9F9E-4D36-9FB4-F358621CDE98}"/>
    <cellStyle name="W_New Std_Change_Revenue_Molasse" xfId="50492" xr:uid="{9D3C44DB-A133-40B8-8DCD-3560DBF3D333}"/>
    <cellStyle name="W_New Std_Change_Sheet1" xfId="50493" xr:uid="{174764D7-4465-42B4-B331-574053A50B7D}"/>
    <cellStyle name="W_New Std_Change_Sheet1__Audit Adjustment_Y'end  5051" xfId="50494" xr:uid="{97F858E0-BF73-408C-8398-D5829D750E3E}"/>
    <cellStyle name="W_New Std_Change_Sheet1__MP_Variance_Apr09_Adjust" xfId="50495" xr:uid="{EC2EDE99-BC5A-467F-9150-91BE513A388A}"/>
    <cellStyle name="W_New Std_Change_Sheet1_120109_NRV Molasse Trading_1-10. 08 52" xfId="50496" xr:uid="{B8D2565B-5447-4439-8E1A-BF641E3AC1BC}"/>
    <cellStyle name="W_New Std_Change_Sheet1_120109_NRV Molasse Trading_1-11.05.52" xfId="50497" xr:uid="{BF7CFF35-964F-4A18-A3D6-3BC2B7345198}"/>
    <cellStyle name="W_New Std_Change_Sheet1_650300_June" xfId="50498" xr:uid="{8F98A8C5-0930-4BB8-8299-25D2A8729524}"/>
    <cellStyle name="W_New Std_Change_Sheet1_650300-650321_5051 (จัดทำ)" xfId="50499" xr:uid="{21CCF8F2-0A5A-46C6-9648-303CC4280C71}"/>
    <cellStyle name="W_New Std_Change_Sheet1_650300-650321_5051 (จัดทำ)__MP_Variance_Apr09_Adjust" xfId="50500" xr:uid="{6CE519DD-A221-4E1D-ABB6-44F4909C459A}"/>
    <cellStyle name="W_New Std_Change_Sheet1_650300-650321_5051 (จัดทำ)_120109_NRV Molasse Trading_1-10. 08 52" xfId="50501" xr:uid="{681BDB8C-4FF6-44BC-BEF3-B30472AE229B}"/>
    <cellStyle name="W_New Std_Change_Sheet1_650300-650321_5051 (จัดทำ)_120109_NRV Molasse Trading_1-11.05.52" xfId="50502" xr:uid="{0A9D8652-FCDD-4026-AB66-28496FED3CB3}"/>
    <cellStyle name="W_New Std_Change_Sheet1_650300-650321_5051 (จัดทำ)_650300_June" xfId="50503" xr:uid="{BCE2A019-20DF-4F0E-994B-347C8D5BAC74}"/>
    <cellStyle name="W_New Std_Change_Sheet1_650300-650321_5051 (จัดทำ)_Book1" xfId="50504" xr:uid="{16D09D7D-216D-4D1D-B4B1-1166EDA25E9D}"/>
    <cellStyle name="W_New Std_Change_Sheet1_650300-650321_5051 (จัดทำ)_Fixed Asset  Revalue  M B L  as  Q2 Audit" xfId="50505" xr:uid="{D5D148F8-DEB5-4F50-8B5D-14F38A433E77}"/>
    <cellStyle name="W_New Std_Change_Sheet1_650300-650321_5051 (จัดทำ)_MP_Variance_Jan09.xls" xfId="50506" xr:uid="{33227FE5-67C6-45CA-AB04-F3B544A7DEF8}"/>
    <cellStyle name="W_New Std_Change_Sheet1_650300-650321_5051 (จัดทำ)_MP_Variance_Jan09_After.xls" xfId="50507" xr:uid="{DFB52DCE-3BC2-430B-B664-82F000D1CC7F}"/>
    <cellStyle name="W_New Std_Change_Sheet1_650300-650321_5051 (จัดทำ)_MP_Variance_Jan10 # 1" xfId="50508" xr:uid="{E4F99736-2D63-4AB3-973D-C9A9E76C5800}"/>
    <cellStyle name="W_New Std_Change_Sheet1_650300-650321_5051 (จัดทำ)_MP_Variance_Jul09 # 3" xfId="50509" xr:uid="{E0B2D656-FC39-404E-899C-2B4BF1D6D874}"/>
    <cellStyle name="W_New Std_Change_Sheet1_650300-650321_5051 (จัดทำ)_Revalue 4950_ที่ดิน &amp; ส่วนปป.ที่ดิน_Q 2'52" xfId="50510" xr:uid="{5B81C05B-10B3-4014-A3A6-8260EDEF151B}"/>
    <cellStyle name="W_New Std_Change_Sheet1_650300-650321_5051 (จัดทำ)_Revalue 4950_ที่ดิน &amp; ส่วนปป.ที่ดิน_Q 2'52_Revalue 4950_ที่ดิน &amp; ส่วนปป.ที่ดิน_Q 2'52" xfId="50511" xr:uid="{4C70A53B-E6FC-4E3F-B2F7-D47BE91499D5}"/>
    <cellStyle name="W_New Std_Change_Sheet1_650300-650321_5051 (จัดทำ)_TB For Audit Q 1'52" xfId="50512" xr:uid="{60E702DD-486D-427D-BA5C-30EF47EC40F2}"/>
    <cellStyle name="W_New Std_Change_Sheet1_650300-650321_5051 (จัดทำ)_TB For Audit Q 1'52__MP_Variance_Apr09_Adjust" xfId="50513" xr:uid="{E0E1760D-F80D-43B2-9BC8-7AE1BC7BCD53}"/>
    <cellStyle name="W_New Std_Change_Sheet1_650300-650321_5051 (จัดทำ)_TB For Audit Q 1'52_120109_NRV Molasse Trading_1-10. 08 52" xfId="50514" xr:uid="{26AEB585-ACD3-43DA-974C-2D90391E7FA4}"/>
    <cellStyle name="W_New Std_Change_Sheet1_650300-650321_5051 (จัดทำ)_TB For Audit Q 1'52_120109_NRV Molasse Trading_1-11.05.52" xfId="50515" xr:uid="{3526D933-A0E6-40E6-8696-E073FFF7716B}"/>
    <cellStyle name="W_New Std_Change_Sheet1_650300-650321_5051 (จัดทำ)_TB For Audit Q 1'52_650300_June" xfId="50516" xr:uid="{F989E1D8-9328-4236-AD92-12F56FA6F0A0}"/>
    <cellStyle name="W_New Std_Change_Sheet1_650300-650321_5051 (จัดทำ)_TB For Audit Q 1'52_Variance_Apr09 # 1" xfId="50517" xr:uid="{C6C9F785-83B9-412D-8431-0FFD611909F1}"/>
    <cellStyle name="W_New Std_Change_Sheet1_650300-650321_5051 (จัดทำ)_Variance_Apr09 # 1" xfId="50518" xr:uid="{9EDEF040-3B5A-4825-8ADA-F3AFC5DB9718}"/>
    <cellStyle name="W_New Std_Change_Sheet1_650300-650321_5051 (จัดทำ)_Varince_52.01 " xfId="2315" xr:uid="{96B101F0-5775-451D-A6E4-E46CC17111FD}"/>
    <cellStyle name="W_New Std_Change_Sheet1_650300-650321_5051 (จัดทำ)_ขายน้ำตาล 11.51" xfId="50519" xr:uid="{7F8CA197-B8BB-4436-AC72-D2E3A136DCD9}"/>
    <cellStyle name="W_New Std_Change_Sheet1_650300-650321_5051 (จัดทำ)_ต้นทุนขายสินค้าปี 5051" xfId="50520" xr:uid="{500D4516-AE2E-421B-8FB0-94494008B694}"/>
    <cellStyle name="W_New Std_Change_Sheet1_650300-650321_5051 (จัดทำ)_ปรับผลต่าง 51.10 # 3" xfId="50521" xr:uid="{F28ED84A-8A87-427A-BC6B-F699E9360BCA}"/>
    <cellStyle name="W_New Std_Change_Sheet1_650300-650321_5051 (จัดทำ)_ปรับผลต่าง 51.10 # 3_Book1" xfId="50522" xr:uid="{D9D86F07-B087-455A-A030-5F72CE283786}"/>
    <cellStyle name="W_New Std_Change_Sheet1_650300-650321_5051 (จัดทำ)_ปรับผลต่าง 51.10 # 3_MP_Variance_Jan09.xls" xfId="50523" xr:uid="{E93C26AF-3474-43FB-8D05-129C2BB5E7D0}"/>
    <cellStyle name="W_New Std_Change_Sheet1_650300-650321_5051 (จัดทำ)_ปรับผลต่าง 51.10 # 3_Varince_52.01 " xfId="2316" xr:uid="{BB142322-9BFA-457E-9A4D-45AA7751CF12}"/>
    <cellStyle name="W_New Std_Change_Sheet1_650300-650321_5051 (จัดทำ)_ปรับผลต่าง 51.10 # 3_ต้นทุนขายสินค้าปี 5051" xfId="50524" xr:uid="{F7A26382-8CEA-4BDF-9116-02263609F51E}"/>
    <cellStyle name="W_New Std_Change_Sheet1_650300-650321_5051 (จัดทำ)_ปรับผลต่าง 51.10 # 4" xfId="50525" xr:uid="{E5BD8BCD-7FA1-4E00-951A-E8455BD336CD}"/>
    <cellStyle name="W_New Std_Change_Sheet1_650300-650321_5051 (จัดทำ)_ปรับผลต่าง 51.10 # 4__MP_Variance_Apr09_Adjust" xfId="50526" xr:uid="{AD82B016-4ECD-48B4-876B-400BA671FCFA}"/>
    <cellStyle name="W_New Std_Change_Sheet1_650300-650321_5051 (จัดทำ)_ปรับผลต่าง 51.10 # 4_120109_NRV Molasse Trading_1-10. 08 52" xfId="50527" xr:uid="{906E20F8-A181-4228-8765-31DBE6B31B9C}"/>
    <cellStyle name="W_New Std_Change_Sheet1_650300-650321_5051 (จัดทำ)_ปรับผลต่าง 51.10 # 4_120109_NRV Molasse Trading_1-11.05.52" xfId="50528" xr:uid="{37316107-3569-4C6E-B5D3-E0F7D86BF7C8}"/>
    <cellStyle name="W_New Std_Change_Sheet1_650300-650321_5051 (จัดทำ)_ปรับผลต่าง 51.10 # 4_650300_June" xfId="50529" xr:uid="{0384C46E-A0DC-4757-BEFA-F05A792FB60E}"/>
    <cellStyle name="W_New Std_Change_Sheet1_650300-650321_5051 (จัดทำ)_ปรับผลต่าง 51.10 # 4_Variance_Apr09 # 1" xfId="50530" xr:uid="{396DB41C-D6BD-4855-9F35-B5C6C1FEBC7F}"/>
    <cellStyle name="W_New Std_Change_Sheet1_650300-650321_5051 (จัดทำ)_สรุปปรับผลต่าง_After" xfId="50531" xr:uid="{8816DF6D-BB15-4507-9A72-E120A00F4A35}"/>
    <cellStyle name="W_New Std_Change_Sheet1_Asset Register as 31.10.51_After" xfId="50532" xr:uid="{6463F1E0-EFF3-4D3F-9F0C-48D0D12040C4}"/>
    <cellStyle name="W_New Std_Change_Sheet1_Asset Register as 31.10.51_After__MP_Variance_Apr09_Adjust" xfId="50533" xr:uid="{F1E16374-01F0-495D-8D73-FDA8689D1CCC}"/>
    <cellStyle name="W_New Std_Change_Sheet1_Asset Register as 31.10.51_After_120109_NRV Molasse Trading_1-10. 08 52" xfId="50534" xr:uid="{5D603795-5E76-4DF9-8292-749F9E5B55C8}"/>
    <cellStyle name="W_New Std_Change_Sheet1_Asset Register as 31.10.51_After_120109_NRV Molasse Trading_1-11.05.52" xfId="50535" xr:uid="{FACC6726-3852-44B6-BFC5-A5F655993A63}"/>
    <cellStyle name="W_New Std_Change_Sheet1_Asset Register as 31.10.51_After_650300_June" xfId="50536" xr:uid="{01F2C192-EE5D-4107-8958-86931CB8C56B}"/>
    <cellStyle name="W_New Std_Change_Sheet1_Asset Register as 31.10.51_After_Variance_Apr09 # 1" xfId="50537" xr:uid="{94401667-CFD0-48CA-92B5-916FEFD27F86}"/>
    <cellStyle name="W_New Std_Change_Sheet1_Audit Adjustment_Y'end  5051" xfId="50538" xr:uid="{B50CBEA6-C794-495D-87A8-2413875C9F9C}"/>
    <cellStyle name="W_New Std_Change_Sheet1_Book1" xfId="50539" xr:uid="{1661864B-94C6-4020-A7AA-4345358D0590}"/>
    <cellStyle name="W_New Std_Change_Sheet1_Book2" xfId="50540" xr:uid="{70764BDB-19AA-4FE0-9582-FD69730876EC}"/>
    <cellStyle name="W_New Std_Change_Sheet1_Book3" xfId="50541" xr:uid="{6BE7C96B-BEEA-457F-9523-3043166062AD}"/>
    <cellStyle name="W_New Std_Change_Sheet1_FAC_Package for Thai location_Q 3'51" xfId="50542" xr:uid="{C2635E93-946C-444C-AA9E-00918AE55C76}"/>
    <cellStyle name="W_New Std_Change_Sheet1_FAC_Package for Thai location_Q 3'51(จัดทำ)_after" xfId="50543" xr:uid="{60B80E50-44A2-45F7-8DB9-686971B9BE97}"/>
    <cellStyle name="W_New Std_Change_Sheet1_HO_MP_Package for Thai location_Q3" xfId="50544" xr:uid="{C8531532-FDF8-4BD4-899C-99C3351A4559}"/>
    <cellStyle name="W_New Std_Change_Sheet1_MP_Variance_Jan09.xls" xfId="50545" xr:uid="{F2DD8B67-C047-4DC9-9FD3-5E9771F1B148}"/>
    <cellStyle name="W_New Std_Change_Sheet1_MP_Variance_Jan09_After.xls" xfId="50546" xr:uid="{6389159D-7479-4603-8761-79342CED9A18}"/>
    <cellStyle name="W_New Std_Change_Sheet1_Package AR_Farmer 5051" xfId="50547" xr:uid="{830616D8-3F21-42CC-BF95-E22C28C1A4FA}"/>
    <cellStyle name="W_New Std_Change_Sheet1_TB For Audit Q 1'52" xfId="50548" xr:uid="{B0B9C6DC-B733-47E7-89AA-6EB2E7079EE6}"/>
    <cellStyle name="W_New Std_Change_Sheet1_TB For Audit Q 1'52__MP_Variance_Apr09_Adjust" xfId="50549" xr:uid="{8AAA5467-F91E-4875-AAD8-0C0884535B1E}"/>
    <cellStyle name="W_New Std_Change_Sheet1_TB For Audit Q 1'52_120109_NRV Molasse Trading_1-10. 08 52" xfId="50550" xr:uid="{DB20ADB3-4C5D-4D8E-B927-9F1A7E88F594}"/>
    <cellStyle name="W_New Std_Change_Sheet1_TB For Audit Q 1'52_120109_NRV Molasse Trading_1-11.05.52" xfId="50551" xr:uid="{D848B9BA-CB8D-430A-8C47-86EB5051446D}"/>
    <cellStyle name="W_New Std_Change_Sheet1_TB For Audit Q 1'52_650300_June" xfId="50552" xr:uid="{1AAEC028-CE43-48B9-9883-8226D2E1D8CC}"/>
    <cellStyle name="W_New Std_Change_Sheet1_TB For Audit Q 1'52_Variance_Apr09 # 1" xfId="50553" xr:uid="{FF763293-BE14-4004-B980-C3FBB2F7E9B0}"/>
    <cellStyle name="W_New Std_Change_Sheet1_Trial Balance 5152_check" xfId="50554" xr:uid="{1E6C8FDF-8F78-40DF-A9FA-68CF542C87DA}"/>
    <cellStyle name="W_New Std_Change_Sheet1_Trial Balance 5152_check_1" xfId="50555" xr:uid="{8B21710B-6810-428F-9300-588540947DBF}"/>
    <cellStyle name="W_New Std_Change_Sheet1_Trial Balance 5152_check_1__MP_Variance_Apr09_Adjust" xfId="50556" xr:uid="{9D7A83C9-CD4E-4DB4-9A36-A1A4A0BD914D}"/>
    <cellStyle name="W_New Std_Change_Sheet1_Trial Balance 5152_check_1_120109_NRV Molasse Trading_1-10. 08 52" xfId="50557" xr:uid="{16341A42-5EA9-46F9-A8E4-60D92EC1F276}"/>
    <cellStyle name="W_New Std_Change_Sheet1_Trial Balance 5152_check_1_120109_NRV Molasse Trading_1-11.05.52" xfId="50558" xr:uid="{3E250842-56A0-4E35-938F-EADB312D09EC}"/>
    <cellStyle name="W_New Std_Change_Sheet1_Trial Balance 5152_check_1_650300_June" xfId="50559" xr:uid="{6FC2426E-9E50-499F-AFFD-60833800ADD2}"/>
    <cellStyle name="W_New Std_Change_Sheet1_Trial Balance 5152_check_1_Variance_Apr09 # 1" xfId="50560" xr:uid="{3AD39C74-D2D8-4F28-8F02-8E8C5CF8136E}"/>
    <cellStyle name="W_New Std_Change_Sheet1_Trial Balance 5152_check_2" xfId="50561" xr:uid="{D181E013-B9E7-4A94-886A-90D76B170919}"/>
    <cellStyle name="W_New Std_Change_Sheet1_Trial Balance 5152_check_2_650300_June" xfId="50562" xr:uid="{E611D08F-28B4-4B7E-8911-32D0CAC4CD59}"/>
    <cellStyle name="W_New Std_Change_Sheet1_Trial Balance 5152_check_Book1" xfId="50563" xr:uid="{6626CC69-11AD-45EE-9AE2-DF934448598F}"/>
    <cellStyle name="W_New Std_Change_Sheet1_Trial Balance 5152_check_MP_Variance_Jan09.xls" xfId="50564" xr:uid="{36F632F8-0899-42A0-BE59-4C04305B5D46}"/>
    <cellStyle name="W_New Std_Change_Sheet1_Trial Balance 5152_check_Varince_52.01 " xfId="2317" xr:uid="{AE28F49E-FBDE-4684-90AE-1455E0084DE8}"/>
    <cellStyle name="W_New Std_Change_Sheet1_Trial Balance 5152_check_ต้นทุนขายสินค้าปี 5051" xfId="50565" xr:uid="{B2797100-7F28-45D5-A12B-37077DFF8846}"/>
    <cellStyle name="W_New Std_Change_Sheet1_Trial Balance_Check" xfId="50566" xr:uid="{AD3BFF59-BCBB-43B8-BF4E-684AB2B4CF91}"/>
    <cellStyle name="W_New Std_Change_Sheet1_Trial Balance_Check 2" xfId="50567" xr:uid="{5DF6C2C6-D8DD-40F7-8CC5-9FDAE9153309}"/>
    <cellStyle name="W_New Std_Change_Sheet1_Trial Balance_Check__MP_Variance_Apr09_Adjust" xfId="50568" xr:uid="{6162D9D6-A613-4904-BCC1-F60628B4ED04}"/>
    <cellStyle name="W_New Std_Change_Sheet1_Trial Balance_Check_120109_NRV Molasse Trading_1-10. 08 52" xfId="50569" xr:uid="{85705BBB-73A1-4BF4-927A-7A12813E5650}"/>
    <cellStyle name="W_New Std_Change_Sheet1_Trial Balance_Check_120109_NRV Molasse Trading_1-11.05.52" xfId="50570" xr:uid="{5DB89856-43EC-4047-AA83-37BD000BACBF}"/>
    <cellStyle name="W_New Std_Change_Sheet1_Trial Balance_Check_650300_June" xfId="50571" xr:uid="{375410EF-C3AD-41E1-8878-F63F4F234CDC}"/>
    <cellStyle name="W_New Std_Change_Sheet1_Trial Balance_Check_Book1" xfId="50572" xr:uid="{E574628A-058D-481B-BD53-61B0333B9C1A}"/>
    <cellStyle name="W_New Std_Change_Sheet1_Trial Balance_Check_MP_Variance_Jan09.xls" xfId="50573" xr:uid="{6EEA8547-9B6C-4B64-AE40-2C4AA73B5D37}"/>
    <cellStyle name="W_New Std_Change_Sheet1_Trial Balance_Check_MP_Variance_Jan09_After.xls" xfId="50574" xr:uid="{AB9C8B0B-CBCB-43E0-AB3B-F0F5109C5F00}"/>
    <cellStyle name="W_New Std_Change_Sheet1_Trial Balance_Check_MP_Variance_Jan10 # 1" xfId="50575" xr:uid="{B6EECB4D-A01B-4E90-88F5-C1939AD3FB1A}"/>
    <cellStyle name="W_New Std_Change_Sheet1_Trial Balance_Check_MP_Variance_Jul09 # 3" xfId="50576" xr:uid="{7C5AC491-CBB8-408E-9D11-07FD07E44041}"/>
    <cellStyle name="W_New Std_Change_Sheet1_Trial Balance_Check_Revalue 4950_ที่ดิน &amp; ส่วนปป.ที่ดิน_Q 2'52" xfId="50577" xr:uid="{3817FD0E-AF74-466A-9CE7-7DF0BBC814D6}"/>
    <cellStyle name="W_New Std_Change_Sheet1_Trial Balance_Check_TB For Audit Q 1'52" xfId="50578" xr:uid="{288F2761-9A56-43F1-92C6-A28D09448250}"/>
    <cellStyle name="W_New Std_Change_Sheet1_Trial Balance_Check_TB For Audit Q 1'52__MP_Variance_Apr09_Adjust" xfId="50579" xr:uid="{A73E2604-0E85-4CA7-8041-0ECEB60C3B4E}"/>
    <cellStyle name="W_New Std_Change_Sheet1_Trial Balance_Check_TB For Audit Q 1'52_120109_NRV Molasse Trading_1-10. 08 52" xfId="50580" xr:uid="{3435656D-696D-4666-843B-7785D11DAAE0}"/>
    <cellStyle name="W_New Std_Change_Sheet1_Trial Balance_Check_TB For Audit Q 1'52_120109_NRV Molasse Trading_1-11.05.52" xfId="50581" xr:uid="{DCF3660E-A455-48B7-8881-5D01A83F5421}"/>
    <cellStyle name="W_New Std_Change_Sheet1_Trial Balance_Check_TB For Audit Q 1'52_650300_June" xfId="50582" xr:uid="{72B7B82C-0B54-4C92-A6C8-AD429ECA7534}"/>
    <cellStyle name="W_New Std_Change_Sheet1_Trial Balance_Check_TB For Audit Q 1'52_Variance_Apr09 # 1" xfId="50583" xr:uid="{2E5BD861-B648-4309-92B5-E81889B40880}"/>
    <cellStyle name="W_New Std_Change_Sheet1_Trial Balance_Check_Variance_Apr09 # 1" xfId="50584" xr:uid="{B69E5CE6-4BD0-41A5-8952-F01EE40DC426}"/>
    <cellStyle name="W_New Std_Change_Sheet1_Trial Balance_Check_Varince_52.01 " xfId="2318" xr:uid="{A19087E6-3814-46B1-A7A7-F8D98DB65EA8}"/>
    <cellStyle name="W_New Std_Change_Sheet1_Trial Balance_Check_ต้นทุนขายสินค้าปี 5051" xfId="50585" xr:uid="{4D4BFBC3-0BA8-4862-B519-0CCF63B5345D}"/>
    <cellStyle name="W_New Std_Change_Sheet1_Trial Balance_Check_ปรับผลต่าง 51.10 # 4" xfId="50586" xr:uid="{72B84D94-CB01-4421-B68F-5CDA79F7D21F}"/>
    <cellStyle name="W_New Std_Change_Sheet1_Trial Balance_Check_ปรับผลต่าง 51.10 # 4__MP_Variance_Apr09_Adjust" xfId="50587" xr:uid="{B7896E98-C676-454D-AD9E-13235917F0EC}"/>
    <cellStyle name="W_New Std_Change_Sheet1_Trial Balance_Check_ปรับผลต่าง 51.10 # 4_120109_NRV Molasse Trading_1-10. 08 52" xfId="50588" xr:uid="{7B4C06B0-2B5E-4898-A464-F0D2204FFFED}"/>
    <cellStyle name="W_New Std_Change_Sheet1_Trial Balance_Check_ปรับผลต่าง 51.10 # 4_120109_NRV Molasse Trading_1-11.05.52" xfId="50589" xr:uid="{41AF0CBA-3686-406A-ACEB-1158602DB7B9}"/>
    <cellStyle name="W_New Std_Change_Sheet1_Trial Balance_Check_ปรับผลต่าง 51.10 # 4_650300_June" xfId="50590" xr:uid="{5A07F49A-23E1-442F-954E-F4D7BDDBF825}"/>
    <cellStyle name="W_New Std_Change_Sheet1_Trial Balance_Check_ปรับผลต่าง 51.10 # 4_Variance_Apr09 # 1" xfId="50591" xr:uid="{E3264591-CE14-4388-8B78-2254192B0396}"/>
    <cellStyle name="W_New Std_Change_Sheet1_Trial Balance_Check_สรุปปรับผลต่าง_After" xfId="50592" xr:uid="{25BD88C8-C1C1-4A9C-A566-2C54C07F8934}"/>
    <cellStyle name="W_New Std_Change_Sheet1_Variance_Apr09 # 1" xfId="50593" xr:uid="{0BA968A2-DAA2-40B9-9E75-E037FFD45299}"/>
    <cellStyle name="W_New Std_Change_Sheet1_Varince_52.01 " xfId="2319" xr:uid="{A512FFE0-139C-41BE-894F-D7C4BA0192DC}"/>
    <cellStyle name="W_New Std_Change_Sheet1_ZMR7_11.50-05.51" xfId="50594" xr:uid="{E88F5C94-E299-40A1-8F2C-5615ED14845A}"/>
    <cellStyle name="W_New Std_Change_Sheet1_ขายน้ำตาล 11.51" xfId="50595" xr:uid="{7BF629D1-5578-4A87-A24C-45EB0B0DD3E6}"/>
    <cellStyle name="W_New Std_Change_Sheet1_ต้นทุนขายสินค้าปี 5051" xfId="50596" xr:uid="{3225A6B9-1C21-48EC-ABC8-0D0AB3FF4635}"/>
    <cellStyle name="W_New Std_Change_Sheet1_ปรับผลต่าง 51.07" xfId="50597" xr:uid="{E2B6D442-1044-42CA-818F-731E8271A8D3}"/>
    <cellStyle name="W_New Std_Change_Sheet1_ปรับผลต่าง 51.07 Edit 1 " xfId="2320" xr:uid="{B50EBE55-0890-4374-9DB0-B63A6D93244F}"/>
    <cellStyle name="W_New Std_Change_Sheet1_ปรับผลต่าง 51.07_1" xfId="50598" xr:uid="{85AA73B0-DCCB-4179-87A8-EA0557CC7FC9}"/>
    <cellStyle name="W_New Std_Change_Sheet1_ปรับผลต่าง 51.07_Adjust Q 3'51 " xfId="2321" xr:uid="{FE64FC04-F2A3-45D0-AE56-43ABE40AC2A0}"/>
    <cellStyle name="W_New Std_Change_Sheet1_ปรับผลต่าง 51.07-2" xfId="50599" xr:uid="{1D02AB87-8ECC-4592-8147-D1D9DFAEC9AC}"/>
    <cellStyle name="W_New Std_Change_Sheet1_ปรับผลต่าง 51.09_Review" xfId="50600" xr:uid="{31C32B6D-CE6D-4AA7-9726-B4CE1F061376}"/>
    <cellStyle name="W_New Std_Change_Sheet1_ปรับผลต่าง 51.10" xfId="50601" xr:uid="{B982E085-E03A-4DC3-A2D1-E7CBFB8748D9}"/>
    <cellStyle name="W_New Std_Change_Sheet1_ปรับผลต่าง 51.10 # 3" xfId="50602" xr:uid="{99A80A54-50D1-4D16-B5DB-D941570D77C8}"/>
    <cellStyle name="W_New Std_Change_Sheet1_ปรับผลต่าง 51.10 # 4" xfId="50603" xr:uid="{1E735F79-0336-4F68-BC1B-ED37221686CF}"/>
    <cellStyle name="W_New Std_Change_Sheet1_สรุปปรับผลต่าง_After" xfId="50604" xr:uid="{C4BA0E8E-7197-4239-B9DA-B53F99C08948}"/>
    <cellStyle name="W_New Std_Change_TB For Audit Q 1'52" xfId="50605" xr:uid="{2D092D76-1BE5-43DE-B25B-58F08C577522}"/>
    <cellStyle name="W_New Std_Change_TB For Audit Q 1'52__MP_Variance_Apr09_Adjust" xfId="50606" xr:uid="{9B9B4279-3B04-4238-A043-8C2C0DD466E0}"/>
    <cellStyle name="W_New Std_Change_TB For Audit Q 1'52_120109_NRV Molasse Trading_1-10. 08 52" xfId="50607" xr:uid="{2A658417-EDE0-4D06-AEB7-D17264BB836A}"/>
    <cellStyle name="W_New Std_Change_TB For Audit Q 1'52_120109_NRV Molasse Trading_1-11.05.52" xfId="50608" xr:uid="{92A9E041-382F-4275-8D36-AE569AAA5FF6}"/>
    <cellStyle name="W_New Std_Change_TB For Audit Q 1'52_650300_June" xfId="50609" xr:uid="{CB033AC3-5DBE-4162-91BF-20B2CA13DF5C}"/>
    <cellStyle name="W_New Std_Change_TB For Audit Q 1'52_Variance_Apr09 # 1" xfId="50610" xr:uid="{47081A15-CA5B-4F84-AC75-9D83C69F2A87}"/>
    <cellStyle name="W_New Std_Change_Trial Balance 5152_check" xfId="50611" xr:uid="{DBD4CF5C-5D9D-4BC0-B23F-16D60B09DA7B}"/>
    <cellStyle name="W_New Std_Change_Trial Balance 5152_check_1" xfId="50612" xr:uid="{A140B379-AE2E-4B39-A34F-D3507AAD335A}"/>
    <cellStyle name="W_New Std_Change_Trial Balance 5152_check_1__MP_Variance_Apr09_Adjust" xfId="50613" xr:uid="{43C7653D-80E7-4FBC-8151-DC6AB8414F9C}"/>
    <cellStyle name="W_New Std_Change_Trial Balance 5152_check_1_120109_NRV Molasse Trading_1-10. 08 52" xfId="50614" xr:uid="{800A740D-55BF-475F-A93F-B1C798BAF108}"/>
    <cellStyle name="W_New Std_Change_Trial Balance 5152_check_1_120109_NRV Molasse Trading_1-11.05.52" xfId="50615" xr:uid="{249DB560-2C8C-45D2-A098-768792C6C0A3}"/>
    <cellStyle name="W_New Std_Change_Trial Balance 5152_check_1_650300_June" xfId="50616" xr:uid="{E9573F83-6553-479D-ACCF-B0C87E78B2B0}"/>
    <cellStyle name="W_New Std_Change_Trial Balance 5152_check_1_Variance_Apr09 # 1" xfId="50617" xr:uid="{31D557BE-F392-46A4-AF76-CD4E06732D20}"/>
    <cellStyle name="W_New Std_Change_Trial Balance 5152_check_2" xfId="50618" xr:uid="{64882A5B-E40B-454C-AB6C-DF81CD96DB7D}"/>
    <cellStyle name="W_New Std_Change_Trial Balance 5152_check_2_650300_June" xfId="50619" xr:uid="{ECE92EFD-87AB-4F96-91B0-6AD9914171E5}"/>
    <cellStyle name="W_New Std_Change_Trial Balance 5152_check_Book1" xfId="50620" xr:uid="{15A28130-DE02-4357-8AA3-F08FE5EF929A}"/>
    <cellStyle name="W_New Std_Change_Trial Balance 5152_check_MP_Variance_Jan09.xls" xfId="50621" xr:uid="{F30A8991-8B04-4F59-A60D-CE8D3EC8CB72}"/>
    <cellStyle name="W_New Std_Change_Trial Balance 5152_check_Varince_52.01 " xfId="2322" xr:uid="{06250EDD-53E7-465E-89C1-1310516ECEFA}"/>
    <cellStyle name="W_New Std_Change_Trial Balance 5152_check_ต้นทุนขายสินค้าปี 5051" xfId="50622" xr:uid="{006B942C-50FC-436E-950E-1A3EF7AAB72E}"/>
    <cellStyle name="W_New Std_Change_Trial Balance_Check" xfId="50623" xr:uid="{DC9974BF-834E-4B55-9954-EE33A8CE8A7F}"/>
    <cellStyle name="W_New Std_Change_Trial Balance_Check 2" xfId="50624" xr:uid="{753CB02D-D164-4306-ADFA-985BC68866AD}"/>
    <cellStyle name="W_New Std_Change_Trial Balance_Check__MP_Variance_Apr09_Adjust" xfId="50625" xr:uid="{2F898498-8EA4-4D17-B8AE-156C055D5A96}"/>
    <cellStyle name="W_New Std_Change_Trial Balance_Check_120109_NRV Molasse Trading_1-10. 08 52" xfId="50626" xr:uid="{FF715951-8F2A-4FB2-8375-033EE9F36179}"/>
    <cellStyle name="W_New Std_Change_Trial Balance_Check_120109_NRV Molasse Trading_1-11.05.52" xfId="50627" xr:uid="{22E6DA68-631C-4D0E-BA32-476A1674AA23}"/>
    <cellStyle name="W_New Std_Change_Trial Balance_Check_650300_June" xfId="50628" xr:uid="{98B62A31-F904-41A9-9A3C-04E9698D2F67}"/>
    <cellStyle name="W_New Std_Change_Trial Balance_Check_Book1" xfId="50629" xr:uid="{33A730FD-7214-43D4-87CE-7AC490B91C8D}"/>
    <cellStyle name="W_New Std_Change_Trial Balance_Check_MP_Variance_Jan09.xls" xfId="50630" xr:uid="{6F7D9447-8E83-485F-B946-302F7AA00B8B}"/>
    <cellStyle name="W_New Std_Change_Trial Balance_Check_MP_Variance_Jan09_After.xls" xfId="50631" xr:uid="{C89FCC3C-993D-4864-A9F3-107F7ABE8BF4}"/>
    <cellStyle name="W_New Std_Change_Trial Balance_Check_MP_Variance_Jan10 # 1" xfId="50632" xr:uid="{192F52A6-50DE-421D-8007-3721F3BB4049}"/>
    <cellStyle name="W_New Std_Change_Trial Balance_Check_MP_Variance_Jul09 # 3" xfId="50633" xr:uid="{735C2293-8CE7-40B7-821F-85CFB0171DAF}"/>
    <cellStyle name="W_New Std_Change_Trial Balance_Check_Q2'09_MP_O100_Tax calculation-revise#4" xfId="50634" xr:uid="{84AE0D7F-CDF4-4D94-A425-28FCA27EA3D7}"/>
    <cellStyle name="W_New Std_Change_Trial Balance_Check_Q3'09_MP_Tax calculation" xfId="50635" xr:uid="{BD0327B3-2E15-4F90-B5E2-1C15BA54F78A}"/>
    <cellStyle name="W_New Std_Change_Trial Balance_Check_Revalue 4950_ที่ดิน &amp; ส่วนปป.ที่ดิน_Q 2'52" xfId="50636" xr:uid="{4E93F80D-89C7-4A72-ACEA-6346E24AA4E9}"/>
    <cellStyle name="W_New Std_Change_Trial Balance_Check_TB For Audit Q 1'52" xfId="50637" xr:uid="{F3D69FAC-8564-4866-ACB4-E387CADA258B}"/>
    <cellStyle name="W_New Std_Change_Trial Balance_Check_TB For Audit Q 1'52__MP_Variance_Apr09_Adjust" xfId="50638" xr:uid="{3B6E690F-C872-4B2E-A72B-5E42174A00EC}"/>
    <cellStyle name="W_New Std_Change_Trial Balance_Check_TB For Audit Q 1'52_120109_NRV Molasse Trading_1-10. 08 52" xfId="50639" xr:uid="{79A38591-C7CD-43C0-B085-F3DC48078BBC}"/>
    <cellStyle name="W_New Std_Change_Trial Balance_Check_TB For Audit Q 1'52_120109_NRV Molasse Trading_1-11.05.52" xfId="50640" xr:uid="{8B1B2CCE-389D-44DA-B9E9-73790B2FD3EF}"/>
    <cellStyle name="W_New Std_Change_Trial Balance_Check_TB For Audit Q 1'52_650300_June" xfId="50641" xr:uid="{8FF3FC86-DD24-40FF-819C-94566D4B796C}"/>
    <cellStyle name="W_New Std_Change_Trial Balance_Check_TB For Audit Q 1'52_Variance_Apr09 # 1" xfId="50642" xr:uid="{B685AC71-B285-4F24-B7A0-E3EB1B2F4BB3}"/>
    <cellStyle name="W_New Std_Change_Trial Balance_Check_Variance_Apr09 # 1" xfId="50643" xr:uid="{25794C50-611C-45F7-AD85-4CCDD0BE834B}"/>
    <cellStyle name="W_New Std_Change_Trial Balance_Check_Varince_52.01 " xfId="2323" xr:uid="{A964FA52-993A-4FF4-BA2A-D0DF50F3398C}"/>
    <cellStyle name="W_New Std_Change_Trial Balance_Check_ต้นทุนขายสินค้าปี 5051" xfId="50644" xr:uid="{F0BF5E9F-8213-4740-B687-9F31507EF790}"/>
    <cellStyle name="W_New Std_Change_Trial Balance_Check_ปรับผลต่าง 51.10 # 4" xfId="50645" xr:uid="{7C5F0116-315B-4E21-9F8D-96DD0F6CD900}"/>
    <cellStyle name="W_New Std_Change_Trial Balance_Check_ปรับผลต่าง 51.10 # 4__MP_Variance_Apr09_Adjust" xfId="50646" xr:uid="{F3E5651E-129C-4E7C-ACB7-9B1F0064C4CA}"/>
    <cellStyle name="W_New Std_Change_Trial Balance_Check_ปรับผลต่าง 51.10 # 4_120109_NRV Molasse Trading_1-10. 08 52" xfId="50647" xr:uid="{008878E6-A9B2-44B7-956B-87BC242491B2}"/>
    <cellStyle name="W_New Std_Change_Trial Balance_Check_ปรับผลต่าง 51.10 # 4_120109_NRV Molasse Trading_1-11.05.52" xfId="50648" xr:uid="{CE9CA209-03F7-4128-91AE-227103B5ECE3}"/>
    <cellStyle name="W_New Std_Change_Trial Balance_Check_ปรับผลต่าง 51.10 # 4_650300_June" xfId="50649" xr:uid="{6A1D29EA-3AFC-4E87-AF72-27FF97B62D4B}"/>
    <cellStyle name="W_New Std_Change_Trial Balance_Check_ปรับผลต่าง 51.10 # 4_Variance_Apr09 # 1" xfId="50650" xr:uid="{3ACFD10B-92BA-4F71-9822-5C262D7B9C41}"/>
    <cellStyle name="W_New Std_Change_Trial Balance_Check_สรุปปรับผลต่าง_After" xfId="50651" xr:uid="{52E26C1B-83B9-460D-A63D-E296B69F65F9}"/>
    <cellStyle name="W_New Std_Change_Variance_Apr09 # 1" xfId="50652" xr:uid="{4E4A1C31-FC54-4910-95A3-1E52E27F0317}"/>
    <cellStyle name="W_New Std_Change_Varince_52.01 " xfId="2324" xr:uid="{688445B8-6B5E-4775-82F2-A99A83661F32}"/>
    <cellStyle name="W_New Std_Change_ZMR7_11.50-05.51" xfId="50653" xr:uid="{63C1351E-7FC5-46F5-B3FF-8875CDB2CF8E}"/>
    <cellStyle name="W_New Std_Change_ขายน้ำตาล 11.51" xfId="50654" xr:uid="{FA3F0E41-E595-4ACE-96C8-37D356185908}"/>
    <cellStyle name="W_New Std_Change_ต้นทุนขายสินค้าปี 5051" xfId="50655" xr:uid="{AE077CCA-545C-4DFB-958B-6AB97728BEC0}"/>
    <cellStyle name="W_New Std_Change_ปรับผลต่าง 51.04_Adjust Q 2'51" xfId="50656" xr:uid="{8E93CE38-D1C0-4228-B1DB-DA5C77286C8A}"/>
    <cellStyle name="W_New Std_Change_ปรับผลต่าง 51.04_Adjust Q 2'51_120109_NRV Molasse Trading_1-10. 08 52" xfId="50657" xr:uid="{71A2ADBB-385A-456D-AD68-3E55F9763863}"/>
    <cellStyle name="W_New Std_Change_ปรับผลต่าง 51.04_Adjust Q 2'51_120109_NRV Molasse Trading_1-11.05.52" xfId="50658" xr:uid="{E95407BC-8B5C-4DEF-96F6-97F182703298}"/>
    <cellStyle name="W_New Std_Change_ปรับผลต่าง 51.07" xfId="50659" xr:uid="{2352A9BA-B33F-4B30-8D5B-5A1409D1A5A3}"/>
    <cellStyle name="W_New Std_Change_ปรับผลต่าง 51.07 Edit 1 " xfId="2325" xr:uid="{4F3F3B68-F55E-46FF-A484-7CEF24CDE57E}"/>
    <cellStyle name="W_New Std_Change_ปรับผลต่าง 51.07_1" xfId="50660" xr:uid="{3D443855-D81D-4589-A927-5D2CB453B7C1}"/>
    <cellStyle name="W_New Std_Change_ปรับผลต่าง 51.07_Adjust Q 3'51 " xfId="2326" xr:uid="{980F5791-373D-40C4-9D6C-46F13D2CB3C2}"/>
    <cellStyle name="W_New Std_Change_ปรับผลต่าง 51.07-2" xfId="50661" xr:uid="{E32D8AC3-99A5-4AC5-B7F1-74A368A42A73}"/>
    <cellStyle name="W_New Std_Change_ปรับผลต่าง 51.09_Review" xfId="50662" xr:uid="{C4922862-DB84-47D0-9D65-CB78586D8D9C}"/>
    <cellStyle name="W_New Std_Change_ปรับผลต่าง 51.10" xfId="50663" xr:uid="{EFAA8886-C56D-4065-A3FC-E0BB0E7DA167}"/>
    <cellStyle name="W_New Std_Change_ปรับผลต่าง 51.10 # 3" xfId="50664" xr:uid="{316BAE1E-CF27-459E-B46C-E110D4C5D072}"/>
    <cellStyle name="W_New Std_Change_ปรับผลต่าง 51.10 # 4" xfId="50665" xr:uid="{2B53BFF8-0A23-42BD-9EC2-8411C3C08A54}"/>
    <cellStyle name="W_New Std_Change_สรุปปรับผลต่าง_After" xfId="50666" xr:uid="{88B1CB0D-AD43-4A18-942F-59934F259C5E}"/>
    <cellStyle name="W_NPV-IRR For (Contaminate SeparatorMillA)V2ลูกกลิ้ง12ลูกRotary2set" xfId="50667" xr:uid="{86C6BB11-4560-4216-B53C-9716576ECEB5}"/>
    <cellStyle name="W_O.T.รายวัน " xfId="2327" xr:uid="{D2744D11-65D7-4162-AFE2-0740BB7BBE2F}"/>
    <cellStyle name="W_Package AR_Farmer 5051" xfId="50668" xr:uid="{703EBCFD-4DDC-4205-83DB-48FEBBF6F52F}"/>
    <cellStyle name="W_Package MP Y'51-FAC (จัดทำ)_After" xfId="50669" xr:uid="{72515713-0528-4212-8B2F-492BCD0C9B3E}"/>
    <cellStyle name="W_Package UFIC Y'51-0" xfId="50670" xr:uid="{CBDFAEF6-C543-4B2D-9093-E7E13721E8CE}"/>
    <cellStyle name="W_QTY" xfId="50671" xr:uid="{81E81BB9-4B32-4C7B-B4CB-36EB97D2EE3C}"/>
    <cellStyle name="W_Re_Building_50_Q 1'51" xfId="50672" xr:uid="{88CE0B39-C8E8-48D4-9331-9C0F2C260389}"/>
    <cellStyle name="W_Re_Building_50_Q 1'51__Audit Adjustment_Y'end  5051" xfId="50673" xr:uid="{37941852-BC3F-4973-A2F4-CF672A981624}"/>
    <cellStyle name="W_Re_Building_50_Q 1'51__MP_Variance_Apr09_Adjust" xfId="50674" xr:uid="{3184DAB1-A1BF-4CDE-B2B0-938A1F6A6993}"/>
    <cellStyle name="W_Re_Building_50_Q 1'51_1.Revalue Land &amp; Building &amp; Machine_50_Q 4'51" xfId="50675" xr:uid="{9711C905-7FAA-4F8A-A24E-AAFC060A8E43}"/>
    <cellStyle name="W_Re_Building_50_Q 1'51_1.Revalue Land &amp; Building &amp; Machine_50_Q 4'51 2" xfId="50676" xr:uid="{579078CB-8F0F-4B4C-9296-851E4AE1590A}"/>
    <cellStyle name="W_Re_Building_50_Q 1'51_1.Revalue Land &amp; Building &amp; Machine_50_Q 4'51__MP_Variance_Apr09_Adjust" xfId="50677" xr:uid="{C5F420B6-4428-4EBA-BEAC-A08E351B1643}"/>
    <cellStyle name="W_Re_Building_50_Q 1'51_1.Revalue Land &amp; Building &amp; Machine_50_Q 4'51_120109_NRV Molasse Trading_1-10. 08 52" xfId="50678" xr:uid="{C9DB74E9-0B1B-4E59-B8BB-268CE213746C}"/>
    <cellStyle name="W_Re_Building_50_Q 1'51_1.Revalue Land &amp; Building &amp; Machine_50_Q 4'51_120109_NRV Molasse Trading_1-11.05.52" xfId="50679" xr:uid="{F638FFDE-8E71-4A43-A0DE-B38ED9EFD904}"/>
    <cellStyle name="W_Re_Building_50_Q 1'51_1.Revalue Land &amp; Building &amp; Machine_50_Q 4'51_650300_June" xfId="50680" xr:uid="{01138217-3734-46F5-88EE-0D89D7B0A526}"/>
    <cellStyle name="W_Re_Building_50_Q 1'51_1.Revalue Land &amp; Building &amp; Machine_50_Q 4'51_Revalue 4950_ที่ดิน &amp; ส่วนปป.ที่ดิน_Q 2'52" xfId="50681" xr:uid="{FBC58D2A-82FC-4E08-B27A-78BADF3A9845}"/>
    <cellStyle name="W_Re_Building_50_Q 1'51_1.Revalue Land &amp; Building &amp; Machine_50_Q 4'51_Variance_Apr09 # 1" xfId="50682" xr:uid="{A804FAF2-65A8-4DF5-ACB4-173979116D57}"/>
    <cellStyle name="W_Re_Building_50_Q 1'51_120109_NRV Molasse Trading_1-10. 08 52" xfId="50683" xr:uid="{0D8394EF-7CEF-4653-A9EA-31FE684641A7}"/>
    <cellStyle name="W_Re_Building_50_Q 1'51_120109_NRV Molasse Trading_1-11.05.52" xfId="50684" xr:uid="{21405FED-D30A-4028-8EA2-3E3EBD50730B}"/>
    <cellStyle name="W_Re_Building_50_Q 1'51_6.Revalue 4950_ที่ดิน &amp; ส่วนปป.ที่ดิน_Audit 5051.xls" xfId="50685" xr:uid="{9CCF2FB2-9C6B-495F-BA99-DB15AB030E44}"/>
    <cellStyle name="W_Re_Building_50_Q 1'51_650300_June" xfId="50686" xr:uid="{57E89BA8-2062-4DD2-B274-BE780F29C632}"/>
    <cellStyle name="W_Re_Building_50_Q 1'51_650300-650321_5051 (จัดทำ)" xfId="50687" xr:uid="{792BE80E-3CC3-4D56-9926-9268F58901CD}"/>
    <cellStyle name="W_Re_Building_50_Q 1'51_650300-650321_5051 (จัดทำ)__MP_Variance_Apr09_Adjust" xfId="50688" xr:uid="{6166867B-8189-4DC3-BAD6-35F31328FF58}"/>
    <cellStyle name="W_Re_Building_50_Q 1'51_650300-650321_5051 (จัดทำ)_120109_NRV Molasse Trading_1-10. 08 52" xfId="50689" xr:uid="{E229355F-ED83-4670-BF97-CD65FC26ECC7}"/>
    <cellStyle name="W_Re_Building_50_Q 1'51_650300-650321_5051 (จัดทำ)_120109_NRV Molasse Trading_1-11.05.52" xfId="50690" xr:uid="{A702CFBF-2579-4E8D-A522-702FBD85E460}"/>
    <cellStyle name="W_Re_Building_50_Q 1'51_650300-650321_5051 (จัดทำ)_650300_June" xfId="50691" xr:uid="{BF5423B4-0BD2-4B53-ACDE-7B8B4BD72F3D}"/>
    <cellStyle name="W_Re_Building_50_Q 1'51_650300-650321_5051 (จัดทำ)_Book1" xfId="50692" xr:uid="{FC6F5B07-32B1-4FF8-BD72-46227FB831C1}"/>
    <cellStyle name="W_Re_Building_50_Q 1'51_650300-650321_5051 (จัดทำ)_Fixed Asset  Revalue  M B L  as  Q2 Audit" xfId="50693" xr:uid="{EFAE099D-2399-4941-A2BC-077F5625F945}"/>
    <cellStyle name="W_Re_Building_50_Q 1'51_650300-650321_5051 (จัดทำ)_MP_Variance_Jan09.xls" xfId="50694" xr:uid="{CD98AF29-3082-413C-AA54-45F077029EBC}"/>
    <cellStyle name="W_Re_Building_50_Q 1'51_650300-650321_5051 (จัดทำ)_MP_Variance_Jan09_After.xls" xfId="50695" xr:uid="{B6CEC00E-351C-44DB-92F6-07554FD3C432}"/>
    <cellStyle name="W_Re_Building_50_Q 1'51_650300-650321_5051 (จัดทำ)_MP_Variance_Jan10 # 1" xfId="50696" xr:uid="{3A338089-6E6E-44D0-BA1F-513D8BA86D1C}"/>
    <cellStyle name="W_Re_Building_50_Q 1'51_650300-650321_5051 (จัดทำ)_MP_Variance_Jul09 # 3" xfId="50697" xr:uid="{943F3C73-A040-4E4C-8232-98381A212730}"/>
    <cellStyle name="W_Re_Building_50_Q 1'51_650300-650321_5051 (จัดทำ)_Q2'09_MP_O100_Tax calculation-revise#4" xfId="50698" xr:uid="{D4268A3A-3540-4B4F-81C4-A37040AF448A}"/>
    <cellStyle name="W_Re_Building_50_Q 1'51_650300-650321_5051 (จัดทำ)_Q3'09_MP_Tax calculation" xfId="50699" xr:uid="{4DEE051D-EB91-4303-A84A-670204A31AE9}"/>
    <cellStyle name="W_Re_Building_50_Q 1'51_650300-650321_5051 (จัดทำ)_Revalue 4950_ที่ดิน &amp; ส่วนปป.ที่ดิน_Q 2'52" xfId="50700" xr:uid="{0112E08A-6384-4E40-A884-1965052B47F1}"/>
    <cellStyle name="W_Re_Building_50_Q 1'51_650300-650321_5051 (จัดทำ)_Revalue 4950_ที่ดิน &amp; ส่วนปป.ที่ดิน_Q 2'52_Revalue 4950_ที่ดิน &amp; ส่วนปป.ที่ดิน_Q 2'52" xfId="50701" xr:uid="{7CAA1952-6428-4704-BD35-3264F333DE47}"/>
    <cellStyle name="W_Re_Building_50_Q 1'51_650300-650321_5051 (จัดทำ)_TB For Audit Q 1'52" xfId="50702" xr:uid="{3C3069ED-15C8-4E4A-AAE6-9DF3411CABD2}"/>
    <cellStyle name="W_Re_Building_50_Q 1'51_650300-650321_5051 (จัดทำ)_TB For Audit Q 1'52__MP_Variance_Apr09_Adjust" xfId="50703" xr:uid="{3035BE34-FDAA-4BCA-A16E-A3537CA47727}"/>
    <cellStyle name="W_Re_Building_50_Q 1'51_650300-650321_5051 (จัดทำ)_TB For Audit Q 1'52_120109_NRV Molasse Trading_1-10. 08 52" xfId="50704" xr:uid="{3110B2FE-FD29-4891-902B-6C990159727E}"/>
    <cellStyle name="W_Re_Building_50_Q 1'51_650300-650321_5051 (จัดทำ)_TB For Audit Q 1'52_120109_NRV Molasse Trading_1-11.05.52" xfId="50705" xr:uid="{C957376C-E585-4F51-B97E-873A415175F2}"/>
    <cellStyle name="W_Re_Building_50_Q 1'51_650300-650321_5051 (จัดทำ)_TB For Audit Q 1'52_650300_June" xfId="50706" xr:uid="{9F8EC17B-6125-4F51-8BEC-15BB19D7BFDA}"/>
    <cellStyle name="W_Re_Building_50_Q 1'51_650300-650321_5051 (จัดทำ)_TB For Audit Q 1'52_Variance_Apr09 # 1" xfId="50707" xr:uid="{62FA278E-8BB9-41EE-A0A8-1B9DB29C1C1E}"/>
    <cellStyle name="W_Re_Building_50_Q 1'51_650300-650321_5051 (จัดทำ)_Variance_Apr09 # 1" xfId="50708" xr:uid="{F4777224-3D4E-434D-9DF6-CABDC8ECA900}"/>
    <cellStyle name="W_Re_Building_50_Q 1'51_650300-650321_5051 (จัดทำ)_Varince_52.01 " xfId="2328" xr:uid="{8A3D65B4-706A-412A-A57D-47C0EED90F4E}"/>
    <cellStyle name="W_Re_Building_50_Q 1'51_650300-650321_5051 (จัดทำ)_ขายน้ำตาล 11.51" xfId="50709" xr:uid="{3AC80C08-7C22-4759-B191-20CBA00B91DE}"/>
    <cellStyle name="W_Re_Building_50_Q 1'51_650300-650321_5051 (จัดทำ)_ต้นทุนขายสินค้าปี 5051" xfId="50710" xr:uid="{62110612-4CA5-4341-A2C2-4DF38232B021}"/>
    <cellStyle name="W_Re_Building_50_Q 1'51_650300-650321_5051 (จัดทำ)_ปรับผลต่าง 51.10 # 3" xfId="50711" xr:uid="{DD4C0F4E-38E1-4242-9053-AF9DBB87AF94}"/>
    <cellStyle name="W_Re_Building_50_Q 1'51_650300-650321_5051 (จัดทำ)_ปรับผลต่าง 51.10 # 3_Book1" xfId="50712" xr:uid="{CCEEE564-2213-48DD-AC9B-E134850D201A}"/>
    <cellStyle name="W_Re_Building_50_Q 1'51_650300-650321_5051 (จัดทำ)_ปรับผลต่าง 51.10 # 3_MP_Variance_Jan09.xls" xfId="50713" xr:uid="{FE4CA681-4250-4257-9B1E-769AD61AC9DC}"/>
    <cellStyle name="W_Re_Building_50_Q 1'51_650300-650321_5051 (จัดทำ)_ปรับผลต่าง 51.10 # 3_Varince_52.01 " xfId="2329" xr:uid="{604B0505-D792-4FFF-BFE9-22DCB828E8F9}"/>
    <cellStyle name="W_Re_Building_50_Q 1'51_650300-650321_5051 (จัดทำ)_ปรับผลต่าง 51.10 # 3_ต้นทุนขายสินค้าปี 5051" xfId="50714" xr:uid="{F73E61C7-EBEE-472B-BFB2-E8D0D24BA44F}"/>
    <cellStyle name="W_Re_Building_50_Q 1'51_650300-650321_5051 (จัดทำ)_ปรับผลต่าง 51.10 # 4" xfId="50715" xr:uid="{2FB15808-AEF7-4B21-9BF5-0E66331A4860}"/>
    <cellStyle name="W_Re_Building_50_Q 1'51_650300-650321_5051 (จัดทำ)_ปรับผลต่าง 51.10 # 4__MP_Variance_Apr09_Adjust" xfId="50716" xr:uid="{D6B94B51-D664-4F96-B0C3-BF95FFC47718}"/>
    <cellStyle name="W_Re_Building_50_Q 1'51_650300-650321_5051 (จัดทำ)_ปรับผลต่าง 51.10 # 4_120109_NRV Molasse Trading_1-10. 08 52" xfId="50717" xr:uid="{81CB61D0-443D-4CC7-9FB4-C629C44E583D}"/>
    <cellStyle name="W_Re_Building_50_Q 1'51_650300-650321_5051 (จัดทำ)_ปรับผลต่าง 51.10 # 4_120109_NRV Molasse Trading_1-11.05.52" xfId="50718" xr:uid="{F5CC4C6A-FEA8-4502-AC93-C7E28099AC82}"/>
    <cellStyle name="W_Re_Building_50_Q 1'51_650300-650321_5051 (จัดทำ)_ปรับผลต่าง 51.10 # 4_650300_June" xfId="50719" xr:uid="{369AF362-9A7B-4022-B201-4A9087EC905E}"/>
    <cellStyle name="W_Re_Building_50_Q 1'51_650300-650321_5051 (จัดทำ)_ปรับผลต่าง 51.10 # 4_Variance_Apr09 # 1" xfId="50720" xr:uid="{559E74E9-4282-4549-9652-8A83C650E530}"/>
    <cellStyle name="W_Re_Building_50_Q 1'51_650300-650321_5051 (จัดทำ)_สรุปปรับผลต่าง_After" xfId="50721" xr:uid="{4F964099-F575-4E6C-8F79-056E47EDA244}"/>
    <cellStyle name="W_Re_Building_50_Q 1'51_7.Revalue 2550_Machine_Audit 5051_NBV" xfId="50722" xr:uid="{A7C3584E-94AB-473B-B27A-D40CC5541272}"/>
    <cellStyle name="W_Re_Building_50_Q 1'51_7.Revalue 2550_Machine_Audit 5051_NBV__MP_Variance_Apr09_Adjust" xfId="50723" xr:uid="{01B3E15C-C5B9-43AB-BE1A-860BCD10A34E}"/>
    <cellStyle name="W_Re_Building_50_Q 1'51_7.Revalue 2550_Machine_Audit 5051_NBV_120109_NRV Molasse Trading_1-10. 08 52" xfId="50724" xr:uid="{97493A5F-02D4-4130-AAD0-BB69E42E413A}"/>
    <cellStyle name="W_Re_Building_50_Q 1'51_7.Revalue 2550_Machine_Audit 5051_NBV_120109_NRV Molasse Trading_1-11.05.52" xfId="50725" xr:uid="{12F44D79-6980-4EEF-B8C3-D6378B5AC456}"/>
    <cellStyle name="W_Re_Building_50_Q 1'51_7.Revalue 2550_Machine_Audit 5051_NBV_650300_June" xfId="50726" xr:uid="{4D2B6B03-48F2-49F4-8452-4360663DE743}"/>
    <cellStyle name="W_Re_Building_50_Q 1'51_7.Revalue 2550_Machine_Audit 5051_NBV_Variance_Apr09 # 1" xfId="50727" xr:uid="{14352049-1A14-42E2-9FED-3557DCF737B8}"/>
    <cellStyle name="W_Re_Building_50_Q 1'51_8.Revalue 2550_Machine_Audit 5051_Original Cost" xfId="50728" xr:uid="{B28FC3FC-B48F-4E27-986D-D10677115CB0}"/>
    <cellStyle name="W_Re_Building_50_Q 1'51_8.Revalue 2550_Machine_Audit 5051_Original Cost__MP_Variance_Apr09_Adjust" xfId="50729" xr:uid="{19C36DBF-9380-43C0-A7C7-24474AEB151B}"/>
    <cellStyle name="W_Re_Building_50_Q 1'51_8.Revalue 2550_Machine_Audit 5051_Original Cost_120109_NRV Molasse Trading_1-10. 08 52" xfId="50730" xr:uid="{C92A28EB-14EB-4F47-9521-14A3FB7CB7EB}"/>
    <cellStyle name="W_Re_Building_50_Q 1'51_8.Revalue 2550_Machine_Audit 5051_Original Cost_120109_NRV Molasse Trading_1-11.05.52" xfId="50731" xr:uid="{5285A15D-0073-449F-BE32-C478730C5E92}"/>
    <cellStyle name="W_Re_Building_50_Q 1'51_8.Revalue 2550_Machine_Audit 5051_Original Cost_650300_June" xfId="50732" xr:uid="{62DE3BAE-0209-48D9-8AF5-8822904DCE85}"/>
    <cellStyle name="W_Re_Building_50_Q 1'51_8.Revalue 2550_Machine_Audit 5051_Original Cost_Variance_Apr09 # 1" xfId="50733" xr:uid="{B86A63AE-8EF6-491C-B26C-5B380E647B56}"/>
    <cellStyle name="W_Re_Building_50_Q 1'51_Asset Register as 31.07.51" xfId="50734" xr:uid="{80FAA16F-6D3A-44F4-B001-41322C660CDD}"/>
    <cellStyle name="W_Re_Building_50_Q 1'51_Asset Register as 31.07.51_FAC_Package for Thai location_Q 3'51(จัดทำ)_after" xfId="50735" xr:uid="{05CA83DA-EAD1-4953-ACBB-86BFB0E2AA2B}"/>
    <cellStyle name="W_Re_Building_50_Q 1'51_Asset Register as 31.07.51_FAC_Package for Thai location_Q 3'51(จัดทำ)_after__MP_Variance_Apr09_Adjust" xfId="50736" xr:uid="{B86DEE86-990C-4B25-9BEF-B31C5DEB06A5}"/>
    <cellStyle name="W_Re_Building_50_Q 1'51_Asset Register as 31.07.51_FAC_Package for Thai location_Q 3'51(จัดทำ)_after_120109_NRV Molasse Trading_1-10. 08 52" xfId="50737" xr:uid="{D8192B6D-5BE4-4E74-8171-9A47A5B2B1FA}"/>
    <cellStyle name="W_Re_Building_50_Q 1'51_Asset Register as 31.07.51_FAC_Package for Thai location_Q 3'51(จัดทำ)_after_120109_NRV Molasse Trading_1-11.05.52" xfId="50738" xr:uid="{B5BF38DC-C20D-4A47-A150-8B1780E97317}"/>
    <cellStyle name="W_Re_Building_50_Q 1'51_Asset Register as 31.07.51_FAC_Package for Thai location_Q 3'51(จัดทำ)_after_650300_June" xfId="50739" xr:uid="{1874F61F-60B5-4244-A29B-C71524315BC7}"/>
    <cellStyle name="W_Re_Building_50_Q 1'51_Asset Register as 31.07.51_FAC_Package for Thai location_Q 3'51(จัดทำ)_after_Variance_Apr09 # 1" xfId="50740" xr:uid="{04D045FE-E59D-4341-8532-AF6BC743441F}"/>
    <cellStyle name="W_Re_Building_50_Q 1'51_Asset Register as 31.10.51_After" xfId="50741" xr:uid="{EBF9F506-9E18-4B1B-BF8E-20AC04281D43}"/>
    <cellStyle name="W_Re_Building_50_Q 1'51_Asset Register as 31.10.51_After__MP_Variance_Apr09_Adjust" xfId="50742" xr:uid="{57B52698-9687-4F3C-8E8E-91FCAF22F819}"/>
    <cellStyle name="W_Re_Building_50_Q 1'51_Asset Register as 31.10.51_After_120109_NRV Molasse Trading_1-10. 08 52" xfId="50743" xr:uid="{4791412F-45A2-4758-A2CB-F7F7B8904FEA}"/>
    <cellStyle name="W_Re_Building_50_Q 1'51_Asset Register as 31.10.51_After_120109_NRV Molasse Trading_1-11.05.52" xfId="50744" xr:uid="{13E135E9-ECBA-4F72-ACA9-B3B27294BDAB}"/>
    <cellStyle name="W_Re_Building_50_Q 1'51_Asset Register as 31.10.51_After_650300_June" xfId="50745" xr:uid="{0259CEEA-E047-45B1-B16E-63EA1E7CE617}"/>
    <cellStyle name="W_Re_Building_50_Q 1'51_Asset Register as 31.10.51_After_Variance_Apr09 # 1" xfId="50746" xr:uid="{FF614EE9-436A-4288-9BD9-656C9207D7BA}"/>
    <cellStyle name="W_Re_Building_50_Q 1'51_Audit Adjustment_Y'end  5051" xfId="50747" xr:uid="{1107155B-98FF-4CF8-BADE-197564DA2D4B}"/>
    <cellStyle name="W_Re_Building_50_Q 1'51_Book1" xfId="50748" xr:uid="{835454F5-D5F9-4DAE-881D-227AF3A1590B}"/>
    <cellStyle name="W_Re_Building_50_Q 1'51_Book2" xfId="50749" xr:uid="{6E8FA0C7-B93E-498D-9A07-4D2B6AAE8825}"/>
    <cellStyle name="W_Re_Building_50_Q 1'51_Book3" xfId="50750" xr:uid="{A834AE53-10D4-4056-BAD5-ED7596D0117C}"/>
    <cellStyle name="W_Re_Building_50_Q 1'51_FAC_Package for Thai location_Q 3'51" xfId="50751" xr:uid="{B8232AA5-F0A2-4EB5-9F40-97EE036C0A8E}"/>
    <cellStyle name="W_Re_Building_50_Q 1'51_FAC_Package for Thai location_Q 3'51(จัดทำ)_after" xfId="50752" xr:uid="{6832D7FD-B66C-474B-94A3-0745FC5FEFC6}"/>
    <cellStyle name="W_Re_Building_50_Q 1'51_HO_MP_Package for Thai location_Q3" xfId="50753" xr:uid="{D5220516-98CF-46EA-A64C-CD7219664AE7}"/>
    <cellStyle name="W_Re_Building_50_Q 1'51_Molasse-NRV" xfId="50754" xr:uid="{499FCDE5-C744-4E98-BDEB-3689CA6FE022}"/>
    <cellStyle name="W_Re_Building_50_Q 1'51_Molasse-NRV_1" xfId="50755" xr:uid="{BAA57B5A-79A7-4C0A-A384-E5B2282A83A9}"/>
    <cellStyle name="W_Re_Building_50_Q 1'51_Molasse-NRV_Audit Adjustment_Y'end  5051" xfId="50756" xr:uid="{1AF7AC2C-11CC-49D7-92AA-EF0823E620B8}"/>
    <cellStyle name="W_Re_Building_50_Q 1'51_Molasse-NRV_Book1" xfId="50757" xr:uid="{09DD3FCC-85D8-433B-8A7C-2653582EE670}"/>
    <cellStyle name="W_Re_Building_50_Q 1'51_Molasse-NRV_MP_Variance_Jan09.xls" xfId="50758" xr:uid="{D68B45D5-88D8-4866-B866-AFD307EBA5A1}"/>
    <cellStyle name="W_Re_Building_50_Q 1'51_Molasse-NRV_TB For Audit Q 1'52" xfId="50759" xr:uid="{AA186923-620E-4C91-A406-BDF7F4D5AF01}"/>
    <cellStyle name="W_Re_Building_50_Q 1'51_Molasse-NRV_Varince_52.01 " xfId="2330" xr:uid="{B6616B89-EC69-4B63-BD50-705DC39C90E6}"/>
    <cellStyle name="W_Re_Building_50_Q 1'51_Molasse-NRV_ZMR7_11.50-05.51" xfId="50760" xr:uid="{093743AA-B7F1-45AB-BD41-D38E361D6C24}"/>
    <cellStyle name="W_Re_Building_50_Q 1'51_Molasse-NRV_ขายน้ำตาล 11.51" xfId="50761" xr:uid="{3AF729B6-8D35-4E2B-A15F-30CE56D702A9}"/>
    <cellStyle name="W_Re_Building_50_Q 1'51_Molasse-NRV_ต้นทุนขายสินค้าปี 5051" xfId="50762" xr:uid="{CEBB1557-CFD2-4059-AF21-8955261D009B}"/>
    <cellStyle name="W_Re_Building_50_Q 1'51_Molasse-NRV_ปรับผลต่าง 51.07" xfId="50763" xr:uid="{E51F88BC-D3F8-4815-BE04-EEB6274C9857}"/>
    <cellStyle name="W_Re_Building_50_Q 1'51_Molasse-NRV_ปรับผลต่าง 51.07 Edit 1 " xfId="2331" xr:uid="{E9293192-C139-4E90-9947-FF1C312298FC}"/>
    <cellStyle name="W_Re_Building_50_Q 1'51_Molasse-NRV_ปรับผลต่าง 51.07_1" xfId="50764" xr:uid="{C7EF6CB9-F38D-42BA-8E0B-3CC9AA6C740A}"/>
    <cellStyle name="W_Re_Building_50_Q 1'51_Molasse-NRV_ปรับผลต่าง 51.07_Adjust Q 3'51 " xfId="2332" xr:uid="{F0EC7BB2-03FF-4414-B9FA-71C986324929}"/>
    <cellStyle name="W_Re_Building_50_Q 1'51_Molasse-NRV_ปรับผลต่าง 51.07-2" xfId="50765" xr:uid="{3B05BA08-3342-44D6-8480-B41D7AD78977}"/>
    <cellStyle name="W_Re_Building_50_Q 1'51_Molasse-NRV_ปรับผลต่าง 51.09_Review" xfId="50766" xr:uid="{B6091F36-0DEE-4017-B9BD-AECAE66DEE77}"/>
    <cellStyle name="W_Re_Building_50_Q 1'51_Molasse-NRV_ปรับผลต่าง 51.10" xfId="50767" xr:uid="{CA168F4A-32B4-4826-B157-50C8705440D0}"/>
    <cellStyle name="W_Re_Building_50_Q 1'51_Molasse-NRV_ปรับผลต่าง 51.10 # 3" xfId="50768" xr:uid="{2845746B-B1E1-4958-A22A-5A2CEAF78405}"/>
    <cellStyle name="W_Re_Building_50_Q 1'51_Molasse-NRV_ปรับผลต่าง 51.10 # 4" xfId="50769" xr:uid="{915F56E2-0F69-44BE-A09F-4D89820AE1C3}"/>
    <cellStyle name="W_Re_Building_50_Q 1'51_MP_Variance_Jan09.xls" xfId="50770" xr:uid="{FE6A7DCE-DAE2-4026-80E2-F32EFFDB1131}"/>
    <cellStyle name="W_Re_Building_50_Q 1'51_MP_Variance_Jan09_After.xls" xfId="50771" xr:uid="{1132897B-5983-44CC-A039-3FFF2D0104E7}"/>
    <cellStyle name="W_Re_Building_50_Q 1'51_Package AR_Farmer 5051" xfId="50772" xr:uid="{6E171754-613F-4017-AD5E-22D8E9B5E39E}"/>
    <cellStyle name="W_Re_Building_50_Q 1'51_Revenue_Molasse" xfId="50773" xr:uid="{76655B1B-23DD-49FB-8C48-8808D0639698}"/>
    <cellStyle name="W_Re_Building_50_Q 1'51_Sheet1" xfId="50774" xr:uid="{867D6FE7-0CFE-4131-9C42-FA0FB08F7050}"/>
    <cellStyle name="W_Re_Building_50_Q 1'51_Sheet1__Audit Adjustment_Y'end  5051" xfId="50775" xr:uid="{41070325-1665-4189-9EC0-008EB3C72B15}"/>
    <cellStyle name="W_Re_Building_50_Q 1'51_Sheet1__MP_Variance_Apr09_Adjust" xfId="50776" xr:uid="{0E9D82C6-D92E-4ED5-BB28-552A0EA948E5}"/>
    <cellStyle name="W_Re_Building_50_Q 1'51_Sheet1_120109_NRV Molasse Trading_1-10. 08 52" xfId="50777" xr:uid="{E1F8B013-7A2E-4106-BC83-666556C25C90}"/>
    <cellStyle name="W_Re_Building_50_Q 1'51_Sheet1_120109_NRV Molasse Trading_1-11.05.52" xfId="50778" xr:uid="{6708E7CC-CAB0-4B1C-AF0C-FBBA4E250F3F}"/>
    <cellStyle name="W_Re_Building_50_Q 1'51_Sheet1_650300_June" xfId="50779" xr:uid="{3FC6FE43-24FC-4FEC-AF7C-BA40777BB885}"/>
    <cellStyle name="W_Re_Building_50_Q 1'51_Sheet1_650300-650321_5051 (จัดทำ)" xfId="50780" xr:uid="{5FA881C3-8665-4652-86F9-AA31589C1EDE}"/>
    <cellStyle name="W_Re_Building_50_Q 1'51_Sheet1_650300-650321_5051 (จัดทำ)__MP_Variance_Apr09_Adjust" xfId="50781" xr:uid="{CE36106A-ECA0-4043-9970-2F6C29F1D4F3}"/>
    <cellStyle name="W_Re_Building_50_Q 1'51_Sheet1_650300-650321_5051 (จัดทำ)_120109_NRV Molasse Trading_1-10. 08 52" xfId="50782" xr:uid="{3B9E1B62-1352-4C96-91AC-821AE7C2375B}"/>
    <cellStyle name="W_Re_Building_50_Q 1'51_Sheet1_650300-650321_5051 (จัดทำ)_120109_NRV Molasse Trading_1-11.05.52" xfId="50783" xr:uid="{9A5CD26C-4C4A-4D6A-A25A-8CF098D9ED51}"/>
    <cellStyle name="W_Re_Building_50_Q 1'51_Sheet1_650300-650321_5051 (จัดทำ)_650300_June" xfId="50784" xr:uid="{72560222-457A-43AA-B30E-D230D11E670F}"/>
    <cellStyle name="W_Re_Building_50_Q 1'51_Sheet1_650300-650321_5051 (จัดทำ)_Book1" xfId="50785" xr:uid="{0A33A18F-6C15-4B07-81DF-83565C3B0865}"/>
    <cellStyle name="W_Re_Building_50_Q 1'51_Sheet1_650300-650321_5051 (จัดทำ)_Fixed Asset  Revalue  M B L  as  Q2 Audit" xfId="50786" xr:uid="{718C9818-42F2-4A12-BB9F-4C59000A4669}"/>
    <cellStyle name="W_Re_Building_50_Q 1'51_Sheet1_650300-650321_5051 (จัดทำ)_MP_Variance_Jan09.xls" xfId="50787" xr:uid="{1D0B3456-180D-4DF8-85F3-265E2B1A3246}"/>
    <cellStyle name="W_Re_Building_50_Q 1'51_Sheet1_650300-650321_5051 (จัดทำ)_MP_Variance_Jan09_After.xls" xfId="50788" xr:uid="{AF800AAD-6055-4EF5-9FB1-BDFC77B145B5}"/>
    <cellStyle name="W_Re_Building_50_Q 1'51_Sheet1_650300-650321_5051 (จัดทำ)_MP_Variance_Jan10 # 1" xfId="50789" xr:uid="{1F19F561-795C-40D2-9DB9-CD2D28BDB50A}"/>
    <cellStyle name="W_Re_Building_50_Q 1'51_Sheet1_650300-650321_5051 (จัดทำ)_MP_Variance_Jul09 # 3" xfId="50790" xr:uid="{D47AAB18-B4D6-413D-B97C-84633319C7F2}"/>
    <cellStyle name="W_Re_Building_50_Q 1'51_Sheet1_650300-650321_5051 (จัดทำ)_Revalue 4950_ที่ดิน &amp; ส่วนปป.ที่ดิน_Q 2'52" xfId="50791" xr:uid="{AA2159B8-8B81-4EC4-9F2A-AE6E614DAA46}"/>
    <cellStyle name="W_Re_Building_50_Q 1'51_Sheet1_650300-650321_5051 (จัดทำ)_Revalue 4950_ที่ดิน &amp; ส่วนปป.ที่ดิน_Q 2'52_Revalue 4950_ที่ดิน &amp; ส่วนปป.ที่ดิน_Q 2'52" xfId="50792" xr:uid="{1785BDC5-94F1-4394-A58F-031E007F7773}"/>
    <cellStyle name="W_Re_Building_50_Q 1'51_Sheet1_650300-650321_5051 (จัดทำ)_TB For Audit Q 1'52" xfId="50793" xr:uid="{8DC4EC66-C1F5-4510-A27D-3974A5D12648}"/>
    <cellStyle name="W_Re_Building_50_Q 1'51_Sheet1_650300-650321_5051 (จัดทำ)_TB For Audit Q 1'52__MP_Variance_Apr09_Adjust" xfId="50794" xr:uid="{F1D2E1E0-9467-4CDB-9A06-6FF6F5AB6D99}"/>
    <cellStyle name="W_Re_Building_50_Q 1'51_Sheet1_650300-650321_5051 (จัดทำ)_TB For Audit Q 1'52_120109_NRV Molasse Trading_1-10. 08 52" xfId="50795" xr:uid="{D70A197B-C144-43BA-9633-BF053BE3DBC5}"/>
    <cellStyle name="W_Re_Building_50_Q 1'51_Sheet1_650300-650321_5051 (จัดทำ)_TB For Audit Q 1'52_120109_NRV Molasse Trading_1-11.05.52" xfId="50796" xr:uid="{591B1D91-5A55-4C32-8A54-1F15E23C28B9}"/>
    <cellStyle name="W_Re_Building_50_Q 1'51_Sheet1_650300-650321_5051 (จัดทำ)_TB For Audit Q 1'52_650300_June" xfId="50797" xr:uid="{31FE4E37-2910-4602-B84F-D041D6DA57E1}"/>
    <cellStyle name="W_Re_Building_50_Q 1'51_Sheet1_650300-650321_5051 (จัดทำ)_TB For Audit Q 1'52_Variance_Apr09 # 1" xfId="50798" xr:uid="{E876E293-A567-4E55-8249-E0D6326586AC}"/>
    <cellStyle name="W_Re_Building_50_Q 1'51_Sheet1_650300-650321_5051 (จัดทำ)_Variance_Apr09 # 1" xfId="50799" xr:uid="{8CB10991-8F52-40CC-A602-3E01B72D57E8}"/>
    <cellStyle name="W_Re_Building_50_Q 1'51_Sheet1_650300-650321_5051 (จัดทำ)_Varince_52.01 " xfId="2333" xr:uid="{7DB572ED-653A-41FC-AB3E-DCFF0F342821}"/>
    <cellStyle name="W_Re_Building_50_Q 1'51_Sheet1_650300-650321_5051 (จัดทำ)_ขายน้ำตาล 11.51" xfId="50800" xr:uid="{4D71622D-36EE-4C3B-8F97-02AE207432D5}"/>
    <cellStyle name="W_Re_Building_50_Q 1'51_Sheet1_650300-650321_5051 (จัดทำ)_ต้นทุนขายสินค้าปี 5051" xfId="50801" xr:uid="{B60387FD-0545-4F2E-8FE1-D60B9B081B1C}"/>
    <cellStyle name="W_Re_Building_50_Q 1'51_Sheet1_650300-650321_5051 (จัดทำ)_ปรับผลต่าง 51.10 # 3" xfId="50802" xr:uid="{D2456CBB-5B46-40D1-8402-3367C04A84EE}"/>
    <cellStyle name="W_Re_Building_50_Q 1'51_Sheet1_650300-650321_5051 (จัดทำ)_ปรับผลต่าง 51.10 # 3_Book1" xfId="50803" xr:uid="{E6498687-A62B-467B-AB01-05D8CB17E4DC}"/>
    <cellStyle name="W_Re_Building_50_Q 1'51_Sheet1_650300-650321_5051 (จัดทำ)_ปรับผลต่าง 51.10 # 3_MP_Variance_Jan09.xls" xfId="50804" xr:uid="{8913A5C2-0B2A-4DD6-A3B8-B1A0B27E569A}"/>
    <cellStyle name="W_Re_Building_50_Q 1'51_Sheet1_650300-650321_5051 (จัดทำ)_ปรับผลต่าง 51.10 # 3_Varince_52.01 " xfId="2334" xr:uid="{03DA1A14-BCDA-465F-8BCF-45546488490C}"/>
    <cellStyle name="W_Re_Building_50_Q 1'51_Sheet1_650300-650321_5051 (จัดทำ)_ปรับผลต่าง 51.10 # 3_ต้นทุนขายสินค้าปี 5051" xfId="50805" xr:uid="{74954373-DDB4-483B-8ED2-2E363B93032A}"/>
    <cellStyle name="W_Re_Building_50_Q 1'51_Sheet1_650300-650321_5051 (จัดทำ)_ปรับผลต่าง 51.10 # 4" xfId="50806" xr:uid="{346AA39B-BDA0-4C13-91B5-FC99A5AF2D53}"/>
    <cellStyle name="W_Re_Building_50_Q 1'51_Sheet1_650300-650321_5051 (จัดทำ)_ปรับผลต่าง 51.10 # 4__MP_Variance_Apr09_Adjust" xfId="50807" xr:uid="{C0B6AC53-FF21-4610-A6F1-C4816D3E0C09}"/>
    <cellStyle name="W_Re_Building_50_Q 1'51_Sheet1_650300-650321_5051 (จัดทำ)_ปรับผลต่าง 51.10 # 4_120109_NRV Molasse Trading_1-10. 08 52" xfId="50808" xr:uid="{05821632-EF1F-4C70-BFAF-ACB9D9F833D4}"/>
    <cellStyle name="W_Re_Building_50_Q 1'51_Sheet1_650300-650321_5051 (จัดทำ)_ปรับผลต่าง 51.10 # 4_120109_NRV Molasse Trading_1-11.05.52" xfId="50809" xr:uid="{96F36B9A-87BA-4FDE-8AB4-A92153DF8EF5}"/>
    <cellStyle name="W_Re_Building_50_Q 1'51_Sheet1_650300-650321_5051 (จัดทำ)_ปรับผลต่าง 51.10 # 4_650300_June" xfId="50810" xr:uid="{938DBF5E-86CA-49EC-8746-BE8E1F21118C}"/>
    <cellStyle name="W_Re_Building_50_Q 1'51_Sheet1_650300-650321_5051 (จัดทำ)_ปรับผลต่าง 51.10 # 4_Variance_Apr09 # 1" xfId="50811" xr:uid="{DCE8EFCB-E69C-40ED-B448-6F9301C527DD}"/>
    <cellStyle name="W_Re_Building_50_Q 1'51_Sheet1_650300-650321_5051 (จัดทำ)_สรุปปรับผลต่าง_After" xfId="50812" xr:uid="{A39EBB61-EB5C-4415-A8AB-3A8A9C1EE243}"/>
    <cellStyle name="W_Re_Building_50_Q 1'51_Sheet1_Asset Register as 31.10.51_After" xfId="50813" xr:uid="{E4B0E145-6650-484C-B7FF-3DE0DED1D917}"/>
    <cellStyle name="W_Re_Building_50_Q 1'51_Sheet1_Asset Register as 31.10.51_After__MP_Variance_Apr09_Adjust" xfId="50814" xr:uid="{CB362476-98C2-4814-8327-7AC557BBBF3E}"/>
    <cellStyle name="W_Re_Building_50_Q 1'51_Sheet1_Asset Register as 31.10.51_After_120109_NRV Molasse Trading_1-10. 08 52" xfId="50815" xr:uid="{6F4E9991-C441-4A0B-B982-DB1B49F2E74D}"/>
    <cellStyle name="W_Re_Building_50_Q 1'51_Sheet1_Asset Register as 31.10.51_After_120109_NRV Molasse Trading_1-11.05.52" xfId="50816" xr:uid="{B85AB359-FC3B-4D9A-8A70-A202874B7C3B}"/>
    <cellStyle name="W_Re_Building_50_Q 1'51_Sheet1_Asset Register as 31.10.51_After_650300_June" xfId="50817" xr:uid="{3F7C4192-BBDD-4481-8997-D28F6CB94193}"/>
    <cellStyle name="W_Re_Building_50_Q 1'51_Sheet1_Asset Register as 31.10.51_After_Variance_Apr09 # 1" xfId="50818" xr:uid="{4FEAA747-769B-47F3-9512-4FEB3891690F}"/>
    <cellStyle name="W_Re_Building_50_Q 1'51_Sheet1_Audit Adjustment_Y'end  5051" xfId="50819" xr:uid="{ACAB25F8-2C5E-4791-ABC9-5C319B1547E9}"/>
    <cellStyle name="W_Re_Building_50_Q 1'51_Sheet1_Book1" xfId="50820" xr:uid="{D8E7D23C-C8DF-40F3-9168-7D867F0FD9F6}"/>
    <cellStyle name="W_Re_Building_50_Q 1'51_Sheet1_Book2" xfId="50821" xr:uid="{74331C5F-83EC-4D90-8C25-653876F0FE7D}"/>
    <cellStyle name="W_Re_Building_50_Q 1'51_Sheet1_Book3" xfId="50822" xr:uid="{80BEDCF3-4898-48C8-8AE2-880614E88222}"/>
    <cellStyle name="W_Re_Building_50_Q 1'51_Sheet1_FAC_Package for Thai location_Q 3'51" xfId="50823" xr:uid="{682814B6-4B54-4F23-9A6E-B3CE0F74F177}"/>
    <cellStyle name="W_Re_Building_50_Q 1'51_Sheet1_FAC_Package for Thai location_Q 3'51(จัดทำ)_after" xfId="50824" xr:uid="{820A75F2-042F-4F16-B710-D59CF5E3FF87}"/>
    <cellStyle name="W_Re_Building_50_Q 1'51_Sheet1_HO_MP_Package for Thai location_Q3" xfId="50825" xr:uid="{9432910F-028B-4CA9-AD15-AC4C4A11B8AB}"/>
    <cellStyle name="W_Re_Building_50_Q 1'51_Sheet1_MP_Variance_Jan09.xls" xfId="50826" xr:uid="{8A34A93D-F781-4D69-954D-37E4CEC5023E}"/>
    <cellStyle name="W_Re_Building_50_Q 1'51_Sheet1_MP_Variance_Jan09_After.xls" xfId="50827" xr:uid="{9E489891-E0F1-4FDA-B9EA-7A46304620AF}"/>
    <cellStyle name="W_Re_Building_50_Q 1'51_Sheet1_Package AR_Farmer 5051" xfId="50828" xr:uid="{D8F37F51-28C0-4D10-BC9B-352FB1ED88BB}"/>
    <cellStyle name="W_Re_Building_50_Q 1'51_Sheet1_TB For Audit Q 1'52" xfId="50829" xr:uid="{D997F363-1E6F-408D-8041-82913883BC55}"/>
    <cellStyle name="W_Re_Building_50_Q 1'51_Sheet1_TB For Audit Q 1'52__MP_Variance_Apr09_Adjust" xfId="50830" xr:uid="{3DAF8FC9-9B48-40D4-91EB-CBD8539C2B40}"/>
    <cellStyle name="W_Re_Building_50_Q 1'51_Sheet1_TB For Audit Q 1'52_120109_NRV Molasse Trading_1-10. 08 52" xfId="50831" xr:uid="{80E4C7C1-06A0-4D2D-8E36-077854E4B0A5}"/>
    <cellStyle name="W_Re_Building_50_Q 1'51_Sheet1_TB For Audit Q 1'52_120109_NRV Molasse Trading_1-11.05.52" xfId="50832" xr:uid="{450F2452-C851-4D7B-9365-172AAA0A9725}"/>
    <cellStyle name="W_Re_Building_50_Q 1'51_Sheet1_TB For Audit Q 1'52_650300_June" xfId="50833" xr:uid="{75105B68-AACF-46AE-934C-D64AE686A10B}"/>
    <cellStyle name="W_Re_Building_50_Q 1'51_Sheet1_TB For Audit Q 1'52_Variance_Apr09 # 1" xfId="50834" xr:uid="{2110428C-7CCC-4E71-BC67-CC6EF76DAB59}"/>
    <cellStyle name="W_Re_Building_50_Q 1'51_Sheet1_Trial Balance 5152_check" xfId="50835" xr:uid="{FFDEAF58-5DF4-4CC1-BC13-F0B34F1877E8}"/>
    <cellStyle name="W_Re_Building_50_Q 1'51_Sheet1_Trial Balance 5152_check_1" xfId="50836" xr:uid="{835FB9C2-50FA-4FE2-94AB-8CD1443DA439}"/>
    <cellStyle name="W_Re_Building_50_Q 1'51_Sheet1_Trial Balance 5152_check_1__MP_Variance_Apr09_Adjust" xfId="50837" xr:uid="{124EE7BC-AF95-4544-9180-8CA3820401C2}"/>
    <cellStyle name="W_Re_Building_50_Q 1'51_Sheet1_Trial Balance 5152_check_1_120109_NRV Molasse Trading_1-10. 08 52" xfId="50838" xr:uid="{86B3321D-AC19-4315-8E89-00405FCD5EE7}"/>
    <cellStyle name="W_Re_Building_50_Q 1'51_Sheet1_Trial Balance 5152_check_1_120109_NRV Molasse Trading_1-11.05.52" xfId="50839" xr:uid="{8D77C7E3-6248-4EDF-B08B-FB2227D4A638}"/>
    <cellStyle name="W_Re_Building_50_Q 1'51_Sheet1_Trial Balance 5152_check_1_650300_June" xfId="50840" xr:uid="{18B9E0B6-AC77-4035-B012-2063DAC641AE}"/>
    <cellStyle name="W_Re_Building_50_Q 1'51_Sheet1_Trial Balance 5152_check_1_Variance_Apr09 # 1" xfId="50841" xr:uid="{262EA0C6-DDCE-468B-BA9C-B92CCF41832B}"/>
    <cellStyle name="W_Re_Building_50_Q 1'51_Sheet1_Trial Balance 5152_check_2" xfId="50842" xr:uid="{FA46E909-68EF-4935-8013-7E4D6CC0F61C}"/>
    <cellStyle name="W_Re_Building_50_Q 1'51_Sheet1_Trial Balance 5152_check_2_650300_June" xfId="50843" xr:uid="{B0B3434D-453C-494B-84CA-B70A7C72F281}"/>
    <cellStyle name="W_Re_Building_50_Q 1'51_Sheet1_Trial Balance 5152_check_Book1" xfId="50844" xr:uid="{2E58F973-64E5-452C-BC60-BF9918026DAA}"/>
    <cellStyle name="W_Re_Building_50_Q 1'51_Sheet1_Trial Balance 5152_check_MP_Variance_Jan09.xls" xfId="50845" xr:uid="{9F1E51C5-900C-4E85-8BA3-B5C6897B19A5}"/>
    <cellStyle name="W_Re_Building_50_Q 1'51_Sheet1_Trial Balance 5152_check_Varince_52.01 " xfId="2335" xr:uid="{949DF3CB-411F-42CE-A4FA-908D113934AD}"/>
    <cellStyle name="W_Re_Building_50_Q 1'51_Sheet1_Trial Balance 5152_check_ต้นทุนขายสินค้าปี 5051" xfId="50846" xr:uid="{336F7DC8-E7CD-4B6E-889D-1F2B212D06D5}"/>
    <cellStyle name="W_Re_Building_50_Q 1'51_Sheet1_Trial Balance_Check" xfId="50847" xr:uid="{0CA32BA1-32A3-48A1-A49F-B0028877D4B6}"/>
    <cellStyle name="W_Re_Building_50_Q 1'51_Sheet1_Trial Balance_Check 2" xfId="50848" xr:uid="{2834C418-D252-430B-9971-98F88AEDFCD1}"/>
    <cellStyle name="W_Re_Building_50_Q 1'51_Sheet1_Trial Balance_Check__MP_Variance_Apr09_Adjust" xfId="50849" xr:uid="{91A17AC3-3097-4D13-924D-28FAFB747057}"/>
    <cellStyle name="W_Re_Building_50_Q 1'51_Sheet1_Trial Balance_Check_120109_NRV Molasse Trading_1-10. 08 52" xfId="50850" xr:uid="{66A3BF6E-F03A-439F-8918-515084F0A039}"/>
    <cellStyle name="W_Re_Building_50_Q 1'51_Sheet1_Trial Balance_Check_120109_NRV Molasse Trading_1-11.05.52" xfId="50851" xr:uid="{555F7167-9B84-4809-ACA6-3CCE88FF9844}"/>
    <cellStyle name="W_Re_Building_50_Q 1'51_Sheet1_Trial Balance_Check_650300_June" xfId="50852" xr:uid="{4D3C7090-9A7F-4390-8E8F-537F3488302E}"/>
    <cellStyle name="W_Re_Building_50_Q 1'51_Sheet1_Trial Balance_Check_Book1" xfId="50853" xr:uid="{ABB4A259-A9B4-4D45-A6A3-6C6E4C8403D6}"/>
    <cellStyle name="W_Re_Building_50_Q 1'51_Sheet1_Trial Balance_Check_MP_Variance_Jan09.xls" xfId="50854" xr:uid="{32DD766C-BA73-4BE4-BAB6-B9041923C292}"/>
    <cellStyle name="W_Re_Building_50_Q 1'51_Sheet1_Trial Balance_Check_MP_Variance_Jan09_After.xls" xfId="50855" xr:uid="{F257F20D-94D1-4BFB-B865-FB62FA345A87}"/>
    <cellStyle name="W_Re_Building_50_Q 1'51_Sheet1_Trial Balance_Check_MP_Variance_Jan10 # 1" xfId="50856" xr:uid="{73EF7A00-82CB-484E-A685-46423B0447FC}"/>
    <cellStyle name="W_Re_Building_50_Q 1'51_Sheet1_Trial Balance_Check_MP_Variance_Jul09 # 3" xfId="50857" xr:uid="{FBE576DD-8F90-475C-A718-FE1135144A0E}"/>
    <cellStyle name="W_Re_Building_50_Q 1'51_Sheet1_Trial Balance_Check_Revalue 4950_ที่ดิน &amp; ส่วนปป.ที่ดิน_Q 2'52" xfId="50858" xr:uid="{CB09EC89-E079-44FE-8863-74EB4F2007F8}"/>
    <cellStyle name="W_Re_Building_50_Q 1'51_Sheet1_Trial Balance_Check_TB For Audit Q 1'52" xfId="50859" xr:uid="{FD59A323-36DA-4626-B95D-E07E3F24F838}"/>
    <cellStyle name="W_Re_Building_50_Q 1'51_Sheet1_Trial Balance_Check_TB For Audit Q 1'52__MP_Variance_Apr09_Adjust" xfId="50860" xr:uid="{C78C3F22-C138-4ED0-A486-9A05A1C97A44}"/>
    <cellStyle name="W_Re_Building_50_Q 1'51_Sheet1_Trial Balance_Check_TB For Audit Q 1'52_120109_NRV Molasse Trading_1-10. 08 52" xfId="50861" xr:uid="{37D15877-A039-45BE-84ED-4B57D48355BF}"/>
    <cellStyle name="W_Re_Building_50_Q 1'51_Sheet1_Trial Balance_Check_TB For Audit Q 1'52_120109_NRV Molasse Trading_1-11.05.52" xfId="50862" xr:uid="{3BD5714E-79C3-4AC8-9621-E2C62FFFB44D}"/>
    <cellStyle name="W_Re_Building_50_Q 1'51_Sheet1_Trial Balance_Check_TB For Audit Q 1'52_650300_June" xfId="50863" xr:uid="{61BFA757-1ADF-473C-9801-5AFD6615E6C1}"/>
    <cellStyle name="W_Re_Building_50_Q 1'51_Sheet1_Trial Balance_Check_TB For Audit Q 1'52_Variance_Apr09 # 1" xfId="50864" xr:uid="{D6F0B38F-780D-41F4-AE63-7FA40E97AEF8}"/>
    <cellStyle name="W_Re_Building_50_Q 1'51_Sheet1_Trial Balance_Check_Variance_Apr09 # 1" xfId="50865" xr:uid="{E0ACAAF6-F427-4B57-A4A2-0AFADDD3A0FE}"/>
    <cellStyle name="W_Re_Building_50_Q 1'51_Sheet1_Trial Balance_Check_Varince_52.01 " xfId="2336" xr:uid="{3A22815D-4D97-4929-8C74-97916C3BD98F}"/>
    <cellStyle name="W_Re_Building_50_Q 1'51_Sheet1_Trial Balance_Check_ต้นทุนขายสินค้าปี 5051" xfId="50866" xr:uid="{60695CBD-868C-4A65-BDF7-8BCDCB37E008}"/>
    <cellStyle name="W_Re_Building_50_Q 1'51_Sheet1_Trial Balance_Check_ปรับผลต่าง 51.10 # 4" xfId="50867" xr:uid="{CA706481-8CA6-4AD0-AB14-6D9E05BF2ED8}"/>
    <cellStyle name="W_Re_Building_50_Q 1'51_Sheet1_Trial Balance_Check_ปรับผลต่าง 51.10 # 4__MP_Variance_Apr09_Adjust" xfId="50868" xr:uid="{7F935396-7978-47B9-9A2F-876E56A57AB5}"/>
    <cellStyle name="W_Re_Building_50_Q 1'51_Sheet1_Trial Balance_Check_ปรับผลต่าง 51.10 # 4_120109_NRV Molasse Trading_1-10. 08 52" xfId="50869" xr:uid="{CC42D9D9-0365-426C-B88B-C72C2A785443}"/>
    <cellStyle name="W_Re_Building_50_Q 1'51_Sheet1_Trial Balance_Check_ปรับผลต่าง 51.10 # 4_120109_NRV Molasse Trading_1-11.05.52" xfId="50870" xr:uid="{6823AE1A-13D4-4FED-BCCC-770A20B91506}"/>
    <cellStyle name="W_Re_Building_50_Q 1'51_Sheet1_Trial Balance_Check_ปรับผลต่าง 51.10 # 4_650300_June" xfId="50871" xr:uid="{3AB721CD-D73A-440D-A72F-5FF6CD598543}"/>
    <cellStyle name="W_Re_Building_50_Q 1'51_Sheet1_Trial Balance_Check_ปรับผลต่าง 51.10 # 4_Variance_Apr09 # 1" xfId="50872" xr:uid="{7B776758-742A-4109-84E6-A10DC12A5372}"/>
    <cellStyle name="W_Re_Building_50_Q 1'51_Sheet1_Trial Balance_Check_สรุปปรับผลต่าง_After" xfId="50873" xr:uid="{CD6C264B-5E9C-4457-928B-DE8AB67A1425}"/>
    <cellStyle name="W_Re_Building_50_Q 1'51_Sheet1_Variance_Apr09 # 1" xfId="50874" xr:uid="{0FE1A43D-5343-470E-B6C2-CA3DFC4AAA63}"/>
    <cellStyle name="W_Re_Building_50_Q 1'51_Sheet1_Varince_52.01 " xfId="2337" xr:uid="{05CFA95F-08BF-4703-8484-EB91EBF3CB08}"/>
    <cellStyle name="W_Re_Building_50_Q 1'51_Sheet1_ZMR7_11.50-05.51" xfId="50875" xr:uid="{99EC52B7-FDB3-4BCA-9FC6-ED6DAC5581BC}"/>
    <cellStyle name="W_Re_Building_50_Q 1'51_Sheet1_ขายน้ำตาล 11.51" xfId="50876" xr:uid="{D7269E03-C575-4368-B2A0-EAE62E1818C4}"/>
    <cellStyle name="W_Re_Building_50_Q 1'51_Sheet1_ต้นทุนขายสินค้าปี 5051" xfId="50877" xr:uid="{5EA4E07A-D455-43E1-A8C5-B0EEFFCA2C3F}"/>
    <cellStyle name="W_Re_Building_50_Q 1'51_Sheet1_ปรับผลต่าง 51.07" xfId="50878" xr:uid="{00FBB70B-A870-4586-84FF-B92BFD1DF336}"/>
    <cellStyle name="W_Re_Building_50_Q 1'51_Sheet1_ปรับผลต่าง 51.07 Edit 1 " xfId="2338" xr:uid="{73FC1B25-0131-441C-A715-E64EA6475177}"/>
    <cellStyle name="W_Re_Building_50_Q 1'51_Sheet1_ปรับผลต่าง 51.07_1" xfId="50879" xr:uid="{F616F9B3-30E2-4806-9E96-92032F177BF1}"/>
    <cellStyle name="W_Re_Building_50_Q 1'51_Sheet1_ปรับผลต่าง 51.07_Adjust Q 3'51 " xfId="2339" xr:uid="{B92904BB-6BE2-4710-B9AC-1774600B49E5}"/>
    <cellStyle name="W_Re_Building_50_Q 1'51_Sheet1_ปรับผลต่าง 51.07-2" xfId="50880" xr:uid="{80763EF5-650F-4574-A336-AD225919D0ED}"/>
    <cellStyle name="W_Re_Building_50_Q 1'51_Sheet1_ปรับผลต่าง 51.09_Review" xfId="50881" xr:uid="{CAC89A0D-5C7C-40A0-BCE0-1E88C7C7BD88}"/>
    <cellStyle name="W_Re_Building_50_Q 1'51_Sheet1_ปรับผลต่าง 51.10" xfId="50882" xr:uid="{0BF1139B-63DA-4418-85A2-12B0BFDE0942}"/>
    <cellStyle name="W_Re_Building_50_Q 1'51_Sheet1_ปรับผลต่าง 51.10 # 3" xfId="50883" xr:uid="{9F68B2EC-6715-426F-AE1F-AFDF78A1F9CD}"/>
    <cellStyle name="W_Re_Building_50_Q 1'51_Sheet1_ปรับผลต่าง 51.10 # 4" xfId="50884" xr:uid="{102C4664-875D-4EFF-942D-4B529DF17D2B}"/>
    <cellStyle name="W_Re_Building_50_Q 1'51_Sheet1_สรุปปรับผลต่าง_After" xfId="50885" xr:uid="{5F284A32-1056-4F4F-9764-B79D95C357D6}"/>
    <cellStyle name="W_Re_Building_50_Q 1'51_TB For Audit Q 1'52" xfId="50886" xr:uid="{6065762F-6DCF-4357-8732-10BE8EB62CDA}"/>
    <cellStyle name="W_Re_Building_50_Q 1'51_TB For Audit Q 1'52__MP_Variance_Apr09_Adjust" xfId="50887" xr:uid="{43608333-81AB-4AA1-B73A-D64E06970049}"/>
    <cellStyle name="W_Re_Building_50_Q 1'51_TB For Audit Q 1'52_120109_NRV Molasse Trading_1-10. 08 52" xfId="50888" xr:uid="{D93B33D4-8B2C-482D-B832-D7E95659A844}"/>
    <cellStyle name="W_Re_Building_50_Q 1'51_TB For Audit Q 1'52_120109_NRV Molasse Trading_1-11.05.52" xfId="50889" xr:uid="{B613A0FB-D2DC-4450-8A84-D866387255DB}"/>
    <cellStyle name="W_Re_Building_50_Q 1'51_TB For Audit Q 1'52_650300_June" xfId="50890" xr:uid="{61B348E2-383C-4E26-BC9E-D229401B0163}"/>
    <cellStyle name="W_Re_Building_50_Q 1'51_TB For Audit Q 1'52_Variance_Apr09 # 1" xfId="50891" xr:uid="{B61A0595-9049-4309-B484-8E7DA2C5B75C}"/>
    <cellStyle name="W_Re_Building_50_Q 1'51_Trial Balance 5152_check" xfId="50892" xr:uid="{FA0D5728-9E34-4159-8EEE-CC20C09676F1}"/>
    <cellStyle name="W_Re_Building_50_Q 1'51_Trial Balance 5152_check_1" xfId="50893" xr:uid="{CD3D071C-B8A5-403F-9A5F-DFA9363CE25C}"/>
    <cellStyle name="W_Re_Building_50_Q 1'51_Trial Balance 5152_check_1__MP_Variance_Apr09_Adjust" xfId="50894" xr:uid="{65755483-E508-4A13-88DE-C9CD67066501}"/>
    <cellStyle name="W_Re_Building_50_Q 1'51_Trial Balance 5152_check_1_120109_NRV Molasse Trading_1-10. 08 52" xfId="50895" xr:uid="{A3687E7E-9CF6-4593-A7BB-3E2466894B76}"/>
    <cellStyle name="W_Re_Building_50_Q 1'51_Trial Balance 5152_check_1_120109_NRV Molasse Trading_1-11.05.52" xfId="50896" xr:uid="{91E1373B-08F0-4124-9102-4E59F2433207}"/>
    <cellStyle name="W_Re_Building_50_Q 1'51_Trial Balance 5152_check_1_650300_June" xfId="50897" xr:uid="{095FC41E-E9B2-4B7B-928A-2ADDDD4E7C95}"/>
    <cellStyle name="W_Re_Building_50_Q 1'51_Trial Balance 5152_check_1_Variance_Apr09 # 1" xfId="50898" xr:uid="{943848B9-944F-4E12-B90F-C889D33822B6}"/>
    <cellStyle name="W_Re_Building_50_Q 1'51_Trial Balance 5152_check_2" xfId="50899" xr:uid="{9695C976-2CAF-4F5F-BD6C-F9CB6FDCD305}"/>
    <cellStyle name="W_Re_Building_50_Q 1'51_Trial Balance 5152_check_2_650300_June" xfId="50900" xr:uid="{0204494A-BC70-4403-B7B9-5BB138DA4669}"/>
    <cellStyle name="W_Re_Building_50_Q 1'51_Trial Balance 5152_check_Book1" xfId="50901" xr:uid="{76AA1297-1ABB-4DF3-92F6-9952C4AA824F}"/>
    <cellStyle name="W_Re_Building_50_Q 1'51_Trial Balance 5152_check_MP_Variance_Jan09.xls" xfId="50902" xr:uid="{69C5AACB-8155-4D9E-B772-150EEC49DF3C}"/>
    <cellStyle name="W_Re_Building_50_Q 1'51_Trial Balance 5152_check_Varince_52.01 " xfId="2340" xr:uid="{C613CEE5-404D-4448-B99E-A10962F87C26}"/>
    <cellStyle name="W_Re_Building_50_Q 1'51_Trial Balance 5152_check_ต้นทุนขายสินค้าปี 5051" xfId="50903" xr:uid="{49379B0B-51DF-4BAC-AA26-0DF5545B6766}"/>
    <cellStyle name="W_Re_Building_50_Q 1'51_Trial Balance_Check" xfId="50904" xr:uid="{983F1644-24CA-41AC-921B-B0E218291586}"/>
    <cellStyle name="W_Re_Building_50_Q 1'51_Trial Balance_Check 2" xfId="50905" xr:uid="{6AA84FB0-C39D-4744-9F1D-C1E03E9E7F1D}"/>
    <cellStyle name="W_Re_Building_50_Q 1'51_Trial Balance_Check__MP_Variance_Apr09_Adjust" xfId="50906" xr:uid="{0F7772FB-BF3B-4092-B5C1-E308F92973AB}"/>
    <cellStyle name="W_Re_Building_50_Q 1'51_Trial Balance_Check_120109_NRV Molasse Trading_1-10. 08 52" xfId="50907" xr:uid="{02419566-2132-41EC-810D-1D4C91230D8A}"/>
    <cellStyle name="W_Re_Building_50_Q 1'51_Trial Balance_Check_120109_NRV Molasse Trading_1-11.05.52" xfId="50908" xr:uid="{CB35094A-B131-4771-9853-49D9DF08CB0D}"/>
    <cellStyle name="W_Re_Building_50_Q 1'51_Trial Balance_Check_650300_June" xfId="50909" xr:uid="{88F77E02-83B1-4078-9E7D-AE00F97C2D55}"/>
    <cellStyle name="W_Re_Building_50_Q 1'51_Trial Balance_Check_Book1" xfId="50910" xr:uid="{9B14B259-9D18-4470-B02F-5624A78DD701}"/>
    <cellStyle name="W_Re_Building_50_Q 1'51_Trial Balance_Check_MP_Variance_Jan09.xls" xfId="50911" xr:uid="{B75658EF-A621-4B59-9020-198EAD358165}"/>
    <cellStyle name="W_Re_Building_50_Q 1'51_Trial Balance_Check_MP_Variance_Jan09_After.xls" xfId="50912" xr:uid="{02E85DC1-D25E-43FA-96BD-6ADDEB102A9F}"/>
    <cellStyle name="W_Re_Building_50_Q 1'51_Trial Balance_Check_MP_Variance_Jan10 # 1" xfId="50913" xr:uid="{70FCB2F3-89DC-474E-B506-4C4C0044D353}"/>
    <cellStyle name="W_Re_Building_50_Q 1'51_Trial Balance_Check_MP_Variance_Jul09 # 3" xfId="50914" xr:uid="{D9AE94A3-30A0-4DE0-A7A6-180E9F67A644}"/>
    <cellStyle name="W_Re_Building_50_Q 1'51_Trial Balance_Check_Q2'09_MP_O100_Tax calculation-revise#4" xfId="50915" xr:uid="{3A99EE4B-60D2-4B2D-A600-E0A63140A4B4}"/>
    <cellStyle name="W_Re_Building_50_Q 1'51_Trial Balance_Check_Q3'09_MP_Tax calculation" xfId="50916" xr:uid="{580F1552-3C2F-48E8-A82E-2A4F2E5110C8}"/>
    <cellStyle name="W_Re_Building_50_Q 1'51_Trial Balance_Check_Revalue 4950_ที่ดิน &amp; ส่วนปป.ที่ดิน_Q 2'52" xfId="50917" xr:uid="{1D92FFF6-F4F4-456C-B46A-093B4BB76E36}"/>
    <cellStyle name="W_Re_Building_50_Q 1'51_Trial Balance_Check_TB For Audit Q 1'52" xfId="50918" xr:uid="{68A51B8C-F6CA-42D1-89F7-01C8BAD6AC8A}"/>
    <cellStyle name="W_Re_Building_50_Q 1'51_Trial Balance_Check_TB For Audit Q 1'52__MP_Variance_Apr09_Adjust" xfId="50919" xr:uid="{F52DE2F3-72A3-40CE-B84B-641DCE479185}"/>
    <cellStyle name="W_Re_Building_50_Q 1'51_Trial Balance_Check_TB For Audit Q 1'52_120109_NRV Molasse Trading_1-10. 08 52" xfId="50920" xr:uid="{1469DCEB-1A09-4A6C-BC67-1123B1BF7ECC}"/>
    <cellStyle name="W_Re_Building_50_Q 1'51_Trial Balance_Check_TB For Audit Q 1'52_120109_NRV Molasse Trading_1-11.05.52" xfId="50921" xr:uid="{6C15A9E9-4EBF-43C6-9F71-FDB3FE65E02A}"/>
    <cellStyle name="W_Re_Building_50_Q 1'51_Trial Balance_Check_TB For Audit Q 1'52_650300_June" xfId="50922" xr:uid="{33B4C707-AE99-4706-B1E6-12880A1392E1}"/>
    <cellStyle name="W_Re_Building_50_Q 1'51_Trial Balance_Check_TB For Audit Q 1'52_Variance_Apr09 # 1" xfId="50923" xr:uid="{AF3ACD19-223C-4FB2-9450-005ECC3CA1CB}"/>
    <cellStyle name="W_Re_Building_50_Q 1'51_Trial Balance_Check_Variance_Apr09 # 1" xfId="50924" xr:uid="{6842B11D-1976-4C0E-A361-C6C6AE4C1DC4}"/>
    <cellStyle name="W_Re_Building_50_Q 1'51_Trial Balance_Check_Varince_52.01 " xfId="2341" xr:uid="{3FEB8190-B3F9-4A38-AD0F-967E742DFFCF}"/>
    <cellStyle name="W_Re_Building_50_Q 1'51_Trial Balance_Check_ต้นทุนขายสินค้าปี 5051" xfId="50925" xr:uid="{7F47DE5E-B856-427A-9C70-7F812A07CCB6}"/>
    <cellStyle name="W_Re_Building_50_Q 1'51_Trial Balance_Check_ปรับผลต่าง 51.10 # 4" xfId="50926" xr:uid="{932FB4FD-33B8-42EF-A951-D4FD2B1ACF17}"/>
    <cellStyle name="W_Re_Building_50_Q 1'51_Trial Balance_Check_ปรับผลต่าง 51.10 # 4__MP_Variance_Apr09_Adjust" xfId="50927" xr:uid="{B82D44A7-77FC-4312-805E-B007DFD8E5B7}"/>
    <cellStyle name="W_Re_Building_50_Q 1'51_Trial Balance_Check_ปรับผลต่าง 51.10 # 4_120109_NRV Molasse Trading_1-10. 08 52" xfId="50928" xr:uid="{B8BCD4C0-39CC-43D3-BC5A-FE7038E4261E}"/>
    <cellStyle name="W_Re_Building_50_Q 1'51_Trial Balance_Check_ปรับผลต่าง 51.10 # 4_120109_NRV Molasse Trading_1-11.05.52" xfId="50929" xr:uid="{4ABF709F-65B2-49DB-AA05-E7B08F170332}"/>
    <cellStyle name="W_Re_Building_50_Q 1'51_Trial Balance_Check_ปรับผลต่าง 51.10 # 4_650300_June" xfId="50930" xr:uid="{3271EE23-9123-4739-90C2-DB2CB2859CDB}"/>
    <cellStyle name="W_Re_Building_50_Q 1'51_Trial Balance_Check_ปรับผลต่าง 51.10 # 4_Variance_Apr09 # 1" xfId="50931" xr:uid="{36EC431A-F8C5-4E2D-9AAB-E80F05E13A46}"/>
    <cellStyle name="W_Re_Building_50_Q 1'51_Trial Balance_Check_สรุปปรับผลต่าง_After" xfId="50932" xr:uid="{9312C87E-198B-4D08-BE53-0983B564A324}"/>
    <cellStyle name="W_Re_Building_50_Q 1'51_Variance_Apr09 # 1" xfId="50933" xr:uid="{98F48CD0-C7B2-40B6-8278-7B2F19C5D45D}"/>
    <cellStyle name="W_Re_Building_50_Q 1'51_Varince_52.01 " xfId="2342" xr:uid="{2A26BDE6-50EC-4F7B-AD6E-8F9094B9E3B5}"/>
    <cellStyle name="W_Re_Building_50_Q 1'51_ZMR7_11.50-05.51" xfId="50934" xr:uid="{70E48846-52D2-4EFB-89E9-70F887397019}"/>
    <cellStyle name="W_Re_Building_50_Q 1'51_ขายน้ำตาล 11.51" xfId="50935" xr:uid="{5CC6E83D-671F-443D-A930-84DF5F487FB8}"/>
    <cellStyle name="W_Re_Building_50_Q 1'51_ต้นทุนขายสินค้าปี 5051" xfId="50936" xr:uid="{DBC01988-2B16-4B47-8AB2-2B87D3C58F18}"/>
    <cellStyle name="W_Re_Building_50_Q 1'51_ปรับผลต่าง 51.04_Adjust Q 2'51" xfId="50937" xr:uid="{722D0BEB-BC94-4717-A1CB-1C6C4F85AE26}"/>
    <cellStyle name="W_Re_Building_50_Q 1'51_ปรับผลต่าง 51.04_Adjust Q 2'51_120109_NRV Molasse Trading_1-10. 08 52" xfId="50938" xr:uid="{9AD46853-7CED-4881-B57D-497EE6FA2702}"/>
    <cellStyle name="W_Re_Building_50_Q 1'51_ปรับผลต่าง 51.04_Adjust Q 2'51_120109_NRV Molasse Trading_1-11.05.52" xfId="50939" xr:uid="{0B325E5B-05E1-4BBA-8F60-11F8C9E1D063}"/>
    <cellStyle name="W_Re_Building_50_Q 1'51_ปรับผลต่าง 51.07" xfId="50940" xr:uid="{8D5B1E5F-ED99-4ADF-AA79-1B05F79B184A}"/>
    <cellStyle name="W_Re_Building_50_Q 1'51_ปรับผลต่าง 51.07 Edit 1 " xfId="2343" xr:uid="{E3A31C73-59AE-433B-B3B9-80CDA30B60A2}"/>
    <cellStyle name="W_Re_Building_50_Q 1'51_ปรับผลต่าง 51.07_1" xfId="50941" xr:uid="{C3B5AE24-4D66-4291-A40D-111F0C48C1C8}"/>
    <cellStyle name="W_Re_Building_50_Q 1'51_ปรับผลต่าง 51.07_Adjust Q 3'51 " xfId="2344" xr:uid="{CA772250-3734-4C9B-A572-B6296D4CFFB3}"/>
    <cellStyle name="W_Re_Building_50_Q 1'51_ปรับผลต่าง 51.07-2" xfId="50942" xr:uid="{3665DE20-6657-445A-83CA-1F8160C3A12A}"/>
    <cellStyle name="W_Re_Building_50_Q 1'51_ปรับผลต่าง 51.09_Review" xfId="50943" xr:uid="{E0C977C1-E510-478B-8B3C-21C79B8F5B05}"/>
    <cellStyle name="W_Re_Building_50_Q 1'51_ปรับผลต่าง 51.10" xfId="50944" xr:uid="{6E6683C6-D9A0-4117-9A3C-0F817BE92BF5}"/>
    <cellStyle name="W_Re_Building_50_Q 1'51_ปรับผลต่าง 51.10 # 3" xfId="50945" xr:uid="{C1BBAF50-F977-48C5-85DB-2A084CD1349F}"/>
    <cellStyle name="W_Re_Building_50_Q 1'51_ปรับผลต่าง 51.10 # 4" xfId="50946" xr:uid="{2192D854-3725-442A-817F-FB21D36E97C8}"/>
    <cellStyle name="W_Re_Building_50_Q 1'51_สรุปปรับผลต่าง_After" xfId="50947" xr:uid="{4676B83D-3B7F-449D-ABC3-A4BFF40421B4}"/>
    <cellStyle name="W_Re_Machine_50_Q 2'51" xfId="50948" xr:uid="{20B44E54-457C-4320-8965-2E7C1EAB903F}"/>
    <cellStyle name="W_Re_Machine_50_Q 2'51_1" xfId="50949" xr:uid="{0A146A85-2DCF-400E-9651-CAAE067DABB9}"/>
    <cellStyle name="W_Re_Machine_50_Q 2'51_1__Audit Adjustment_Y'end  5051" xfId="50950" xr:uid="{34394090-A353-4328-985D-63F09075AB89}"/>
    <cellStyle name="W_Re_Machine_50_Q 2'51_1__MP_Variance_Apr09_Adjust" xfId="50951" xr:uid="{D27C4347-5732-4474-A1C3-9906B6DFD068}"/>
    <cellStyle name="W_Re_Machine_50_Q 2'51_1_1.Revalue Land &amp; Building &amp; Machine_50_Q 4'51" xfId="50952" xr:uid="{D1BF4FE6-F343-47CC-848C-5799FAB75240}"/>
    <cellStyle name="W_Re_Machine_50_Q 2'51_1_1.Revalue Land &amp; Building &amp; Machine_50_Q 4'51 2" xfId="50953" xr:uid="{5E98E4BF-9225-4FDF-BA1D-4EFA1337A775}"/>
    <cellStyle name="W_Re_Machine_50_Q 2'51_1_1.Revalue Land &amp; Building &amp; Machine_50_Q 4'51__MP_Variance_Apr09_Adjust" xfId="50954" xr:uid="{ADB793A7-3044-4728-9D6A-D9968814427C}"/>
    <cellStyle name="W_Re_Machine_50_Q 2'51_1_1.Revalue Land &amp; Building &amp; Machine_50_Q 4'51_120109_NRV Molasse Trading_1-10. 08 52" xfId="50955" xr:uid="{747061B2-082A-4A6F-A06E-A90CD2E678E0}"/>
    <cellStyle name="W_Re_Machine_50_Q 2'51_1_1.Revalue Land &amp; Building &amp; Machine_50_Q 4'51_120109_NRV Molasse Trading_1-11.05.52" xfId="50956" xr:uid="{AAE44829-8381-4549-B1A1-8504C317D4ED}"/>
    <cellStyle name="W_Re_Machine_50_Q 2'51_1_1.Revalue Land &amp; Building &amp; Machine_50_Q 4'51_650300_June" xfId="50957" xr:uid="{DF3F171D-F969-4BB0-AF33-395ABB86439A}"/>
    <cellStyle name="W_Re_Machine_50_Q 2'51_1_1.Revalue Land &amp; Building &amp; Machine_50_Q 4'51_Revalue 4950_ที่ดิน &amp; ส่วนปป.ที่ดิน_Q 2'52" xfId="50958" xr:uid="{5A180E8A-E43B-432C-9588-EF9B778BB17B}"/>
    <cellStyle name="W_Re_Machine_50_Q 2'51_1_1.Revalue Land &amp; Building &amp; Machine_50_Q 4'51_Variance_Apr09 # 1" xfId="50959" xr:uid="{C8E6E4FF-EC15-4813-814A-E9C9567F5236}"/>
    <cellStyle name="W_Re_Machine_50_Q 2'51_1_120109_NRV Molasse Trading_1-10. 08 52" xfId="50960" xr:uid="{4DDD61C1-0FBD-4B99-86C6-79EC2F9D41B5}"/>
    <cellStyle name="W_Re_Machine_50_Q 2'51_1_120109_NRV Molasse Trading_1-11.05.52" xfId="50961" xr:uid="{6240F74C-C33E-4001-8A4F-03BD4B31A5BC}"/>
    <cellStyle name="W_Re_Machine_50_Q 2'51_1_6.Revalue 4950_ที่ดิน &amp; ส่วนปป.ที่ดิน_Audit 5051.xls" xfId="50962" xr:uid="{ED5EE5C7-0247-4AA5-A4B3-9672EF53F388}"/>
    <cellStyle name="W_Re_Machine_50_Q 2'51_1_650300_June" xfId="50963" xr:uid="{2A1B7D3F-80FF-46B3-A062-FA4B38BD0810}"/>
    <cellStyle name="W_Re_Machine_50_Q 2'51_1_650300-650321_5051 (จัดทำ)" xfId="50964" xr:uid="{5F6B1973-469C-4DB6-98BD-B3E46E3BA42A}"/>
    <cellStyle name="W_Re_Machine_50_Q 2'51_1_650300-650321_5051 (จัดทำ)__MP_Variance_Apr09_Adjust" xfId="50965" xr:uid="{3A43930D-DD55-4966-B5BF-6B9EE95D3056}"/>
    <cellStyle name="W_Re_Machine_50_Q 2'51_1_650300-650321_5051 (จัดทำ)_120109_NRV Molasse Trading_1-10. 08 52" xfId="50966" xr:uid="{4B941366-A9C2-4A1D-9236-47F3746ED0D3}"/>
    <cellStyle name="W_Re_Machine_50_Q 2'51_1_650300-650321_5051 (จัดทำ)_120109_NRV Molasse Trading_1-11.05.52" xfId="50967" xr:uid="{71886153-A78A-411F-A5D7-0B8AE89FAC3E}"/>
    <cellStyle name="W_Re_Machine_50_Q 2'51_1_650300-650321_5051 (จัดทำ)_650300_June" xfId="50968" xr:uid="{253BAC92-C5C1-4A02-AD17-6FF6B6BD124A}"/>
    <cellStyle name="W_Re_Machine_50_Q 2'51_1_650300-650321_5051 (จัดทำ)_Book1" xfId="50969" xr:uid="{55D7ABEE-31B2-403A-901C-D645CE1FB238}"/>
    <cellStyle name="W_Re_Machine_50_Q 2'51_1_650300-650321_5051 (จัดทำ)_Fixed Asset  Revalue  M B L  as  Q2 Audit" xfId="50970" xr:uid="{05491B60-8646-4810-9426-34FDD92718B6}"/>
    <cellStyle name="W_Re_Machine_50_Q 2'51_1_650300-650321_5051 (จัดทำ)_MP_Variance_Jan09.xls" xfId="50971" xr:uid="{9AD054DF-0016-4425-B958-919FBDC6A0CA}"/>
    <cellStyle name="W_Re_Machine_50_Q 2'51_1_650300-650321_5051 (จัดทำ)_MP_Variance_Jan09_After.xls" xfId="50972" xr:uid="{3E676640-6AEB-4190-91F3-5FB322129A90}"/>
    <cellStyle name="W_Re_Machine_50_Q 2'51_1_650300-650321_5051 (จัดทำ)_MP_Variance_Jan10 # 1" xfId="50973" xr:uid="{F96B1F54-0CC9-4C71-B9DE-76F5794B00AB}"/>
    <cellStyle name="W_Re_Machine_50_Q 2'51_1_650300-650321_5051 (จัดทำ)_MP_Variance_Jul09 # 3" xfId="50974" xr:uid="{968A3D88-3F31-4E99-932B-B9F2A91D3FC3}"/>
    <cellStyle name="W_Re_Machine_50_Q 2'51_1_650300-650321_5051 (จัดทำ)_Q2'09_MP_O100_Tax calculation-revise#4" xfId="50975" xr:uid="{BCD440E2-00DB-41A3-BCB6-AFAA3D79BF06}"/>
    <cellStyle name="W_Re_Machine_50_Q 2'51_1_650300-650321_5051 (จัดทำ)_Q3'09_MP_Tax calculation" xfId="50976" xr:uid="{D0F944A8-504E-4966-BFB7-DB00BAFF1CCB}"/>
    <cellStyle name="W_Re_Machine_50_Q 2'51_1_650300-650321_5051 (จัดทำ)_Revalue 4950_ที่ดิน &amp; ส่วนปป.ที่ดิน_Q 2'52" xfId="50977" xr:uid="{48E08169-6888-45B2-90D7-3921043999CD}"/>
    <cellStyle name="W_Re_Machine_50_Q 2'51_1_650300-650321_5051 (จัดทำ)_Revalue 4950_ที่ดิน &amp; ส่วนปป.ที่ดิน_Q 2'52_Revalue 4950_ที่ดิน &amp; ส่วนปป.ที่ดิน_Q 2'52" xfId="50978" xr:uid="{3591B24E-2D77-4028-ADA6-77E6CE121FCD}"/>
    <cellStyle name="W_Re_Machine_50_Q 2'51_1_650300-650321_5051 (จัดทำ)_TB For Audit Q 1'52" xfId="50979" xr:uid="{BEA5DD6A-2DF7-417C-9A54-43F15D687FE9}"/>
    <cellStyle name="W_Re_Machine_50_Q 2'51_1_650300-650321_5051 (จัดทำ)_TB For Audit Q 1'52__MP_Variance_Apr09_Adjust" xfId="50980" xr:uid="{5CD62BE0-7014-4470-A741-306B84880643}"/>
    <cellStyle name="W_Re_Machine_50_Q 2'51_1_650300-650321_5051 (จัดทำ)_TB For Audit Q 1'52_120109_NRV Molasse Trading_1-10. 08 52" xfId="50981" xr:uid="{D9C653DB-2CA3-474F-A41D-1F7D352B0331}"/>
    <cellStyle name="W_Re_Machine_50_Q 2'51_1_650300-650321_5051 (จัดทำ)_TB For Audit Q 1'52_120109_NRV Molasse Trading_1-11.05.52" xfId="50982" xr:uid="{CA055262-8736-4DD3-9C25-5212BFA3BAF3}"/>
    <cellStyle name="W_Re_Machine_50_Q 2'51_1_650300-650321_5051 (จัดทำ)_TB For Audit Q 1'52_650300_June" xfId="50983" xr:uid="{6DE26690-5325-4016-ADD7-1B6E2C1DB3DD}"/>
    <cellStyle name="W_Re_Machine_50_Q 2'51_1_650300-650321_5051 (จัดทำ)_TB For Audit Q 1'52_Variance_Apr09 # 1" xfId="50984" xr:uid="{5A017482-1B83-465E-8868-22CED9BDAD80}"/>
    <cellStyle name="W_Re_Machine_50_Q 2'51_1_650300-650321_5051 (จัดทำ)_Variance_Apr09 # 1" xfId="50985" xr:uid="{D108D5AF-5342-450D-8C48-943C53FD0E99}"/>
    <cellStyle name="W_Re_Machine_50_Q 2'51_1_650300-650321_5051 (จัดทำ)_Varince_52.01 " xfId="2345" xr:uid="{6B3D51BC-A29E-4CD7-8B9E-284C9A4AD23A}"/>
    <cellStyle name="W_Re_Machine_50_Q 2'51_1_650300-650321_5051 (จัดทำ)_ขายน้ำตาล 11.51" xfId="50986" xr:uid="{9B2A2BB7-A4F8-4199-AA23-0B73245C914D}"/>
    <cellStyle name="W_Re_Machine_50_Q 2'51_1_650300-650321_5051 (จัดทำ)_ต้นทุนขายสินค้าปี 5051" xfId="50987" xr:uid="{E9B3B653-431C-4590-B6BC-72BFD3134722}"/>
    <cellStyle name="W_Re_Machine_50_Q 2'51_1_650300-650321_5051 (จัดทำ)_ปรับผลต่าง 51.10 # 3" xfId="50988" xr:uid="{8D53EFD5-8FD9-403C-ADD1-46D93EA06202}"/>
    <cellStyle name="W_Re_Machine_50_Q 2'51_1_650300-650321_5051 (จัดทำ)_ปรับผลต่าง 51.10 # 3_Book1" xfId="50989" xr:uid="{ECAC13C5-2C09-4648-89FD-8E4CA5C6DD14}"/>
    <cellStyle name="W_Re_Machine_50_Q 2'51_1_650300-650321_5051 (จัดทำ)_ปรับผลต่าง 51.10 # 3_MP_Variance_Jan09.xls" xfId="50990" xr:uid="{9B6ED728-C138-4034-B5C2-9A9EEBADB7CD}"/>
    <cellStyle name="W_Re_Machine_50_Q 2'51_1_650300-650321_5051 (จัดทำ)_ปรับผลต่าง 51.10 # 3_Varince_52.01 " xfId="2346" xr:uid="{BC022C38-6AC9-4EB2-9C06-8E8CD7563837}"/>
    <cellStyle name="W_Re_Machine_50_Q 2'51_1_650300-650321_5051 (จัดทำ)_ปรับผลต่าง 51.10 # 3_ต้นทุนขายสินค้าปี 5051" xfId="50991" xr:uid="{435C15CD-6C11-450D-B2EC-E0E9CC2DFCA7}"/>
    <cellStyle name="W_Re_Machine_50_Q 2'51_1_650300-650321_5051 (จัดทำ)_ปรับผลต่าง 51.10 # 4" xfId="50992" xr:uid="{F8B9D4E9-4B2A-4EB2-9FB8-16189B0485E2}"/>
    <cellStyle name="W_Re_Machine_50_Q 2'51_1_650300-650321_5051 (จัดทำ)_ปรับผลต่าง 51.10 # 4__MP_Variance_Apr09_Adjust" xfId="50993" xr:uid="{67308F23-49AE-4546-A749-54E12FEE935D}"/>
    <cellStyle name="W_Re_Machine_50_Q 2'51_1_650300-650321_5051 (จัดทำ)_ปรับผลต่าง 51.10 # 4_120109_NRV Molasse Trading_1-10. 08 52" xfId="50994" xr:uid="{5EA62B90-6EFF-45D9-846B-3AA5E7FC76CB}"/>
    <cellStyle name="W_Re_Machine_50_Q 2'51_1_650300-650321_5051 (จัดทำ)_ปรับผลต่าง 51.10 # 4_120109_NRV Molasse Trading_1-11.05.52" xfId="50995" xr:uid="{8B0C7F2A-C949-48B2-864B-0585DB7564EE}"/>
    <cellStyle name="W_Re_Machine_50_Q 2'51_1_650300-650321_5051 (จัดทำ)_ปรับผลต่าง 51.10 # 4_650300_June" xfId="50996" xr:uid="{93FD5497-3A0F-4C00-A465-1F3B60D37CA6}"/>
    <cellStyle name="W_Re_Machine_50_Q 2'51_1_650300-650321_5051 (จัดทำ)_ปรับผลต่าง 51.10 # 4_Variance_Apr09 # 1" xfId="50997" xr:uid="{4A22655A-BFA6-46DD-9FED-3254CFFF3845}"/>
    <cellStyle name="W_Re_Machine_50_Q 2'51_1_650300-650321_5051 (จัดทำ)_สรุปปรับผลต่าง_After" xfId="50998" xr:uid="{F6A0D076-534B-45D3-A88E-5C931FA4AFD9}"/>
    <cellStyle name="W_Re_Machine_50_Q 2'51_1_7.Revalue 2550_Machine_Audit 5051_NBV" xfId="50999" xr:uid="{D43BE7BC-23F6-4881-86C8-323C3BFA06A7}"/>
    <cellStyle name="W_Re_Machine_50_Q 2'51_1_7.Revalue 2550_Machine_Audit 5051_NBV__MP_Variance_Apr09_Adjust" xfId="51000" xr:uid="{E175B352-3698-4D9D-93B1-B19BE392CEBE}"/>
    <cellStyle name="W_Re_Machine_50_Q 2'51_1_7.Revalue 2550_Machine_Audit 5051_NBV_120109_NRV Molasse Trading_1-10. 08 52" xfId="51001" xr:uid="{871449D5-3C3A-43B1-AE90-BE7355395242}"/>
    <cellStyle name="W_Re_Machine_50_Q 2'51_1_7.Revalue 2550_Machine_Audit 5051_NBV_120109_NRV Molasse Trading_1-11.05.52" xfId="51002" xr:uid="{162D1FDE-08E5-409C-B0AF-E5968CBB6B9F}"/>
    <cellStyle name="W_Re_Machine_50_Q 2'51_1_7.Revalue 2550_Machine_Audit 5051_NBV_650300_June" xfId="51003" xr:uid="{F3A6A7E0-584F-4CAF-80C1-A2771EAD3760}"/>
    <cellStyle name="W_Re_Machine_50_Q 2'51_1_7.Revalue 2550_Machine_Audit 5051_NBV_Variance_Apr09 # 1" xfId="51004" xr:uid="{216951B0-B6F1-4D0C-A1AA-2C15AA9DD234}"/>
    <cellStyle name="W_Re_Machine_50_Q 2'51_1_8.Revalue 2550_Machine_Audit 5051_Original Cost" xfId="51005" xr:uid="{BED33991-B2C4-4CAC-BD53-7942A45344F3}"/>
    <cellStyle name="W_Re_Machine_50_Q 2'51_1_8.Revalue 2550_Machine_Audit 5051_Original Cost__MP_Variance_Apr09_Adjust" xfId="51006" xr:uid="{70388C7E-F335-42D9-AD09-F36BC978FC06}"/>
    <cellStyle name="W_Re_Machine_50_Q 2'51_1_8.Revalue 2550_Machine_Audit 5051_Original Cost_120109_NRV Molasse Trading_1-10. 08 52" xfId="51007" xr:uid="{4E762532-7542-4A73-8175-D634AFD0D948}"/>
    <cellStyle name="W_Re_Machine_50_Q 2'51_1_8.Revalue 2550_Machine_Audit 5051_Original Cost_120109_NRV Molasse Trading_1-11.05.52" xfId="51008" xr:uid="{A7A98F14-788B-4AC2-B995-F2542D3684EE}"/>
    <cellStyle name="W_Re_Machine_50_Q 2'51_1_8.Revalue 2550_Machine_Audit 5051_Original Cost_650300_June" xfId="51009" xr:uid="{E5D733DB-1A68-4087-9D11-5C79309083B4}"/>
    <cellStyle name="W_Re_Machine_50_Q 2'51_1_8.Revalue 2550_Machine_Audit 5051_Original Cost_Variance_Apr09 # 1" xfId="51010" xr:uid="{B161F8AA-C469-4F1E-8E76-35CFBDC8B062}"/>
    <cellStyle name="W_Re_Machine_50_Q 2'51_1_Asset Register as 31.07.51" xfId="51011" xr:uid="{F3F892DD-F2D5-4AD8-9CEA-06540183AE1F}"/>
    <cellStyle name="W_Re_Machine_50_Q 2'51_1_Asset Register as 31.07.51_FAC_Package for Thai location_Q 3'51(จัดทำ)_after" xfId="51012" xr:uid="{65147C69-65FB-4FF6-8174-F2DF358229C5}"/>
    <cellStyle name="W_Re_Machine_50_Q 2'51_1_Asset Register as 31.07.51_FAC_Package for Thai location_Q 3'51(จัดทำ)_after__MP_Variance_Apr09_Adjust" xfId="51013" xr:uid="{E16856B2-B44B-47EE-AB45-3B410FAF58DD}"/>
    <cellStyle name="W_Re_Machine_50_Q 2'51_1_Asset Register as 31.07.51_FAC_Package for Thai location_Q 3'51(จัดทำ)_after_120109_NRV Molasse Trading_1-10. 08 52" xfId="51014" xr:uid="{370C134A-5DD4-443D-A982-BF002F2004D7}"/>
    <cellStyle name="W_Re_Machine_50_Q 2'51_1_Asset Register as 31.07.51_FAC_Package for Thai location_Q 3'51(จัดทำ)_after_120109_NRV Molasse Trading_1-11.05.52" xfId="51015" xr:uid="{2B81988D-0A47-4586-8646-BEB5746E5971}"/>
    <cellStyle name="W_Re_Machine_50_Q 2'51_1_Asset Register as 31.07.51_FAC_Package for Thai location_Q 3'51(จัดทำ)_after_650300_June" xfId="51016" xr:uid="{6B75F3C9-36F0-4E29-9C41-89E25BFBAA38}"/>
    <cellStyle name="W_Re_Machine_50_Q 2'51_1_Asset Register as 31.07.51_FAC_Package for Thai location_Q 3'51(จัดทำ)_after_Variance_Apr09 # 1" xfId="51017" xr:uid="{7645B461-EF3C-480B-8728-4D7E70C14362}"/>
    <cellStyle name="W_Re_Machine_50_Q 2'51_1_Asset Register as 31.10.51_After" xfId="51018" xr:uid="{F98B4F2A-81BC-4FDF-8752-22E5DEEFD9E9}"/>
    <cellStyle name="W_Re_Machine_50_Q 2'51_1_Asset Register as 31.10.51_After__MP_Variance_Apr09_Adjust" xfId="51019" xr:uid="{1C605541-BBCF-47AD-8B32-788D66C47030}"/>
    <cellStyle name="W_Re_Machine_50_Q 2'51_1_Asset Register as 31.10.51_After_120109_NRV Molasse Trading_1-10. 08 52" xfId="51020" xr:uid="{8B9A5F7E-7485-4704-A27D-D984FE98EF99}"/>
    <cellStyle name="W_Re_Machine_50_Q 2'51_1_Asset Register as 31.10.51_After_120109_NRV Molasse Trading_1-11.05.52" xfId="51021" xr:uid="{35C07128-910F-47F1-B8B2-BFBED2700318}"/>
    <cellStyle name="W_Re_Machine_50_Q 2'51_1_Asset Register as 31.10.51_After_650300_June" xfId="51022" xr:uid="{97250E49-B74E-4835-AA05-B38A47D6A4EC}"/>
    <cellStyle name="W_Re_Machine_50_Q 2'51_1_Asset Register as 31.10.51_After_Variance_Apr09 # 1" xfId="51023" xr:uid="{C56B2488-5AA4-46DF-A8CA-B8B45CD33F03}"/>
    <cellStyle name="W_Re_Machine_50_Q 2'51_1_Audit Adjustment_Y'end  5051" xfId="51024" xr:uid="{8E63B011-E792-4A9D-8DC4-9604C35046F8}"/>
    <cellStyle name="W_Re_Machine_50_Q 2'51_1_Book1" xfId="51025" xr:uid="{2C190571-17F5-40AE-A5F8-D06181CC6883}"/>
    <cellStyle name="W_Re_Machine_50_Q 2'51_1_Book2" xfId="51026" xr:uid="{7F2D42F8-1E71-42A7-87A1-71FDD231A144}"/>
    <cellStyle name="W_Re_Machine_50_Q 2'51_1_Book3" xfId="51027" xr:uid="{875DD4D3-31EE-4941-B5E0-7AC9764800B9}"/>
    <cellStyle name="W_Re_Machine_50_Q 2'51_1_FAC_Package for Thai location_Q 3'51" xfId="51028" xr:uid="{3DCB59D7-8AB0-4FF3-B7EB-5489D1D7F3F8}"/>
    <cellStyle name="W_Re_Machine_50_Q 2'51_1_FAC_Package for Thai location_Q 3'51(จัดทำ)_after" xfId="51029" xr:uid="{3A6CDE45-7256-4E0E-8C8D-CEACD3BA11E1}"/>
    <cellStyle name="W_Re_Machine_50_Q 2'51_1_HO_MP_Package for Thai location_Q3" xfId="51030" xr:uid="{067A91DE-DEE0-4B23-982A-A73D516E4301}"/>
    <cellStyle name="W_Re_Machine_50_Q 2'51_1_Molasse-NRV" xfId="51031" xr:uid="{24CA2F22-B85A-40D0-985A-92871A0E7C8B}"/>
    <cellStyle name="W_Re_Machine_50_Q 2'51_1_Molasse-NRV_1" xfId="51032" xr:uid="{4FC19CEE-73AD-477A-9197-54B79F43BCE2}"/>
    <cellStyle name="W_Re_Machine_50_Q 2'51_1_Molasse-NRV_Audit Adjustment_Y'end  5051" xfId="51033" xr:uid="{4F0112E4-10BC-4A95-80F8-85F5B71EECC2}"/>
    <cellStyle name="W_Re_Machine_50_Q 2'51_1_Molasse-NRV_Book1" xfId="51034" xr:uid="{CDA96862-DCB1-49A5-B810-2559644BDD13}"/>
    <cellStyle name="W_Re_Machine_50_Q 2'51_1_Molasse-NRV_MP_Variance_Jan09.xls" xfId="51035" xr:uid="{0635B19D-85E7-45D5-ADA2-A3CC21634E41}"/>
    <cellStyle name="W_Re_Machine_50_Q 2'51_1_Molasse-NRV_TB For Audit Q 1'52" xfId="51036" xr:uid="{F9808B44-B63B-45E1-A685-E7B5CA295BEB}"/>
    <cellStyle name="W_Re_Machine_50_Q 2'51_1_Molasse-NRV_Varince_52.01 " xfId="2347" xr:uid="{5D12C296-9D94-4117-8CA0-436918F20B0C}"/>
    <cellStyle name="W_Re_Machine_50_Q 2'51_1_Molasse-NRV_ZMR7_11.50-05.51" xfId="51037" xr:uid="{FE8352D6-89E5-4A3D-8C86-0A32650C8BB4}"/>
    <cellStyle name="W_Re_Machine_50_Q 2'51_1_Molasse-NRV_ขายน้ำตาล 11.51" xfId="51038" xr:uid="{0EA50E94-DD3D-40BF-9172-82B7AC3F4579}"/>
    <cellStyle name="W_Re_Machine_50_Q 2'51_1_Molasse-NRV_ต้นทุนขายสินค้าปี 5051" xfId="51039" xr:uid="{786BFCE6-3A21-438A-92D3-094B3B674D74}"/>
    <cellStyle name="W_Re_Machine_50_Q 2'51_1_Molasse-NRV_ปรับผลต่าง 51.07" xfId="51040" xr:uid="{97F9918B-FADE-4FE5-96F4-016F8B48477C}"/>
    <cellStyle name="W_Re_Machine_50_Q 2'51_1_Molasse-NRV_ปรับผลต่าง 51.07 Edit 1 " xfId="2348" xr:uid="{A3D9E6C4-98D8-4383-8314-F27B7535AB64}"/>
    <cellStyle name="W_Re_Machine_50_Q 2'51_1_Molasse-NRV_ปรับผลต่าง 51.07_1" xfId="51041" xr:uid="{50ECC113-D3B8-403F-BCCF-733330B5D576}"/>
    <cellStyle name="W_Re_Machine_50_Q 2'51_1_Molasse-NRV_ปรับผลต่าง 51.07_Adjust Q 3'51 " xfId="2349" xr:uid="{5054D28D-29FE-42D9-8E95-97A0DB97C637}"/>
    <cellStyle name="W_Re_Machine_50_Q 2'51_1_Molasse-NRV_ปรับผลต่าง 51.07-2" xfId="51042" xr:uid="{7AAACDF9-826D-4E2E-8834-02D0B8C7930F}"/>
    <cellStyle name="W_Re_Machine_50_Q 2'51_1_Molasse-NRV_ปรับผลต่าง 51.09_Review" xfId="51043" xr:uid="{5DC6F7A0-4961-400F-8CBD-4FC6B7C11B34}"/>
    <cellStyle name="W_Re_Machine_50_Q 2'51_1_Molasse-NRV_ปรับผลต่าง 51.10" xfId="51044" xr:uid="{73E854E9-79F1-4A74-98A9-38731C99AEBA}"/>
    <cellStyle name="W_Re_Machine_50_Q 2'51_1_Molasse-NRV_ปรับผลต่าง 51.10 # 3" xfId="51045" xr:uid="{812C0F00-C834-48DE-8BCD-1DF856007DFF}"/>
    <cellStyle name="W_Re_Machine_50_Q 2'51_1_Molasse-NRV_ปรับผลต่าง 51.10 # 4" xfId="51046" xr:uid="{DF28B1D3-DB90-44F7-9480-29B6C794E3CE}"/>
    <cellStyle name="W_Re_Machine_50_Q 2'51_1_MP_Variance_Jan09.xls" xfId="51047" xr:uid="{6123EBE6-BE40-48CE-931B-D3DF137CDB62}"/>
    <cellStyle name="W_Re_Machine_50_Q 2'51_1_MP_Variance_Jan09_After.xls" xfId="51048" xr:uid="{A6553BCB-87D4-4599-A9DB-01CC0FEC16FC}"/>
    <cellStyle name="W_Re_Machine_50_Q 2'51_1_Package AR_Farmer 5051" xfId="51049" xr:uid="{629FECAB-D0A9-4B05-9251-E0C4F3C59D82}"/>
    <cellStyle name="W_Re_Machine_50_Q 2'51_1_Revenue_Molasse" xfId="51050" xr:uid="{81ED7E89-507B-4CEC-B7E3-28135CF7062E}"/>
    <cellStyle name="W_Re_Machine_50_Q 2'51_1_Sheet1" xfId="51051" xr:uid="{A205B129-6DA1-4E69-A411-D3C12E601836}"/>
    <cellStyle name="W_Re_Machine_50_Q 2'51_1_Sheet1__Audit Adjustment_Y'end  5051" xfId="51052" xr:uid="{AA2A943E-3466-4191-A2FC-A0680BBA0550}"/>
    <cellStyle name="W_Re_Machine_50_Q 2'51_1_Sheet1__MP_Variance_Apr09_Adjust" xfId="51053" xr:uid="{5390A055-C9B1-4D6D-A5AD-7C38DF935EDF}"/>
    <cellStyle name="W_Re_Machine_50_Q 2'51_1_Sheet1_120109_NRV Molasse Trading_1-10. 08 52" xfId="51054" xr:uid="{5ECAEFFA-5913-4039-B847-5D7D69BC3AB0}"/>
    <cellStyle name="W_Re_Machine_50_Q 2'51_1_Sheet1_120109_NRV Molasse Trading_1-11.05.52" xfId="51055" xr:uid="{10B767EF-F8BB-4EE8-81CA-67E0E76E11A1}"/>
    <cellStyle name="W_Re_Machine_50_Q 2'51_1_Sheet1_650300_June" xfId="51056" xr:uid="{AC94F850-56E4-4B2E-8DCD-A8EA42C8F0A3}"/>
    <cellStyle name="W_Re_Machine_50_Q 2'51_1_Sheet1_650300-650321_5051 (จัดทำ)" xfId="51057" xr:uid="{7BA57EFC-1C60-4175-A692-46721CCD19B2}"/>
    <cellStyle name="W_Re_Machine_50_Q 2'51_1_Sheet1_650300-650321_5051 (จัดทำ)__MP_Variance_Apr09_Adjust" xfId="51058" xr:uid="{0EA7F578-1ADF-4C57-AD81-09E28914BAEE}"/>
    <cellStyle name="W_Re_Machine_50_Q 2'51_1_Sheet1_650300-650321_5051 (จัดทำ)_120109_NRV Molasse Trading_1-10. 08 52" xfId="51059" xr:uid="{BBA8A4A6-196E-4476-9973-0E71590D846C}"/>
    <cellStyle name="W_Re_Machine_50_Q 2'51_1_Sheet1_650300-650321_5051 (จัดทำ)_120109_NRV Molasse Trading_1-11.05.52" xfId="51060" xr:uid="{92EE3469-A0D2-46C1-A2EA-3F054FF3BE9E}"/>
    <cellStyle name="W_Re_Machine_50_Q 2'51_1_Sheet1_650300-650321_5051 (จัดทำ)_650300_June" xfId="51061" xr:uid="{99B8C919-B317-4227-8A25-4AF88CD6627E}"/>
    <cellStyle name="W_Re_Machine_50_Q 2'51_1_Sheet1_650300-650321_5051 (จัดทำ)_Book1" xfId="51062" xr:uid="{D404147F-3D73-4F9D-B42D-2722426C3838}"/>
    <cellStyle name="W_Re_Machine_50_Q 2'51_1_Sheet1_650300-650321_5051 (จัดทำ)_Fixed Asset  Revalue  M B L  as  Q2 Audit" xfId="51063" xr:uid="{F3753F1C-0C2E-405A-BE20-481F76C8B5A3}"/>
    <cellStyle name="W_Re_Machine_50_Q 2'51_1_Sheet1_650300-650321_5051 (จัดทำ)_MP_Variance_Jan09.xls" xfId="51064" xr:uid="{976A5DD1-CB04-4A7B-B195-B3C9C5C89472}"/>
    <cellStyle name="W_Re_Machine_50_Q 2'51_1_Sheet1_650300-650321_5051 (จัดทำ)_MP_Variance_Jan09_After.xls" xfId="51065" xr:uid="{1D8504E1-86EE-4453-9BF8-EC3EE56D6080}"/>
    <cellStyle name="W_Re_Machine_50_Q 2'51_1_Sheet1_650300-650321_5051 (จัดทำ)_MP_Variance_Jul09 # 3" xfId="51066" xr:uid="{08D8C892-E468-4C7A-BCAC-3288FADF0FBE}"/>
    <cellStyle name="W_Re_Machine_50_Q 2'51_1_Sheet1_650300-650321_5051 (จัดทำ)_Revalue 4950_ที่ดิน &amp; ส่วนปป.ที่ดิน_Q 2'52" xfId="51067" xr:uid="{67FE2C46-B503-4652-B4C5-908962678942}"/>
    <cellStyle name="W_Re_Machine_50_Q 2'51_1_Sheet1_650300-650321_5051 (จัดทำ)_Revalue 4950_ที่ดิน &amp; ส่วนปป.ที่ดิน_Q 2'52_Revalue 4950_ที่ดิน &amp; ส่วนปป.ที่ดิน_Q 2'52" xfId="51068" xr:uid="{4DB60E72-4FAC-4292-996B-AD5771EEE3DF}"/>
    <cellStyle name="W_Re_Machine_50_Q 2'51_1_Sheet1_650300-650321_5051 (จัดทำ)_TB For Audit Q 1'52" xfId="51069" xr:uid="{66C752E8-C8E6-42D2-82F6-90885A952060}"/>
    <cellStyle name="W_Re_Machine_50_Q 2'51_1_Sheet1_650300-650321_5051 (จัดทำ)_TB For Audit Q 1'52__MP_Variance_Apr09_Adjust" xfId="51070" xr:uid="{88E72888-8776-468D-86C7-5ECDF2BCAD4E}"/>
    <cellStyle name="W_Re_Machine_50_Q 2'51_1_Sheet1_650300-650321_5051 (จัดทำ)_TB For Audit Q 1'52_120109_NRV Molasse Trading_1-10. 08 52" xfId="51071" xr:uid="{132E26DC-263A-47C9-B01C-5AC0BE609CEB}"/>
    <cellStyle name="W_Re_Machine_50_Q 2'51_1_Sheet1_650300-650321_5051 (จัดทำ)_TB For Audit Q 1'52_120109_NRV Molasse Trading_1-11.05.52" xfId="51072" xr:uid="{7581382F-B1BF-43F5-B8D0-8D668B85BE7A}"/>
    <cellStyle name="W_Re_Machine_50_Q 2'51_1_Sheet1_650300-650321_5051 (จัดทำ)_TB For Audit Q 1'52_650300_June" xfId="51073" xr:uid="{AB588564-03EA-421A-BE18-AADEADCE0125}"/>
    <cellStyle name="W_Re_Machine_50_Q 2'51_1_Sheet1_650300-650321_5051 (จัดทำ)_TB For Audit Q 1'52_Variance_Apr09 # 1" xfId="51074" xr:uid="{34115B38-C35D-4090-B034-BF170A5BF96F}"/>
    <cellStyle name="W_Re_Machine_50_Q 2'51_1_Sheet1_650300-650321_5051 (จัดทำ)_Variance_Apr09 # 1" xfId="51075" xr:uid="{1862E352-0BEC-4342-8688-56096844222A}"/>
    <cellStyle name="W_Re_Machine_50_Q 2'51_1_Sheet1_650300-650321_5051 (จัดทำ)_Varince_52.01 " xfId="2350" xr:uid="{A3C61FE5-5C03-4D6B-BBD9-B2C0D7FEE508}"/>
    <cellStyle name="W_Re_Machine_50_Q 2'51_1_Sheet1_650300-650321_5051 (จัดทำ)_ขายน้ำตาล 11.51" xfId="51076" xr:uid="{96DA8FD0-E4A2-439B-A543-8E21E5F9013A}"/>
    <cellStyle name="W_Re_Machine_50_Q 2'51_1_Sheet1_650300-650321_5051 (จัดทำ)_ต้นทุนขายสินค้าปี 5051" xfId="51077" xr:uid="{A9E34F19-5611-4E06-9E66-B4FB00E22D1B}"/>
    <cellStyle name="W_Re_Machine_50_Q 2'51_1_Sheet1_650300-650321_5051 (จัดทำ)_ปรับผลต่าง 51.10 # 3" xfId="51078" xr:uid="{4BB05684-E4C7-401F-ABBC-3819FCF1988E}"/>
    <cellStyle name="W_Re_Machine_50_Q 2'51_1_Sheet1_650300-650321_5051 (จัดทำ)_ปรับผลต่าง 51.10 # 3_Book1" xfId="51079" xr:uid="{6BDBB133-9CB3-4171-8886-648EEA3F1B4D}"/>
    <cellStyle name="W_Re_Machine_50_Q 2'51_1_Sheet1_650300-650321_5051 (จัดทำ)_ปรับผลต่าง 51.10 # 3_MP_Variance_Jan09.xls" xfId="51080" xr:uid="{13DF1FE5-56F1-4689-9920-15D92818F96B}"/>
    <cellStyle name="W_Re_Machine_50_Q 2'51_1_Sheet1_650300-650321_5051 (จัดทำ)_ปรับผลต่าง 51.10 # 3_Varince_52.01 " xfId="2351" xr:uid="{BD7414EB-0C56-4AAE-B532-3D66F1B663A9}"/>
    <cellStyle name="W_Re_Machine_50_Q 2'51_1_Sheet1_650300-650321_5051 (จัดทำ)_ปรับผลต่าง 51.10 # 3_ต้นทุนขายสินค้าปี 5051" xfId="51081" xr:uid="{619B61BA-B5C5-4549-9BF6-8AE9EB52E787}"/>
    <cellStyle name="W_Re_Machine_50_Q 2'51_1_Sheet1_650300-650321_5051 (จัดทำ)_ปรับผลต่าง 51.10 # 4" xfId="51082" xr:uid="{C76BEFC3-A5C1-4DD7-AA85-A979032F7CAC}"/>
    <cellStyle name="W_Re_Machine_50_Q 2'51_1_Sheet1_650300-650321_5051 (จัดทำ)_ปรับผลต่าง 51.10 # 4__MP_Variance_Apr09_Adjust" xfId="51083" xr:uid="{AA9C2B23-E744-450D-BE58-8EAA51327176}"/>
    <cellStyle name="W_Re_Machine_50_Q 2'51_1_Sheet1_650300-650321_5051 (จัดทำ)_ปรับผลต่าง 51.10 # 4_120109_NRV Molasse Trading_1-10. 08 52" xfId="51084" xr:uid="{A885231F-7D6E-423F-A600-BC5B68596B89}"/>
    <cellStyle name="W_Re_Machine_50_Q 2'51_1_Sheet1_650300-650321_5051 (จัดทำ)_ปรับผลต่าง 51.10 # 4_120109_NRV Molasse Trading_1-11.05.52" xfId="51085" xr:uid="{1E055083-4259-419D-801C-94BAA614C7E3}"/>
    <cellStyle name="W_Re_Machine_50_Q 2'51_1_Sheet1_650300-650321_5051 (จัดทำ)_ปรับผลต่าง 51.10 # 4_650300_June" xfId="51086" xr:uid="{18730459-2D02-4946-98B3-6A7CB368BEBC}"/>
    <cellStyle name="W_Re_Machine_50_Q 2'51_1_Sheet1_650300-650321_5051 (จัดทำ)_ปรับผลต่าง 51.10 # 4_Variance_Apr09 # 1" xfId="51087" xr:uid="{16989803-E0C4-42C1-9C00-A97477FCC10F}"/>
    <cellStyle name="W_Re_Machine_50_Q 2'51_1_Sheet1_650300-650321_5051 (จัดทำ)_สรุปปรับผลต่าง_After" xfId="51088" xr:uid="{AD778BA3-0DE9-404D-B583-40111E607D91}"/>
    <cellStyle name="W_Re_Machine_50_Q 2'51_1_Sheet1_Asset Register as 31.10.51_After" xfId="51089" xr:uid="{077E3F14-096F-4D95-9059-CE3B99863DA0}"/>
    <cellStyle name="W_Re_Machine_50_Q 2'51_1_Sheet1_Asset Register as 31.10.51_After__MP_Variance_Apr09_Adjust" xfId="51090" xr:uid="{D3ED6E75-8CA1-4694-BF84-2028E0D5A3F6}"/>
    <cellStyle name="W_Re_Machine_50_Q 2'51_1_Sheet1_Asset Register as 31.10.51_After_120109_NRV Molasse Trading_1-10. 08 52" xfId="51091" xr:uid="{F854D7FE-792F-41A6-A554-87582C54892E}"/>
    <cellStyle name="W_Re_Machine_50_Q 2'51_1_Sheet1_Asset Register as 31.10.51_After_120109_NRV Molasse Trading_1-11.05.52" xfId="51092" xr:uid="{D3C235C7-D0C1-4BFF-9FD7-690DEFB2379A}"/>
    <cellStyle name="W_Re_Machine_50_Q 2'51_1_Sheet1_Asset Register as 31.10.51_After_650300_June" xfId="51093" xr:uid="{EEDB2151-D560-47B4-AF0F-8F06BF0EF09E}"/>
    <cellStyle name="W_Re_Machine_50_Q 2'51_1_Sheet1_Asset Register as 31.10.51_After_Variance_Apr09 # 1" xfId="51094" xr:uid="{B67A6642-9C7C-4FFB-A38A-D0989E0A671D}"/>
    <cellStyle name="W_Re_Machine_50_Q 2'51_1_Sheet1_Audit Adjustment_Y'end  5051" xfId="51095" xr:uid="{15D9A7CE-ACC5-4E65-BF67-54437C6663EA}"/>
    <cellStyle name="W_Re_Machine_50_Q 2'51_1_Sheet1_Book1" xfId="51096" xr:uid="{54AC4596-1E8A-4FD8-9CD6-69529099527C}"/>
    <cellStyle name="W_Re_Machine_50_Q 2'51_1_Sheet1_Book2" xfId="51097" xr:uid="{10CCDD0D-38D8-4DCC-A5C0-E9FB160205F3}"/>
    <cellStyle name="W_Re_Machine_50_Q 2'51_1_Sheet1_Book3" xfId="51098" xr:uid="{5FC0E59F-82BC-4231-A5AC-8204F5640D81}"/>
    <cellStyle name="W_Re_Machine_50_Q 2'51_1_Sheet1_FAC_Package for Thai location_Q 3'51" xfId="51099" xr:uid="{755213C2-DFF1-4708-86D5-7AAAAB3F064B}"/>
    <cellStyle name="W_Re_Machine_50_Q 2'51_1_Sheet1_FAC_Package for Thai location_Q 3'51(จัดทำ)_after" xfId="51100" xr:uid="{4A9D1F47-7A22-4858-B77F-6A02F4A7929E}"/>
    <cellStyle name="W_Re_Machine_50_Q 2'51_1_Sheet1_HO_MP_Package for Thai location_Q3" xfId="51101" xr:uid="{C41136E8-B267-498C-AA87-7FE0C5D5309A}"/>
    <cellStyle name="W_Re_Machine_50_Q 2'51_1_Sheet1_MP_Variance_Jan09.xls" xfId="51102" xr:uid="{556991E6-61F5-464F-8B9C-C12F9CE2F9A1}"/>
    <cellStyle name="W_Re_Machine_50_Q 2'51_1_Sheet1_MP_Variance_Jan09_After.xls" xfId="51103" xr:uid="{557244AD-EEA4-45CF-93A1-DE8450FD86D5}"/>
    <cellStyle name="W_Re_Machine_50_Q 2'51_1_Sheet1_Package AR_Farmer 5051" xfId="51104" xr:uid="{411FE467-7595-49FA-88D8-848C2527371B}"/>
    <cellStyle name="W_Re_Machine_50_Q 2'51_1_Sheet1_TB For Audit Q 1'52" xfId="51105" xr:uid="{3D63E88B-080B-49D2-ADF6-80BF2A56B1E7}"/>
    <cellStyle name="W_Re_Machine_50_Q 2'51_1_Sheet1_TB For Audit Q 1'52__MP_Variance_Apr09_Adjust" xfId="51106" xr:uid="{E94F0E38-FD9B-400C-956F-26397C5C0C10}"/>
    <cellStyle name="W_Re_Machine_50_Q 2'51_1_Sheet1_TB For Audit Q 1'52_120109_NRV Molasse Trading_1-10. 08 52" xfId="51107" xr:uid="{B7104AEE-1BA8-4A95-90F4-7B27E3C545D2}"/>
    <cellStyle name="W_Re_Machine_50_Q 2'51_1_Sheet1_TB For Audit Q 1'52_120109_NRV Molasse Trading_1-11.05.52" xfId="51108" xr:uid="{15F12E36-675B-4AF4-8761-B3DA3A1722DB}"/>
    <cellStyle name="W_Re_Machine_50_Q 2'51_1_Sheet1_TB For Audit Q 1'52_650300_June" xfId="51109" xr:uid="{7CF83B04-D27C-4F49-B26B-A403AD74F83C}"/>
    <cellStyle name="W_Re_Machine_50_Q 2'51_1_Sheet1_TB For Audit Q 1'52_Variance_Apr09 # 1" xfId="51110" xr:uid="{74C02014-B576-450C-A3D2-3D74C18872C6}"/>
    <cellStyle name="W_Re_Machine_50_Q 2'51_1_Sheet1_Trial Balance 5152_check" xfId="51111" xr:uid="{C5064DCD-E812-473A-ACFF-0938AE000665}"/>
    <cellStyle name="W_Re_Machine_50_Q 2'51_1_Sheet1_Trial Balance 5152_check_1" xfId="51112" xr:uid="{AF6EBB48-8BEA-4631-AF31-66A8269ABCD7}"/>
    <cellStyle name="W_Re_Machine_50_Q 2'51_1_Sheet1_Trial Balance 5152_check_1__MP_Variance_Apr09_Adjust" xfId="51113" xr:uid="{FB5077AB-60A4-414D-8848-457C877B94E4}"/>
    <cellStyle name="W_Re_Machine_50_Q 2'51_1_Sheet1_Trial Balance 5152_check_1_120109_NRV Molasse Trading_1-10. 08 52" xfId="51114" xr:uid="{D8600799-EEF3-49A6-925F-9E9B86F2D6D1}"/>
    <cellStyle name="W_Re_Machine_50_Q 2'51_1_Sheet1_Trial Balance 5152_check_1_120109_NRV Molasse Trading_1-11.05.52" xfId="51115" xr:uid="{E7888B0A-996D-4AE7-90CD-57CC8EE450F9}"/>
    <cellStyle name="W_Re_Machine_50_Q 2'51_1_Sheet1_Trial Balance 5152_check_1_650300_June" xfId="51116" xr:uid="{A024983F-0FAE-4E03-99BC-F5C2567C3D7E}"/>
    <cellStyle name="W_Re_Machine_50_Q 2'51_1_Sheet1_Trial Balance 5152_check_1_Variance_Apr09 # 1" xfId="51117" xr:uid="{8D1757CE-7F81-4965-827E-E7A69D46A13B}"/>
    <cellStyle name="W_Re_Machine_50_Q 2'51_1_Sheet1_Trial Balance 5152_check_2" xfId="51118" xr:uid="{C73A5970-DD8D-403F-81DF-CA7A242FAFFD}"/>
    <cellStyle name="W_Re_Machine_50_Q 2'51_1_Sheet1_Trial Balance 5152_check_2_650300_June" xfId="51119" xr:uid="{BF38122E-3C9A-4257-BEB9-AF6DE09294E5}"/>
    <cellStyle name="W_Re_Machine_50_Q 2'51_1_Sheet1_Trial Balance 5152_check_Book1" xfId="51120" xr:uid="{ECDA6306-7322-490B-ADB8-CE810D021520}"/>
    <cellStyle name="W_Re_Machine_50_Q 2'51_1_Sheet1_Trial Balance 5152_check_MP_Variance_Jan09.xls" xfId="51121" xr:uid="{34DD0630-7C43-4F8C-B0C1-FE417878F435}"/>
    <cellStyle name="W_Re_Machine_50_Q 2'51_1_Sheet1_Trial Balance 5152_check_Varince_52.01 " xfId="2352" xr:uid="{5763B9E6-001E-45C4-B8CB-B794A35BFC11}"/>
    <cellStyle name="W_Re_Machine_50_Q 2'51_1_Sheet1_Trial Balance 5152_check_ต้นทุนขายสินค้าปี 5051" xfId="51122" xr:uid="{F952CC60-643A-4EC2-9B46-52BFB691DB73}"/>
    <cellStyle name="W_Re_Machine_50_Q 2'51_1_Sheet1_Trial Balance_Check" xfId="51123" xr:uid="{DB44607B-DA14-40E1-9633-A97758380D1F}"/>
    <cellStyle name="W_Re_Machine_50_Q 2'51_1_Sheet1_Trial Balance_Check 2" xfId="51124" xr:uid="{70484DF0-CBF6-477F-AEF1-C4F058C54ACF}"/>
    <cellStyle name="W_Re_Machine_50_Q 2'51_1_Sheet1_Trial Balance_Check__MP_Variance_Apr09_Adjust" xfId="51125" xr:uid="{BFC9B872-B0EE-44F5-9C79-C0A005B9B29B}"/>
    <cellStyle name="W_Re_Machine_50_Q 2'51_1_Sheet1_Trial Balance_Check_120109_NRV Molasse Trading_1-10. 08 52" xfId="51126" xr:uid="{FCCDFEBB-153F-4CF8-A52C-334002BC9926}"/>
    <cellStyle name="W_Re_Machine_50_Q 2'51_1_Sheet1_Trial Balance_Check_120109_NRV Molasse Trading_1-11.05.52" xfId="51127" xr:uid="{1EF5DDFD-066C-408B-9D5D-9B63CB4E3648}"/>
    <cellStyle name="W_Re_Machine_50_Q 2'51_1_Sheet1_Trial Balance_Check_650300_June" xfId="51128" xr:uid="{F686DF3D-E85A-4855-9340-EBAEA24B735D}"/>
    <cellStyle name="W_Re_Machine_50_Q 2'51_1_Sheet1_Trial Balance_Check_Book1" xfId="51129" xr:uid="{FF5E5162-D178-4574-A797-32D74481CF0F}"/>
    <cellStyle name="W_Re_Machine_50_Q 2'51_1_Sheet1_Trial Balance_Check_MP_Variance_Jan09.xls" xfId="51130" xr:uid="{85D83BBC-F2E8-4251-A3DC-51C4BDB4AA0E}"/>
    <cellStyle name="W_Re_Machine_50_Q 2'51_1_Sheet1_Trial Balance_Check_MP_Variance_Jan09_After.xls" xfId="51131" xr:uid="{344C2209-35FF-4592-B3C4-7BC970C48C42}"/>
    <cellStyle name="W_Re_Machine_50_Q 2'51_1_Sheet1_Trial Balance_Check_MP_Variance_Jul09 # 3" xfId="51132" xr:uid="{DFE213AC-6181-4DE0-A25E-CB76EA3B6190}"/>
    <cellStyle name="W_Re_Machine_50_Q 2'51_1_Sheet1_Trial Balance_Check_Revalue 4950_ที่ดิน &amp; ส่วนปป.ที่ดิน_Q 2'52" xfId="51133" xr:uid="{4C9326D2-C4F5-46AD-B5AA-6A023A7EB2C1}"/>
    <cellStyle name="W_Re_Machine_50_Q 2'51_1_Sheet1_Trial Balance_Check_TB For Audit Q 1'52" xfId="51134" xr:uid="{710A3EFE-6F22-4C25-97E2-E6B2760178B1}"/>
    <cellStyle name="W_Re_Machine_50_Q 2'51_1_Sheet1_Trial Balance_Check_TB For Audit Q 1'52__MP_Variance_Apr09_Adjust" xfId="51135" xr:uid="{4A1C21E6-90B9-4947-BE72-9D62B2D76EAE}"/>
    <cellStyle name="W_Re_Machine_50_Q 2'51_1_Sheet1_Trial Balance_Check_TB For Audit Q 1'52_120109_NRV Molasse Trading_1-10. 08 52" xfId="51136" xr:uid="{9143A530-6F8B-424B-85D3-A5A342D802F8}"/>
    <cellStyle name="W_Re_Machine_50_Q 2'51_1_Sheet1_Trial Balance_Check_TB For Audit Q 1'52_120109_NRV Molasse Trading_1-11.05.52" xfId="51137" xr:uid="{1D1F81E1-A58F-4270-BAB7-30C74FBCE6F0}"/>
    <cellStyle name="W_Re_Machine_50_Q 2'51_1_Sheet1_Trial Balance_Check_TB For Audit Q 1'52_650300_June" xfId="51138" xr:uid="{F6C653D8-D296-4E43-9864-28E989D852E6}"/>
    <cellStyle name="W_Re_Machine_50_Q 2'51_1_Sheet1_Trial Balance_Check_TB For Audit Q 1'52_Variance_Apr09 # 1" xfId="51139" xr:uid="{36DC6C30-FE30-40F1-9052-86D95CE28E89}"/>
    <cellStyle name="W_Re_Machine_50_Q 2'51_1_Sheet1_Trial Balance_Check_Variance_Apr09 # 1" xfId="51140" xr:uid="{3A5A093F-89FA-42E5-A009-EBDFA91BE524}"/>
    <cellStyle name="W_Re_Machine_50_Q 2'51_1_Sheet1_Trial Balance_Check_Varince_52.01 " xfId="2353" xr:uid="{A89A45B5-6C0B-4D49-B86D-ACA1F4A2AA55}"/>
    <cellStyle name="W_Re_Machine_50_Q 2'51_1_Sheet1_Trial Balance_Check_ต้นทุนขายสินค้าปี 5051" xfId="51141" xr:uid="{EEEE6271-7EC3-487E-9551-4DCFB9731057}"/>
    <cellStyle name="W_Re_Machine_50_Q 2'51_1_Sheet1_Trial Balance_Check_ปรับผลต่าง 51.10 # 4" xfId="51142" xr:uid="{5198B08C-AAF9-4598-83A6-E621D6A825A9}"/>
    <cellStyle name="W_Re_Machine_50_Q 2'51_1_Sheet1_Trial Balance_Check_ปรับผลต่าง 51.10 # 4__MP_Variance_Apr09_Adjust" xfId="51143" xr:uid="{2DE63CA9-E24B-47E6-9A38-8E84A8AE62E9}"/>
    <cellStyle name="W_Re_Machine_50_Q 2'51_1_Sheet1_Trial Balance_Check_ปรับผลต่าง 51.10 # 4_120109_NRV Molasse Trading_1-10. 08 52" xfId="51144" xr:uid="{0C649BB5-886A-4C3C-8502-8AB3D35E1AB4}"/>
    <cellStyle name="W_Re_Machine_50_Q 2'51_1_Sheet1_Trial Balance_Check_ปรับผลต่าง 51.10 # 4_120109_NRV Molasse Trading_1-11.05.52" xfId="51145" xr:uid="{CDAC8274-D68C-4354-B8DF-ACE3BE9A7359}"/>
    <cellStyle name="W_Re_Machine_50_Q 2'51_1_Sheet1_Trial Balance_Check_ปรับผลต่าง 51.10 # 4_650300_June" xfId="51146" xr:uid="{93D0CC08-9F1B-4BD4-8A8A-98D01D068B57}"/>
    <cellStyle name="W_Re_Machine_50_Q 2'51_1_Sheet1_Trial Balance_Check_ปรับผลต่าง 51.10 # 4_Variance_Apr09 # 1" xfId="51147" xr:uid="{DBD4D2B8-6B9A-4240-85A8-E59AFC691214}"/>
    <cellStyle name="W_Re_Machine_50_Q 2'51_1_Sheet1_Trial Balance_Check_สรุปปรับผลต่าง_After" xfId="51148" xr:uid="{B19BA4A9-FEAC-4DB8-BAB1-E1E9BF1BB777}"/>
    <cellStyle name="W_Re_Machine_50_Q 2'51_1_Sheet1_Variance_Apr09 # 1" xfId="51149" xr:uid="{4BD125A9-B533-4A6E-983C-EECF2F4FBFA6}"/>
    <cellStyle name="W_Re_Machine_50_Q 2'51_1_Sheet1_Varince_52.01 " xfId="2354" xr:uid="{F5784486-8997-4650-A9A4-04555F1B44FB}"/>
    <cellStyle name="W_Re_Machine_50_Q 2'51_1_Sheet1_ZMR7_11.50-05.51" xfId="51150" xr:uid="{41B8AD00-DC45-49BA-9FC1-82BB95FB5B85}"/>
    <cellStyle name="W_Re_Machine_50_Q 2'51_1_Sheet1_ขายน้ำตาล 11.51" xfId="51151" xr:uid="{CD0C318A-77CC-4045-8D8E-F42C24EE5112}"/>
    <cellStyle name="W_Re_Machine_50_Q 2'51_1_Sheet1_ต้นทุนขายสินค้าปี 5051" xfId="51152" xr:uid="{6A695003-1722-4DE2-9429-BD9A2D3EB9A9}"/>
    <cellStyle name="W_Re_Machine_50_Q 2'51_1_Sheet1_ปรับผลต่าง 51.07" xfId="51153" xr:uid="{F26F3E8B-5807-491B-9FCE-876202008BFA}"/>
    <cellStyle name="W_Re_Machine_50_Q 2'51_1_Sheet1_ปรับผลต่าง 51.07 Edit 1 " xfId="2355" xr:uid="{D90823DF-86F2-4BAD-8B03-BFBD0800E66C}"/>
    <cellStyle name="W_Re_Machine_50_Q 2'51_1_Sheet1_ปรับผลต่าง 51.07_1" xfId="51154" xr:uid="{A1E4621C-BE7E-45AF-8457-8D6E25B93FC5}"/>
    <cellStyle name="W_Re_Machine_50_Q 2'51_1_Sheet1_ปรับผลต่าง 51.07_Adjust Q 3'51 " xfId="2356" xr:uid="{C43D7646-6487-4243-A09D-03C6B9A8F102}"/>
    <cellStyle name="W_Re_Machine_50_Q 2'51_1_Sheet1_ปรับผลต่าง 51.07-2" xfId="51155" xr:uid="{60F29CAD-14B4-42AF-8137-DFFB63ACC16D}"/>
    <cellStyle name="W_Re_Machine_50_Q 2'51_1_Sheet1_ปรับผลต่าง 51.09_Review" xfId="51156" xr:uid="{816FFDA6-0E98-4BDE-89A0-73DD9396A1AC}"/>
    <cellStyle name="W_Re_Machine_50_Q 2'51_1_Sheet1_ปรับผลต่าง 51.10" xfId="51157" xr:uid="{BCA5E244-2949-4D2F-9D1A-87D50E062EEE}"/>
    <cellStyle name="W_Re_Machine_50_Q 2'51_1_Sheet1_ปรับผลต่าง 51.10 # 3" xfId="51158" xr:uid="{7CFD96D8-D84B-4084-B67D-140FB1900404}"/>
    <cellStyle name="W_Re_Machine_50_Q 2'51_1_Sheet1_ปรับผลต่าง 51.10 # 4" xfId="51159" xr:uid="{37E79AAE-02A7-4982-8383-2FE991804849}"/>
    <cellStyle name="W_Re_Machine_50_Q 2'51_1_Sheet1_สรุปปรับผลต่าง_After" xfId="51160" xr:uid="{05CB63D2-B3DD-45FA-94EC-254921C8F6FB}"/>
    <cellStyle name="W_Re_Machine_50_Q 2'51_1_TB For Audit Q 1'52" xfId="51161" xr:uid="{19E23E03-759D-47CB-9205-85194E816CCE}"/>
    <cellStyle name="W_Re_Machine_50_Q 2'51_1_TB For Audit Q 1'52__MP_Variance_Apr09_Adjust" xfId="51162" xr:uid="{09CE0BBD-9989-41F3-BAA5-802994F8A79C}"/>
    <cellStyle name="W_Re_Machine_50_Q 2'51_1_TB For Audit Q 1'52_120109_NRV Molasse Trading_1-10. 08 52" xfId="51163" xr:uid="{A476D9EE-E5C7-45B5-BB43-C0C370B690C5}"/>
    <cellStyle name="W_Re_Machine_50_Q 2'51_1_TB For Audit Q 1'52_120109_NRV Molasse Trading_1-11.05.52" xfId="51164" xr:uid="{37ABAAED-A037-4D58-90A5-AD75177ACD3D}"/>
    <cellStyle name="W_Re_Machine_50_Q 2'51_1_TB For Audit Q 1'52_650300_June" xfId="51165" xr:uid="{02D6CE0B-2427-4062-8B5A-B0A78DB8A1C7}"/>
    <cellStyle name="W_Re_Machine_50_Q 2'51_1_TB For Audit Q 1'52_Variance_Apr09 # 1" xfId="51166" xr:uid="{E22570CD-657B-423B-95C6-E7F704443FD9}"/>
    <cellStyle name="W_Re_Machine_50_Q 2'51_1_Trial Balance 5152_check" xfId="51167" xr:uid="{921222D6-C64E-4702-B1CE-4E69334A4487}"/>
    <cellStyle name="W_Re_Machine_50_Q 2'51_1_Trial Balance 5152_check_1" xfId="51168" xr:uid="{6D6A06C0-D3D0-436A-9841-A555683BD173}"/>
    <cellStyle name="W_Re_Machine_50_Q 2'51_1_Trial Balance 5152_check_1__MP_Variance_Apr09_Adjust" xfId="51169" xr:uid="{8DCCD694-2187-4CF0-A817-4F57CC75290E}"/>
    <cellStyle name="W_Re_Machine_50_Q 2'51_1_Trial Balance 5152_check_1_120109_NRV Molasse Trading_1-10. 08 52" xfId="51170" xr:uid="{26CAD245-5C92-4EB0-B5AC-9C2C414A9785}"/>
    <cellStyle name="W_Re_Machine_50_Q 2'51_1_Trial Balance 5152_check_1_120109_NRV Molasse Trading_1-11.05.52" xfId="51171" xr:uid="{8FDEAE90-A4F4-43A3-9772-B821F5D005AE}"/>
    <cellStyle name="W_Re_Machine_50_Q 2'51_1_Trial Balance 5152_check_1_650300_June" xfId="51172" xr:uid="{A1BD0EE5-2C8F-4205-9F88-43418C44BDAD}"/>
    <cellStyle name="W_Re_Machine_50_Q 2'51_1_Trial Balance 5152_check_1_Variance_Apr09 # 1" xfId="51173" xr:uid="{835DA9DC-771E-4834-B78C-45EC09DA3E78}"/>
    <cellStyle name="W_Re_Machine_50_Q 2'51_1_Trial Balance 5152_check_2" xfId="51174" xr:uid="{B2CF6654-FF48-420D-8AB4-9457C94FF24B}"/>
    <cellStyle name="W_Re_Machine_50_Q 2'51_1_Trial Balance 5152_check_2_650300_June" xfId="51175" xr:uid="{B90F490C-8C08-4F06-B7D9-8E1CD8483345}"/>
    <cellStyle name="W_Re_Machine_50_Q 2'51_1_Trial Balance 5152_check_Book1" xfId="51176" xr:uid="{15CC619F-600B-46BD-AE7D-A02EA35B4461}"/>
    <cellStyle name="W_Re_Machine_50_Q 2'51_1_Trial Balance 5152_check_MP_Variance_Jan09.xls" xfId="51177" xr:uid="{505A9E03-24E4-434E-826F-A1F6FB81CC2A}"/>
    <cellStyle name="W_Re_Machine_50_Q 2'51_1_Trial Balance 5152_check_Varince_52.01 " xfId="2357" xr:uid="{119BAE9D-6EA4-42CC-A39D-5722B598C092}"/>
    <cellStyle name="W_Re_Machine_50_Q 2'51_1_Trial Balance 5152_check_ต้นทุนขายสินค้าปี 5051" xfId="51178" xr:uid="{0E4DBD2E-A8A1-48FB-A927-F109F0DDC502}"/>
    <cellStyle name="W_Re_Machine_50_Q 2'51_1_Trial Balance_Check" xfId="51179" xr:uid="{AAF84328-F438-448F-B4C3-90E9FA6E3745}"/>
    <cellStyle name="W_Re_Machine_50_Q 2'51_1_Trial Balance_Check 2" xfId="51180" xr:uid="{EAC81CF6-A578-44F1-8515-152448C517CF}"/>
    <cellStyle name="W_Re_Machine_50_Q 2'51_1_Trial Balance_Check__MP_Variance_Apr09_Adjust" xfId="51181" xr:uid="{4ED2D242-C0D6-4058-B01B-CA468B1747E2}"/>
    <cellStyle name="W_Re_Machine_50_Q 2'51_1_Trial Balance_Check_120109_NRV Molasse Trading_1-10. 08 52" xfId="51182" xr:uid="{6D4CC23D-AA83-46EE-A6CD-F2E375FB0E62}"/>
    <cellStyle name="W_Re_Machine_50_Q 2'51_1_Trial Balance_Check_120109_NRV Molasse Trading_1-11.05.52" xfId="51183" xr:uid="{4FB4DD28-C643-450B-9043-0B56DB0D3E2D}"/>
    <cellStyle name="W_Re_Machine_50_Q 2'51_1_Trial Balance_Check_650300_June" xfId="51184" xr:uid="{24A72870-93DD-448C-84BF-40E45170A1AA}"/>
    <cellStyle name="W_Re_Machine_50_Q 2'51_1_Trial Balance_Check_Book1" xfId="51185" xr:uid="{EA0DFA18-A2B4-445C-BEB8-D9FCC63E9A20}"/>
    <cellStyle name="W_Re_Machine_50_Q 2'51_1_Trial Balance_Check_MP_Variance_Jan09.xls" xfId="51186" xr:uid="{5226CAD2-7F62-4310-871A-A87530667094}"/>
    <cellStyle name="W_Re_Machine_50_Q 2'51_1_Trial Balance_Check_MP_Variance_Jan09_After.xls" xfId="51187" xr:uid="{A6402FCD-B599-4A39-BE1A-BEB0E6F0A749}"/>
    <cellStyle name="W_Re_Machine_50_Q 2'51_1_Trial Balance_Check_MP_Variance_Jul09 # 3" xfId="51188" xr:uid="{4ED4013F-D546-43BC-9BD8-A5777A6214AC}"/>
    <cellStyle name="W_Re_Machine_50_Q 2'51_1_Trial Balance_Check_Q2'09_MP_O100_Tax calculation-revise#4" xfId="51189" xr:uid="{CF8D602E-264B-4786-947E-C065C81A80F2}"/>
    <cellStyle name="W_Re_Machine_50_Q 2'51_1_Trial Balance_Check_Q3'09_MP_Tax calculation" xfId="51190" xr:uid="{FF969C3D-518A-45E5-A031-59F595500F47}"/>
    <cellStyle name="W_Re_Machine_50_Q 2'51_1_Trial Balance_Check_Revalue 4950_ที่ดิน &amp; ส่วนปป.ที่ดิน_Q 2'52" xfId="51191" xr:uid="{1AAFA324-7EF8-4E9A-B704-5FC7C7F8C2B7}"/>
    <cellStyle name="W_Re_Machine_50_Q 2'51_1_Trial Balance_Check_TB For Audit Q 1'52" xfId="51192" xr:uid="{21D2FBC6-57FB-4DAE-AA75-E548445BC74A}"/>
    <cellStyle name="W_Re_Machine_50_Q 2'51_1_Trial Balance_Check_TB For Audit Q 1'52__MP_Variance_Apr09_Adjust" xfId="51193" xr:uid="{EDA1A838-B5E5-4C44-BFC7-C63AB6AAB8BF}"/>
    <cellStyle name="W_Re_Machine_50_Q 2'51_1_Trial Balance_Check_TB For Audit Q 1'52_120109_NRV Molasse Trading_1-10. 08 52" xfId="51194" xr:uid="{6AF3511C-D0AA-47A1-B184-4A139D8E0C3C}"/>
    <cellStyle name="W_Re_Machine_50_Q 2'51_1_Trial Balance_Check_TB For Audit Q 1'52_120109_NRV Molasse Trading_1-11.05.52" xfId="51195" xr:uid="{AB4C8D1B-ED48-4F1A-A12B-919BED595C3E}"/>
    <cellStyle name="W_Re_Machine_50_Q 2'51_1_Trial Balance_Check_TB For Audit Q 1'52_650300_June" xfId="51196" xr:uid="{BF0CA574-D1E5-47E0-AEEC-0FB92D3DFB45}"/>
    <cellStyle name="W_Re_Machine_50_Q 2'51_1_Trial Balance_Check_TB For Audit Q 1'52_Variance_Apr09 # 1" xfId="51197" xr:uid="{779709E4-467C-4794-9E59-E27C558FCDD3}"/>
    <cellStyle name="W_Re_Machine_50_Q 2'51_1_Trial Balance_Check_Variance_Apr09 # 1" xfId="51198" xr:uid="{B46D5E0F-D670-410B-ABFD-4E0F2402FFB4}"/>
    <cellStyle name="W_Re_Machine_50_Q 2'51_1_Trial Balance_Check_Varince_52.01 " xfId="2358" xr:uid="{0CA25933-F707-4AC5-97E5-9B6930B0E476}"/>
    <cellStyle name="W_Re_Machine_50_Q 2'51_1_Trial Balance_Check_ต้นทุนขายสินค้าปี 5051" xfId="51199" xr:uid="{4167A126-A2EB-4E5B-B29C-13164CA621F7}"/>
    <cellStyle name="W_Re_Machine_50_Q 2'51_1_Trial Balance_Check_ปรับผลต่าง 51.10 # 4" xfId="51200" xr:uid="{E3F13BE0-D09C-4471-BFD6-1875B260B8C8}"/>
    <cellStyle name="W_Re_Machine_50_Q 2'51_1_Trial Balance_Check_ปรับผลต่าง 51.10 # 4__MP_Variance_Apr09_Adjust" xfId="51201" xr:uid="{0C2CA701-C084-4551-84DB-94F867030FB3}"/>
    <cellStyle name="W_Re_Machine_50_Q 2'51_1_Trial Balance_Check_ปรับผลต่าง 51.10 # 4_120109_NRV Molasse Trading_1-10. 08 52" xfId="51202" xr:uid="{6B4776BF-118C-4733-870F-73DD9E3BA4EE}"/>
    <cellStyle name="W_Re_Machine_50_Q 2'51_1_Trial Balance_Check_ปรับผลต่าง 51.10 # 4_120109_NRV Molasse Trading_1-11.05.52" xfId="51203" xr:uid="{F70E5FB1-A7AC-4FEB-9959-FC33F290F6D8}"/>
    <cellStyle name="W_Re_Machine_50_Q 2'51_1_Trial Balance_Check_ปรับผลต่าง 51.10 # 4_650300_June" xfId="51204" xr:uid="{0CD93F2A-3739-47D0-9E9D-74E70F8C8403}"/>
    <cellStyle name="W_Re_Machine_50_Q 2'51_1_Trial Balance_Check_ปรับผลต่าง 51.10 # 4_Variance_Apr09 # 1" xfId="51205" xr:uid="{7B668F16-03DB-4E59-9E37-0E7D3DFAF3EE}"/>
    <cellStyle name="W_Re_Machine_50_Q 2'51_1_Trial Balance_Check_สรุปปรับผลต่าง_After" xfId="51206" xr:uid="{4DDC05A5-4015-497D-92CD-683EBAF6E328}"/>
    <cellStyle name="W_Re_Machine_50_Q 2'51_1_Variance_Apr09 # 1" xfId="51207" xr:uid="{81307A00-A439-4BFC-B319-E5FF4C82E2E9}"/>
    <cellStyle name="W_Re_Machine_50_Q 2'51_1_Varince_52.01 " xfId="2359" xr:uid="{DE84EE25-7D60-46C3-80F4-D8C2B4856305}"/>
    <cellStyle name="W_Re_Machine_50_Q 2'51_1_ZMR7_11.50-05.51" xfId="51208" xr:uid="{710AE111-DE3B-4538-A7AB-C67512CA3AF1}"/>
    <cellStyle name="W_Re_Machine_50_Q 2'51_1_ขายน้ำตาล 11.51" xfId="51209" xr:uid="{600A9EC8-1969-4E23-8B97-9D0CD6494653}"/>
    <cellStyle name="W_Re_Machine_50_Q 2'51_1_ต้นทุนขายสินค้าปี 5051" xfId="51210" xr:uid="{93D7FF5D-3110-4F5F-805A-33366974C968}"/>
    <cellStyle name="W_Re_Machine_50_Q 2'51_1_ปรับผลต่าง 51.04_Adjust Q 2'51" xfId="51211" xr:uid="{27216EEC-36F2-40AA-BA58-F0C9D74EEA55}"/>
    <cellStyle name="W_Re_Machine_50_Q 2'51_1_ปรับผลต่าง 51.04_Adjust Q 2'51_120109_NRV Molasse Trading_1-10. 08 52" xfId="51212" xr:uid="{21AD1F5E-24BC-454B-B1D1-FBBE75C1BD15}"/>
    <cellStyle name="W_Re_Machine_50_Q 2'51_1_ปรับผลต่าง 51.04_Adjust Q 2'51_120109_NRV Molasse Trading_1-11.05.52" xfId="51213" xr:uid="{A9E9E248-C4C3-4FEB-98BB-22E7DBF18356}"/>
    <cellStyle name="W_Re_Machine_50_Q 2'51_1_ปรับผลต่าง 51.07" xfId="51214" xr:uid="{1BEB6CB2-147A-42E4-9566-D728F24463FD}"/>
    <cellStyle name="W_Re_Machine_50_Q 2'51_1_ปรับผลต่าง 51.07 Edit 1 " xfId="2360" xr:uid="{BA4D8E78-9459-4E84-83A3-11AEF98D6266}"/>
    <cellStyle name="W_Re_Machine_50_Q 2'51_1_ปรับผลต่าง 51.07_1" xfId="51215" xr:uid="{2A22C1E0-CA39-468B-BB56-D69824699400}"/>
    <cellStyle name="W_Re_Machine_50_Q 2'51_1_ปรับผลต่าง 51.07_Adjust Q 3'51 " xfId="2361" xr:uid="{012605E3-36B4-4784-BDA4-2A51CC5AEF26}"/>
    <cellStyle name="W_Re_Machine_50_Q 2'51_1_ปรับผลต่าง 51.07-2" xfId="51216" xr:uid="{99418231-98BA-401B-B474-D3485838DB90}"/>
    <cellStyle name="W_Re_Machine_50_Q 2'51_1_ปรับผลต่าง 51.09_Review" xfId="51217" xr:uid="{CAAAE096-7EEC-49D9-8787-74502EEA4B03}"/>
    <cellStyle name="W_Re_Machine_50_Q 2'51_1_ปรับผลต่าง 51.10" xfId="51218" xr:uid="{A7151DD9-D911-4898-8662-7590FAAFCC65}"/>
    <cellStyle name="W_Re_Machine_50_Q 2'51_1_ปรับผลต่าง 51.10 # 3" xfId="51219" xr:uid="{85A4D6A6-E6C8-404B-B535-65EA960A3204}"/>
    <cellStyle name="W_Re_Machine_50_Q 2'51_1_ปรับผลต่าง 51.10 # 4" xfId="51220" xr:uid="{D1FC5059-37C0-4407-AAE6-8266514F9AEF}"/>
    <cellStyle name="W_Re_Machine_50_Q 2'51_1_สรุปปรับผลต่าง_After" xfId="51221" xr:uid="{02FAB030-E7E0-48B2-BB73-73367DE917EC}"/>
    <cellStyle name="W_Re_Machine_50_Q 2'51_Sheet1" xfId="51222" xr:uid="{FDD5D636-CDD8-4BB1-B61C-4F4CB148DF9F}"/>
    <cellStyle name="W_Report july 2008 (present)" xfId="51223" xr:uid="{48CCD17C-E64B-4C13-B8EE-08CFDC6230ED}"/>
    <cellStyle name="W_Revalue Land &amp; Building &amp; Machine_50 # 1" xfId="51224" xr:uid="{CAF38A72-2C44-43BA-A00D-E2F39CE55EF5}"/>
    <cellStyle name="W_Revalue Land &amp; Building &amp; Machine_50 # 1__Audit Adjustment_Y'end  5051" xfId="51225" xr:uid="{F82CE1AA-7F83-46E8-A8F6-E7038D3B94E2}"/>
    <cellStyle name="W_Revalue Land &amp; Building &amp; Machine_50 # 1__MP_Variance_Apr09_Adjust" xfId="51226" xr:uid="{EB6ECAAA-EA24-4BFB-AF0B-7A8BE3462679}"/>
    <cellStyle name="W_Revalue Land &amp; Building &amp; Machine_50 # 1_1.Revalue Land &amp; Building &amp; Machine_50_Q 4'51" xfId="51227" xr:uid="{C5772572-C34C-4193-820D-B4470784828A}"/>
    <cellStyle name="W_Revalue Land &amp; Building &amp; Machine_50 # 1_1.Revalue Land &amp; Building &amp; Machine_50_Q 4'51 2" xfId="51228" xr:uid="{0EA086BD-8E4A-4009-AF60-EB92306FC075}"/>
    <cellStyle name="W_Revalue Land &amp; Building &amp; Machine_50 # 1_1.Revalue Land &amp; Building &amp; Machine_50_Q 4'51__MP_Variance_Apr09_Adjust" xfId="51229" xr:uid="{19741B80-055D-4548-BC7D-30AD64A02083}"/>
    <cellStyle name="W_Revalue Land &amp; Building &amp; Machine_50 # 1_1.Revalue Land &amp; Building &amp; Machine_50_Q 4'51_120109_NRV Molasse Trading_1-10. 08 52" xfId="51230" xr:uid="{5E83A240-D4C4-4511-9501-93F411AB637A}"/>
    <cellStyle name="W_Revalue Land &amp; Building &amp; Machine_50 # 1_1.Revalue Land &amp; Building &amp; Machine_50_Q 4'51_120109_NRV Molasse Trading_1-11.05.52" xfId="51231" xr:uid="{959A833B-FE7E-4BB7-8A1D-82AD7FE6811B}"/>
    <cellStyle name="W_Revalue Land &amp; Building &amp; Machine_50 # 1_1.Revalue Land &amp; Building &amp; Machine_50_Q 4'51_650300_June" xfId="51232" xr:uid="{6F627180-F266-44FB-933B-61714C324440}"/>
    <cellStyle name="W_Revalue Land &amp; Building &amp; Machine_50 # 1_1.Revalue Land &amp; Building &amp; Machine_50_Q 4'51_Revalue 4950_ที่ดิน &amp; ส่วนปป.ที่ดิน_Q 2'52" xfId="51233" xr:uid="{23E8B5F4-4C0D-4D32-8CA4-AB55C8F35759}"/>
    <cellStyle name="W_Revalue Land &amp; Building &amp; Machine_50 # 1_1.Revalue Land &amp; Building &amp; Machine_50_Q 4'51_Variance_Apr09 # 1" xfId="51234" xr:uid="{9E628BDF-FE33-4062-A64E-47FABE5DE440}"/>
    <cellStyle name="W_Revalue Land &amp; Building &amp; Machine_50 # 1_120109_NRV Molasse Trading_1-10. 08 52" xfId="51235" xr:uid="{5971CF45-2CA5-4E7F-A738-878F0F391072}"/>
    <cellStyle name="W_Revalue Land &amp; Building &amp; Machine_50 # 1_120109_NRV Molasse Trading_1-11.05.52" xfId="51236" xr:uid="{3C9C172D-B8DC-46BC-8591-01782A823FF9}"/>
    <cellStyle name="W_Revalue Land &amp; Building &amp; Machine_50 # 1_6.Revalue 4950_ที่ดิน &amp; ส่วนปป.ที่ดิน_Audit 5051.xls" xfId="51237" xr:uid="{5B62169F-3696-4B15-BBFD-D693E58AA0D4}"/>
    <cellStyle name="W_Revalue Land &amp; Building &amp; Machine_50 # 1_650300_June" xfId="51238" xr:uid="{A1E0D228-3363-4BDF-ABE6-2532905D0199}"/>
    <cellStyle name="W_Revalue Land &amp; Building &amp; Machine_50 # 1_650300-650321_5051 (จัดทำ)" xfId="51239" xr:uid="{DB6F7354-102E-4BA6-8881-E5D975379B48}"/>
    <cellStyle name="W_Revalue Land &amp; Building &amp; Machine_50 # 1_650300-650321_5051 (จัดทำ)__MP_Variance_Apr09_Adjust" xfId="51240" xr:uid="{EF165BCD-8C09-4DBD-97A5-449DD640449A}"/>
    <cellStyle name="W_Revalue Land &amp; Building &amp; Machine_50 # 1_650300-650321_5051 (จัดทำ)_120109_NRV Molasse Trading_1-10. 08 52" xfId="51241" xr:uid="{A8D92E3A-6D24-4E95-8109-BEA795964B1D}"/>
    <cellStyle name="W_Revalue Land &amp; Building &amp; Machine_50 # 1_650300-650321_5051 (จัดทำ)_120109_NRV Molasse Trading_1-11.05.52" xfId="51242" xr:uid="{9E0F7164-F2A9-4379-AE05-AEF128FBAAD2}"/>
    <cellStyle name="W_Revalue Land &amp; Building &amp; Machine_50 # 1_650300-650321_5051 (จัดทำ)_650300_June" xfId="51243" xr:uid="{D606811A-1DC1-49AE-9D2E-05A982786056}"/>
    <cellStyle name="W_Revalue Land &amp; Building &amp; Machine_50 # 1_650300-650321_5051 (จัดทำ)_Book1" xfId="51244" xr:uid="{DDE7C587-EA52-4CDD-A050-D2A27DE4E1DA}"/>
    <cellStyle name="W_Revalue Land &amp; Building &amp; Machine_50 # 1_650300-650321_5051 (จัดทำ)_Fixed Asset  Revalue  M B L  as  Q2 Audit" xfId="51245" xr:uid="{B6FB098C-4C3C-4AE4-9D85-977CDE352038}"/>
    <cellStyle name="W_Revalue Land &amp; Building &amp; Machine_50 # 1_650300-650321_5051 (จัดทำ)_MP_Variance_Jan09.xls" xfId="51246" xr:uid="{327DC41C-E6E7-4186-A8B6-2AAA900FC76D}"/>
    <cellStyle name="W_Revalue Land &amp; Building &amp; Machine_50 # 1_650300-650321_5051 (จัดทำ)_MP_Variance_Jan09_After.xls" xfId="51247" xr:uid="{9A52646C-1CCA-401D-AADD-F8FD5A751247}"/>
    <cellStyle name="W_Revalue Land &amp; Building &amp; Machine_50 # 1_650300-650321_5051 (จัดทำ)_MP_Variance_Jul09 # 3" xfId="51248" xr:uid="{97296767-EFCF-4597-BC2C-F5780A18EE56}"/>
    <cellStyle name="W_Revalue Land &amp; Building &amp; Machine_50 # 1_650300-650321_5051 (จัดทำ)_Q2'09_MP_O100_Tax calculation-revise#4" xfId="51249" xr:uid="{C0DC4099-C4D0-4816-B5E4-AD2929EB3146}"/>
    <cellStyle name="W_Revalue Land &amp; Building &amp; Machine_50 # 1_650300-650321_5051 (จัดทำ)_Q3'09_MP_Tax calculation" xfId="51250" xr:uid="{289D9681-5401-4F81-BCC1-6D6427B73D98}"/>
    <cellStyle name="W_Revalue Land &amp; Building &amp; Machine_50 # 1_650300-650321_5051 (จัดทำ)_Revalue 4950_ที่ดิน &amp; ส่วนปป.ที่ดิน_Q 2'52" xfId="51251" xr:uid="{340970CF-ADE6-49B4-801D-75168F49F66E}"/>
    <cellStyle name="W_Revalue Land &amp; Building &amp; Machine_50 # 1_650300-650321_5051 (จัดทำ)_Revalue 4950_ที่ดิน &amp; ส่วนปป.ที่ดิน_Q 2'52_Revalue 4950_ที่ดิน &amp; ส่วนปป.ที่ดิน_Q 2'52" xfId="51252" xr:uid="{1ACDE047-38FD-4F51-9B87-50475BF62149}"/>
    <cellStyle name="W_Revalue Land &amp; Building &amp; Machine_50 # 1_650300-650321_5051 (จัดทำ)_TB For Audit Q 1'52" xfId="51253" xr:uid="{EDF76718-0297-4B47-AC30-D95151CBF723}"/>
    <cellStyle name="W_Revalue Land &amp; Building &amp; Machine_50 # 1_650300-650321_5051 (จัดทำ)_TB For Audit Q 1'52__MP_Variance_Apr09_Adjust" xfId="51254" xr:uid="{1A6AD426-F952-4F6E-B5DC-D2C7213F4E3B}"/>
    <cellStyle name="W_Revalue Land &amp; Building &amp; Machine_50 # 1_650300-650321_5051 (จัดทำ)_TB For Audit Q 1'52_120109_NRV Molasse Trading_1-10. 08 52" xfId="51255" xr:uid="{510EBE6F-9621-4DE5-8928-787AD88EA5D9}"/>
    <cellStyle name="W_Revalue Land &amp; Building &amp; Machine_50 # 1_650300-650321_5051 (จัดทำ)_TB For Audit Q 1'52_120109_NRV Molasse Trading_1-11.05.52" xfId="51256" xr:uid="{0F6A73C8-F6C7-474E-A942-C4DCA7C1F933}"/>
    <cellStyle name="W_Revalue Land &amp; Building &amp; Machine_50 # 1_650300-650321_5051 (จัดทำ)_TB For Audit Q 1'52_650300_June" xfId="51257" xr:uid="{23C7481F-CD18-491E-AA47-49D2CB6617B7}"/>
    <cellStyle name="W_Revalue Land &amp; Building &amp; Machine_50 # 1_650300-650321_5051 (จัดทำ)_TB For Audit Q 1'52_Variance_Apr09 # 1" xfId="51258" xr:uid="{F90F1D44-7849-47B1-AD6F-05B15EC4A6F1}"/>
    <cellStyle name="W_Revalue Land &amp; Building &amp; Machine_50 # 1_650300-650321_5051 (จัดทำ)_Variance_Apr09 # 1" xfId="51259" xr:uid="{3ABDCB9C-85F5-493C-9205-47457FBBADA7}"/>
    <cellStyle name="W_Revalue Land &amp; Building &amp; Machine_50 # 1_650300-650321_5051 (จัดทำ)_Varince_52.01 " xfId="2362" xr:uid="{316B6A7A-3533-441E-9342-A001126DDEBC}"/>
    <cellStyle name="W_Revalue Land &amp; Building &amp; Machine_50 # 1_650300-650321_5051 (จัดทำ)_ขายน้ำตาล 11.51" xfId="51260" xr:uid="{57A36036-F3A5-4D5B-A20C-0878EDBAB7FD}"/>
    <cellStyle name="W_Revalue Land &amp; Building &amp; Machine_50 # 1_650300-650321_5051 (จัดทำ)_ต้นทุนขายสินค้าปี 5051" xfId="51261" xr:uid="{6F2E6476-4FC7-4FF0-B4A6-4805C5672689}"/>
    <cellStyle name="W_Revalue Land &amp; Building &amp; Machine_50 # 1_650300-650321_5051 (จัดทำ)_ปรับผลต่าง 51.10 # 3" xfId="51262" xr:uid="{11EF4F09-ABCB-4772-83B7-77CA8FDC3B85}"/>
    <cellStyle name="W_Revalue Land &amp; Building &amp; Machine_50 # 1_650300-650321_5051 (จัดทำ)_ปรับผลต่าง 51.10 # 3_Book1" xfId="51263" xr:uid="{0CA33C18-5055-4501-8B0D-1DFE267B5BD7}"/>
    <cellStyle name="W_Revalue Land &amp; Building &amp; Machine_50 # 1_650300-650321_5051 (จัดทำ)_ปรับผลต่าง 51.10 # 3_MP_Variance_Jan09.xls" xfId="51264" xr:uid="{A35AB7E5-D88F-4757-B123-851DD6B8A9D6}"/>
    <cellStyle name="W_Revalue Land &amp; Building &amp; Machine_50 # 1_650300-650321_5051 (จัดทำ)_ปรับผลต่าง 51.10 # 3_Varince_52.01 " xfId="2363" xr:uid="{ED3D13D9-CC8C-4F40-8C2B-CCC67A45E0CB}"/>
    <cellStyle name="W_Revalue Land &amp; Building &amp; Machine_50 # 1_650300-650321_5051 (จัดทำ)_ปรับผลต่าง 51.10 # 3_ต้นทุนขายสินค้าปี 5051" xfId="51265" xr:uid="{F3DF92CE-AC76-4BE0-8341-64E01D807ABD}"/>
    <cellStyle name="W_Revalue Land &amp; Building &amp; Machine_50 # 1_650300-650321_5051 (จัดทำ)_ปรับผลต่าง 51.10 # 4" xfId="51266" xr:uid="{8C672E49-4103-4567-BDC6-06E3B72DACFC}"/>
    <cellStyle name="W_Revalue Land &amp; Building &amp; Machine_50 # 1_650300-650321_5051 (จัดทำ)_ปรับผลต่าง 51.10 # 4__MP_Variance_Apr09_Adjust" xfId="51267" xr:uid="{5DF06B0F-9285-4779-B220-E76E0EA246A5}"/>
    <cellStyle name="W_Revalue Land &amp; Building &amp; Machine_50 # 1_650300-650321_5051 (จัดทำ)_ปรับผลต่าง 51.10 # 4_120109_NRV Molasse Trading_1-10. 08 52" xfId="51268" xr:uid="{8581090C-A836-4876-B8D9-DB92888EB646}"/>
    <cellStyle name="W_Revalue Land &amp; Building &amp; Machine_50 # 1_650300-650321_5051 (จัดทำ)_ปรับผลต่าง 51.10 # 4_120109_NRV Molasse Trading_1-11.05.52" xfId="51269" xr:uid="{DAA256C4-7490-49C9-8FF9-EA89E16D09C0}"/>
    <cellStyle name="W_Revalue Land &amp; Building &amp; Machine_50 # 1_650300-650321_5051 (จัดทำ)_ปรับผลต่าง 51.10 # 4_650300_June" xfId="51270" xr:uid="{C91D70E6-A1A8-458E-A5CE-FB1A0CD88ECD}"/>
    <cellStyle name="W_Revalue Land &amp; Building &amp; Machine_50 # 1_650300-650321_5051 (จัดทำ)_ปรับผลต่าง 51.10 # 4_Variance_Apr09 # 1" xfId="51271" xr:uid="{9B0AED72-0316-485D-BDD3-6A1E4A1BDBC2}"/>
    <cellStyle name="W_Revalue Land &amp; Building &amp; Machine_50 # 1_650300-650321_5051 (จัดทำ)_สรุปปรับผลต่าง_After" xfId="51272" xr:uid="{8F43CB6D-0A33-4375-B5C9-0571D1E623D3}"/>
    <cellStyle name="W_Revalue Land &amp; Building &amp; Machine_50 # 1_650300-กานต์ " xfId="2364" xr:uid="{F13ED656-C91A-4D37-A63B-B4083121FAC1}"/>
    <cellStyle name="W_Revalue Land &amp; Building &amp; Machine_50 # 1_650300-กานต์ _1.120400-120600_Details &amp; Aging_31.10.51" xfId="51273" xr:uid="{99188EE4-BAC8-4871-8F22-F491FD4539FA}"/>
    <cellStyle name="W_Revalue Land &amp; Building &amp; Machine_50 # 1_650300-กานต์ _1.120400-120600_Details &amp; Aging_31.10.51__MP_Variance_Apr09_Adjust" xfId="51274" xr:uid="{35C9D31D-4238-4434-83CF-2813D7F24EB5}"/>
    <cellStyle name="W_Revalue Land &amp; Building &amp; Machine_50 # 1_650300-กานต์ _1.120400-120600_Details &amp; Aging_31.10.51_120109_NRV Molasse Trading_1-10. 08 52" xfId="51275" xr:uid="{62A3D910-D18A-4CF3-8D74-30ED57AF4DC9}"/>
    <cellStyle name="W_Revalue Land &amp; Building &amp; Machine_50 # 1_650300-กานต์ _1.120400-120600_Details &amp; Aging_31.10.51_120109_NRV Molasse Trading_1-11.05.52" xfId="51276" xr:uid="{DEC6FDE5-D4CB-4787-934E-4D72D193C307}"/>
    <cellStyle name="W_Revalue Land &amp; Building &amp; Machine_50 # 1_650300-กานต์ _1.120400-120600_Details &amp; Aging_31.10.51_650300_June" xfId="51277" xr:uid="{4FC34613-3678-4F0D-B720-B231398985FB}"/>
    <cellStyle name="W_Revalue Land &amp; Building &amp; Machine_50 # 1_650300-กานต์ _1.120400-120600_Details &amp; Aging_31.10.51_Variance_Apr09 # 1" xfId="51278" xr:uid="{D11CBB6A-885C-42CF-8602-8D8FEC6E26D4}"/>
    <cellStyle name="W_Revalue Land &amp; Building &amp; Machine_50 # 1_650300-กานต์ _Audit Adjustment_Y'end  5051" xfId="51279" xr:uid="{4D40D60E-2E6D-406E-AD20-7391E8133E8E}"/>
    <cellStyle name="W_Revalue Land &amp; Building &amp; Machine_50 # 1_650300-กานต์ _Book1" xfId="51280" xr:uid="{CC1467D1-09B6-473D-A632-0AC18AB393B7}"/>
    <cellStyle name="W_Revalue Land &amp; Building &amp; Machine_50 # 1_650300-กานต์ _Book2" xfId="51281" xr:uid="{B1034FA1-5203-48E2-A87A-FC7495C86320}"/>
    <cellStyle name="W_Revalue Land &amp; Building &amp; Machine_50 # 1_650300-กานต์ _Book3" xfId="51282" xr:uid="{DB1E8117-2676-4DC3-99AC-89309CD73F78}"/>
    <cellStyle name="W_Revalue Land &amp; Building &amp; Machine_50 # 1_650300-กานต์ _FAC_Package for Thai location_Q 3'51" xfId="51283" xr:uid="{015C64CB-4C46-4B96-B2AB-39668A00469E}"/>
    <cellStyle name="W_Revalue Land &amp; Building &amp; Machine_50 # 1_650300-กานต์ _MP_Variance_Jan09.xls" xfId="51284" xr:uid="{614CA21E-39D2-43C6-9535-F21AEA6F7DBD}"/>
    <cellStyle name="W_Revalue Land &amp; Building &amp; Machine_50 # 1_650300-กานต์ _TB For Audit Q 1'52" xfId="51285" xr:uid="{38DE39F6-F286-4270-A92F-11E4C9C07FEF}"/>
    <cellStyle name="W_Revalue Land &amp; Building &amp; Machine_50 # 1_650300-กานต์ _Varince_52.01 " xfId="2365" xr:uid="{C294833D-528B-4A8C-99AF-579B884CB3F5}"/>
    <cellStyle name="W_Revalue Land &amp; Building &amp; Machine_50 # 1_650300-กานต์ _ขายน้ำตาล 11.51" xfId="51286" xr:uid="{BF4B35C4-0BBB-4F98-ADC0-A6E5CAF5E42F}"/>
    <cellStyle name="W_Revalue Land &amp; Building &amp; Machine_50 # 1_650300-กานต์ _ต้นทุนขายสินค้าปี 5051" xfId="51287" xr:uid="{CB4526A6-B8FD-4E04-B17E-9CC01F4620B3}"/>
    <cellStyle name="W_Revalue Land &amp; Building &amp; Machine_50 # 1_650300-กานต์ _ปรับผลต่าง 51.07_Adjust Q 3'51 " xfId="2366" xr:uid="{BB4F56F2-A41B-4060-9E18-C29410FD176A}"/>
    <cellStyle name="W_Revalue Land &amp; Building &amp; Machine_50 # 1_650300-กานต์ _ปรับผลต่าง 51.07_Adjust Q 3'51 __MP_Variance_Apr09_Adjust" xfId="51288" xr:uid="{00B94F30-F153-417C-BE6D-D76929E82530}"/>
    <cellStyle name="W_Revalue Land &amp; Building &amp; Machine_50 # 1_650300-กานต์ _ปรับผลต่าง 51.07_Adjust Q 3'51 _120109_NRV Molasse Trading_1-10. 08 52" xfId="51289" xr:uid="{B05217EC-989F-4F6E-A515-14E2758E9FA9}"/>
    <cellStyle name="W_Revalue Land &amp; Building &amp; Machine_50 # 1_650300-กานต์ _ปรับผลต่าง 51.07_Adjust Q 3'51 _120109_NRV Molasse Trading_1-11.05.52" xfId="51290" xr:uid="{2F91DE31-F90F-4A03-892B-859E71018B64}"/>
    <cellStyle name="W_Revalue Land &amp; Building &amp; Machine_50 # 1_650300-กานต์ _ปรับผลต่าง 51.07_Adjust Q 3'51 _650300_June" xfId="51291" xr:uid="{05802E37-3CA3-4A15-9707-A49B8A72DE74}"/>
    <cellStyle name="W_Revalue Land &amp; Building &amp; Machine_50 # 1_650300-กานต์ _ปรับผลต่าง 51.07_Adjust Q 3'51 _Variance_Apr09 # 1" xfId="51292" xr:uid="{94A2FAEB-E5F3-4881-A197-6EE89B568A4E}"/>
    <cellStyle name="W_Revalue Land &amp; Building &amp; Machine_50 # 1_650300-กานต์ _ปรับผลต่าง 51.09_Review" xfId="51293" xr:uid="{B1721BE6-CA54-46A7-A7C2-429A8B7AB548}"/>
    <cellStyle name="W_Revalue Land &amp; Building &amp; Machine_50 # 1_650300-กานต์ _ปรับผลต่าง 51.10" xfId="51294" xr:uid="{74958397-39A6-4E32-9A52-F4A50C07AEE5}"/>
    <cellStyle name="W_Revalue Land &amp; Building &amp; Machine_50 # 1_650300-กานต์ _ปรับผลต่าง 51.10 # 3" xfId="51295" xr:uid="{AF468260-DB83-46C0-A603-790797B8BEE5}"/>
    <cellStyle name="W_Revalue Land &amp; Building &amp; Machine_50 # 1_650300-กานต์ _ปรับผลต่าง 51.10 # 4" xfId="51296" xr:uid="{B2052514-26E3-4AB7-AF23-25C02A596E17}"/>
    <cellStyle name="W_Revalue Land &amp; Building &amp; Machine_50 # 1_7.Revalue 2550_Machine_Audit 5051_NBV" xfId="51297" xr:uid="{ACCBDD25-966C-4350-8085-DD21A52EEC0C}"/>
    <cellStyle name="W_Revalue Land &amp; Building &amp; Machine_50 # 1_7.Revalue 2550_Machine_Audit 5051_NBV__MP_Variance_Apr09_Adjust" xfId="51298" xr:uid="{BE44E673-8AEF-42A3-8D2B-8053DFBBBD44}"/>
    <cellStyle name="W_Revalue Land &amp; Building &amp; Machine_50 # 1_7.Revalue 2550_Machine_Audit 5051_NBV_120109_NRV Molasse Trading_1-10. 08 52" xfId="51299" xr:uid="{A7EB0CB7-5F34-4574-B459-65F5B5976661}"/>
    <cellStyle name="W_Revalue Land &amp; Building &amp; Machine_50 # 1_7.Revalue 2550_Machine_Audit 5051_NBV_120109_NRV Molasse Trading_1-11.05.52" xfId="51300" xr:uid="{2937DD3C-9250-45E3-8DB4-825E8EFBDE67}"/>
    <cellStyle name="W_Revalue Land &amp; Building &amp; Machine_50 # 1_7.Revalue 2550_Machine_Audit 5051_NBV_650300_June" xfId="51301" xr:uid="{D9584E12-E7A6-48B4-B16B-52474857BD11}"/>
    <cellStyle name="W_Revalue Land &amp; Building &amp; Machine_50 # 1_7.Revalue 2550_Machine_Audit 5051_NBV_Variance_Apr09 # 1" xfId="51302" xr:uid="{1757D451-28DC-4B2E-A8D2-A90402053B85}"/>
    <cellStyle name="W_Revalue Land &amp; Building &amp; Machine_50 # 1_8.Revalue 2550_Machine_Audit 5051_Original Cost" xfId="51303" xr:uid="{88D3616F-BF72-429F-B20C-FF42D8282027}"/>
    <cellStyle name="W_Revalue Land &amp; Building &amp; Machine_50 # 1_8.Revalue 2550_Machine_Audit 5051_Original Cost__MP_Variance_Apr09_Adjust" xfId="51304" xr:uid="{DE87ED0E-CDBB-45F8-B291-C62DA723D5CD}"/>
    <cellStyle name="W_Revalue Land &amp; Building &amp; Machine_50 # 1_8.Revalue 2550_Machine_Audit 5051_Original Cost_120109_NRV Molasse Trading_1-10. 08 52" xfId="51305" xr:uid="{775211D2-37B0-48EF-B847-A7371E86A451}"/>
    <cellStyle name="W_Revalue Land &amp; Building &amp; Machine_50 # 1_8.Revalue 2550_Machine_Audit 5051_Original Cost_120109_NRV Molasse Trading_1-11.05.52" xfId="51306" xr:uid="{9DE8CA4F-433D-4E23-874E-4CC8A1AF9220}"/>
    <cellStyle name="W_Revalue Land &amp; Building &amp; Machine_50 # 1_8.Revalue 2550_Machine_Audit 5051_Original Cost_650300_June" xfId="51307" xr:uid="{A308CDF9-20F0-40C6-AFD0-B0F5E2FB9205}"/>
    <cellStyle name="W_Revalue Land &amp; Building &amp; Machine_50 # 1_8.Revalue 2550_Machine_Audit 5051_Original Cost_Variance_Apr09 # 1" xfId="51308" xr:uid="{7EC0DA8D-2459-46FD-BD23-EC6B966820FA}"/>
    <cellStyle name="W_Revalue Land &amp; Building &amp; Machine_50 # 1_Asset Register as 31.07.51" xfId="51309" xr:uid="{15880110-6C3C-40E2-8544-2E43FFB70EF4}"/>
    <cellStyle name="W_Revalue Land &amp; Building &amp; Machine_50 # 1_Asset Register as 31.07.51_FAC_Package for Thai location_Q 3'51(จัดทำ)_after" xfId="51310" xr:uid="{66F43EC0-C3E8-4B4C-9C6F-7DDBFBCAB89C}"/>
    <cellStyle name="W_Revalue Land &amp; Building &amp; Machine_50 # 1_Asset Register as 31.07.51_FAC_Package for Thai location_Q 3'51(จัดทำ)_after__MP_Variance_Apr09_Adjust" xfId="51311" xr:uid="{535A2A22-1E50-45E9-A50A-3621F45E1F03}"/>
    <cellStyle name="W_Revalue Land &amp; Building &amp; Machine_50 # 1_Asset Register as 31.07.51_FAC_Package for Thai location_Q 3'51(จัดทำ)_after_120109_NRV Molasse Trading_1-10. 08 52" xfId="51312" xr:uid="{0C978C53-2914-4D66-9D41-DDB0006E3D3C}"/>
    <cellStyle name="W_Revalue Land &amp; Building &amp; Machine_50 # 1_Asset Register as 31.07.51_FAC_Package for Thai location_Q 3'51(จัดทำ)_after_120109_NRV Molasse Trading_1-11.05.52" xfId="51313" xr:uid="{AE414A14-020A-41F0-B3F4-611261DE1D83}"/>
    <cellStyle name="W_Revalue Land &amp; Building &amp; Machine_50 # 1_Asset Register as 31.07.51_FAC_Package for Thai location_Q 3'51(จัดทำ)_after_650300_June" xfId="51314" xr:uid="{D6EA9F04-E5AC-4E94-9513-85BE2E6A1EFD}"/>
    <cellStyle name="W_Revalue Land &amp; Building &amp; Machine_50 # 1_Asset Register as 31.07.51_FAC_Package for Thai location_Q 3'51(จัดทำ)_after_Variance_Apr09 # 1" xfId="51315" xr:uid="{719B3EB1-E664-4CCC-A1BA-3F88EF464175}"/>
    <cellStyle name="W_Revalue Land &amp; Building &amp; Machine_50 # 1_Asset Register as 31.10.51_After" xfId="51316" xr:uid="{2016EB8E-9C26-4AFD-B1AE-39DF7BF3F449}"/>
    <cellStyle name="W_Revalue Land &amp; Building &amp; Machine_50 # 1_Asset Register as 31.10.51_After__MP_Variance_Apr09_Adjust" xfId="51317" xr:uid="{6983BB14-632C-46AA-AC56-DB56D8EF20BD}"/>
    <cellStyle name="W_Revalue Land &amp; Building &amp; Machine_50 # 1_Asset Register as 31.10.51_After_120109_NRV Molasse Trading_1-10. 08 52" xfId="51318" xr:uid="{08651EA5-D6BB-410A-AEC5-530B024BF05D}"/>
    <cellStyle name="W_Revalue Land &amp; Building &amp; Machine_50 # 1_Asset Register as 31.10.51_After_120109_NRV Molasse Trading_1-11.05.52" xfId="51319" xr:uid="{A2728026-A0D5-492D-A770-5F1EC2D24C0D}"/>
    <cellStyle name="W_Revalue Land &amp; Building &amp; Machine_50 # 1_Asset Register as 31.10.51_After_650300_June" xfId="51320" xr:uid="{7BD11499-9A59-4EB1-B2EE-185068C63515}"/>
    <cellStyle name="W_Revalue Land &amp; Building &amp; Machine_50 # 1_Asset Register as 31.10.51_After_Variance_Apr09 # 1" xfId="51321" xr:uid="{11B65836-5CAD-4783-BF24-3C5BDF721CD5}"/>
    <cellStyle name="W_Revalue Land &amp; Building &amp; Machine_50 # 1_Audit Adjustment_Y'end  5051" xfId="51322" xr:uid="{DC55C1A6-2FB2-412F-A1DD-C701EE23D8DE}"/>
    <cellStyle name="W_Revalue Land &amp; Building &amp; Machine_50 # 1_Book1" xfId="51323" xr:uid="{FA7C661B-E886-4890-953B-5FE5F98E97CA}"/>
    <cellStyle name="W_Revalue Land &amp; Building &amp; Machine_50 # 1_Book2" xfId="51324" xr:uid="{03FFEA08-46BF-40AC-ADC6-BBDBF2A1205A}"/>
    <cellStyle name="W_Revalue Land &amp; Building &amp; Machine_50 # 1_Book3" xfId="51325" xr:uid="{838C1B88-6C97-463D-B3DC-902A975C9BE3}"/>
    <cellStyle name="W_Revalue Land &amp; Building &amp; Machine_50 # 1_FAC_Package for Thai location_Q 3'51" xfId="51326" xr:uid="{E114D72E-2588-4162-87F9-7582241DE08F}"/>
    <cellStyle name="W_Revalue Land &amp; Building &amp; Machine_50 # 1_FAC_Package for Thai location_Q 3'51(จัดทำ)_after" xfId="51327" xr:uid="{E7B0EAF5-74C5-438F-BDEA-54222EA8082B}"/>
    <cellStyle name="W_Revalue Land &amp; Building &amp; Machine_50 # 1_HO_MP_Package for Thai location_Q3" xfId="51328" xr:uid="{54111CAE-8908-4E78-B9B3-27FAFB0E2F0B}"/>
    <cellStyle name="W_Revalue Land &amp; Building &amp; Machine_50 # 1_Molasse-NRV" xfId="51329" xr:uid="{9C455A20-BFA7-4CDF-9BB6-A5CE5DEDD5FC}"/>
    <cellStyle name="W_Revalue Land &amp; Building &amp; Machine_50 # 1_Molasse-NRV_1" xfId="51330" xr:uid="{723AE5AA-CC4A-49B3-864D-CF09D3DC5344}"/>
    <cellStyle name="W_Revalue Land &amp; Building &amp; Machine_50 # 1_Molasse-NRV_Audit Adjustment_Y'end  5051" xfId="51331" xr:uid="{278096E1-09EA-4D16-8DF3-CE275B93B1FE}"/>
    <cellStyle name="W_Revalue Land &amp; Building &amp; Machine_50 # 1_Molasse-NRV_Book1" xfId="51332" xr:uid="{057FB206-2674-4950-8E32-1D0C73537112}"/>
    <cellStyle name="W_Revalue Land &amp; Building &amp; Machine_50 # 1_Molasse-NRV_MP_Variance_Jan09.xls" xfId="51333" xr:uid="{62F86651-DC8F-4682-A8AE-82AFB8E3DC39}"/>
    <cellStyle name="W_Revalue Land &amp; Building &amp; Machine_50 # 1_Molasse-NRV_TB For Audit Q 1'52" xfId="51334" xr:uid="{2AC545EA-5FCD-4398-B838-9A1D6AA3D90C}"/>
    <cellStyle name="W_Revalue Land &amp; Building &amp; Machine_50 # 1_Molasse-NRV_Varince_52.01 " xfId="2367" xr:uid="{76AD80B4-E038-432D-97BD-9D3763E4FBC4}"/>
    <cellStyle name="W_Revalue Land &amp; Building &amp; Machine_50 # 1_Molasse-NRV_ZMR7_11.50-05.51" xfId="51335" xr:uid="{DBE02016-3A82-4705-B908-8EF2479A61C7}"/>
    <cellStyle name="W_Revalue Land &amp; Building &amp; Machine_50 # 1_Molasse-NRV_ขายน้ำตาล 11.51" xfId="51336" xr:uid="{04EB80F8-9FAB-4C75-93A4-014736FF4A7E}"/>
    <cellStyle name="W_Revalue Land &amp; Building &amp; Machine_50 # 1_Molasse-NRV_ต้นทุนขายสินค้าปี 5051" xfId="51337" xr:uid="{859FEB88-E849-47FA-B913-5779E9937AB9}"/>
    <cellStyle name="W_Revalue Land &amp; Building &amp; Machine_50 # 1_Molasse-NRV_ปรับผลต่าง 51.07" xfId="51338" xr:uid="{6C1A3DAF-0478-4ECA-9A48-5A2139699191}"/>
    <cellStyle name="W_Revalue Land &amp; Building &amp; Machine_50 # 1_Molasse-NRV_ปรับผลต่าง 51.07 Edit 1 " xfId="2368" xr:uid="{FDCF0DF9-0D2B-4500-8B3B-E5E1D1497F7F}"/>
    <cellStyle name="W_Revalue Land &amp; Building &amp; Machine_50 # 1_Molasse-NRV_ปรับผลต่าง 51.07_1" xfId="51339" xr:uid="{8387D80D-4010-4C11-A6DE-3146A1DB124A}"/>
    <cellStyle name="W_Revalue Land &amp; Building &amp; Machine_50 # 1_Molasse-NRV_ปรับผลต่าง 51.07_Adjust Q 3'51 " xfId="2369" xr:uid="{A409228D-6EFA-48AE-A2BB-6A6620ECBA61}"/>
    <cellStyle name="W_Revalue Land &amp; Building &amp; Machine_50 # 1_Molasse-NRV_ปรับผลต่าง 51.07-2" xfId="51340" xr:uid="{F326D9F4-BD51-4CFD-AF99-432EC3E9EFD2}"/>
    <cellStyle name="W_Revalue Land &amp; Building &amp; Machine_50 # 1_Molasse-NRV_ปรับผลต่าง 51.09_Review" xfId="51341" xr:uid="{86A44C3B-3611-4872-A620-FF2CDA3B74CD}"/>
    <cellStyle name="W_Revalue Land &amp; Building &amp; Machine_50 # 1_Molasse-NRV_ปรับผลต่าง 51.10" xfId="51342" xr:uid="{440ECFA5-DC7B-46E6-B001-8AE7C7728C3D}"/>
    <cellStyle name="W_Revalue Land &amp; Building &amp; Machine_50 # 1_Molasse-NRV_ปรับผลต่าง 51.10 # 3" xfId="51343" xr:uid="{70D93A61-FB2A-4380-A498-4D2D599D59B1}"/>
    <cellStyle name="W_Revalue Land &amp; Building &amp; Machine_50 # 1_Molasse-NRV_ปรับผลต่าง 51.10 # 4" xfId="51344" xr:uid="{8026AE00-3EC6-404E-B0B8-BBD7A7609EBB}"/>
    <cellStyle name="W_Revalue Land &amp; Building &amp; Machine_50 # 1_MP_Variance_Jan09.xls" xfId="51345" xr:uid="{987E1D5C-0BE9-46B6-B709-5AA5A429EE4F}"/>
    <cellStyle name="W_Revalue Land &amp; Building &amp; Machine_50 # 1_MP_Variance_Jan09_After.xls" xfId="51346" xr:uid="{55E7C969-D4F7-4899-9F8C-B3F584DFA0DF}"/>
    <cellStyle name="W_Revalue Land &amp; Building &amp; Machine_50 # 1_Package AR_Farmer 5051" xfId="51347" xr:uid="{94D1AE18-38AA-4332-BAF8-DE340A31B1FA}"/>
    <cellStyle name="W_Revalue Land &amp; Building &amp; Machine_50 # 1_Revenue_Molasse" xfId="51348" xr:uid="{467B22D9-FE94-475B-AFE6-58E13BE8610F}"/>
    <cellStyle name="W_Revalue Land &amp; Building &amp; Machine_50 # 1_Sheet1" xfId="51349" xr:uid="{7837F6DB-3F51-485A-AD21-5F07C954D95D}"/>
    <cellStyle name="W_Revalue Land &amp; Building &amp; Machine_50 # 1_Sheet1__Audit Adjustment_Y'end  5051" xfId="51350" xr:uid="{64D78411-E02B-4658-A5FE-5402D367BF13}"/>
    <cellStyle name="W_Revalue Land &amp; Building &amp; Machine_50 # 1_Sheet1__MP_Variance_Apr09_Adjust" xfId="51351" xr:uid="{F6A7E931-2304-4361-8A96-B54D1B408797}"/>
    <cellStyle name="W_Revalue Land &amp; Building &amp; Machine_50 # 1_Sheet1_120109_NRV Molasse Trading_1-10. 08 52" xfId="51352" xr:uid="{94445484-CF10-4302-821F-222682421B80}"/>
    <cellStyle name="W_Revalue Land &amp; Building &amp; Machine_50 # 1_Sheet1_120109_NRV Molasse Trading_1-11.05.52" xfId="51353" xr:uid="{C759B70C-97E9-4E62-B95F-D05B63396AB6}"/>
    <cellStyle name="W_Revalue Land &amp; Building &amp; Machine_50 # 1_Sheet1_650300_June" xfId="51354" xr:uid="{4E6E5684-3D96-449D-9890-498039400C2D}"/>
    <cellStyle name="W_Revalue Land &amp; Building &amp; Machine_50 # 1_Sheet1_650300-650321_5051 (จัดทำ)" xfId="51355" xr:uid="{147FF0E6-0C44-4DF5-AB98-9BEE2EA3B0AC}"/>
    <cellStyle name="W_Revalue Land &amp; Building &amp; Machine_50 # 1_Sheet1_650300-650321_5051 (จัดทำ)__MP_Variance_Apr09_Adjust" xfId="51356" xr:uid="{D14E9898-6148-48EB-9539-6407469CD2ED}"/>
    <cellStyle name="W_Revalue Land &amp; Building &amp; Machine_50 # 1_Sheet1_650300-650321_5051 (จัดทำ)_120109_NRV Molasse Trading_1-10. 08 52" xfId="51357" xr:uid="{CCB73100-0DB5-4CB2-B37D-44EDCECAB372}"/>
    <cellStyle name="W_Revalue Land &amp; Building &amp; Machine_50 # 1_Sheet1_650300-650321_5051 (จัดทำ)_120109_NRV Molasse Trading_1-11.05.52" xfId="51358" xr:uid="{336B1545-254D-4535-A0D2-924DB0952C5A}"/>
    <cellStyle name="W_Revalue Land &amp; Building &amp; Machine_50 # 1_Sheet1_650300-650321_5051 (จัดทำ)_650300_June" xfId="51359" xr:uid="{58C259FB-5A85-4C4F-8271-14C52D90B914}"/>
    <cellStyle name="W_Revalue Land &amp; Building &amp; Machine_50 # 1_Sheet1_650300-650321_5051 (จัดทำ)_Book1" xfId="51360" xr:uid="{82F5026D-71A4-4E76-BE9D-92D22C0C01BB}"/>
    <cellStyle name="W_Revalue Land &amp; Building &amp; Machine_50 # 1_Sheet1_650300-650321_5051 (จัดทำ)_Fixed Asset  Revalue  M B L  as  Q2 Audit" xfId="51361" xr:uid="{373D3891-EBB9-4AAF-9E44-19DEEC6F09AF}"/>
    <cellStyle name="W_Revalue Land &amp; Building &amp; Machine_50 # 1_Sheet1_650300-650321_5051 (จัดทำ)_MP_Variance_Jan09.xls" xfId="51362" xr:uid="{1D863B6D-613C-4853-9DCF-F407D245CCB6}"/>
    <cellStyle name="W_Revalue Land &amp; Building &amp; Machine_50 # 1_Sheet1_650300-650321_5051 (จัดทำ)_MP_Variance_Jan09_After.xls" xfId="51363" xr:uid="{97A983AC-EA91-48DB-BA52-423246EB480B}"/>
    <cellStyle name="W_Revalue Land &amp; Building &amp; Machine_50 # 1_Sheet1_650300-650321_5051 (จัดทำ)_MP_Variance_Jul09 # 3" xfId="51364" xr:uid="{B8C181F4-8CBC-4B62-8CE0-8FD03DC4C47F}"/>
    <cellStyle name="W_Revalue Land &amp; Building &amp; Machine_50 # 1_Sheet1_650300-650321_5051 (จัดทำ)_Revalue 4950_ที่ดิน &amp; ส่วนปป.ที่ดิน_Q 2'52" xfId="51365" xr:uid="{914B45CF-DC9A-47C3-BA21-C30339A0F3EE}"/>
    <cellStyle name="W_Revalue Land &amp; Building &amp; Machine_50 # 1_Sheet1_650300-650321_5051 (จัดทำ)_Revalue 4950_ที่ดิน &amp; ส่วนปป.ที่ดิน_Q 2'52_Revalue 4950_ที่ดิน &amp; ส่วนปป.ที่ดิน_Q 2'52" xfId="51366" xr:uid="{AD7D96D6-1C5C-4107-86D6-58C27444F75E}"/>
    <cellStyle name="W_Revalue Land &amp; Building &amp; Machine_50 # 1_Sheet1_650300-650321_5051 (จัดทำ)_TB For Audit Q 1'52" xfId="51367" xr:uid="{04CEA507-C537-4F7B-A5CA-1A017B998327}"/>
    <cellStyle name="W_Revalue Land &amp; Building &amp; Machine_50 # 1_Sheet1_650300-650321_5051 (จัดทำ)_TB For Audit Q 1'52__MP_Variance_Apr09_Adjust" xfId="51368" xr:uid="{5A8B0BEE-2DAD-4B5B-AAD2-0CE35B0837D9}"/>
    <cellStyle name="W_Revalue Land &amp; Building &amp; Machine_50 # 1_Sheet1_650300-650321_5051 (จัดทำ)_TB For Audit Q 1'52_120109_NRV Molasse Trading_1-10. 08 52" xfId="51369" xr:uid="{3013A361-EE37-4D9D-95F7-77B6C8C3E65E}"/>
    <cellStyle name="W_Revalue Land &amp; Building &amp; Machine_50 # 1_Sheet1_650300-650321_5051 (จัดทำ)_TB For Audit Q 1'52_120109_NRV Molasse Trading_1-11.05.52" xfId="51370" xr:uid="{33154142-4B1A-4C26-9DE0-10E28F6D0954}"/>
    <cellStyle name="W_Revalue Land &amp; Building &amp; Machine_50 # 1_Sheet1_650300-650321_5051 (จัดทำ)_TB For Audit Q 1'52_650300_June" xfId="51371" xr:uid="{CC7300FF-1CCA-48E8-A5F4-12797CAB0B8E}"/>
    <cellStyle name="W_Revalue Land &amp; Building &amp; Machine_50 # 1_Sheet1_650300-650321_5051 (จัดทำ)_TB For Audit Q 1'52_Variance_Apr09 # 1" xfId="51372" xr:uid="{26ED5DD4-7B91-43F1-9DAB-2E30091DA0F9}"/>
    <cellStyle name="W_Revalue Land &amp; Building &amp; Machine_50 # 1_Sheet1_650300-650321_5051 (จัดทำ)_Variance_Apr09 # 1" xfId="51373" xr:uid="{B034C503-EFCA-4C8C-98A9-ADE054D78CF5}"/>
    <cellStyle name="W_Revalue Land &amp; Building &amp; Machine_50 # 1_Sheet1_650300-650321_5051 (จัดทำ)_Varince_52.01 " xfId="2370" xr:uid="{93C10C8B-B818-4506-96DE-6DF770114134}"/>
    <cellStyle name="W_Revalue Land &amp; Building &amp; Machine_50 # 1_Sheet1_650300-650321_5051 (จัดทำ)_ขายน้ำตาล 11.51" xfId="51374" xr:uid="{F87B830B-9489-47F2-AE4B-4137AFC029E3}"/>
    <cellStyle name="W_Revalue Land &amp; Building &amp; Machine_50 # 1_Sheet1_650300-650321_5051 (จัดทำ)_ต้นทุนขายสินค้าปี 5051" xfId="51375" xr:uid="{AFD8FA57-93DD-4F78-B6B8-C6006107E690}"/>
    <cellStyle name="W_Revalue Land &amp; Building &amp; Machine_50 # 1_Sheet1_650300-650321_5051 (จัดทำ)_ปรับผลต่าง 51.10 # 3" xfId="51376" xr:uid="{9A60BB42-622C-4638-A1EA-711149F0F3B3}"/>
    <cellStyle name="W_Revalue Land &amp; Building &amp; Machine_50 # 1_Sheet1_650300-650321_5051 (จัดทำ)_ปรับผลต่าง 51.10 # 3_Book1" xfId="51377" xr:uid="{DC11382E-6BCB-46A5-8FA7-5268057CF6D4}"/>
    <cellStyle name="W_Revalue Land &amp; Building &amp; Machine_50 # 1_Sheet1_650300-650321_5051 (จัดทำ)_ปรับผลต่าง 51.10 # 3_MP_Variance_Jan09.xls" xfId="51378" xr:uid="{115ECF2D-FDBE-4EDD-96ED-2292B9E8641F}"/>
    <cellStyle name="W_Revalue Land &amp; Building &amp; Machine_50 # 1_Sheet1_650300-650321_5051 (จัดทำ)_ปรับผลต่าง 51.10 # 3_Varince_52.01 " xfId="2371" xr:uid="{154A9FE2-D4AA-4477-B540-F202086F4C7D}"/>
    <cellStyle name="W_Revalue Land &amp; Building &amp; Machine_50 # 1_Sheet1_650300-650321_5051 (จัดทำ)_ปรับผลต่าง 51.10 # 3_ต้นทุนขายสินค้าปี 5051" xfId="51379" xr:uid="{CBCF9994-7C28-4E9B-A257-793D557A588F}"/>
    <cellStyle name="W_Revalue Land &amp; Building &amp; Machine_50 # 1_Sheet1_650300-650321_5051 (จัดทำ)_ปรับผลต่าง 51.10 # 4" xfId="51380" xr:uid="{027EEA97-D988-4DEF-91D0-5B3E7C899E6B}"/>
    <cellStyle name="W_Revalue Land &amp; Building &amp; Machine_50 # 1_Sheet1_650300-650321_5051 (จัดทำ)_ปรับผลต่าง 51.10 # 4__MP_Variance_Apr09_Adjust" xfId="51381" xr:uid="{986021FC-B2EA-4EF2-8C13-CE07CD425B27}"/>
    <cellStyle name="W_Revalue Land &amp; Building &amp; Machine_50 # 1_Sheet1_650300-650321_5051 (จัดทำ)_ปรับผลต่าง 51.10 # 4_120109_NRV Molasse Trading_1-10. 08 52" xfId="51382" xr:uid="{27932C1A-F204-4EC7-B854-9A11DC58F6F2}"/>
    <cellStyle name="W_Revalue Land &amp; Building &amp; Machine_50 # 1_Sheet1_650300-650321_5051 (จัดทำ)_ปรับผลต่าง 51.10 # 4_120109_NRV Molasse Trading_1-11.05.52" xfId="51383" xr:uid="{FDD4D6C1-5A3E-47E7-A7B3-3A23F3CB2394}"/>
    <cellStyle name="W_Revalue Land &amp; Building &amp; Machine_50 # 1_Sheet1_650300-650321_5051 (จัดทำ)_ปรับผลต่าง 51.10 # 4_650300_June" xfId="51384" xr:uid="{5A449564-7FF9-4C84-880F-8DECF0DCBCB7}"/>
    <cellStyle name="W_Revalue Land &amp; Building &amp; Machine_50 # 1_Sheet1_650300-650321_5051 (จัดทำ)_ปรับผลต่าง 51.10 # 4_Variance_Apr09 # 1" xfId="51385" xr:uid="{699C50A1-EDFF-4EE3-B822-F1F854E51065}"/>
    <cellStyle name="W_Revalue Land &amp; Building &amp; Machine_50 # 1_Sheet1_650300-650321_5051 (จัดทำ)_สรุปปรับผลต่าง_After" xfId="51386" xr:uid="{D0B2B918-0F0E-43F1-8F62-E06523741ADA}"/>
    <cellStyle name="W_Revalue Land &amp; Building &amp; Machine_50 # 1_Sheet1_Asset Register as 31.10.51_After" xfId="51387" xr:uid="{DD2EDAEF-972C-4FB7-BEDF-1FABCCD80C5E}"/>
    <cellStyle name="W_Revalue Land &amp; Building &amp; Machine_50 # 1_Sheet1_Asset Register as 31.10.51_After__MP_Variance_Apr09_Adjust" xfId="51388" xr:uid="{431F2DE3-03A0-4ABC-8EDE-69C15CBA2906}"/>
    <cellStyle name="W_Revalue Land &amp; Building &amp; Machine_50 # 1_Sheet1_Asset Register as 31.10.51_After_120109_NRV Molasse Trading_1-10. 08 52" xfId="51389" xr:uid="{70F4B4B3-CBEE-4962-A529-23307A5F3AAA}"/>
    <cellStyle name="W_Revalue Land &amp; Building &amp; Machine_50 # 1_Sheet1_Asset Register as 31.10.51_After_120109_NRV Molasse Trading_1-11.05.52" xfId="51390" xr:uid="{65B5598A-EE80-4CFC-B513-A933E894B73C}"/>
    <cellStyle name="W_Revalue Land &amp; Building &amp; Machine_50 # 1_Sheet1_Asset Register as 31.10.51_After_650300_June" xfId="51391" xr:uid="{65D519F3-29AD-42CC-A0C1-A3E131914BA7}"/>
    <cellStyle name="W_Revalue Land &amp; Building &amp; Machine_50 # 1_Sheet1_Asset Register as 31.10.51_After_Variance_Apr09 # 1" xfId="51392" xr:uid="{C1B85002-A306-44C5-ABEC-F06591D7AFB2}"/>
    <cellStyle name="W_Revalue Land &amp; Building &amp; Machine_50 # 1_Sheet1_Audit Adjustment_Y'end  5051" xfId="51393" xr:uid="{C9E4BC6B-A828-4CEE-86D0-7DF6DCC04C0E}"/>
    <cellStyle name="W_Revalue Land &amp; Building &amp; Machine_50 # 1_Sheet1_Book1" xfId="51394" xr:uid="{721B6193-5318-4504-BE00-650384CD9DCA}"/>
    <cellStyle name="W_Revalue Land &amp; Building &amp; Machine_50 # 1_Sheet1_Book2" xfId="51395" xr:uid="{CC38D3F3-D619-4547-986E-8D388D62CDA0}"/>
    <cellStyle name="W_Revalue Land &amp; Building &amp; Machine_50 # 1_Sheet1_Book3" xfId="51396" xr:uid="{6068F731-B6F3-40E9-BC31-27DE13297E35}"/>
    <cellStyle name="W_Revalue Land &amp; Building &amp; Machine_50 # 1_Sheet1_FAC_Package for Thai location_Q 3'51" xfId="51397" xr:uid="{48BD3890-E860-4384-B9B7-0BEB5B5197D5}"/>
    <cellStyle name="W_Revalue Land &amp; Building &amp; Machine_50 # 1_Sheet1_FAC_Package for Thai location_Q 3'51(จัดทำ)_after" xfId="51398" xr:uid="{B2A07733-40D8-4465-A2CE-DCBCE38E7483}"/>
    <cellStyle name="W_Revalue Land &amp; Building &amp; Machine_50 # 1_Sheet1_HO_MP_Package for Thai location_Q3" xfId="51399" xr:uid="{6BC2BBDF-663A-43CB-B09F-FB6A91969512}"/>
    <cellStyle name="W_Revalue Land &amp; Building &amp; Machine_50 # 1_Sheet1_MP_Variance_Jan09.xls" xfId="51400" xr:uid="{CB9669A4-A1CA-4895-AF22-850387FB8E6C}"/>
    <cellStyle name="W_Revalue Land &amp; Building &amp; Machine_50 # 1_Sheet1_MP_Variance_Jan09_After.xls" xfId="51401" xr:uid="{3390F81F-A2A1-4AC2-B6B1-9AF48FC8BB52}"/>
    <cellStyle name="W_Revalue Land &amp; Building &amp; Machine_50 # 1_Sheet1_Package AR_Farmer 5051" xfId="51402" xr:uid="{0EDB6244-2846-4B12-AA10-C9F8C3913521}"/>
    <cellStyle name="W_Revalue Land &amp; Building &amp; Machine_50 # 1_Sheet1_TB For Audit Q 1'52" xfId="51403" xr:uid="{EEACCD43-33C8-42BB-A73E-778E42FE35BD}"/>
    <cellStyle name="W_Revalue Land &amp; Building &amp; Machine_50 # 1_Sheet1_TB For Audit Q 1'52__MP_Variance_Apr09_Adjust" xfId="51404" xr:uid="{CC632D92-FDB3-4149-B0C5-AE238B4A90FD}"/>
    <cellStyle name="W_Revalue Land &amp; Building &amp; Machine_50 # 1_Sheet1_TB For Audit Q 1'52_120109_NRV Molasse Trading_1-10. 08 52" xfId="51405" xr:uid="{6C7E6582-CA53-43C4-9DE1-E4635E9D73E6}"/>
    <cellStyle name="W_Revalue Land &amp; Building &amp; Machine_50 # 1_Sheet1_TB For Audit Q 1'52_120109_NRV Molasse Trading_1-11.05.52" xfId="51406" xr:uid="{F34E99C7-42D1-4893-87A3-8A1A0DD4E370}"/>
    <cellStyle name="W_Revalue Land &amp; Building &amp; Machine_50 # 1_Sheet1_TB For Audit Q 1'52_650300_June" xfId="51407" xr:uid="{96D374B2-A6B9-4522-9AAF-4473EB231EDE}"/>
    <cellStyle name="W_Revalue Land &amp; Building &amp; Machine_50 # 1_Sheet1_TB For Audit Q 1'52_Variance_Apr09 # 1" xfId="51408" xr:uid="{00BB0836-ADB8-4A71-9DA4-1CD5BC40E42C}"/>
    <cellStyle name="W_Revalue Land &amp; Building &amp; Machine_50 # 1_Sheet1_Trial Balance 5152_check" xfId="51409" xr:uid="{A7874B9F-EFF1-48EF-80D8-2BE8CEA62B1A}"/>
    <cellStyle name="W_Revalue Land &amp; Building &amp; Machine_50 # 1_Sheet1_Trial Balance 5152_check_1" xfId="51410" xr:uid="{1838E24A-376D-46F9-A306-14B52B507C94}"/>
    <cellStyle name="W_Revalue Land &amp; Building &amp; Machine_50 # 1_Sheet1_Trial Balance 5152_check_1__MP_Variance_Apr09_Adjust" xfId="51411" xr:uid="{99F55A38-0CFD-42AC-A504-8B7C6F356320}"/>
    <cellStyle name="W_Revalue Land &amp; Building &amp; Machine_50 # 1_Sheet1_Trial Balance 5152_check_1_120109_NRV Molasse Trading_1-10. 08 52" xfId="51412" xr:uid="{E6B92DDF-D903-4F58-906C-477B63753AE8}"/>
    <cellStyle name="W_Revalue Land &amp; Building &amp; Machine_50 # 1_Sheet1_Trial Balance 5152_check_1_120109_NRV Molasse Trading_1-11.05.52" xfId="51413" xr:uid="{713A4DD6-6F5D-401F-9463-17A29A4FED1A}"/>
    <cellStyle name="W_Revalue Land &amp; Building &amp; Machine_50 # 1_Sheet1_Trial Balance 5152_check_1_650300_June" xfId="51414" xr:uid="{CCFF2759-3E3C-4A6C-9380-8BAE88A9C8C2}"/>
    <cellStyle name="W_Revalue Land &amp; Building &amp; Machine_50 # 1_Sheet1_Trial Balance 5152_check_1_Variance_Apr09 # 1" xfId="51415" xr:uid="{7A4A71F2-2B84-455E-A44B-15DEF0210E56}"/>
    <cellStyle name="W_Revalue Land &amp; Building &amp; Machine_50 # 1_Sheet1_Trial Balance 5152_check_2" xfId="51416" xr:uid="{7AEAEA26-8D68-4652-BF1B-476582D515BB}"/>
    <cellStyle name="W_Revalue Land &amp; Building &amp; Machine_50 # 1_Sheet1_Trial Balance 5152_check_2_650300_June" xfId="51417" xr:uid="{1101E621-A569-4567-BD43-C8C50AB791F9}"/>
    <cellStyle name="W_Revalue Land &amp; Building &amp; Machine_50 # 1_Sheet1_Trial Balance 5152_check_Book1" xfId="51418" xr:uid="{D969F330-2475-4656-B1FA-BA95096FDCE1}"/>
    <cellStyle name="W_Revalue Land &amp; Building &amp; Machine_50 # 1_Sheet1_Trial Balance 5152_check_MP_Variance_Jan09.xls" xfId="51419" xr:uid="{46F6A127-D4D4-4A44-B639-D34C3B5DF80C}"/>
    <cellStyle name="W_Revalue Land &amp; Building &amp; Machine_50 # 1_Sheet1_Trial Balance 5152_check_Varince_52.01 " xfId="2372" xr:uid="{B26A7C61-1A18-4A20-A61D-64DBB164EE6A}"/>
    <cellStyle name="W_Revalue Land &amp; Building &amp; Machine_50 # 1_Sheet1_Trial Balance 5152_check_ต้นทุนขายสินค้าปี 5051" xfId="51420" xr:uid="{AC7EB871-E982-4F3C-9571-83183A35897F}"/>
    <cellStyle name="W_Revalue Land &amp; Building &amp; Machine_50 # 1_Sheet1_Trial Balance_Check" xfId="51421" xr:uid="{70D58BF1-B318-4445-8034-38D3D4B69C17}"/>
    <cellStyle name="W_Revalue Land &amp; Building &amp; Machine_50 # 1_Sheet1_Trial Balance_Check 2" xfId="51422" xr:uid="{C0ECD116-93AD-44A6-8F1B-6CD3A09E8040}"/>
    <cellStyle name="W_Revalue Land &amp; Building &amp; Machine_50 # 1_Sheet1_Trial Balance_Check__MP_Variance_Apr09_Adjust" xfId="51423" xr:uid="{DF0101D4-B326-48A4-8E50-F6AE2BA0B8A0}"/>
    <cellStyle name="W_Revalue Land &amp; Building &amp; Machine_50 # 1_Sheet1_Trial Balance_Check_120109_NRV Molasse Trading_1-10. 08 52" xfId="51424" xr:uid="{901BCD48-6846-4D30-9ACB-EEA8FA4C0E4E}"/>
    <cellStyle name="W_Revalue Land &amp; Building &amp; Machine_50 # 1_Sheet1_Trial Balance_Check_120109_NRV Molasse Trading_1-11.05.52" xfId="51425" xr:uid="{5F47EF02-A90E-407C-8B56-6BDEA4DE6A70}"/>
    <cellStyle name="W_Revalue Land &amp; Building &amp; Machine_50 # 1_Sheet1_Trial Balance_Check_650300_June" xfId="51426" xr:uid="{C50B934F-3797-4F5F-9247-69937CBD30BD}"/>
    <cellStyle name="W_Revalue Land &amp; Building &amp; Machine_50 # 1_Sheet1_Trial Balance_Check_Book1" xfId="51427" xr:uid="{285E48CC-98AA-4222-B320-261D2CC11D3A}"/>
    <cellStyle name="W_Revalue Land &amp; Building &amp; Machine_50 # 1_Sheet1_Trial Balance_Check_MP_Variance_Jan09.xls" xfId="51428" xr:uid="{5AB5A0D1-55E2-417D-B52D-E752C61EBF3E}"/>
    <cellStyle name="W_Revalue Land &amp; Building &amp; Machine_50 # 1_Sheet1_Trial Balance_Check_MP_Variance_Jan09_After.xls" xfId="51429" xr:uid="{6402D528-E4A5-45F6-B06B-423209947F20}"/>
    <cellStyle name="W_Revalue Land &amp; Building &amp; Machine_50 # 1_Sheet1_Trial Balance_Check_MP_Variance_Jul09 # 3" xfId="51430" xr:uid="{F861637F-1877-416D-98AC-89F0A5168C01}"/>
    <cellStyle name="W_Revalue Land &amp; Building &amp; Machine_50 # 1_Sheet1_Trial Balance_Check_Revalue 4950_ที่ดิน &amp; ส่วนปป.ที่ดิน_Q 2'52" xfId="51431" xr:uid="{0E61D088-2063-47D1-B6E4-6D48326251FE}"/>
    <cellStyle name="W_Revalue Land &amp; Building &amp; Machine_50 # 1_Sheet1_Trial Balance_Check_TB For Audit Q 1'52" xfId="51432" xr:uid="{63D586A1-4562-4B0E-8FA4-44ECD851F306}"/>
    <cellStyle name="W_Revalue Land &amp; Building &amp; Machine_50 # 1_Sheet1_Trial Balance_Check_TB For Audit Q 1'52__MP_Variance_Apr09_Adjust" xfId="51433" xr:uid="{18062376-E632-4EF5-A4D8-3A27B2466499}"/>
    <cellStyle name="W_Revalue Land &amp; Building &amp; Machine_50 # 1_Sheet1_Trial Balance_Check_TB For Audit Q 1'52_120109_NRV Molasse Trading_1-10. 08 52" xfId="51434" xr:uid="{FBF22D21-6EFF-4BA7-ADEB-CE1CB567A822}"/>
    <cellStyle name="W_Revalue Land &amp; Building &amp; Machine_50 # 1_Sheet1_Trial Balance_Check_TB For Audit Q 1'52_120109_NRV Molasse Trading_1-11.05.52" xfId="51435" xr:uid="{2C56CB0B-9A49-434E-B65E-D116954839D7}"/>
    <cellStyle name="W_Revalue Land &amp; Building &amp; Machine_50 # 1_Sheet1_Trial Balance_Check_TB For Audit Q 1'52_650300_June" xfId="51436" xr:uid="{8FC01D2A-42A4-479C-A13B-26DE7D33A6BB}"/>
    <cellStyle name="W_Revalue Land &amp; Building &amp; Machine_50 # 1_Sheet1_Trial Balance_Check_TB For Audit Q 1'52_Variance_Apr09 # 1" xfId="51437" xr:uid="{A7924ABB-8BB1-4F84-ADB4-285DA21D65CA}"/>
    <cellStyle name="W_Revalue Land &amp; Building &amp; Machine_50 # 1_Sheet1_Trial Balance_Check_Variance_Apr09 # 1" xfId="51438" xr:uid="{64492D81-A065-4639-B52F-F02479AA5CE5}"/>
    <cellStyle name="W_Revalue Land &amp; Building &amp; Machine_50 # 1_Sheet1_Trial Balance_Check_Varince_52.01 " xfId="2373" xr:uid="{20DCC9A5-7FD3-494D-8335-AD4AC406309A}"/>
    <cellStyle name="W_Revalue Land &amp; Building &amp; Machine_50 # 1_Sheet1_Trial Balance_Check_ต้นทุนขายสินค้าปี 5051" xfId="51439" xr:uid="{6412FAE6-88A9-4A91-94AE-A80E80CF910C}"/>
    <cellStyle name="W_Revalue Land &amp; Building &amp; Machine_50 # 1_Sheet1_Trial Balance_Check_ปรับผลต่าง 51.10 # 4" xfId="51440" xr:uid="{19EE5473-3974-4605-B223-53A642E68F2F}"/>
    <cellStyle name="W_Revalue Land &amp; Building &amp; Machine_50 # 1_Sheet1_Trial Balance_Check_ปรับผลต่าง 51.10 # 4__MP_Variance_Apr09_Adjust" xfId="51441" xr:uid="{44AEDB0F-01F8-4603-B971-EBE794375ADC}"/>
    <cellStyle name="W_Revalue Land &amp; Building &amp; Machine_50 # 1_Sheet1_Trial Balance_Check_ปรับผลต่าง 51.10 # 4_120109_NRV Molasse Trading_1-10. 08 52" xfId="51442" xr:uid="{9E9EDF0A-787D-45A2-8C55-0938F7EC0581}"/>
    <cellStyle name="W_Revalue Land &amp; Building &amp; Machine_50 # 1_Sheet1_Trial Balance_Check_ปรับผลต่าง 51.10 # 4_120109_NRV Molasse Trading_1-11.05.52" xfId="51443" xr:uid="{2858BE59-22A0-4547-9F44-99B5E3B11950}"/>
    <cellStyle name="W_Revalue Land &amp; Building &amp; Machine_50 # 1_Sheet1_Trial Balance_Check_ปรับผลต่าง 51.10 # 4_650300_June" xfId="51444" xr:uid="{93CF235B-B22B-456D-A7FF-2F4C86A52111}"/>
    <cellStyle name="W_Revalue Land &amp; Building &amp; Machine_50 # 1_Sheet1_Trial Balance_Check_ปรับผลต่าง 51.10 # 4_Variance_Apr09 # 1" xfId="51445" xr:uid="{FC4C3E9B-A650-4A4D-A069-32503BAC59C6}"/>
    <cellStyle name="W_Revalue Land &amp; Building &amp; Machine_50 # 1_Sheet1_Trial Balance_Check_สรุปปรับผลต่าง_After" xfId="51446" xr:uid="{CDEC1F73-D6EE-4A3D-8EA2-1060884D8884}"/>
    <cellStyle name="W_Revalue Land &amp; Building &amp; Machine_50 # 1_Sheet1_Variance_Apr09 # 1" xfId="51447" xr:uid="{E508171D-76E2-4838-ABFB-D445FEA433EB}"/>
    <cellStyle name="W_Revalue Land &amp; Building &amp; Machine_50 # 1_Sheet1_Varince_52.01 " xfId="2374" xr:uid="{14F1C3C2-D34B-49F1-A6DF-6FEF4098EF1A}"/>
    <cellStyle name="W_Revalue Land &amp; Building &amp; Machine_50 # 1_Sheet1_ZMR7_11.50-05.51" xfId="51448" xr:uid="{5C684682-E4D5-4C06-B95B-CB5954D74776}"/>
    <cellStyle name="W_Revalue Land &amp; Building &amp; Machine_50 # 1_Sheet1_ขายน้ำตาล 11.51" xfId="51449" xr:uid="{3BAFC77F-1DB2-4202-95E0-B0C4E6285AD2}"/>
    <cellStyle name="W_Revalue Land &amp; Building &amp; Machine_50 # 1_Sheet1_ต้นทุนขายสินค้าปี 5051" xfId="51450" xr:uid="{4976688C-813F-4C86-97D8-78787F8DAC16}"/>
    <cellStyle name="W_Revalue Land &amp; Building &amp; Machine_50 # 1_Sheet1_ปรับผลต่าง 51.07" xfId="51451" xr:uid="{84DC6C5E-F091-413E-B8FC-02CB07EE7EAA}"/>
    <cellStyle name="W_Revalue Land &amp; Building &amp; Machine_50 # 1_Sheet1_ปรับผลต่าง 51.07 Edit 1 " xfId="2375" xr:uid="{77E17ECB-5615-49C3-8E3A-620770BA8E9C}"/>
    <cellStyle name="W_Revalue Land &amp; Building &amp; Machine_50 # 1_Sheet1_ปรับผลต่าง 51.07_1" xfId="51452" xr:uid="{4EAF407C-254C-4031-B201-260E9AF4AE2A}"/>
    <cellStyle name="W_Revalue Land &amp; Building &amp; Machine_50 # 1_Sheet1_ปรับผลต่าง 51.07_Adjust Q 3'51 " xfId="2376" xr:uid="{02CCC2F5-EF3C-424A-98D7-FCD326D95C62}"/>
    <cellStyle name="W_Revalue Land &amp; Building &amp; Machine_50 # 1_Sheet1_ปรับผลต่าง 51.07-2" xfId="51453" xr:uid="{791FD5B9-4E2F-459B-BDE7-507B78C70AEE}"/>
    <cellStyle name="W_Revalue Land &amp; Building &amp; Machine_50 # 1_Sheet1_ปรับผลต่าง 51.09_Review" xfId="51454" xr:uid="{9A055C54-5BAF-4143-851B-D79026396CC9}"/>
    <cellStyle name="W_Revalue Land &amp; Building &amp; Machine_50 # 1_Sheet1_ปรับผลต่าง 51.10" xfId="51455" xr:uid="{4B4D071F-2E60-4A17-850B-C7D3C41EAF9D}"/>
    <cellStyle name="W_Revalue Land &amp; Building &amp; Machine_50 # 1_Sheet1_ปรับผลต่าง 51.10 # 3" xfId="51456" xr:uid="{4D11FAA1-2044-43EA-B057-5709B89DA55D}"/>
    <cellStyle name="W_Revalue Land &amp; Building &amp; Machine_50 # 1_Sheet1_ปรับผลต่าง 51.10 # 4" xfId="51457" xr:uid="{4D73CA71-75B9-4E63-8BB5-2E86308D667F}"/>
    <cellStyle name="W_Revalue Land &amp; Building &amp; Machine_50 # 1_Sheet1_สรุปปรับผลต่าง_After" xfId="51458" xr:uid="{5B03CF90-70F6-46F7-B8B5-525363D3926D}"/>
    <cellStyle name="W_Revalue Land &amp; Building &amp; Machine_50 # 1_TB For Audit Q 1'52" xfId="51459" xr:uid="{E5F58E28-F574-4619-B959-2B8C24E6AE50}"/>
    <cellStyle name="W_Revalue Land &amp; Building &amp; Machine_50 # 1_TB For Audit Q 1'52__MP_Variance_Apr09_Adjust" xfId="51460" xr:uid="{4F53CC28-62F9-4735-859D-BEA71A7309EE}"/>
    <cellStyle name="W_Revalue Land &amp; Building &amp; Machine_50 # 1_TB For Audit Q 1'52_120109_NRV Molasse Trading_1-10. 08 52" xfId="51461" xr:uid="{DEF59E45-D450-434B-B3B7-165A6B174B57}"/>
    <cellStyle name="W_Revalue Land &amp; Building &amp; Machine_50 # 1_TB For Audit Q 1'52_120109_NRV Molasse Trading_1-11.05.52" xfId="51462" xr:uid="{98935B60-FBED-42BF-AA5F-001B569386CE}"/>
    <cellStyle name="W_Revalue Land &amp; Building &amp; Machine_50 # 1_TB For Audit Q 1'52_650300_June" xfId="51463" xr:uid="{EBF2CE87-00D6-4CDE-B2A9-7B4A000E39FD}"/>
    <cellStyle name="W_Revalue Land &amp; Building &amp; Machine_50 # 1_TB For Audit Q 1'52_Variance_Apr09 # 1" xfId="51464" xr:uid="{8F3B3736-C730-4E6D-924C-E60DEACC876C}"/>
    <cellStyle name="W_Revalue Land &amp; Building &amp; Machine_50 # 1_Trial Balance 5152_check" xfId="51465" xr:uid="{7C5C6709-5ADF-4B29-AD5E-3F9E05EA0CB3}"/>
    <cellStyle name="W_Revalue Land &amp; Building &amp; Machine_50 # 1_Trial Balance 5152_check_1" xfId="51466" xr:uid="{2B23015B-DF8D-4C77-AD5A-2CA591540B58}"/>
    <cellStyle name="W_Revalue Land &amp; Building &amp; Machine_50 # 1_Trial Balance 5152_check_1__MP_Variance_Apr09_Adjust" xfId="51467" xr:uid="{D00A9EB4-CFBC-4A93-A23E-94F7FD9AE647}"/>
    <cellStyle name="W_Revalue Land &amp; Building &amp; Machine_50 # 1_Trial Balance 5152_check_1_120109_NRV Molasse Trading_1-10. 08 52" xfId="51468" xr:uid="{F8207083-FA14-48E1-972E-68BE5B5E7B89}"/>
    <cellStyle name="W_Revalue Land &amp; Building &amp; Machine_50 # 1_Trial Balance 5152_check_1_120109_NRV Molasse Trading_1-11.05.52" xfId="51469" xr:uid="{63ED8468-D472-4A63-A090-47B3362E6525}"/>
    <cellStyle name="W_Revalue Land &amp; Building &amp; Machine_50 # 1_Trial Balance 5152_check_1_650300_June" xfId="51470" xr:uid="{65D72E7A-2A50-499D-8E4E-1E6D499C8396}"/>
    <cellStyle name="W_Revalue Land &amp; Building &amp; Machine_50 # 1_Trial Balance 5152_check_1_Variance_Apr09 # 1" xfId="51471" xr:uid="{33DC8575-724E-4B22-9B50-357D03DE5F86}"/>
    <cellStyle name="W_Revalue Land &amp; Building &amp; Machine_50 # 1_Trial Balance 5152_check_2" xfId="51472" xr:uid="{A961904D-ED0D-4EE1-B751-8EF3718F726B}"/>
    <cellStyle name="W_Revalue Land &amp; Building &amp; Machine_50 # 1_Trial Balance 5152_check_2_650300_June" xfId="51473" xr:uid="{55CFC202-5FF8-4248-84F8-CC4D6A859321}"/>
    <cellStyle name="W_Revalue Land &amp; Building &amp; Machine_50 # 1_Trial Balance 5152_check_Book1" xfId="51474" xr:uid="{6E779990-C910-48B2-A6AE-364208D02D46}"/>
    <cellStyle name="W_Revalue Land &amp; Building &amp; Machine_50 # 1_Trial Balance 5152_check_MP_Variance_Jan09.xls" xfId="51475" xr:uid="{4A5CCB98-E92D-41B4-BAEC-79C9CA35D453}"/>
    <cellStyle name="W_Revalue Land &amp; Building &amp; Machine_50 # 1_Trial Balance 5152_check_Varince_52.01 " xfId="2377" xr:uid="{FA78F82C-31AC-470B-87C0-ECC02F123E23}"/>
    <cellStyle name="W_Revalue Land &amp; Building &amp; Machine_50 # 1_Trial Balance 5152_check_ต้นทุนขายสินค้าปี 5051" xfId="51476" xr:uid="{A1CC642D-05F8-4A9D-85E2-0FD38D3FFDE7}"/>
    <cellStyle name="W_Revalue Land &amp; Building &amp; Machine_50 # 1_Trial Balance_Check" xfId="51477" xr:uid="{926BB043-F656-4FE7-AD52-2461EF74EE63}"/>
    <cellStyle name="W_Revalue Land &amp; Building &amp; Machine_50 # 1_Trial Balance_Check 2" xfId="51478" xr:uid="{78032653-D250-46EF-A10A-7F78B667341B}"/>
    <cellStyle name="W_Revalue Land &amp; Building &amp; Machine_50 # 1_Trial Balance_Check__MP_Variance_Apr09_Adjust" xfId="51479" xr:uid="{782CB734-ACD2-48EE-857C-8E70804E53FD}"/>
    <cellStyle name="W_Revalue Land &amp; Building &amp; Machine_50 # 1_Trial Balance_Check_120109_NRV Molasse Trading_1-10. 08 52" xfId="51480" xr:uid="{89A80106-3B3D-4FAE-AB41-9056E14F3D62}"/>
    <cellStyle name="W_Revalue Land &amp; Building &amp; Machine_50 # 1_Trial Balance_Check_120109_NRV Molasse Trading_1-11.05.52" xfId="51481" xr:uid="{0D6E34FF-30EF-4B97-9679-CC9283E8F5F3}"/>
    <cellStyle name="W_Revalue Land &amp; Building &amp; Machine_50 # 1_Trial Balance_Check_650300_June" xfId="51482" xr:uid="{9E3D0B7C-D796-43C3-AA98-FB299010A636}"/>
    <cellStyle name="W_Revalue Land &amp; Building &amp; Machine_50 # 1_Trial Balance_Check_Book1" xfId="51483" xr:uid="{2741434E-61F6-4A39-A7B0-836F03650AC3}"/>
    <cellStyle name="W_Revalue Land &amp; Building &amp; Machine_50 # 1_Trial Balance_Check_MP_Variance_Jan09.xls" xfId="51484" xr:uid="{76E63469-44AF-4D3E-A950-24772A5F33EE}"/>
    <cellStyle name="W_Revalue Land &amp; Building &amp; Machine_50 # 1_Trial Balance_Check_MP_Variance_Jan09_After.xls" xfId="51485" xr:uid="{01524A6E-9C23-4C16-A629-DA9AF34B287C}"/>
    <cellStyle name="W_Revalue Land &amp; Building &amp; Machine_50 # 1_Trial Balance_Check_MP_Variance_Jul09 # 3" xfId="51486" xr:uid="{495A8905-05EC-4624-ACD2-9456E7D66363}"/>
    <cellStyle name="W_Revalue Land &amp; Building &amp; Machine_50 # 1_Trial Balance_Check_Q2'09_MP_O100_Tax calculation-revise#4" xfId="51487" xr:uid="{A9AF6C5D-06E8-4E28-8676-97FB5CD4AB15}"/>
    <cellStyle name="W_Revalue Land &amp; Building &amp; Machine_50 # 1_Trial Balance_Check_Q3'09_MP_Tax calculation" xfId="51488" xr:uid="{93598F70-8359-4C9C-A519-E56EACD94FD6}"/>
    <cellStyle name="W_Revalue Land &amp; Building &amp; Machine_50 # 1_Trial Balance_Check_Revalue 4950_ที่ดิน &amp; ส่วนปป.ที่ดิน_Q 2'52" xfId="51489" xr:uid="{CB5430DA-5A51-48D7-B29D-A6DFF3EE3ADF}"/>
    <cellStyle name="W_Revalue Land &amp; Building &amp; Machine_50 # 1_Trial Balance_Check_TB For Audit Q 1'52" xfId="51490" xr:uid="{58A99C0D-B9B1-48EC-8125-5D2AF3F83534}"/>
    <cellStyle name="W_Revalue Land &amp; Building &amp; Machine_50 # 1_Trial Balance_Check_TB For Audit Q 1'52__MP_Variance_Apr09_Adjust" xfId="51491" xr:uid="{FC0BBA2F-6DFF-4C34-8F43-041C4648BE36}"/>
    <cellStyle name="W_Revalue Land &amp; Building &amp; Machine_50 # 1_Trial Balance_Check_TB For Audit Q 1'52_120109_NRV Molasse Trading_1-10. 08 52" xfId="51492" xr:uid="{7DE2AA9F-005F-41BD-B33D-5C05DC6BFE4A}"/>
    <cellStyle name="W_Revalue Land &amp; Building &amp; Machine_50 # 1_Trial Balance_Check_TB For Audit Q 1'52_120109_NRV Molasse Trading_1-11.05.52" xfId="51493" xr:uid="{0016D800-AB45-4730-B917-FEF5FDC73EA4}"/>
    <cellStyle name="W_Revalue Land &amp; Building &amp; Machine_50 # 1_Trial Balance_Check_TB For Audit Q 1'52_650300_June" xfId="51494" xr:uid="{02DB4CBC-1D5D-43F5-82F8-5597B77A9DF0}"/>
    <cellStyle name="W_Revalue Land &amp; Building &amp; Machine_50 # 1_Trial Balance_Check_TB For Audit Q 1'52_Variance_Apr09 # 1" xfId="51495" xr:uid="{F9878548-5A5E-4126-B9C0-8F5F52B04213}"/>
    <cellStyle name="W_Revalue Land &amp; Building &amp; Machine_50 # 1_Trial Balance_Check_Variance_Apr09 # 1" xfId="51496" xr:uid="{3B4ABDD1-9E19-4154-8AD4-0E0245D533EC}"/>
    <cellStyle name="W_Revalue Land &amp; Building &amp; Machine_50 # 1_Trial Balance_Check_Varince_52.01 " xfId="2378" xr:uid="{357F853D-2223-4821-9015-A9B95AC4694D}"/>
    <cellStyle name="W_Revalue Land &amp; Building &amp; Machine_50 # 1_Trial Balance_Check_ต้นทุนขายสินค้าปี 5051" xfId="51497" xr:uid="{E2326890-DB7A-4BB8-A77D-4424428E4234}"/>
    <cellStyle name="W_Revalue Land &amp; Building &amp; Machine_50 # 1_Trial Balance_Check_ปรับผลต่าง 51.10 # 4" xfId="51498" xr:uid="{3CAA01C1-307B-4A59-9DCE-AB7A476E48A7}"/>
    <cellStyle name="W_Revalue Land &amp; Building &amp; Machine_50 # 1_Trial Balance_Check_ปรับผลต่าง 51.10 # 4__MP_Variance_Apr09_Adjust" xfId="51499" xr:uid="{0B0E0E34-ECDE-435B-8A5A-3FD50BCE36AD}"/>
    <cellStyle name="W_Revalue Land &amp; Building &amp; Machine_50 # 1_Trial Balance_Check_ปรับผลต่าง 51.10 # 4_120109_NRV Molasse Trading_1-10. 08 52" xfId="51500" xr:uid="{31F07A2B-A35B-4830-A5E5-D702C57EAA91}"/>
    <cellStyle name="W_Revalue Land &amp; Building &amp; Machine_50 # 1_Trial Balance_Check_ปรับผลต่าง 51.10 # 4_120109_NRV Molasse Trading_1-11.05.52" xfId="51501" xr:uid="{9551472E-1391-4F24-803D-EFEC4EC01E8E}"/>
    <cellStyle name="W_Revalue Land &amp; Building &amp; Machine_50 # 1_Trial Balance_Check_ปรับผลต่าง 51.10 # 4_650300_June" xfId="51502" xr:uid="{0067A93D-1AF4-46CD-BCA2-B687943DCF86}"/>
    <cellStyle name="W_Revalue Land &amp; Building &amp; Machine_50 # 1_Trial Balance_Check_ปรับผลต่าง 51.10 # 4_Variance_Apr09 # 1" xfId="51503" xr:uid="{94611E0B-0158-4D56-B245-5BA5EB9DDBA3}"/>
    <cellStyle name="W_Revalue Land &amp; Building &amp; Machine_50 # 1_Trial Balance_Check_สรุปปรับผลต่าง_After" xfId="51504" xr:uid="{5CDF8845-DC14-410E-BE68-5C3116D76068}"/>
    <cellStyle name="W_Revalue Land &amp; Building &amp; Machine_50 # 1_Variance_Apr09 # 1" xfId="51505" xr:uid="{2DEE58A2-45EA-4F07-AADF-01C628735A72}"/>
    <cellStyle name="W_Revalue Land &amp; Building &amp; Machine_50 # 1_Varince_52.01 " xfId="2379" xr:uid="{2AC64689-4508-4553-B2EF-525EBB19E5A5}"/>
    <cellStyle name="W_Revalue Land &amp; Building &amp; Machine_50 # 1_ZMR7_11.50-05.51" xfId="51506" xr:uid="{045CC4D6-9BE9-491A-B4B0-B884B9143C81}"/>
    <cellStyle name="W_Revalue Land &amp; Building &amp; Machine_50 # 1_ขายน้ำตาล 11.51" xfId="51507" xr:uid="{6DB0C54D-3BBF-47AF-823B-AE7A468F9ED7}"/>
    <cellStyle name="W_Revalue Land &amp; Building &amp; Machine_50 # 1_ต้นทุนขายสินค้าปี 5051" xfId="51508" xr:uid="{66A064CC-CBC2-46FC-97F5-ABD2EB505B45}"/>
    <cellStyle name="W_Revalue Land &amp; Building &amp; Machine_50 # 1_ปรับผลต่าง 51.04_Adjust Q 2'51" xfId="51509" xr:uid="{7DF8B9A8-55C9-491F-9AB1-906BE3DAB35B}"/>
    <cellStyle name="W_Revalue Land &amp; Building &amp; Machine_50 # 1_ปรับผลต่าง 51.04_Adjust Q 2'51_120109_NRV Molasse Trading_1-10. 08 52" xfId="51510" xr:uid="{37434BD0-D13A-4CBE-BFDE-7BA0843E5F83}"/>
    <cellStyle name="W_Revalue Land &amp; Building &amp; Machine_50 # 1_ปรับผลต่าง 51.04_Adjust Q 2'51_120109_NRV Molasse Trading_1-11.05.52" xfId="51511" xr:uid="{24C3D252-C972-4B92-A1AE-9C875B5FEF07}"/>
    <cellStyle name="W_Revalue Land &amp; Building &amp; Machine_50 # 1_ปรับผลต่าง 51.07" xfId="51512" xr:uid="{6ED2DAE7-45BA-41C1-8A86-DC0CD0E9D6E4}"/>
    <cellStyle name="W_Revalue Land &amp; Building &amp; Machine_50 # 1_ปรับผลต่าง 51.07 Edit 1 " xfId="2380" xr:uid="{B474CF8E-0896-4C27-9DBE-11787D856839}"/>
    <cellStyle name="W_Revalue Land &amp; Building &amp; Machine_50 # 1_ปรับผลต่าง 51.07_1" xfId="51513" xr:uid="{F6F71C72-FF3C-45D9-9292-0D20552B85FF}"/>
    <cellStyle name="W_Revalue Land &amp; Building &amp; Machine_50 # 1_ปรับผลต่าง 51.07_Adjust Q 3'51 " xfId="2381" xr:uid="{3E89E95F-F8CF-44CA-8A27-353EA920291F}"/>
    <cellStyle name="W_Revalue Land &amp; Building &amp; Machine_50 # 1_ปรับผลต่าง 51.07-2" xfId="51514" xr:uid="{AB1F8E49-F59A-40A8-9A31-5567E2D3A615}"/>
    <cellStyle name="W_Revalue Land &amp; Building &amp; Machine_50 # 1_ปรับผลต่าง 51.09_Review" xfId="51515" xr:uid="{5DFCFFF1-0944-4E88-B3F7-739DF1EA0513}"/>
    <cellStyle name="W_Revalue Land &amp; Building &amp; Machine_50 # 1_ปรับผลต่าง 51.10" xfId="51516" xr:uid="{8766DE89-FDAB-4558-8DFF-E4D3B2DDD1C1}"/>
    <cellStyle name="W_Revalue Land &amp; Building &amp; Machine_50 # 1_ปรับผลต่าง 51.10 # 3" xfId="51517" xr:uid="{FD7D744E-BA8D-4D88-8F7A-CF210D927580}"/>
    <cellStyle name="W_Revalue Land &amp; Building &amp; Machine_50 # 1_ปรับผลต่าง 51.10 # 4" xfId="51518" xr:uid="{876A459A-0ABA-4FC9-BCE6-51E5DBF13BD5}"/>
    <cellStyle name="W_Revalue Land &amp; Building &amp; Machine_50 # 1_สรุปปรับผลต่าง_After" xfId="51519" xr:uid="{D1C2433B-85BA-4573-89B4-59DF4C9B1EF3}"/>
    <cellStyle name="W_Revalue Land_2550 (จัดทำ)_Audit" xfId="51520" xr:uid="{D303FF98-5E98-49BD-8B6A-0ACF0779EFA5}"/>
    <cellStyle name="W_Revalue Land_2550 (จัดทำ)_Audit 2" xfId="51521" xr:uid="{1C91FDD6-95D9-482F-A437-CBB583287A1B}"/>
    <cellStyle name="W_Revalue Land_2550 (จัดทำ)_Audit__MP_Variance_Apr09_Adjust" xfId="51522" xr:uid="{5C62B510-1FE7-4B2F-8185-3D05DDA7FE86}"/>
    <cellStyle name="W_Revalue Land_2550 (จัดทำ)_Audit_120109_NRV Molasse Trading_1-10. 08 52" xfId="51523" xr:uid="{4816ADC2-4A79-4F1B-91F9-9270A90C5FAE}"/>
    <cellStyle name="W_Revalue Land_2550 (จัดทำ)_Audit_120109_NRV Molasse Trading_1-11.05.52" xfId="51524" xr:uid="{FEFC0DEC-AAEB-478C-945D-BA9858C64C0B}"/>
    <cellStyle name="W_Revalue Land_2550 (จัดทำ)_Audit_650300_June" xfId="51525" xr:uid="{6A4A4FBF-5B08-4146-9CED-51F5B9C789DA}"/>
    <cellStyle name="W_Revalue Land_2550 (จัดทำ)_Audit_Adjust 153 mb" xfId="51526" xr:uid="{1E375D07-7E30-410C-99B6-DC53EEE87C30}"/>
    <cellStyle name="W_Revalue Land_2550 (จัดทำ)_Audit_Adjust 153 mb 2" xfId="51527" xr:uid="{EBA11362-85B4-44D6-8EA4-E07933EA6E71}"/>
    <cellStyle name="W_Revalue Land_2550 (จัดทำ)_Audit_Adjust 153 mb__MP_Variance_Apr09_Adjust" xfId="51528" xr:uid="{2F05201E-441E-4781-9E40-47EB3D5C223E}"/>
    <cellStyle name="W_Revalue Land_2550 (จัดทำ)_Audit_Adjust 153 mb_120109_NRV Molasse Trading_1-10. 08 52" xfId="51529" xr:uid="{240E14AD-9B01-4254-BAE8-80CA6CFDE2F3}"/>
    <cellStyle name="W_Revalue Land_2550 (จัดทำ)_Audit_Adjust 153 mb_120109_NRV Molasse Trading_1-11.05.52" xfId="51530" xr:uid="{ABB2EEEE-14C6-4567-B974-1435D63769A7}"/>
    <cellStyle name="W_Revalue Land_2550 (จัดทำ)_Audit_Adjust 153 mb_650300_June" xfId="51531" xr:uid="{AA9E6DE0-63B6-4D86-A07C-1ADC87DC46B9}"/>
    <cellStyle name="W_Revalue Land_2550 (จัดทำ)_Audit_Adjust 153 mb_Revalue 4950_ที่ดิน &amp; ส่วนปป.ที่ดิน_Q 2'52" xfId="51532" xr:uid="{F95DD054-F372-4EF9-99B6-B89C33E8C049}"/>
    <cellStyle name="W_Revalue Land_2550 (จัดทำ)_Audit_Adjust 153 mb_Variance_Apr09 # 1" xfId="51533" xr:uid="{33DB54BF-5321-46DA-BA6B-16639E5A2BD1}"/>
    <cellStyle name="W_Revalue Land_2550 (จัดทำ)_Audit_Revalue 4950_ที่ดิน &amp; ส่วนปป.ที่ดิน_Q 2'52" xfId="51534" xr:uid="{4CA662E3-41B9-407E-96A1-7D91E8C34F02}"/>
    <cellStyle name="W_Revalue Land_2550 (จัดทำ)_Audit_Variance_Apr09 # 1" xfId="51535" xr:uid="{4910117A-CF7B-488E-A806-1121AB00BC22}"/>
    <cellStyle name="W_Reviseงบ 5051 หม้อต้มล่าสุด" xfId="51536" xr:uid="{6C933DB7-6DBF-4778-9631-8F4D92E3F16D}"/>
    <cellStyle name="W_Rev-ด้านอ้อย-500524" xfId="51537" xr:uid="{CA268F03-DB34-4242-A01A-59238EE299CF}"/>
    <cellStyle name="W_SB Classified Report" xfId="51538" xr:uid="{AF7B2146-D79B-45B1-BE2D-911B39960B45}"/>
    <cellStyle name="W_Sheet1" xfId="51539" xr:uid="{7C7D96D3-2DE5-4B9A-BC32-5C1645F28C63}"/>
    <cellStyle name="W_Sheet1_1" xfId="51540" xr:uid="{1B467967-33C5-45B3-AF68-9D05BB29DBB2}"/>
    <cellStyle name="W_Sheet2" xfId="51541" xr:uid="{95A14463-2834-44F2-A0D7-8959958946E9}"/>
    <cellStyle name="W_Sheet3" xfId="51542" xr:uid="{DD77FDA1-F553-4EF1-AA03-3D53FEC4580C}"/>
    <cellStyle name="W_Sheet6" xfId="51543" xr:uid="{8B31387A-0682-4EA7-A4EF-B450B1E6E6F6}"/>
    <cellStyle name="W_Std_Sugar นอกฤดู" xfId="51544" xr:uid="{3861AC5B-73E2-49B4-BE24-24EABBC28608}"/>
    <cellStyle name="W_Std_Sugar_71 Process MTP 5152(Out)tum" xfId="51545" xr:uid="{12DBB815-705D-4D3B-AEE4-FF9D864DA4BD}"/>
    <cellStyle name="W_Std_Sugar_71 Process MTP 5152(Out)tum_Actual Cruching season 1208" xfId="51546" xr:uid="{06BC9232-763D-416D-841A-E6FB7B67A623}"/>
    <cellStyle name="W_STD_SUGAR_MKS 5152_ในฤดูหีบ" xfId="51547" xr:uid="{01C5919A-C4C1-4878-B466-0E13A03F0ED3}"/>
    <cellStyle name="W_Std_Sugar_UP5152_Target No Remelt" xfId="51548" xr:uid="{764A6379-455B-4FC9-BAD5-6A43CC4C1E32}"/>
    <cellStyle name="W_Sum BG_HO" xfId="51549" xr:uid="{173E0DC4-27AF-4857-A86E-A67AC5E5C445}"/>
    <cellStyle name="W_TB For Audit Q 1'52" xfId="51550" xr:uid="{0F313AF4-35BA-4A6E-90E0-792AB2D50B06}"/>
    <cellStyle name="W_TB For Audit Q 1'52__MP_Variance_Apr09_Adjust" xfId="51551" xr:uid="{EC85182C-597F-493B-8EC9-0811B38A818D}"/>
    <cellStyle name="W_TB For Audit Q 1'52_120109_NRV Molasse Trading_1-10. 08 52" xfId="51552" xr:uid="{13683E6D-80A2-428D-AB58-16692CF14682}"/>
    <cellStyle name="W_TB For Audit Q 1'52_120109_NRV Molasse Trading_1-11.05.52" xfId="51553" xr:uid="{BBDB8B05-8777-45ED-A188-477B04D80392}"/>
    <cellStyle name="W_TB For Audit Q 1'52_650300_June" xfId="51554" xr:uid="{AE41B17C-A645-478B-9C7F-C628F3CD6569}"/>
    <cellStyle name="W_TB For Audit Q 1'52_Variance_Apr09 # 1" xfId="51555" xr:uid="{0405F9D4-3B40-4B5C-A71B-86D443E5C125}"/>
    <cellStyle name="W_Template actual cost 012008-v1" xfId="51556" xr:uid="{BD019735-A37B-47C2-B719-1298F08A053D}"/>
    <cellStyle name="W_Too Dep (2)" xfId="51557" xr:uid="{3CF7C3F3-F070-4FCD-B8E7-CE53BEA1D2F6}"/>
    <cellStyle name="W_Too Dep (2) 2" xfId="51558" xr:uid="{D9B13708-8635-4CD0-A2C5-6B51BBE57726}"/>
    <cellStyle name="W_Trial Balance 5152_check" xfId="51559" xr:uid="{DA727CC0-467D-46A8-AE54-0F409D8CFA52}"/>
    <cellStyle name="W_Trial Balance 5152_check_1" xfId="51560" xr:uid="{62D41AE8-0BE4-4996-A330-45ACBFF122C1}"/>
    <cellStyle name="W_Trial Balance 5152_check_1__MP_Variance_Apr09_Adjust" xfId="51561" xr:uid="{A47A9ACF-87DD-4818-95DB-047866CAB720}"/>
    <cellStyle name="W_Trial Balance 5152_check_1_120109_NRV Molasse Trading_1-10. 08 52" xfId="51562" xr:uid="{785DDF6E-2664-4D42-B1A7-0586563DAD8B}"/>
    <cellStyle name="W_Trial Balance 5152_check_1_120109_NRV Molasse Trading_1-11.05.52" xfId="51563" xr:uid="{8A71C830-B63F-4735-9E05-7AED1D16042F}"/>
    <cellStyle name="W_Trial Balance 5152_check_1_650300_June" xfId="51564" xr:uid="{0A50F227-03F5-4D36-A1A8-945B20B221A3}"/>
    <cellStyle name="W_Trial Balance 5152_check_1_Variance_Apr09 # 1" xfId="51565" xr:uid="{B568C5E2-655E-4269-9451-F0960CAC504E}"/>
    <cellStyle name="W_Trial Balance 5152_check_2" xfId="51566" xr:uid="{671CDA31-2F34-4D66-A4D4-28AEF07E9880}"/>
    <cellStyle name="W_Trial Balance 5152_check_2_650300_June" xfId="51567" xr:uid="{840749F0-5112-4A00-8BD8-E0B5A7E1C597}"/>
    <cellStyle name="W_Trial Balance 5152_check_Book1" xfId="51568" xr:uid="{CB65ECB0-6558-4201-B2A4-5D1F20F2DA71}"/>
    <cellStyle name="W_Trial Balance 5152_check_MP_Variance_Jan09.xls" xfId="51569" xr:uid="{557E4ABD-7134-4E4F-9D17-038C8B016BDD}"/>
    <cellStyle name="W_Trial Balance 5152_check_Varince_52.01 " xfId="2382" xr:uid="{88476B78-F60F-4712-AA95-1C3A6AF5B694}"/>
    <cellStyle name="W_Trial Balance 5152_check_ต้นทุนขายสินค้าปี 5051" xfId="51570" xr:uid="{9891D4CC-765E-4D39-9180-27B9F40CB7AC}"/>
    <cellStyle name="W_Trial Balance_Check" xfId="51571" xr:uid="{7207724F-50F7-49DA-88F0-1D0C6AF13105}"/>
    <cellStyle name="W_Trial Balance_Check__MP_Variance_Apr09_Adjust" xfId="51572" xr:uid="{211652A3-912E-45BA-B4FF-6135A889B622}"/>
    <cellStyle name="W_Trial Balance_Check_120109_NRV Molasse Trading_1-10. 08 52" xfId="51573" xr:uid="{CFB31158-1764-4475-9256-61EC810DA3EF}"/>
    <cellStyle name="W_Trial Balance_Check_120109_NRV Molasse Trading_1-11.05.52" xfId="51574" xr:uid="{22BD8AA7-8463-44A3-B5A4-A13BD3CCBDA5}"/>
    <cellStyle name="W_Trial Balance_Check_650300_June" xfId="51575" xr:uid="{88038D1C-D191-41A0-B3C0-59D7CB65A91B}"/>
    <cellStyle name="W_Trial Balance_Check_Book1" xfId="51576" xr:uid="{BBFB869B-84CA-46FE-A901-28ABCED2D0CE}"/>
    <cellStyle name="W_Trial Balance_Check_Fixed Asset  Revalue  M B L  as  Q2 Audit" xfId="51577" xr:uid="{61AAC6F0-B3D0-493B-A426-E0B84813E335}"/>
    <cellStyle name="W_Trial Balance_Check_MP_Variance_Jan09.xls" xfId="51578" xr:uid="{D2C75BFD-9045-4EDD-A70C-F8B21F00EAE6}"/>
    <cellStyle name="W_Trial Balance_Check_MP_Variance_Jan09_After.xls" xfId="51579" xr:uid="{6B281990-8B76-4206-8FCD-905343C32809}"/>
    <cellStyle name="W_Trial Balance_Check_MP_Variance_Jul09 # 3" xfId="51580" xr:uid="{6FC7F776-D4BA-4B91-9CDC-CA632D182FCA}"/>
    <cellStyle name="W_Trial Balance_Check_Q2'09_MP_O100_Tax calculation-revise#4" xfId="51581" xr:uid="{296A811B-7D12-41EE-A903-24302C600EAD}"/>
    <cellStyle name="W_Trial Balance_Check_Q3'09_MP_Tax calculation" xfId="51582" xr:uid="{88DC9DC2-F58A-4443-8D56-6118DF7FA139}"/>
    <cellStyle name="W_Trial Balance_Check_Revalue 4950_ที่ดิน &amp; ส่วนปป.ที่ดิน_Q 2'52" xfId="51583" xr:uid="{5DB20EA2-3D81-4ED0-BEE3-2736F20C7560}"/>
    <cellStyle name="W_Trial Balance_Check_Revalue 4950_ที่ดิน &amp; ส่วนปป.ที่ดิน_Q 2'52_Revalue 4950_ที่ดิน &amp; ส่วนปป.ที่ดิน_Q 2'52" xfId="51584" xr:uid="{9F7EB939-3510-4ABE-992D-A5C1673D1155}"/>
    <cellStyle name="W_Trial Balance_Check_TB For Audit Q 1'52" xfId="51585" xr:uid="{F2B8152B-B249-46CA-927B-B812D3DD6D6B}"/>
    <cellStyle name="W_Trial Balance_Check_TB For Audit Q 1'52__MP_Variance_Apr09_Adjust" xfId="51586" xr:uid="{10AB1DEE-FA1F-43CE-813B-6C0B6569687A}"/>
    <cellStyle name="W_Trial Balance_Check_TB For Audit Q 1'52_120109_NRV Molasse Trading_1-10. 08 52" xfId="51587" xr:uid="{44E40901-39D4-4558-9E59-F2FD485FB0A7}"/>
    <cellStyle name="W_Trial Balance_Check_TB For Audit Q 1'52_120109_NRV Molasse Trading_1-11.05.52" xfId="51588" xr:uid="{32F35FEE-AFD8-4CDB-AF07-A5C6807E1870}"/>
    <cellStyle name="W_Trial Balance_Check_TB For Audit Q 1'52_650300_June" xfId="51589" xr:uid="{3DB16148-039A-462F-882C-F2B823757AA8}"/>
    <cellStyle name="W_Trial Balance_Check_TB For Audit Q 1'52_Variance_Apr09 # 1" xfId="51590" xr:uid="{5B208794-107C-4CDE-B4C0-B76177C9BCDF}"/>
    <cellStyle name="W_Trial Balance_Check_Variance_Apr09 # 1" xfId="51591" xr:uid="{FD0DF701-0B44-4DD9-9614-315EBA946766}"/>
    <cellStyle name="W_Trial Balance_Check_Varince_52.01 " xfId="2383" xr:uid="{34F62D27-FA73-4AD2-9403-71FD9C3C1197}"/>
    <cellStyle name="W_Trial Balance_Check_ต้นทุนขายสินค้าปี 5051" xfId="51592" xr:uid="{0AB88E19-9BF8-41DC-8E96-91A5193767D8}"/>
    <cellStyle name="W_Trial Balance_Check_ปรับผลต่าง 51.10 # 4" xfId="51593" xr:uid="{651E1EBA-7CD0-4888-A967-A1B113FCDD32}"/>
    <cellStyle name="W_Trial Balance_Check_ปรับผลต่าง 51.10 # 4__MP_Variance_Apr09_Adjust" xfId="51594" xr:uid="{96103AA4-B017-4062-A670-554C63E4DAEE}"/>
    <cellStyle name="W_Trial Balance_Check_ปรับผลต่าง 51.10 # 4_120109_NRV Molasse Trading_1-10. 08 52" xfId="51595" xr:uid="{87AF8FBE-3790-4C0E-99B4-C2E921EE77E8}"/>
    <cellStyle name="W_Trial Balance_Check_ปรับผลต่าง 51.10 # 4_120109_NRV Molasse Trading_1-11.05.52" xfId="51596" xr:uid="{F38173E0-97D2-4292-9658-207085A87F50}"/>
    <cellStyle name="W_Trial Balance_Check_ปรับผลต่าง 51.10 # 4_650300_June" xfId="51597" xr:uid="{B726FB04-59B2-40D9-9AF5-9CC15675C873}"/>
    <cellStyle name="W_Trial Balance_Check_ปรับผลต่าง 51.10 # 4_Variance_Apr09 # 1" xfId="51598" xr:uid="{5481D840-05D3-42E3-BA66-7261D3EE7CBE}"/>
    <cellStyle name="W_Trial Balance_Check_สรุปปรับผลต่าง_After" xfId="51599" xr:uid="{DFBF2A1F-CB34-4C67-9401-206379668381}"/>
    <cellStyle name="W_UF Classified Report" xfId="51600" xr:uid="{CEC990C1-69F3-419E-9ED1-BA5884659E2B}"/>
    <cellStyle name="W_UF_Variance_October09" xfId="51601" xr:uid="{CA68EFDA-DB18-4253-A084-47679E7C8332}"/>
    <cellStyle name="W_UP Classified Report" xfId="51602" xr:uid="{A2683E60-5FC1-45AA-B003-15D7343BE5FC}"/>
    <cellStyle name="W_UPค่าเสื่อม_ส่วนเกิน5152_ปรับreasset5051" xfId="51603" xr:uid="{C6F91072-062D-4F1F-AA1F-BF2D1A36E251}"/>
    <cellStyle name="W_V001_pivot (2)" xfId="51604" xr:uid="{A0B22BF3-0398-4392-BE2E-3CC440DA9B7A}"/>
    <cellStyle name="W_V002_Pivot" xfId="51605" xr:uid="{25A54052-750B-4F35-8D9B-F5FCD6BCBDD5}"/>
    <cellStyle name="W_Variance_Apr09 # 1" xfId="51606" xr:uid="{06D1CDC9-1D47-4580-AF73-7B27AD2697A0}"/>
    <cellStyle name="W_เชียร์_112100_30.4.51" xfId="51607" xr:uid="{E60F9D57-1F48-46D0-97D2-540BA057B925}"/>
    <cellStyle name="W_เชียร์_112100_30.4.51__MP_Variance_Apr09_Adjust" xfId="51608" xr:uid="{478EC1A3-695C-4359-B7E6-1930345FCAFD}"/>
    <cellStyle name="W_เชียร์_112100_30.4.51_120109_NRV Molasse Trading_1-10. 08 52" xfId="51609" xr:uid="{AA90AD13-46E0-4353-85F9-A9AF5DDE6C09}"/>
    <cellStyle name="W_เชียร์_112100_30.4.51_120109_NRV Molasse Trading_1-11.05.52" xfId="51610" xr:uid="{AB73C4F2-FB08-4113-AC32-DCB20A1D3CEA}"/>
    <cellStyle name="W_เชียร์_112100_30.4.51_222100GL (30 04 52) -พี่หญิง" xfId="51611" xr:uid="{1E3E93D3-94AC-41D7-AACE-6CF07483212B}"/>
    <cellStyle name="W_เชียร์_112100_30.4.51_650300_June" xfId="51612" xr:uid="{649AC539-EA91-4CBC-B402-C7A09D063A62}"/>
    <cellStyle name="W_เชียร์_112100_30.4.51_Variance_Apr09 # 1" xfId="51613" xr:uid="{4D4AA8E2-4F4B-440C-9025-7A2E46CF56F5}"/>
    <cellStyle name="W_เชื้อเพลิงเสริม V1" xfId="51614" xr:uid="{294B608B-AC53-4E8F-B4F4-F2C76B490773}"/>
    <cellStyle name="W_เชื้อเพลิงเสริม V1_Adjust Actual Cost Variance 5152_Q4-P12" xfId="51615" xr:uid="{7C4343F2-9CBD-4DC8-943D-C21D4FBD3EDB}"/>
    <cellStyle name="W_เชื้อเพลิงเสริม V1_Adjust Variance 5253_Q1-P2" xfId="51616" xr:uid="{15E006C9-ECDF-4293-8829-7C7C888307CF}"/>
    <cellStyle name="W_เชื้อเพลิงเสริม V1_KS_Adjust Variance 5253_JAN" xfId="51617" xr:uid="{D733A312-1D15-45CB-AE23-D6F0BEFB3FB1}"/>
    <cellStyle name="W_เปรียบเทียบ New 1" xfId="51618" xr:uid="{C6020DBA-0741-4D4C-AD5A-08124FEF959B}"/>
    <cellStyle name="W_แบบฟอร์ม EXP." xfId="51619" xr:uid="{5D644D34-FB4E-4353-94F5-638D68705138}"/>
    <cellStyle name="W_แบบฟอร์ม Reviseงบ 5051" xfId="51620" xr:uid="{6C5048D9-7509-46DD-8101-976761D730A3}"/>
    <cellStyle name="W_แบบฟอร์มกรอกงบค่าใช้จ่าย 5152" xfId="51621" xr:uid="{3070A156-72BF-4262-B972-DEB57FF44809}"/>
    <cellStyle name="W_ไฟฟ้าซื้อ " xfId="2384" xr:uid="{A6409309-1142-4F3C-B240-963429592EBE}"/>
    <cellStyle name="W_การขายไฟ136" xfId="51622" xr:uid="{9D0E9006-EE4E-41FD-AF3F-61CDE2204274}"/>
    <cellStyle name="W_ข้อมูลวัตถุดิบ 5152" xfId="51623" xr:uid="{95CD2F4D-B6C0-488B-AA9C-515278474E71}"/>
    <cellStyle name="W_งบใช้จ่ายผลิตภัณฑ์5152(แก้ไขแผนการขาย)" xfId="51624" xr:uid="{BD35D419-9698-4948-8867-2E338AF667E0}"/>
    <cellStyle name="W_งบใช้จ่ายผลิตภัณฑ์5152(ป้อนข้อมูลส่ง)" xfId="51625" xr:uid="{7103BD38-BDA5-48A1-A7BA-0C6B78A4FC7D}"/>
    <cellStyle name="W_งบค่าใช้จ่าย 5152-5354 หม้อต้ม" xfId="51626" xr:uid="{83A334D9-B403-49D2-AB34-405F0605735F}"/>
    <cellStyle name="W_งบค่าใช้จ่ายด้านอ้อย 5051_050950 UP" xfId="51627" xr:uid="{0205E747-B377-4455-A3C5-584A4D817A0E}"/>
    <cellStyle name="W_งบค่าใช้จ่ายฝ่ายผลิต" xfId="51628" xr:uid="{7AAD8BD3-3DCF-434B-9799-D450B485E1F0}"/>
    <cellStyle name="W_งบค่าใช้จ่ายรับปรุง4950_ 240550" xfId="51629" xr:uid="{3B0F6738-5447-41C0-8ECA-01DD9BD6FC5A}"/>
    <cellStyle name="W_งบซ่อมปี 53" xfId="51630" xr:uid="{EA386267-A237-4EB5-AADE-1579818CAB7F}"/>
    <cellStyle name="W_งบซ่อมลงทุน 5253_บรรจุ" xfId="51631" xr:uid="{590EA973-898E-4486-BADC-2B2ADAEBD926}"/>
    <cellStyle name="W_งบซ่อมหม้อเคี่ยว5253" xfId="51632" xr:uid="{58E6AA97-4E13-47F0-8183-1E945857060D}"/>
    <cellStyle name="W_งบประมาณซ่อมแซม" xfId="51633" xr:uid="{C9F488C9-6D1E-45C3-AA71-4BAF5BD3A3D4}"/>
    <cellStyle name="W_งบประมาณซ่อมแซม_001 %e0%b8%9a%e0%b8%b8%e0%b8%84%e0%b8%84%e0%b8%a5(1)" xfId="51634" xr:uid="{7E0E76A1-6122-4C92-A47D-5C2F3313F439}"/>
    <cellStyle name="W_งบประมาณซ่อมแซม_1" xfId="51635" xr:uid="{2F81B497-7A8E-481E-A25C-8174F32D9ABD}"/>
    <cellStyle name="W_งบประมาณซ่อมแซม_1_แผนซ่อม52-53" xfId="51636" xr:uid="{366BD450-C8F6-46A0-892E-0D0549D6C4BC}"/>
    <cellStyle name="W_งบประมาณซ่อมแซม_1_สำเนาของ งบประมาณ QA revise 3" xfId="51637" xr:uid="{81A6FD85-04D7-4CDC-9A22-C5278836AAFF}"/>
    <cellStyle name="W_งบประมาณซ่อมแซม_EE- Budget 5253 16-02-2009 Update-2" xfId="51638" xr:uid="{FB492C81-FC51-4D4A-ADE4-6BE9889F4488}"/>
    <cellStyle name="W_งบประมาณซ่อมแซม_From to แผนก" xfId="51639" xr:uid="{8ED7146B-284A-4EBE-BA94-6FED0FBBA823}"/>
    <cellStyle name="W_งบประมาณซ่อมแซม_Maintenance Butget 5253 Rev2 04-02-2009(1)" xfId="51640" xr:uid="{730F09A3-6914-422D-BE0D-7160EF9F2144}"/>
    <cellStyle name="W_งบประมาณซ่อมแซม_งบซ่อมปี 53" xfId="51641" xr:uid="{23A5E690-1D46-449D-B785-CE4BAF3E317A}"/>
    <cellStyle name="W_งบประมาณซ่อมแซม_งบซ่อมลงทุน 5253_บรรจุ" xfId="51642" xr:uid="{DC09AF29-331A-454F-9BBB-E1F338479E3C}"/>
    <cellStyle name="W_งบประมาณซ่อมแซม_งบซ่อมหม้อเคี่ยว5253" xfId="51643" xr:uid="{E2386677-49EF-4528-BE18-EB9458256CFE}"/>
    <cellStyle name="W_งบประมาณซ่อมแซม_งบประมาณซ่อมแซมและลงทุนปี 5253 (น้ำเชื่อมรีไฟน์)" xfId="51644" xr:uid="{981F2354-0DDC-4D0E-8A08-28EBBD31F6DF}"/>
    <cellStyle name="W_งบประมาณซ่อมแซมและลงทุนปี 5253 (น้ำเชื่อมรีไฟน์)" xfId="51645" xr:uid="{3291CBA9-4119-47A2-8F53-AAC8CE998FE4}"/>
    <cellStyle name="W_งบประมาณซ่อมแซมปี 5253 revise1" xfId="51646" xr:uid="{BDE9B1C5-F59C-4B02-8DBA-E49B5083F16E}"/>
    <cellStyle name="W_งบประมาณลงทุน" xfId="51647" xr:uid="{5BBB0C52-8340-437C-B4DA-56F676AC67D3}"/>
    <cellStyle name="W_งบประมาณลงทุน_001 %e0%b8%9a%e0%b8%b8%e0%b8%84%e0%b8%84%e0%b8%a5(1)" xfId="51648" xr:uid="{42B45617-C760-40EC-B5F3-077B51194D5F}"/>
    <cellStyle name="W_งบประมาณลงทุน_1" xfId="51649" xr:uid="{8C51908C-6B1B-408E-AB1E-8228ABBA2150}"/>
    <cellStyle name="W_งบประมาณลงทุน_1_แผนซ่อม52-53" xfId="51650" xr:uid="{BA71A478-9D68-4889-A9B4-B0E9C3E36BA6}"/>
    <cellStyle name="W_งบประมาณลงทุน_1_สำเนาของ งบประมาณ QA revise 3" xfId="51651" xr:uid="{EFD9A682-1819-4A78-B5E6-B0E7F38F5F4E}"/>
    <cellStyle name="W_งบประมาณลงทุน_EE- Budget 5253 16-02-2009 Update-2" xfId="51652" xr:uid="{7F80B1CF-0E8F-44C5-91B5-19DB0F024BC2}"/>
    <cellStyle name="W_งบประมาณลงทุน_From to แผนก" xfId="51653" xr:uid="{69D34925-271B-4ECE-94DA-1A0128C68104}"/>
    <cellStyle name="W_งบประมาณลงทุน_Maintenance Butget 5253 Rev2 04-02-2009(1)" xfId="51654" xr:uid="{9D672D13-0E58-414B-BAA4-7B4AB49C6C3A}"/>
    <cellStyle name="W_งบประมาณลงทุน_งบซ่อมปี 53" xfId="51655" xr:uid="{9BEE0421-9A05-4D2A-AFF6-3CB62C85E4D6}"/>
    <cellStyle name="W_งบประมาณลงทุน_งบซ่อมลงทุน 5253_บรรจุ" xfId="51656" xr:uid="{0867C89D-5581-4966-8850-E961FC4B36E0}"/>
    <cellStyle name="W_งบประมาณลงทุน_งบซ่อมหม้อเคี่ยว5253" xfId="51657" xr:uid="{5E98B161-EC56-46D2-A8D9-32E8CF44B438}"/>
    <cellStyle name="W_งบประมาณลงทุน_งบประมาณซ่อมแซมและลงทุนปี 5253 (น้ำเชื่อมรีไฟน์)" xfId="51658" xr:uid="{7DDCDA3E-A7BE-4925-BB8C-766766FCBD72}"/>
    <cellStyle name="W_งบลงทุนซ่อมแซม 52-53 (เคี่ยวR)" xfId="51659" xr:uid="{B6986542-91FE-4FDB-B338-949325A81CB6}"/>
    <cellStyle name="W_งบลงทุนซ่อมแซม 52-53 ซบร.ไฟฟ้า" xfId="51660" xr:uid="{A2210D7B-407C-47FD-BF1D-81536F1514FF}"/>
    <cellStyle name="W_้จ่าย - ค่าเคมีภัณฑ์" xfId="51661" xr:uid="{D958A5C4-679D-42DD-93FD-DF717E06D9BA}"/>
    <cellStyle name="W_จ่าย_-_ค่าเคมีภัณฑ์" xfId="51662" xr:uid="{8CC11817-FE11-493B-8BA9-023D460F683D}"/>
    <cellStyle name="W_ชี้แจงฝ่ายผลิต136" xfId="51663" xr:uid="{E511590D-C23F-4393-A8F9-72B7BF5C9A05}"/>
    <cellStyle name="W_ซ่อมบำรุง" xfId="51664" xr:uid="{793DBEFB-4ED1-4B93-8C9C-C11EEA2D44A6}"/>
    <cellStyle name="W_ซ่อมบำรุง_O.T.รายวัน " xfId="2385" xr:uid="{4585B8A5-7197-4D15-8089-5118195B0CAC}"/>
    <cellStyle name="W_ซ่อมบำรุง_สมมติฐาน งปม.ผลิต " xfId="2386" xr:uid="{974928DC-158D-4535-BE56-3061F1A10713}"/>
    <cellStyle name="W_ต้นทุนดิบนอก" xfId="51665" xr:uid="{5FEBF26A-ACEA-4212-AF00-2FBAA3A8FDA1}"/>
    <cellStyle name="W_ต้นทุนดิบนอก_ คชจ.ต่อตันอ้อย" xfId="51666" xr:uid="{631FB178-53F3-4D03-B2FB-A2E76531EA3F}"/>
    <cellStyle name="W_ต้นทุนดิบนอก_ คชจ.ต่อตันอ้อย_ คชจ.ต่อตันอ้อย" xfId="51667" xr:uid="{13DB9D82-8178-4A27-BAFF-CF9941DE3C73}"/>
    <cellStyle name="W_ต้นทุนดิบนอก_ คชจ.ต่อตันอ้อย_1" xfId="51668" xr:uid="{36570488-F479-49A6-8E67-60EBAA8DD890}"/>
    <cellStyle name="W_ต้นทุนดิบนอก_ คชจ.ต่อตันอ้อย_1_01 FORM5051 revised 4_51.06.12" xfId="51669" xr:uid="{1F6D6D6C-FC77-4BBE-B263-3873627DAA87}"/>
    <cellStyle name="W_ต้นทุนดิบนอก_ คชจ.ต่อตันอ้อย_1_งปม.ตามรหัสบัญชี-โรงงาน" xfId="51670" xr:uid="{57C4E04A-4886-4736-8AC1-02123327EDF4}"/>
    <cellStyle name="W_ต้นทุนดิบนอก_ คชจ.ต่อตันอ้อย_1_งปม.ตามรหัสบัญชี-โรงงาน_01 FORM5051 revised 4_51.06.12" xfId="51671" xr:uid="{6D720A2F-EB9C-4DCA-8F6C-32F387499F62}"/>
    <cellStyle name="W_ต้นทุนดิบนอก_ คชจ.ต่อตันอ้อย_1_งปม.ตามรหัสบัญชี-อ้อย" xfId="51672" xr:uid="{4A2BFEE4-44D8-42FF-8F12-3D1CECC619CE}"/>
    <cellStyle name="W_ต้นทุนดิบนอก_ คชจ.ต่อตันอ้อย_1_งปม.ตามรหัสบัญชี-อ้อย_01 FORM5051 revised 4_51.06.12" xfId="51673" xr:uid="{EC7BAAB0-3524-4673-B3CA-71DA01431382}"/>
    <cellStyle name="W_ต้นทุนดิบนอก_ คชจ.ต่อตันอ้อย_งปม.ตามรหัสบัญชี-โรงงาน" xfId="51674" xr:uid="{EF78FD9D-E689-4BD4-ADDA-C9C47698B9E6}"/>
    <cellStyle name="W_ต้นทุนดิบนอก_ คชจ.ต่อตันอ้อย_งปม.ตามรหัสบัญชี-อ้อย" xfId="51675" xr:uid="{DB7F41EC-BC7B-4AEA-966C-EE3FE799626D}"/>
    <cellStyle name="W_ต้นทุนดิบนอก_01 FORM5051 revised 4_51.06.12" xfId="51676" xr:uid="{7C103243-7107-4762-B831-043B8DF575B7}"/>
    <cellStyle name="W_ต้นทุนดิบนอก_งปม.ตามรหัสบัญชี-โรงงาน" xfId="51677" xr:uid="{1508B89B-E92E-42EA-A5D3-B5CE08FF0E82}"/>
    <cellStyle name="W_ต้นทุนดิบนอก_งปม.ตามรหัสบัญชี-อ้อย" xfId="51678" xr:uid="{D96CB3C7-BAE4-4D42-866D-34054B52D874}"/>
    <cellStyle name="W_ต้นทุนละลายดิบนอก (Revised 5051)" xfId="51679" xr:uid="{03AA4084-EC6C-45A0-9C04-64F52B806B5E}"/>
    <cellStyle name="W_ต้นทุนละลายดิบนอก (Revised 5051)_ คชจ.ต่อตันอ้อย" xfId="51680" xr:uid="{CCEA1B5D-DBC3-4AA5-B6DD-A59F490AFA41}"/>
    <cellStyle name="W_ต้นทุนละลายดิบนอก (Revised 5051)_01 FORM5051 revised 4_51.06.12" xfId="51681" xr:uid="{AB589C52-14B1-4AA3-952D-007E0E1D1AEC}"/>
    <cellStyle name="W_ต้นทุนละลายดิบนอก (Revised 5051)_Sheet1" xfId="51682" xr:uid="{37D7EEDA-AB90-4DF7-A80C-BFF8C8B2CB06}"/>
    <cellStyle name="W_ต้นทุนละลายดิบนอก (Revised 5051)_Sheet2" xfId="51683" xr:uid="{CB544C06-220B-4EED-8233-AF8782008544}"/>
    <cellStyle name="W_ต้นทุนละลายดิบนอก (Revised 5051)_เปรียบเทียบด้านโรงงาน" xfId="51684" xr:uid="{EAF9DD38-E1E8-4622-921E-D4B721BFCD83}"/>
    <cellStyle name="W_ต้นทุนละลายดิบนอก (Revised 5051)_งปม.ตามรหัสบัญชี-โรงงาน" xfId="51685" xr:uid="{E0D2178E-D71E-4DC2-BA55-41257F544AA7}"/>
    <cellStyle name="W_ต้นทุนละลายดิบนอก (Revised 5051)_งปม.ตามรหัสบัญชี-อ้อย" xfId="51686" xr:uid="{AAB0B3DA-E266-4BC9-AF9E-5030A68500C5}"/>
    <cellStyle name="W_ต้นทุนละลายดิบนอก (Revised 5051)_ต้นทุนดิบนอก" xfId="51687" xr:uid="{2D7A25AA-140F-41AE-932B-3602922F7AEA}"/>
    <cellStyle name="W_ต้นทุนละลายดิบนอก (Revised 5051)_พัฒนาไร่" xfId="51688" xr:uid="{3F6F19E4-7018-4720-BD09-F733608533BB}"/>
    <cellStyle name="W_ตัวอย่างสรุปรายการสินทรัพย์ถาวร" xfId="51689" xr:uid="{F935D47D-254B-4A47-AF92-07D374471482}"/>
    <cellStyle name="W_ตู่_Revalue Land &amp; Building &amp; Machine_50" xfId="51690" xr:uid="{1979B813-9B38-4A38-93DE-7A1039B69881}"/>
    <cellStyle name="W_ตู่_Revalue Land &amp; Building &amp; Machine_50 2" xfId="51691" xr:uid="{2D000233-6CEF-45DA-B073-5AC1A9FEC90C}"/>
    <cellStyle name="W_ตู่_Revalue Land &amp; Building &amp; Machine_50__MP_Variance_Apr09_Adjust" xfId="51692" xr:uid="{3AD96A99-9DC6-44B3-9F96-7572C928AB42}"/>
    <cellStyle name="W_ตู่_Revalue Land &amp; Building &amp; Machine_50_120109_NRV Molasse Trading_1-10. 08 52" xfId="51693" xr:uid="{9E7227F8-07FE-4D4B-B983-405993E50A79}"/>
    <cellStyle name="W_ตู่_Revalue Land &amp; Building &amp; Machine_50_120109_NRV Molasse Trading_1-11.05.52" xfId="51694" xr:uid="{A3C37721-D3C8-4E5F-B9E9-1804280BEC65}"/>
    <cellStyle name="W_ตู่_Revalue Land &amp; Building &amp; Machine_50_650300_June" xfId="51695" xr:uid="{09C1CCFD-780B-4800-AFE2-6B0C0578FD57}"/>
    <cellStyle name="W_ตู่_Revalue Land &amp; Building &amp; Machine_50_Revalue 4950_ที่ดิน &amp; ส่วนปป.ที่ดิน_Q 2'52" xfId="51696" xr:uid="{FE3CBD27-C961-4A1F-B9D9-ADDFF1F985F4}"/>
    <cellStyle name="W_ตู่_Revalue Land &amp; Building &amp; Machine_50_Variance_Apr09 # 1" xfId="51697" xr:uid="{87A69962-D414-4E48-9EB2-819C3B994E08}"/>
    <cellStyle name="W_ธุรการ " xfId="2387" xr:uid="{0E22D096-DBFD-4346-88BC-093BD792CD46}"/>
    <cellStyle name="W_ปรับ Variance 10.50" xfId="51698" xr:uid="{67AA04F6-DB9B-411B-9091-F9D30C7D1FEC}"/>
    <cellStyle name="W_ปรับ Variance 10.50_1.120400-120600_Details &amp; Aging_31.10.51" xfId="51699" xr:uid="{575CD140-3AE3-4DE4-92C4-AAE9E13F9D8A}"/>
    <cellStyle name="W_ปรับ Variance 10.50_1.120400-120600_Details &amp; Aging_31.10.51__MP_Variance_Apr09_Adjust" xfId="51700" xr:uid="{D6F5537E-65FD-4B1D-8CE5-D0DE6599F1AE}"/>
    <cellStyle name="W_ปรับ Variance 10.50_1.120400-120600_Details &amp; Aging_31.10.51_120109_NRV Molasse Trading_1-10. 08 52" xfId="51701" xr:uid="{C2C32FF2-B283-4305-B85F-84B908F99046}"/>
    <cellStyle name="W_ปรับ Variance 10.50_1.120400-120600_Details &amp; Aging_31.10.51_120109_NRV Molasse Trading_1-11.05.52" xfId="51702" xr:uid="{176C37F3-E457-4B61-B716-725D670D80A4}"/>
    <cellStyle name="W_ปรับ Variance 10.50_1.120400-120600_Details &amp; Aging_31.10.51_650300_June" xfId="51703" xr:uid="{4606D5D9-13B2-418B-9BD6-732F0E6B0715}"/>
    <cellStyle name="W_ปรับ Variance 10.50_1.120400-120600_Details &amp; Aging_31.10.51_Variance_Apr09 # 1" xfId="51704" xr:uid="{2C2C15D1-1286-4A9F-BF12-CBA24A5C7852}"/>
    <cellStyle name="W_ปรับ Variance 10.50_Audit Adjustment_Y'end  5051" xfId="51705" xr:uid="{B2C9FF39-6C01-471E-A3F9-F9BEE82EBD8D}"/>
    <cellStyle name="W_ปรับ Variance 10.50_Book1" xfId="51706" xr:uid="{58C8BCD8-DB5E-4252-8D44-BFE63434C8AB}"/>
    <cellStyle name="W_ปรับ Variance 10.50_Book2" xfId="51707" xr:uid="{8C7F622A-6A12-47AB-BFB9-43FFE2441080}"/>
    <cellStyle name="W_ปรับ Variance 10.50_Book3" xfId="51708" xr:uid="{2956D8C4-2F95-4120-8714-EB96043DACAE}"/>
    <cellStyle name="W_ปรับ Variance 10.50_FAC_Package for Thai location_Q 3'51" xfId="51709" xr:uid="{340A9292-06EE-4224-977E-A987BA8B3932}"/>
    <cellStyle name="W_ปรับ Variance 10.50_MP_Variance_Jan09.xls" xfId="51710" xr:uid="{9B9DD897-B573-4A82-B105-7DCDC32CB94D}"/>
    <cellStyle name="W_ปรับ Variance 10.50_TB For Audit Q 1'52" xfId="51711" xr:uid="{CB0D88FD-944D-480D-A6FD-05BC5DB99972}"/>
    <cellStyle name="W_ปรับ Variance 10.50_Varince_52.01 " xfId="2388" xr:uid="{EA6060A4-3D24-4A4B-94B0-F89A40E15CE9}"/>
    <cellStyle name="W_ปรับ Variance 10.50_ขายน้ำตาล 11.51" xfId="51712" xr:uid="{C4E767AC-8224-447A-AAF6-5D7B2F3B8C13}"/>
    <cellStyle name="W_ปรับ Variance 10.50_ต้นทุนขายสินค้าปี 5051" xfId="51713" xr:uid="{17BA3CDA-3FF1-49DB-8A7E-7B7D3FAEC713}"/>
    <cellStyle name="W_ปรับ Variance 10.50_ปรับผลต่าง 51.07_Adjust Q 3'51 " xfId="2389" xr:uid="{8D0E7E4A-65F5-449D-97A3-B49745BF951B}"/>
    <cellStyle name="W_ปรับ Variance 10.50_ปรับผลต่าง 51.07_Adjust Q 3'51 __MP_Variance_Apr09_Adjust" xfId="51714" xr:uid="{2B586F44-F717-45C3-A0A0-80F4BDFB9057}"/>
    <cellStyle name="W_ปรับ Variance 10.50_ปรับผลต่าง 51.07_Adjust Q 3'51 _120109_NRV Molasse Trading_1-10. 08 52" xfId="51715" xr:uid="{CA5DA69A-F54F-4954-9331-3D91D7BBD90A}"/>
    <cellStyle name="W_ปรับ Variance 10.50_ปรับผลต่าง 51.07_Adjust Q 3'51 _120109_NRV Molasse Trading_1-11.05.52" xfId="51716" xr:uid="{ED645510-7D73-42E2-96D0-D3531E55442C}"/>
    <cellStyle name="W_ปรับ Variance 10.50_ปรับผลต่าง 51.07_Adjust Q 3'51 _650300_June" xfId="51717" xr:uid="{764464FA-4529-4905-91F7-E7CBFBF562CB}"/>
    <cellStyle name="W_ปรับ Variance 10.50_ปรับผลต่าง 51.07_Adjust Q 3'51 _Variance_Apr09 # 1" xfId="51718" xr:uid="{AB9CB1A0-1349-45D6-AAC5-7E2EBDBE478A}"/>
    <cellStyle name="W_ปรับ Variance 10.50_ปรับผลต่าง 51.09_Review" xfId="51719" xr:uid="{497C63B0-98A5-49A8-B04E-46E877109203}"/>
    <cellStyle name="W_ปรับ Variance 10.50_ปรับผลต่าง 51.10" xfId="51720" xr:uid="{5C55ED06-A71D-4C7C-BF35-A822B3A26FA7}"/>
    <cellStyle name="W_ปรับ Variance 10.50_ปรับผลต่าง 51.10 # 3" xfId="51721" xr:uid="{26ED5789-797F-4F7B-8011-80D3F84EE062}"/>
    <cellStyle name="W_ปรับ Variance 10.50_ปรับผลต่าง 51.10 # 4" xfId="51722" xr:uid="{DD9B18C6-3BE9-44ED-9B48-00E667179527}"/>
    <cellStyle name="W_ปรับผลต่าง 51.01_Adjust Q 1'51 # 2" xfId="51723" xr:uid="{3CBF060C-7153-44C3-947E-815CA4CD37BC}"/>
    <cellStyle name="W_ปรับผลต่าง 51.01_Adjust Q 1'51 # 2_Sheet1" xfId="51724" xr:uid="{00C615D2-E0AD-42C4-84F0-A232700D9249}"/>
    <cellStyle name="W_ปรับผลต่าง 51.04_Adjust Q 2'51" xfId="51725" xr:uid="{EF1C5033-29DC-4A7A-8F1C-A33AE877406E}"/>
    <cellStyle name="W_ปรับผลต่าง 51.10" xfId="51726" xr:uid="{66983CC3-0A3C-4020-B6D0-10034621350E}"/>
    <cellStyle name="W_ฝ่ายผลิต" xfId="51727" xr:uid="{B18D0BBF-3DD8-45F2-B55D-05C16C88B2CF}"/>
    <cellStyle name="W_มิตรผล-ไร่ด่านช้าง_31.10.51-สวย" xfId="51728" xr:uid="{D021D2C8-2F42-4E04-9C82-6B726D11295C}"/>
    <cellStyle name="W_รายได้ขายไฟฟ้า " xfId="2390" xr:uid="{48757521-2368-42B9-9C00-C008837F641D}"/>
    <cellStyle name="W_สมมติฐาน งปม.- โรงงาน" xfId="51729" xr:uid="{C99DC0BB-E41B-47EE-B759-30C45B3180A4}"/>
    <cellStyle name="W_สมมติฐาน งปม.ผลิต " xfId="2391" xr:uid="{3077D40C-074B-4165-9C37-FCD3856DC75C}"/>
    <cellStyle name="W_สรุปเงินนำส่ง" xfId="51730" xr:uid="{84455AA7-C8C9-4657-9F03-95BF220622A4}"/>
    <cellStyle name="W_สรุปปรับผลต่าง_After" xfId="51731" xr:uid="{FA676B5A-F678-4686-95C4-9D34D595462D}"/>
    <cellStyle name="W_สะสม ณ 31.1.52 compare" xfId="51732" xr:uid="{6552CEC1-1658-4214-84D3-1CE8AF232BC4}"/>
    <cellStyle name="W_สำหรับคัดแยกKSB1_1208" xfId="51733" xr:uid="{5FA7EBD5-DBD8-41FD-BA3F-B988E0CF9035}"/>
    <cellStyle name="W_หม้อเคี่ยว" xfId="51734" xr:uid="{F003560B-3D7B-4066-B334-DAF3BFBB08E1}"/>
    <cellStyle name="W_อธิบาย 610ผลิต" xfId="51735" xr:uid="{2665B2C2-F714-4E3C-B982-C6B2F70DE584}"/>
    <cellStyle name="W_อธิบายงบปรับปรุง 6 เดือนหลัง" xfId="51736" xr:uid="{149D49DB-C8FA-4493-9EB8-C12BAD9B0F43}"/>
    <cellStyle name="W_อธิบายงบปรับปรุง 6 เดือนหลัง_งบค่าใช้จ่ายรับปรุง4950_ 240550" xfId="51737" xr:uid="{E8BE8E72-EB82-497B-853B-0312AF0AC17B}"/>
    <cellStyle name="W_อธิบายสารเคมี 5152-5354" xfId="51738" xr:uid="{8865AF7A-3DC4-4ABE-B43A-432EA95A223B}"/>
    <cellStyle name="W_อัตราเงินนำส่ง" xfId="51739" xr:uid="{AA74E2CB-B1D2-4F90-9FF4-1DE8722D90FE}"/>
    <cellStyle name="Währung [0]_Ico nvfo DE LE5co" xfId="51740" xr:uid="{AA0714EF-5AAD-4D97-ACE8-263B72F3AC50}"/>
    <cellStyle name="Währung_Ico nvfo DE LE5co" xfId="51741" xr:uid="{10B50EF1-9EC7-43DA-B617-B629A6DE1767}"/>
    <cellStyle name="Warning Text" xfId="41" builtinId="11" customBuiltin="1"/>
    <cellStyle name="Warning Text 10" xfId="51742" xr:uid="{D056F323-149B-4473-A209-3840AFB2EA5E}"/>
    <cellStyle name="Warning Text 11" xfId="51743" xr:uid="{6B497D78-039B-47AF-AB11-CBF3B3978E31}"/>
    <cellStyle name="Warning Text 12" xfId="51744" xr:uid="{95BAFF33-23A2-44DF-83C3-BF7BA81B7433}"/>
    <cellStyle name="Warning Text 13" xfId="51745" xr:uid="{1D1B5515-81C5-4D0A-BA91-B8B42D0B6624}"/>
    <cellStyle name="Warning Text 14" xfId="51746" xr:uid="{6BC4A8BD-A3B8-48BC-ACA0-B3E7682B2595}"/>
    <cellStyle name="Warning Text 15" xfId="51747" xr:uid="{5649B1A0-3846-4BDD-B6F0-3263A06A4B74}"/>
    <cellStyle name="Warning Text 16" xfId="51748" xr:uid="{3378FE8A-17B9-4EA0-AF41-D40317585811}"/>
    <cellStyle name="Warning Text 17" xfId="51749" xr:uid="{C8147646-DC7B-4237-B3E4-4002E6608803}"/>
    <cellStyle name="Warning Text 18" xfId="51750" xr:uid="{B22DB367-DA9D-4F1F-9177-3BA4FC5DB632}"/>
    <cellStyle name="Warning Text 2" xfId="203" xr:uid="{F83FFA14-6B4C-4435-8113-06BAFED10EF1}"/>
    <cellStyle name="Warning Text 2 10" xfId="58734" xr:uid="{55454A6F-6F97-4264-AA7B-1F0BB5F07952}"/>
    <cellStyle name="Warning Text 2 11" xfId="58735" xr:uid="{DA512136-713B-49C0-AAA1-97CF017C3CA3}"/>
    <cellStyle name="Warning Text 2 11 2" xfId="58736" xr:uid="{C26ED178-920B-4CEC-850E-7C91FA2336AB}"/>
    <cellStyle name="Warning Text 2 11 2 2" xfId="58737" xr:uid="{94D2C3EF-C3BE-46FE-A2C4-8D3F41D9CE05}"/>
    <cellStyle name="Warning Text 2 11 2 2 2" xfId="58738" xr:uid="{945A8132-FAF9-4A78-A186-04DE9E08A8DA}"/>
    <cellStyle name="Warning Text 2 11 2 2_Progress__BFKT3G_HSPA_OFC_PH_3_14_Jan_55_w_team_plan1" xfId="58739" xr:uid="{4934E36D-8DC1-4401-AA5A-D364E8884311}"/>
    <cellStyle name="Warning Text 2 11_Progress__BFKT3G_HSPA_OFC_PH_3_14_Jan_55_w_team_plan1" xfId="58740" xr:uid="{E7D2C76E-D247-4584-A2B1-1F4BE3EC3313}"/>
    <cellStyle name="Warning Text 2 12" xfId="58741" xr:uid="{19507B9D-F3CB-4091-86BA-EA8C9CDBDB49}"/>
    <cellStyle name="Warning Text 2 12 2" xfId="58742" xr:uid="{3B49C27E-BA0D-4FBF-804F-7D4E4D20D0DA}"/>
    <cellStyle name="Warning Text 2 12_Progress__BFKT3G_HSPA_OFC_PH_3_14_Jan_55_w_team_plan1" xfId="58743" xr:uid="{296ADD12-039F-43AE-8DD5-1096FF363B50}"/>
    <cellStyle name="Warning Text 2 13" xfId="58744" xr:uid="{FADA10F3-451F-4195-858E-AC09A8249C5B}"/>
    <cellStyle name="Warning Text 2 2" xfId="339" xr:uid="{1250A41C-7CA8-4DDD-A690-9EBFF1A55D99}"/>
    <cellStyle name="Warning Text 2 2 2" xfId="51752" xr:uid="{427FDEA3-AE9C-4FB4-9E86-24F850A81601}"/>
    <cellStyle name="Warning Text 2 2 3" xfId="58745" xr:uid="{6D60C181-12B8-4846-8177-74913EF398BE}"/>
    <cellStyle name="Warning Text 2 2 4" xfId="51751" xr:uid="{1C84EBB3-B700-4624-8C76-7DE50F87FEC4}"/>
    <cellStyle name="Warning Text 2 3" xfId="338" xr:uid="{8D24EC93-C392-479E-9969-54E189314E06}"/>
    <cellStyle name="Warning Text 2 3 2" xfId="51754" xr:uid="{A212FB6B-F482-42D4-B041-68721B493116}"/>
    <cellStyle name="Warning Text 2 3 3" xfId="58746" xr:uid="{DF8AC90A-13A7-41E8-A3CC-787BD86B1ABD}"/>
    <cellStyle name="Warning Text 2 3 4" xfId="51753" xr:uid="{03727D3C-05BC-4F9E-A47B-50884E31C0F6}"/>
    <cellStyle name="Warning Text 2 4" xfId="51755" xr:uid="{0BD376BB-8B97-4506-B288-2D775C751A09}"/>
    <cellStyle name="Warning Text 2 4 2" xfId="58747" xr:uid="{1C5EEF1A-47ED-4929-B910-DCE962F22D4D}"/>
    <cellStyle name="Warning Text 2 5" xfId="51756" xr:uid="{3A9ACD4D-616D-4F52-8C86-B6CC709B14F3}"/>
    <cellStyle name="Warning Text 2 5 2" xfId="58748" xr:uid="{7666D761-4A27-4B3B-8CAE-25A6337FC25F}"/>
    <cellStyle name="Warning Text 2 6" xfId="51757" xr:uid="{CF6AB475-1572-4040-A837-E38DD924180E}"/>
    <cellStyle name="Warning Text 2 6 2" xfId="58749" xr:uid="{68FE9B37-DC7F-4043-A6CF-2C25B52E5C2D}"/>
    <cellStyle name="Warning Text 2 7" xfId="51758" xr:uid="{54268223-0A27-40E1-A5FC-F4551E93D591}"/>
    <cellStyle name="Warning Text 2 7 2" xfId="58750" xr:uid="{06F660CF-E0C2-44D6-AA47-5A1B2BD6FB6F}"/>
    <cellStyle name="Warning Text 2 8" xfId="58751" xr:uid="{10885CE3-BFDC-4672-9AF9-DEEE69452A5E}"/>
    <cellStyle name="Warning Text 2 8 2" xfId="58752" xr:uid="{A6A34A07-C6F3-418C-8925-585814BE94F3}"/>
    <cellStyle name="Warning Text 2 8 2 2" xfId="58753" xr:uid="{34D53176-69A5-432B-8D96-6570E31E2CE1}"/>
    <cellStyle name="Warning Text 2 8 2 2 2" xfId="58754" xr:uid="{4024C16A-17B2-48BA-A369-766872A335C3}"/>
    <cellStyle name="Warning Text 2 8 2_Progress__BFKT3G_HSPA_OFC_PH_3_14_Jan_55_w_team_plan1" xfId="58755" xr:uid="{2D836A1B-7787-4229-9FDB-F3F7F1D46702}"/>
    <cellStyle name="Warning Text 2 8 3" xfId="58756" xr:uid="{BAEE7DCA-921C-4F69-A6F2-8679876ACD43}"/>
    <cellStyle name="Warning Text 2 8 4" xfId="58757" xr:uid="{CB0BCAFB-B6A5-4226-B501-BC5F02058721}"/>
    <cellStyle name="Warning Text 2 9" xfId="58758" xr:uid="{195F60B4-CE73-4282-B43B-119A4B147023}"/>
    <cellStyle name="Warning Text 3" xfId="51759" xr:uid="{DF218053-1D5A-46C4-9879-174C27C30940}"/>
    <cellStyle name="Warning Text 3 2" xfId="51760" xr:uid="{5DCA3150-39E2-4972-9376-8DBA02BA47AE}"/>
    <cellStyle name="Warning Text 3 2 2" xfId="51761" xr:uid="{A40A5C1F-E0C7-4D23-B6F1-2EF4EE07E620}"/>
    <cellStyle name="Warning Text 3 2 3" xfId="58760" xr:uid="{264D9DC1-63E7-4A6A-AEBF-23FCD1AB8C19}"/>
    <cellStyle name="Warning Text 3 3" xfId="51762" xr:uid="{6A7A6CEE-DD4A-4FFF-95F0-1E3BC1A04FFA}"/>
    <cellStyle name="Warning Text 3 4" xfId="51763" xr:uid="{B6453072-1816-451F-87ED-BEB6FE9C4DF5}"/>
    <cellStyle name="Warning Text 3 5" xfId="58759" xr:uid="{D0FB1D00-465B-49BE-88DD-96CC5CD33CE7}"/>
    <cellStyle name="Warning Text 4" xfId="51764" xr:uid="{D70CA9EB-A934-4421-B2CF-2B8EA6648B5B}"/>
    <cellStyle name="Warning Text 4 2" xfId="51765" xr:uid="{77A004FA-0665-45E8-AA36-AD283A42FAD6}"/>
    <cellStyle name="Warning Text 4 2 2" xfId="51766" xr:uid="{31C3307A-E670-4361-B4FD-BE4FCA1AFF20}"/>
    <cellStyle name="Warning Text 4 2 3" xfId="58762" xr:uid="{A5CFA36E-4A97-487F-8FCE-C36AF9D79D81}"/>
    <cellStyle name="Warning Text 4 3" xfId="51767" xr:uid="{EC67673D-5A5B-4E3B-9A6F-28B5B40CF933}"/>
    <cellStyle name="Warning Text 4 4" xfId="51768" xr:uid="{1FC811E8-378F-4366-8DE7-D5923001DD57}"/>
    <cellStyle name="Warning Text 4 5" xfId="51769" xr:uid="{EDAC7FD1-67BC-4817-B041-8D5129E8815F}"/>
    <cellStyle name="Warning Text 4 6" xfId="51770" xr:uid="{8C9D773A-D0E2-4420-934F-416E63DD6CEF}"/>
    <cellStyle name="Warning Text 4 7" xfId="51771" xr:uid="{193FC3BC-D863-4A0E-B357-BF7213DAF6BC}"/>
    <cellStyle name="Warning Text 4 8" xfId="58761" xr:uid="{BFCDCC0F-CC03-40AC-84AB-257667AF95FD}"/>
    <cellStyle name="Warning Text 5" xfId="51772" xr:uid="{44D3F7AB-3881-41FD-9684-63B56C36D248}"/>
    <cellStyle name="Warning Text 5 2" xfId="51773" xr:uid="{10AB0CC9-B183-4837-9E49-9DE4C7CA6566}"/>
    <cellStyle name="Warning Text 5 2 2" xfId="58763" xr:uid="{3F3AA3B6-C2FD-4351-9E4D-B3BD4C886646}"/>
    <cellStyle name="Warning Text 5 3" xfId="51774" xr:uid="{B752BA06-4DD8-4A09-923A-244DC582AFAA}"/>
    <cellStyle name="Warning Text 5 4" xfId="51775" xr:uid="{4EE3964D-6F79-4703-B14D-E180E273A39A}"/>
    <cellStyle name="Warning Text 6" xfId="51776" xr:uid="{677EFF5D-B3A8-433B-9B40-B1B95E30201B}"/>
    <cellStyle name="Warning Text 6 2" xfId="51777" xr:uid="{508DA449-EE23-40A1-BB6F-27B3524BD064}"/>
    <cellStyle name="Warning Text 6 2 2" xfId="58764" xr:uid="{0348A2FF-C660-43D7-BC5F-0038027E20C9}"/>
    <cellStyle name="Warning Text 6 3" xfId="51778" xr:uid="{BECC2E6B-5B14-4F0D-99FE-82842AD3E202}"/>
    <cellStyle name="Warning Text 7" xfId="51779" xr:uid="{0FCD9ABA-267F-4112-944E-28E76D926C75}"/>
    <cellStyle name="Warning Text 8" xfId="51780" xr:uid="{AA15A629-B136-4A40-8B52-79578418552F}"/>
    <cellStyle name="Warning Text 9" xfId="51781" xr:uid="{9EAC4422-34FF-4DE3-BE0C-EFBBB09F9745}"/>
    <cellStyle name="WHead - Style2" xfId="51782" xr:uid="{17F5DD67-F944-4FC4-B914-A465CCECC3DD}"/>
    <cellStyle name="Wไhrung [0]_35ERI8T2gbIEMixb4v26icuOo" xfId="51783" xr:uid="{42B36F71-391C-4D80-98B5-1856110AD04B}"/>
    <cellStyle name="Wไhrung_35ERI8T2gbIEMixb4v26icuOo" xfId="51784" xr:uid="{94E8C280-FF26-4771-88E9-6F19EF3C2ECB}"/>
    <cellStyle name="Денежный [0]_media cash spend grid 20-12-99" xfId="51785" xr:uid="{72C63DB2-A398-480A-B2E1-9DF115E288A8}"/>
    <cellStyle name="Денежный_media cash spend grid 20-12-99" xfId="51786" xr:uid="{C871FEF6-9116-4B4E-9AE3-4505BC8899BF}"/>
    <cellStyle name="Обычный_media cash spend grid 20-12-99" xfId="51787" xr:uid="{B0900CA6-E274-4607-BF50-6AE367D5925E}"/>
    <cellStyle name="Финансовый [0]_media cash spend grid 20-12-99" xfId="51788" xr:uid="{A42BCFD0-E41A-433E-B159-4A3107FBEAC8}"/>
    <cellStyle name="Финансовый_media cash spend grid 20-12-99" xfId="51789" xr:uid="{F2B3EB2C-A4F6-4801-BAA0-F345B57C29E8}"/>
    <cellStyle name="ｳｬｼｶﾁｴｽﾓ" xfId="51790" xr:uid="{01C3E2B5-16EF-4369-BFF2-CC5068C4D501}"/>
    <cellStyle name="ｵﾒﾁ｡ﾒﾃ爼ﾗ靉ﾁ篦ｧﾋﾅﾒﾂﾁﾔｵﾔ" xfId="51791" xr:uid="{F8287F89-E71C-4CF9-8DAC-53F05F224849}"/>
    <cellStyle name="ｺﾌｳｬｼｶﾁｴｽﾓ" xfId="51792" xr:uid="{49B86325-1E4A-4550-913B-7D88F57C8F22}"/>
    <cellStyle name="ｻ｡ｵﾔ_Detail-PJB" xfId="51793" xr:uid="{379E8DD4-0D44-45E8-99D5-360FE6974FF5}"/>
    <cellStyle name="เครื่องหมายเปอร์เซ็นต์_1.BG4748-260847" xfId="51794" xr:uid="{6153C098-E774-4B88-A32F-F664759B07F3}"/>
    <cellStyle name="เครื่องหมายจุลภาค [0]_3000ภาชนะ250846" xfId="51795" xr:uid="{16055273-9D3F-4CD0-AE61-AA2A4310C3FD}"/>
    <cellStyle name="เครื่องหมายจุลภาค 10" xfId="51796" xr:uid="{DB07C6E9-EEB4-4D25-9834-EE0C7793DEB1}"/>
    <cellStyle name="เครื่องหมายจุลภาค 10 2" xfId="51797" xr:uid="{0C5EC1C9-E0F7-4F3F-9D97-C4CA93B6A29E}"/>
    <cellStyle name="เครื่องหมายจุลภาค 10 2 2" xfId="51798" xr:uid="{237E13DD-E7EF-43BA-9EE3-943FFD6D8739}"/>
    <cellStyle name="เครื่องหมายจุลภาค 10 2 3" xfId="51799" xr:uid="{5DF7D1E5-B3B4-4F48-BD8C-52C08C27B5CE}"/>
    <cellStyle name="เครื่องหมายจุลภาค 10 3" xfId="51800" xr:uid="{DCCDC5A7-070B-4252-A3CC-F6BABEA4621E}"/>
    <cellStyle name="เครื่องหมายจุลภาค 11" xfId="51801" xr:uid="{539A2315-35AC-4646-BDBB-84A9F1038824}"/>
    <cellStyle name="เครื่องหมายจุลภาค 11 2" xfId="51802" xr:uid="{B79A346C-6BE1-4479-9B60-50E4E16387E5}"/>
    <cellStyle name="เครื่องหมายจุลภาค 12" xfId="51803" xr:uid="{EA6DFA38-E74E-447C-AEC6-BE50D75A5573}"/>
    <cellStyle name="เครื่องหมายจุลภาค 12 2" xfId="51804" xr:uid="{3FB4A4AE-BD5E-438A-81ED-F911F9C5EC94}"/>
    <cellStyle name="เครื่องหมายจุลภาค 12 3" xfId="51805" xr:uid="{E8660D69-B326-47B0-98AC-257AEF5DCFF1}"/>
    <cellStyle name="เครื่องหมายจุลภาค 13" xfId="51806" xr:uid="{52B60A14-1109-47B3-B973-24240799FA28}"/>
    <cellStyle name="เครื่องหมายจุลภาค 14" xfId="51807" xr:uid="{6ABCB133-4EE3-43E9-9295-181B99B975EB}"/>
    <cellStyle name="เครื่องหมายจุลภาค 15" xfId="51808" xr:uid="{C36D7854-24E2-4105-825C-2F4C5DAA55CB}"/>
    <cellStyle name="เครื่องหมายจุลภาค 16" xfId="51809" xr:uid="{4901CDFE-304D-456E-872C-A8DB2608CEC7}"/>
    <cellStyle name="เครื่องหมายจุลภาค 16 2" xfId="51810" xr:uid="{6CAA4C8A-9389-445D-BEA6-AA6B7BA8DFBA}"/>
    <cellStyle name="เครื่องหมายจุลภาค 16 2 2" xfId="51811" xr:uid="{5470B15F-37E2-43E0-969A-AD33C5CE2955}"/>
    <cellStyle name="เครื่องหมายจุลภาค 16 3" xfId="51812" xr:uid="{9D59EE21-5614-4194-B45F-ED65484D755C}"/>
    <cellStyle name="เครื่องหมายจุลภาค 16 3 2" xfId="51813" xr:uid="{39F134FA-974C-4D74-8406-3F2F8C257036}"/>
    <cellStyle name="เครื่องหมายจุลภาค 16 4" xfId="51814" xr:uid="{DA0225E0-6DC4-4481-AB5F-4C9A3AC5D6ED}"/>
    <cellStyle name="เครื่องหมายจุลภาค 17" xfId="51815" xr:uid="{F6869505-0D58-430E-A50A-6C16909BFD2A}"/>
    <cellStyle name="เครื่องหมายจุลภาค 18" xfId="51816" xr:uid="{82120AEE-7BB8-444F-882B-E4BD86407D6E}"/>
    <cellStyle name="เครื่องหมายจุลภาค 19" xfId="51817" xr:uid="{37D78C78-38FC-497C-8D6C-D5BD4BBAEC99}"/>
    <cellStyle name="เครื่องหมายจุลภาค 19 2" xfId="51818" xr:uid="{C2508172-E87D-4F92-8427-51091AF10FF2}"/>
    <cellStyle name="เครื่องหมายจุลภาค 19 2 2" xfId="51819" xr:uid="{096B3FF8-37BC-4375-A08A-A73D6C95FFE8}"/>
    <cellStyle name="เครื่องหมายจุลภาค 19 3" xfId="51820" xr:uid="{1D175DE7-24B0-4BFC-B687-085C23F79685}"/>
    <cellStyle name="เครื่องหมายจุลภาค 19 3 2" xfId="51821" xr:uid="{F82CC004-2F59-42DE-A714-2D08A3B85ED0}"/>
    <cellStyle name="เครื่องหมายจุลภาค 19 4" xfId="51822" xr:uid="{0C7D2930-B57C-4334-B888-2E5EF2509C3C}"/>
    <cellStyle name="เครื่องหมายจุลภาค 2" xfId="51823" xr:uid="{58CB3C0E-F63D-4477-AEA2-D531E2D5D787}"/>
    <cellStyle name="เครื่องหมายจุลภาค 2 10" xfId="51824" xr:uid="{6324F087-6C59-46BE-A613-C1A1ACB58A4C}"/>
    <cellStyle name="เครื่องหมายจุลภาค 2 10 2" xfId="51825" xr:uid="{026C2F5B-AE8D-451B-84ED-3B6DB6E0ABD0}"/>
    <cellStyle name="เครื่องหมายจุลภาค 2 10 2 2" xfId="51826" xr:uid="{6CD216D0-01E9-4ABE-82B1-4F0136506BE6}"/>
    <cellStyle name="เครื่องหมายจุลภาค 2 10 3" xfId="51827" xr:uid="{B4DEA27A-1218-405E-B0E7-6F57B5E3E8E2}"/>
    <cellStyle name="เครื่องหมายจุลภาค 2 10 4" xfId="51828" xr:uid="{EC11437E-C12B-48F5-9359-C576F804B9C7}"/>
    <cellStyle name="เครื่องหมายจุลภาค 2 11" xfId="51829" xr:uid="{5BEA9F84-A302-4186-A5A5-DE8CB3BD4E7E}"/>
    <cellStyle name="เครื่องหมายจุลภาค 2 12" xfId="51830" xr:uid="{98FA33A3-AEE2-4D77-98A3-F9D4C1FA07F5}"/>
    <cellStyle name="เครื่องหมายจุลภาค 2 13" xfId="51831" xr:uid="{8699DE4A-2875-4A9C-9486-9A066419D051}"/>
    <cellStyle name="เครื่องหมายจุลภาค 2 14" xfId="51832" xr:uid="{BDE4B738-70EA-479E-ACDF-9FBC6EDE55B5}"/>
    <cellStyle name="เครื่องหมายจุลภาค 2 15" xfId="51833" xr:uid="{09BF9894-E349-4B35-986C-1CD7B6B7D64B}"/>
    <cellStyle name="เครื่องหมายจุลภาค 2 16" xfId="51834" xr:uid="{6D150258-D167-4200-9DA0-9059E2451494}"/>
    <cellStyle name="เครื่องหมายจุลภาค 2 17" xfId="51835" xr:uid="{BC5548E6-E1DF-43A4-907B-ED859F081C47}"/>
    <cellStyle name="เครื่องหมายจุลภาค 2 18" xfId="51836" xr:uid="{F1C153D8-BF96-4D85-9414-43CEA5E7BFF0}"/>
    <cellStyle name="เครื่องหมายจุลภาค 2 19" xfId="51837" xr:uid="{C8E2CA4E-3193-443E-B890-A2E931FBF5FD}"/>
    <cellStyle name="เครื่องหมายจุลภาค 2 2" xfId="51838" xr:uid="{625BD262-1CA2-408D-ABE2-C72550921245}"/>
    <cellStyle name="เครื่องหมายจุลภาค 2 2 10" xfId="51839" xr:uid="{8754F626-8368-4963-84FD-12E38B0CEB20}"/>
    <cellStyle name="เครื่องหมายจุลภาค 2 2 11" xfId="51840" xr:uid="{77ACCD5F-A906-4712-BF64-D043EC5FA990}"/>
    <cellStyle name="เครื่องหมายจุลภาค 2 2 12" xfId="51841" xr:uid="{6C158761-9542-494E-93A2-5321DA8FCD66}"/>
    <cellStyle name="เครื่องหมายจุลภาค 2 2 2" xfId="51842" xr:uid="{BBE7BDA5-FEDC-4CFE-9554-90AF627B8E8F}"/>
    <cellStyle name="เครื่องหมายจุลภาค 2 2 2 2" xfId="51843" xr:uid="{53AB0EF6-8944-4389-B95E-B62D7300C72E}"/>
    <cellStyle name="เครื่องหมายจุลภาค 2 2 2 3" xfId="51844" xr:uid="{251CA782-2B52-4A2E-BB25-A651A6592DC9}"/>
    <cellStyle name="เครื่องหมายจุลภาค 2 2 2 4" xfId="51845" xr:uid="{4F7B0A45-5C36-4026-A0B5-B688C049384B}"/>
    <cellStyle name="เครื่องหมายจุลภาค 2 2 2 5" xfId="51846" xr:uid="{6F886F31-D09D-4E59-9930-1895C457ADDF}"/>
    <cellStyle name="เครื่องหมายจุลภาค 2 2 2 6" xfId="51847" xr:uid="{AB6CAD7C-06FB-450F-BD0E-D0E227EB1BB7}"/>
    <cellStyle name="เครื่องหมายจุลภาค 2 2 3" xfId="51848" xr:uid="{42D9DA03-3B36-4324-B3CA-4BBE7013124E}"/>
    <cellStyle name="เครื่องหมายจุลภาค 2 2 4" xfId="51849" xr:uid="{916A89ED-5268-4A25-A483-79B123C40C23}"/>
    <cellStyle name="เครื่องหมายจุลภาค 2 2 5" xfId="51850" xr:uid="{F244E3FF-B088-4393-B191-127B5220A895}"/>
    <cellStyle name="เครื่องหมายจุลภาค 2 2 6" xfId="51851" xr:uid="{2E74FA50-D05D-491F-985A-35AA7DA32C38}"/>
    <cellStyle name="เครื่องหมายจุลภาค 2 2 7" xfId="51852" xr:uid="{B7DB0906-662B-4DF5-97BD-2A8FB2435A12}"/>
    <cellStyle name="เครื่องหมายจุลภาค 2 2 8" xfId="51853" xr:uid="{0450A8EA-023C-4710-ADFF-74CAA5CB4A00}"/>
    <cellStyle name="เครื่องหมายจุลภาค 2 2 9" xfId="51854" xr:uid="{CCDDF43E-2330-40DE-8517-B4CA478F725F}"/>
    <cellStyle name="เครื่องหมายจุลภาค 2 20" xfId="51855" xr:uid="{DF73E6C6-34CC-4976-B14B-2AB2A2F0AC1F}"/>
    <cellStyle name="เครื่องหมายจุลภาค 2 21" xfId="51856" xr:uid="{6C84E60A-D0F1-45C8-B50C-7B3530E96C0F}"/>
    <cellStyle name="เครื่องหมายจุลภาค 2 22" xfId="51857" xr:uid="{9508C352-86AA-4A27-8B96-3C24249B4C62}"/>
    <cellStyle name="เครื่องหมายจุลภาค 2 23" xfId="51858" xr:uid="{6ED31218-CAD8-489E-8B6B-0110992B6944}"/>
    <cellStyle name="เครื่องหมายจุลภาค 2 24" xfId="51859" xr:uid="{C07B1490-800C-48E4-8AA0-F199C361451E}"/>
    <cellStyle name="เครื่องหมายจุลภาค 2 25" xfId="51860" xr:uid="{9C16759D-9A7D-4CDD-B735-47FF539B0F43}"/>
    <cellStyle name="เครื่องหมายจุลภาค 2 26" xfId="51861" xr:uid="{4D919C4A-08DA-49C2-B7D3-9D1A1D2AA1B8}"/>
    <cellStyle name="เครื่องหมายจุลภาค 2 27" xfId="51862" xr:uid="{4513B9C2-E569-4B37-A97C-AB1FFAB2E920}"/>
    <cellStyle name="เครื่องหมายจุลภาค 2 28" xfId="51863" xr:uid="{2BAF4B6A-3746-4592-9A79-161B99587BEB}"/>
    <cellStyle name="เครื่องหมายจุลภาค 2 29" xfId="51864" xr:uid="{84223DE4-23D1-4065-AD88-441E7A96C8C2}"/>
    <cellStyle name="เครื่องหมายจุลภาค 2 3" xfId="51865" xr:uid="{C8EAE7A3-5C8F-4101-A81D-302EF3303CD8}"/>
    <cellStyle name="เครื่องหมายจุลภาค 2 3 10" xfId="51866" xr:uid="{85655766-A090-4F4E-A1E7-8A0747BF9E15}"/>
    <cellStyle name="เครื่องหมายจุลภาค 2 3 11" xfId="51867" xr:uid="{D6A8DADB-EA95-4188-AC64-545FFF32B875}"/>
    <cellStyle name="เครื่องหมายจุลภาค 2 3 12" xfId="51868" xr:uid="{0A714622-5206-466E-A696-B33B5E7C4BAA}"/>
    <cellStyle name="เครื่องหมายจุลภาค 2 3 13" xfId="51869" xr:uid="{9F139ED7-CD28-44D8-9AB6-015EFB094C06}"/>
    <cellStyle name="เครื่องหมายจุลภาค 2 3 2" xfId="51870" xr:uid="{2EC7E33F-A251-4071-ADF5-BB5FC7533DBA}"/>
    <cellStyle name="เครื่องหมายจุลภาค 2 3 3" xfId="51871" xr:uid="{01D4F221-ABEE-440C-B0ED-00307AB9BBE6}"/>
    <cellStyle name="เครื่องหมายจุลภาค 2 3 4" xfId="51872" xr:uid="{926344F6-4B71-4B73-8491-338A0626E669}"/>
    <cellStyle name="เครื่องหมายจุลภาค 2 3 5" xfId="51873" xr:uid="{49C24A0B-C23C-4CF2-9AD0-DFED9CB72988}"/>
    <cellStyle name="เครื่องหมายจุลภาค 2 3 6" xfId="51874" xr:uid="{83E9771E-A044-4A86-A483-744E158D8773}"/>
    <cellStyle name="เครื่องหมายจุลภาค 2 3 7" xfId="51875" xr:uid="{06F9E525-3F9A-48FF-916F-02823D3762A5}"/>
    <cellStyle name="เครื่องหมายจุลภาค 2 3 8" xfId="51876" xr:uid="{67C780BF-751B-4F75-8F7F-72F829124FDF}"/>
    <cellStyle name="เครื่องหมายจุลภาค 2 3 9" xfId="51877" xr:uid="{8D6F0047-16C7-40EA-B7E5-2E2ECD8D2754}"/>
    <cellStyle name="เครื่องหมายจุลภาค 2 3 9 2" xfId="51878" xr:uid="{61D8DB4A-A784-4578-8C7D-0D8A2FAC3581}"/>
    <cellStyle name="เครื่องหมายจุลภาค 2 30" xfId="51879" xr:uid="{8E28F0D2-3AAE-4C6F-AD5D-1768408E3598}"/>
    <cellStyle name="เครื่องหมายจุลภาค 2 31" xfId="51880" xr:uid="{4A3F3BAF-63CD-4AC1-BF8F-453D3A026BC8}"/>
    <cellStyle name="เครื่องหมายจุลภาค 2 32" xfId="51881" xr:uid="{34BD0958-B3BA-4B88-BDF5-210DEF9364B0}"/>
    <cellStyle name="เครื่องหมายจุลภาค 2 33" xfId="51882" xr:uid="{FB031E57-80BA-4D45-9642-9BE1CE97C201}"/>
    <cellStyle name="เครื่องหมายจุลภาค 2 34" xfId="51883" xr:uid="{F905CA1F-B3BD-40FF-A1C3-5052E81F51A4}"/>
    <cellStyle name="เครื่องหมายจุลภาค 2 35" xfId="51884" xr:uid="{E93F3AC6-70FD-4553-8AB4-6D1F4436E1B4}"/>
    <cellStyle name="เครื่องหมายจุลภาค 2 36" xfId="51885" xr:uid="{5AD6176C-5A79-4348-A5BC-6B75A2C84240}"/>
    <cellStyle name="เครื่องหมายจุลภาค 2 37" xfId="51886" xr:uid="{852DF84E-C6A7-4DD2-BEAF-4A6AA3244B68}"/>
    <cellStyle name="เครื่องหมายจุลภาค 2 38" xfId="51887" xr:uid="{3B6A7013-60EE-477B-91AC-B083A69C4338}"/>
    <cellStyle name="เครื่องหมายจุลภาค 2 39" xfId="51888" xr:uid="{E03C8A0D-A2BC-48CA-BDEA-1EC0F0617568}"/>
    <cellStyle name="เครื่องหมายจุลภาค 2 4" xfId="51889" xr:uid="{9B802CB9-3043-44B0-9CC3-5216D9455484}"/>
    <cellStyle name="เครื่องหมายจุลภาค 2 4 2" xfId="51890" xr:uid="{20DE57DF-EDFE-4240-9CDC-2120BBAF8822}"/>
    <cellStyle name="เครื่องหมายจุลภาค 2 4 2 2" xfId="51891" xr:uid="{269B77B3-B621-41DB-B803-CEA78A54F8E2}"/>
    <cellStyle name="เครื่องหมายจุลภาค 2 4 3" xfId="51892" xr:uid="{4B657E47-A693-410A-9E9E-7C7FE9FBAB5A}"/>
    <cellStyle name="เครื่องหมายจุลภาค 2 4 3 2" xfId="51893" xr:uid="{8B76E1FC-F363-4DA0-900C-A2CDEB33F1CC}"/>
    <cellStyle name="เครื่องหมายจุลภาค 2 4 4" xfId="51894" xr:uid="{588F4925-02D1-4B6A-B50E-9346E267EE30}"/>
    <cellStyle name="เครื่องหมายจุลภาค 2 4 4 2" xfId="51895" xr:uid="{19E6C0C1-69D9-4AC0-8853-FB2D68E98902}"/>
    <cellStyle name="เครื่องหมายจุลภาค 2 4 5" xfId="51896" xr:uid="{8A1BFFAB-4FF5-409C-B3FA-84EAE1FD853F}"/>
    <cellStyle name="เครื่องหมายจุลภาค 2 4 6" xfId="51897" xr:uid="{9261A34E-6FBA-4B6A-BE28-103C4B1B87B5}"/>
    <cellStyle name="เครื่องหมายจุลภาค 2 40" xfId="51898" xr:uid="{03F7D5BE-A131-4A3D-8D70-0AA6CDA645F9}"/>
    <cellStyle name="เครื่องหมายจุลภาค 2 41" xfId="51899" xr:uid="{81E726D8-7167-48D7-813A-03002A42AA44}"/>
    <cellStyle name="เครื่องหมายจุลภาค 2 42" xfId="58765" xr:uid="{3B38BB5D-67D2-42EC-815B-60DDB8B658B2}"/>
    <cellStyle name="เครื่องหมายจุลภาค 2 5" xfId="51900" xr:uid="{0C66C19D-88E8-4E63-AA5D-F493C8B9CACF}"/>
    <cellStyle name="เครื่องหมายจุลภาค 2 5 2" xfId="51901" xr:uid="{C4D7960A-A506-4A4A-A826-097AA6F8F30C}"/>
    <cellStyle name="เครื่องหมายจุลภาค 2 6" xfId="51902" xr:uid="{278F264A-1FF5-49D7-8AA3-FBC9EF1ABB9C}"/>
    <cellStyle name="เครื่องหมายจุลภาค 2 6 2" xfId="51903" xr:uid="{16A3F76D-1475-44C7-85A1-2F0047B482BD}"/>
    <cellStyle name="เครื่องหมายจุลภาค 2 7" xfId="51904" xr:uid="{A0E55768-4817-4B11-B949-A02F0D77BE56}"/>
    <cellStyle name="เครื่องหมายจุลภาค 2 7 2" xfId="51905" xr:uid="{89561CDF-4A9E-448B-B5AA-8BA24D61F539}"/>
    <cellStyle name="เครื่องหมายจุลภาค 2 8" xfId="51906" xr:uid="{3EC27061-00EE-43E3-9465-8FEB0935779F}"/>
    <cellStyle name="เครื่องหมายจุลภาค 2 9" xfId="51907" xr:uid="{9F5EE02C-8D53-453B-B597-F201A301D464}"/>
    <cellStyle name="เครื่องหมายจุลภาค 2_101191_พักจ่าย ณ.วันที่ 31 ม.ค.53(แยก detail)" xfId="51908" xr:uid="{FE54F264-F362-4424-9F2D-428D51531409}"/>
    <cellStyle name="เครื่องหมายจุลภาค 20" xfId="51909" xr:uid="{B2D89F44-C63C-4783-8B39-8191BA10CFF3}"/>
    <cellStyle name="เครื่องหมายจุลภาค 20 2" xfId="51910" xr:uid="{BC71B07C-7DBD-4B77-850D-B450053ADB4E}"/>
    <cellStyle name="เครื่องหมายจุลภาค 20 2 2" xfId="51911" xr:uid="{B81FDCC0-D03E-479C-836C-635092277656}"/>
    <cellStyle name="เครื่องหมายจุลภาค 20 3" xfId="51912" xr:uid="{868AA34B-98F7-4B63-B480-C0113B6594DF}"/>
    <cellStyle name="เครื่องหมายจุลภาค 20 3 2" xfId="51913" xr:uid="{C3A85A8E-A843-43F6-B0E8-AAFAFF298429}"/>
    <cellStyle name="เครื่องหมายจุลภาค 20 4" xfId="51914" xr:uid="{6569D0FD-FFA9-45D0-9E4C-66DE845E6A72}"/>
    <cellStyle name="เครื่องหมายจุลภาค 21" xfId="51915" xr:uid="{C855DED5-B011-443C-8525-39851124AA75}"/>
    <cellStyle name="เครื่องหมายจุลภาค 21 2" xfId="51916" xr:uid="{7D79A1F9-4A35-41ED-B4DD-1B2F38E84341}"/>
    <cellStyle name="เครื่องหมายจุลภาค 21 2 2" xfId="51917" xr:uid="{518956B6-8B84-4DDD-8C20-123C4F6628C0}"/>
    <cellStyle name="เครื่องหมายจุลภาค 21 3" xfId="51918" xr:uid="{3EBE9150-1C38-49C0-B11B-BD215F659BAE}"/>
    <cellStyle name="เครื่องหมายจุลภาค 21 3 2" xfId="51919" xr:uid="{6529BD6A-3FB9-4D2E-BF35-E84EB80119C1}"/>
    <cellStyle name="เครื่องหมายจุลภาค 21 4" xfId="51920" xr:uid="{CE490A58-CD92-49ED-B822-5E36A4B3EF65}"/>
    <cellStyle name="เครื่องหมายจุลภาค 22" xfId="51921" xr:uid="{CD9694B9-55F3-47D8-A512-9E8C0241BCD2}"/>
    <cellStyle name="เครื่องหมายจุลภาค 22 2" xfId="51922" xr:uid="{9AAE0250-6C25-4D48-89E3-F2A150F4EEDE}"/>
    <cellStyle name="เครื่องหมายจุลภาค 23" xfId="51923" xr:uid="{AF65163D-78E1-44D1-9090-E155F9CDDEEF}"/>
    <cellStyle name="เครื่องหมายจุลภาค 23 2" xfId="51924" xr:uid="{EA534CA3-6C5F-4B74-85BC-197553E98385}"/>
    <cellStyle name="เครื่องหมายจุลภาค 23 2 2" xfId="51925" xr:uid="{B0582439-58D7-4CCA-BD09-0E24D8762D41}"/>
    <cellStyle name="เครื่องหมายจุลภาค 23 3" xfId="51926" xr:uid="{C7767D51-D06F-4ADF-8E7C-FFD9A5B411EF}"/>
    <cellStyle name="เครื่องหมายจุลภาค 23 3 2" xfId="51927" xr:uid="{F44E70B3-0473-448C-B2C0-AC583679AB8C}"/>
    <cellStyle name="เครื่องหมายจุลภาค 23 4" xfId="51928" xr:uid="{FB6397BD-51BB-4F97-9569-05367729003A}"/>
    <cellStyle name="เครื่องหมายจุลภาค 24" xfId="51929" xr:uid="{A167A270-CED6-484E-8E86-D02A061DFC1B}"/>
    <cellStyle name="เครื่องหมายจุลภาค 25" xfId="51930" xr:uid="{F633473C-DC5C-4002-AEA4-DCDCFB68B81B}"/>
    <cellStyle name="เครื่องหมายจุลภาค 25 2" xfId="51931" xr:uid="{BC6FABBB-E3A4-4DC7-A68A-FF83385BD769}"/>
    <cellStyle name="เครื่องหมายจุลภาค 26" xfId="51932" xr:uid="{6B531DDB-07D7-45A0-B0CE-7DCCDB369E63}"/>
    <cellStyle name="เครื่องหมายจุลภาค 26 2" xfId="51933" xr:uid="{A1010ADB-EED6-4D31-BA51-A4884A959457}"/>
    <cellStyle name="เครื่องหมายจุลภาค 3" xfId="51934" xr:uid="{E88D70EF-9F70-4D8D-B0B1-8CDF2B3B1853}"/>
    <cellStyle name="เครื่องหมายจุลภาค 3 10" xfId="51935" xr:uid="{3EB0C304-F667-454A-8464-C50AB98763DD}"/>
    <cellStyle name="เครื่องหมายจุลภาค 3 11" xfId="51936" xr:uid="{8CB07C39-78D0-4B5E-8A46-6AB4453AFDC4}"/>
    <cellStyle name="เครื่องหมายจุลภาค 3 12" xfId="51937" xr:uid="{FCB8D228-D968-4555-A573-CB73011576F6}"/>
    <cellStyle name="เครื่องหมายจุลภาค 3 13" xfId="51938" xr:uid="{CFA28E66-D648-471C-9E10-7D7744728F24}"/>
    <cellStyle name="เครื่องหมายจุลภาค 3 14" xfId="51939" xr:uid="{828412F4-B583-4567-ABAD-B1A0515BD342}"/>
    <cellStyle name="เครื่องหมายจุลภาค 3 15" xfId="51940" xr:uid="{2E9E6F1D-7C4D-4CB2-B750-8EE2A01E81C9}"/>
    <cellStyle name="เครื่องหมายจุลภาค 3 16" xfId="51941" xr:uid="{B678D730-CC6B-4340-9589-37C4AB16F254}"/>
    <cellStyle name="เครื่องหมายจุลภาค 3 17" xfId="51942" xr:uid="{9F22B62D-E049-4C66-8036-A7231DBCD18F}"/>
    <cellStyle name="เครื่องหมายจุลภาค 3 2" xfId="51943" xr:uid="{003A9695-FCCA-477C-8DF9-45A6D9D30072}"/>
    <cellStyle name="เครื่องหมายจุลภาค 3 2 10" xfId="51944" xr:uid="{65131246-CCB6-4E87-B3CF-BC30807B8E8C}"/>
    <cellStyle name="เครื่องหมายจุลภาค 3 2 11" xfId="51945" xr:uid="{E7C6BDFD-8A99-4381-A250-D903EF9F9797}"/>
    <cellStyle name="เครื่องหมายจุลภาค 3 2 2" xfId="51946" xr:uid="{BDCE4505-A20E-4304-BB89-8BFE8222464A}"/>
    <cellStyle name="เครื่องหมายจุลภาค 3 2 2 2" xfId="51947" xr:uid="{6C801C7F-09D0-407C-AB63-65882616ACF3}"/>
    <cellStyle name="เครื่องหมายจุลภาค 3 2 2 2 2" xfId="51948" xr:uid="{ECB888D5-687C-497B-B313-0DDCA84F4FC4}"/>
    <cellStyle name="เครื่องหมายจุลภาค 3 2 2 2 2 2" xfId="51949" xr:uid="{45333428-98E7-4236-867D-E97F0770A932}"/>
    <cellStyle name="เครื่องหมายจุลภาค 3 2 2 2 3" xfId="51950" xr:uid="{8CB14AFA-41E5-4132-9911-8E881F612FC3}"/>
    <cellStyle name="เครื่องหมายจุลภาค 3 2 2 2 4" xfId="51951" xr:uid="{F0B9D26F-76BB-4DEF-B5D0-688EFB99B597}"/>
    <cellStyle name="เครื่องหมายจุลภาค 3 2 2 2 5" xfId="51952" xr:uid="{F5EAA2C9-3803-4A2F-8B72-3CD70E44FF9A}"/>
    <cellStyle name="เครื่องหมายจุลภาค 3 2 2 2 6" xfId="51953" xr:uid="{AE9BFEC4-D3B3-460F-A5B8-6172B3101BFE}"/>
    <cellStyle name="เครื่องหมายจุลภาค 3 2 2 2 7" xfId="51954" xr:uid="{28227F8A-5800-465C-AE46-0485F03F5B0E}"/>
    <cellStyle name="เครื่องหมายจุลภาค 3 2 2 2 8" xfId="51955" xr:uid="{95DB7FB4-DFDC-4D3D-9962-FD3B02DC91D3}"/>
    <cellStyle name="เครื่องหมายจุลภาค 3 2 2 3" xfId="51956" xr:uid="{177C7044-131A-471C-9473-2ACDB9297E9D}"/>
    <cellStyle name="เครื่องหมายจุลภาค 3 2 2 3 2" xfId="51957" xr:uid="{7E28DEF8-0A11-4007-87EF-DA1D982491D2}"/>
    <cellStyle name="เครื่องหมายจุลภาค 3 2 2 4" xfId="51958" xr:uid="{6C176BBD-39AC-4D5D-9DFE-EF6F085473E6}"/>
    <cellStyle name="เครื่องหมายจุลภาค 3 2 2 5" xfId="51959" xr:uid="{869518D8-A1E3-4446-855B-13E6DA0550E2}"/>
    <cellStyle name="เครื่องหมายจุลภาค 3 2 2 6" xfId="51960" xr:uid="{C6F39CD1-D42C-4A16-A7C4-C95CB40C55B8}"/>
    <cellStyle name="เครื่องหมายจุลภาค 3 2 2 7" xfId="51961" xr:uid="{2AF45FAA-4822-48F5-8FFB-14F06D96C9FA}"/>
    <cellStyle name="เครื่องหมายจุลภาค 3 2 2 8" xfId="51962" xr:uid="{A7DC8632-D03D-428D-995F-30BAA8F4D730}"/>
    <cellStyle name="เครื่องหมายจุลภาค 3 2 3" xfId="51963" xr:uid="{54C5E942-2ACB-4542-8FA8-8CD81CE0D5DB}"/>
    <cellStyle name="เครื่องหมายจุลภาค 3 2 3 2" xfId="51964" xr:uid="{A6D7F263-12BF-4C7D-9003-A03ACC516212}"/>
    <cellStyle name="เครื่องหมายจุลภาค 3 2 3 3" xfId="51965" xr:uid="{4FE6B8F2-E13B-4956-B12B-F340E18F41DE}"/>
    <cellStyle name="เครื่องหมายจุลภาค 3 2 4" xfId="51966" xr:uid="{490B94C0-BA07-469A-A3A0-3D31C1C9E5C5}"/>
    <cellStyle name="เครื่องหมายจุลภาค 3 2 4 2" xfId="51967" xr:uid="{A84E804C-BF3B-49FD-8FDA-B07EEC3F2875}"/>
    <cellStyle name="เครื่องหมายจุลภาค 3 2 5" xfId="51968" xr:uid="{BA41F956-D7DA-4D98-AA8E-89C964FCA14B}"/>
    <cellStyle name="เครื่องหมายจุลภาค 3 2 6" xfId="51969" xr:uid="{09A86F82-981E-4997-85D7-22A290E93020}"/>
    <cellStyle name="เครื่องหมายจุลภาค 3 2 7" xfId="51970" xr:uid="{FBC9E857-0444-4798-85D2-17CEA0DBAAF4}"/>
    <cellStyle name="เครื่องหมายจุลภาค 3 2 8" xfId="51971" xr:uid="{2D12A6CE-DC6B-4AA3-8829-FBC902C5C796}"/>
    <cellStyle name="เครื่องหมายจุลภาค 3 2 9" xfId="51972" xr:uid="{EA8DA367-6CBF-4DDE-A7B0-8263C23E975A}"/>
    <cellStyle name="เครื่องหมายจุลภาค 3 3" xfId="51973" xr:uid="{D9906978-2B17-4B29-B013-25FECC2F9EDB}"/>
    <cellStyle name="เครื่องหมายจุลภาค 3 3 2" xfId="51974" xr:uid="{36F8107F-B75A-43EA-B02B-F403BFE7764F}"/>
    <cellStyle name="เครื่องหมายจุลภาค 3 3 3" xfId="51975" xr:uid="{BF790279-20D4-405B-9F4A-0B119B277023}"/>
    <cellStyle name="เครื่องหมายจุลภาค 3 3 4" xfId="51976" xr:uid="{5E65003D-7352-455F-A5B1-8AC16F4D26B2}"/>
    <cellStyle name="เครื่องหมายจุลภาค 3 3 5" xfId="51977" xr:uid="{4DB93B0B-488D-42CE-9E5A-4C83ACD1D691}"/>
    <cellStyle name="เครื่องหมายจุลภาค 3 3 6" xfId="51978" xr:uid="{83BD8E6F-DCCF-43D9-BA32-C78151489A30}"/>
    <cellStyle name="เครื่องหมายจุลภาค 3 4" xfId="51979" xr:uid="{E7E9A527-E1DB-458A-AA8D-418CA987CEEF}"/>
    <cellStyle name="เครื่องหมายจุลภาค 3 4 2" xfId="51980" xr:uid="{B2EB2622-AC54-44C0-92CA-19CF064A2713}"/>
    <cellStyle name="เครื่องหมายจุลภาค 3 4 3" xfId="51981" xr:uid="{6937D0C8-6DE3-47FA-B448-D618B07F44DF}"/>
    <cellStyle name="เครื่องหมายจุลภาค 3 4 4" xfId="51982" xr:uid="{D5696128-004E-4C27-AC0F-B0697641A78E}"/>
    <cellStyle name="เครื่องหมายจุลภาค 3 5" xfId="51983" xr:uid="{CFC736C4-9C9B-456C-85CA-6B7378154115}"/>
    <cellStyle name="เครื่องหมายจุลภาค 3 5 2" xfId="51984" xr:uid="{B14E7679-9B5B-4338-AE50-80D47D887BF1}"/>
    <cellStyle name="เครื่องหมายจุลภาค 3 5 2 2" xfId="51985" xr:uid="{4C638860-990A-4CB1-B8E5-9AA4955CA6A0}"/>
    <cellStyle name="เครื่องหมายจุลภาค 3 5 3" xfId="51986" xr:uid="{8469A52B-3C95-4BF2-91DD-A99D9F429C24}"/>
    <cellStyle name="เครื่องหมายจุลภาค 3 6" xfId="51987" xr:uid="{98BBAE98-5BB0-494A-8CCC-F14CE3F8F198}"/>
    <cellStyle name="เครื่องหมายจุลภาค 3 6 2" xfId="51988" xr:uid="{EF093FF1-CBF2-498D-8E2E-E9988E591D2B}"/>
    <cellStyle name="เครื่องหมายจุลภาค 3 7" xfId="51989" xr:uid="{31778CC1-90F2-4DB4-8DB5-5C70D14B06FF}"/>
    <cellStyle name="เครื่องหมายจุลภาค 3 7 2" xfId="51990" xr:uid="{F86B9368-1F24-4970-B28F-0C46676F5DD5}"/>
    <cellStyle name="เครื่องหมายจุลภาค 3 8" xfId="51991" xr:uid="{A16FE333-CD1A-4C0B-AAC8-CF2B3B28978A}"/>
    <cellStyle name="เครื่องหมายจุลภาค 3 8 2" xfId="51992" xr:uid="{72F1F875-7EF6-4A2C-8E90-CF08A9AAB5D9}"/>
    <cellStyle name="เครื่องหมายจุลภาค 3 9" xfId="51993" xr:uid="{E38235F0-604A-4C15-AB46-AD0759B921C7}"/>
    <cellStyle name="เครื่องหมายจุลภาค 3 9 2" xfId="51994" xr:uid="{61CF713B-14F8-49BF-8FBF-06D226EE7F01}"/>
    <cellStyle name="เครื่องหมายจุลภาค 3_101191_พักจ่าย_ณ.31 ต.ค.52" xfId="51995" xr:uid="{321E1C38-ADDD-45F2-BEE0-AA72C091500D}"/>
    <cellStyle name="เครื่องหมายจุลภาค 4" xfId="51996" xr:uid="{C13412B0-38EE-494E-B3F1-DD0407F0EF75}"/>
    <cellStyle name="เครื่องหมายจุลภาค 4 10" xfId="51997" xr:uid="{9CC78A21-3F5A-4C15-B00F-F2CEE02CA4B0}"/>
    <cellStyle name="เครื่องหมายจุลภาค 4 11" xfId="51998" xr:uid="{4E098198-0FFE-4903-A1FE-471B88233A02}"/>
    <cellStyle name="เครื่องหมายจุลภาค 4 12" xfId="51999" xr:uid="{9DF15E5F-0A9B-446B-B36B-5FE483A0C8FE}"/>
    <cellStyle name="เครื่องหมายจุลภาค 4 2" xfId="52000" xr:uid="{44A6D1F0-219C-43E5-B6EF-FF8DEFD5079F}"/>
    <cellStyle name="เครื่องหมายจุลภาค 4 2 2" xfId="52001" xr:uid="{1D197C0A-5C7E-4C1C-8349-23C09E083237}"/>
    <cellStyle name="เครื่องหมายจุลภาค 4 2 2 2" xfId="52002" xr:uid="{24539344-380C-415C-B455-276CA1387253}"/>
    <cellStyle name="เครื่องหมายจุลภาค 4 2 3" xfId="52003" xr:uid="{447979CC-729D-42B1-AC7A-E40548E6CA46}"/>
    <cellStyle name="เครื่องหมายจุลภาค 4 2 3 2" xfId="52004" xr:uid="{44CBE095-6294-4662-90F1-FD4798AAED00}"/>
    <cellStyle name="เครื่องหมายจุลภาค 4 2 4" xfId="52005" xr:uid="{2852854E-B97B-4729-9D6A-06F733E19431}"/>
    <cellStyle name="เครื่องหมายจุลภาค 4 2 4 2" xfId="52006" xr:uid="{39D8DA55-A4B9-4AF2-B38F-C8DF68B7C8EE}"/>
    <cellStyle name="เครื่องหมายจุลภาค 4 2 5" xfId="52007" xr:uid="{A1F7F840-5882-4DDD-A4A1-1D467FA532B8}"/>
    <cellStyle name="เครื่องหมายจุลภาค 4 2 5 2" xfId="52008" xr:uid="{C52BEDFC-AAA6-4852-9F91-737F8D819622}"/>
    <cellStyle name="เครื่องหมายจุลภาค 4 2 6" xfId="52009" xr:uid="{F393F6CD-3AAC-4777-A611-DE4AFA5FE3CA}"/>
    <cellStyle name="เครื่องหมายจุลภาค 4 2 6 2" xfId="52010" xr:uid="{71F32E8E-4418-4628-A94C-2D0FCB009B36}"/>
    <cellStyle name="เครื่องหมายจุลภาค 4 2 7" xfId="52011" xr:uid="{F1087D65-F56E-48DB-97C7-3A1660C85D32}"/>
    <cellStyle name="เครื่องหมายจุลภาค 4 2 7 2" xfId="52012" xr:uid="{399E3A09-32D0-43EC-94FD-63D746E47A5D}"/>
    <cellStyle name="เครื่องหมายจุลภาค 4 2 8" xfId="52013" xr:uid="{FC2AEB0C-FCB1-4A0B-98BD-6AB065362DD7}"/>
    <cellStyle name="เครื่องหมายจุลภาค 4 2 9" xfId="52014" xr:uid="{0BFAE3B6-7F26-43E8-B611-27E4F53B1221}"/>
    <cellStyle name="เครื่องหมายจุลภาค 4 3" xfId="52015" xr:uid="{8AD970EF-2058-4BCB-A83A-2FFC4DB79548}"/>
    <cellStyle name="เครื่องหมายจุลภาค 4 3 2" xfId="52016" xr:uid="{0D3F47CA-0AFC-4596-B5BD-90795E4BDF46}"/>
    <cellStyle name="เครื่องหมายจุลภาค 4 4" xfId="52017" xr:uid="{FE180B03-44A3-433A-901F-8E4D1D6A5FCC}"/>
    <cellStyle name="เครื่องหมายจุลภาค 4 4 2" xfId="52018" xr:uid="{4FBB3B69-6513-45BA-864E-E51337E73788}"/>
    <cellStyle name="เครื่องหมายจุลภาค 4 4 3" xfId="52019" xr:uid="{0EBB744C-5D00-4BF9-BDCF-5B4FF20F3EC6}"/>
    <cellStyle name="เครื่องหมายจุลภาค 4 4 4" xfId="52020" xr:uid="{F5F6BA42-AE69-4D7B-AEA8-BE7B6308693E}"/>
    <cellStyle name="เครื่องหมายจุลภาค 4 4 5" xfId="52021" xr:uid="{91058D24-7501-4F50-AF98-BC90237A1388}"/>
    <cellStyle name="เครื่องหมายจุลภาค 4 5" xfId="52022" xr:uid="{19B53C57-4EB4-476B-B373-4D3D04DC84F9}"/>
    <cellStyle name="เครื่องหมายจุลภาค 4 5 2" xfId="52023" xr:uid="{66048322-87D0-433B-BF1E-6AF3CF2B0A76}"/>
    <cellStyle name="เครื่องหมายจุลภาค 4 6" xfId="52024" xr:uid="{B881A184-8004-4D84-9F60-73B853417010}"/>
    <cellStyle name="เครื่องหมายจุลภาค 4 6 2" xfId="52025" xr:uid="{4B46AC74-C985-4E17-A349-323FA0D450CD}"/>
    <cellStyle name="เครื่องหมายจุลภาค 4 7" xfId="52026" xr:uid="{BC99DC5F-5D75-46D6-9949-E71FCE711722}"/>
    <cellStyle name="เครื่องหมายจุลภาค 4 7 2" xfId="52027" xr:uid="{285F40CB-A97A-4318-B675-EA339DBC266D}"/>
    <cellStyle name="เครื่องหมายจุลภาค 4 8" xfId="52028" xr:uid="{A0C63897-048D-4697-91CD-9A9D641A7D09}"/>
    <cellStyle name="เครื่องหมายจุลภาค 4 9" xfId="52029" xr:uid="{C6BA68C5-7F4D-43B2-B0B1-8CFD35AF1F22}"/>
    <cellStyle name="เครื่องหมายจุลภาค 5" xfId="52030" xr:uid="{CD0D4EBB-6E81-465D-B952-C9E1E4D14B96}"/>
    <cellStyle name="เครื่องหมายจุลภาค 5 10" xfId="52031" xr:uid="{B90473C6-389A-43E1-B04F-76EFAFE2C91B}"/>
    <cellStyle name="เครื่องหมายจุลภาค 5 2" xfId="52032" xr:uid="{3D490F22-4172-4E3A-B7C5-3341FBF7BE8B}"/>
    <cellStyle name="เครื่องหมายจุลภาค 5 2 10" xfId="52033" xr:uid="{C134061A-DBC4-471B-8207-8BF2880A9F5F}"/>
    <cellStyle name="เครื่องหมายจุลภาค 5 2 11" xfId="52034" xr:uid="{21925455-FF63-4A6C-833B-B07AD2997FD0}"/>
    <cellStyle name="เครื่องหมายจุลภาค 5 2 12" xfId="52035" xr:uid="{D7DC33BF-8B92-45C3-892A-EEAC770A8B19}"/>
    <cellStyle name="เครื่องหมายจุลภาค 5 2 13" xfId="52036" xr:uid="{D526A463-7B58-44BB-842D-51B3073A6AAC}"/>
    <cellStyle name="เครื่องหมายจุลภาค 5 2 14" xfId="52037" xr:uid="{41CE2185-57DC-4911-9B5F-84F184E9185E}"/>
    <cellStyle name="เครื่องหมายจุลภาค 5 2 2" xfId="52038" xr:uid="{57351558-3B20-4A66-BA5A-74C3447DFF9D}"/>
    <cellStyle name="เครื่องหมายจุลภาค 5 2 2 2" xfId="52039" xr:uid="{8A897CD0-2E88-4690-96A9-38F0292B9F97}"/>
    <cellStyle name="เครื่องหมายจุลภาค 5 2 3" xfId="52040" xr:uid="{A858A2B9-116B-4624-B0E2-E260CEFC05B2}"/>
    <cellStyle name="เครื่องหมายจุลภาค 5 2 3 2" xfId="52041" xr:uid="{A4D38A3D-824F-4D18-B2B1-3BD7731DEA4B}"/>
    <cellStyle name="เครื่องหมายจุลภาค 5 2 4" xfId="52042" xr:uid="{55D7C781-8747-473E-B54A-49D6CB719F34}"/>
    <cellStyle name="เครื่องหมายจุลภาค 5 2 4 2" xfId="52043" xr:uid="{C1C89198-968C-4383-B976-18A910864D63}"/>
    <cellStyle name="เครื่องหมายจุลภาค 5 2 5" xfId="52044" xr:uid="{FC9FEAE3-FEB4-4099-A2D5-5832D1C1BD77}"/>
    <cellStyle name="เครื่องหมายจุลภาค 5 2 5 2" xfId="52045" xr:uid="{016C9DA0-264A-4C85-B540-D5E02B16D90E}"/>
    <cellStyle name="เครื่องหมายจุลภาค 5 2 6" xfId="52046" xr:uid="{39AA6160-9280-4501-9D9F-9A0692C252EB}"/>
    <cellStyle name="เครื่องหมายจุลภาค 5 2 6 2" xfId="52047" xr:uid="{C7DB29FE-CE50-4648-B231-5D59E4520E72}"/>
    <cellStyle name="เครื่องหมายจุลภาค 5 2 7" xfId="52048" xr:uid="{883B48C9-CC21-4016-AE27-D377C0AEE463}"/>
    <cellStyle name="เครื่องหมายจุลภาค 5 2 7 2" xfId="52049" xr:uid="{D7C6AA47-35E1-415D-A9EF-DF189338FFDC}"/>
    <cellStyle name="เครื่องหมายจุลภาค 5 2 8" xfId="52050" xr:uid="{0DF18FB8-10B1-4F0C-B3EC-2E7707B10DE5}"/>
    <cellStyle name="เครื่องหมายจุลภาค 5 2 9" xfId="52051" xr:uid="{ACD01B99-352F-4504-A221-AB9CE1C09810}"/>
    <cellStyle name="เครื่องหมายจุลภาค 5 3" xfId="52052" xr:uid="{1AF1B22D-370D-4BF0-9D19-2A99F5333DEA}"/>
    <cellStyle name="เครื่องหมายจุลภาค 5 3 2" xfId="52053" xr:uid="{1EE8142C-2C99-4199-9B18-720228799AC0}"/>
    <cellStyle name="เครื่องหมายจุลภาค 5 3 3" xfId="52054" xr:uid="{170996E5-D626-40EF-8188-BFD1F6B54C32}"/>
    <cellStyle name="เครื่องหมายจุลภาค 5 3 4" xfId="52055" xr:uid="{3358269F-8593-44CA-9A11-72DC8130B415}"/>
    <cellStyle name="เครื่องหมายจุลภาค 5 4" xfId="52056" xr:uid="{CDE269F3-2208-49F2-A8DE-D078D89921E6}"/>
    <cellStyle name="เครื่องหมายจุลภาค 5 4 2" xfId="52057" xr:uid="{52B80626-3B90-4D11-918F-594C2699CA78}"/>
    <cellStyle name="เครื่องหมายจุลภาค 5 4 3" xfId="52058" xr:uid="{DD7CECEA-AFEC-4D44-B33A-218007D538A7}"/>
    <cellStyle name="เครื่องหมายจุลภาค 5 4 4" xfId="52059" xr:uid="{67AB8B60-4760-4E46-A491-68377250A832}"/>
    <cellStyle name="เครื่องหมายจุลภาค 5 4 5" xfId="52060" xr:uid="{EF2BC6E8-9920-42AE-BC6E-F5DD258BD92A}"/>
    <cellStyle name="เครื่องหมายจุลภาค 5 5" xfId="52061" xr:uid="{5D7361C6-248A-452F-BAF4-06BEDE194F07}"/>
    <cellStyle name="เครื่องหมายจุลภาค 5 5 2" xfId="52062" xr:uid="{EDDFE249-BA1D-463B-ADB5-62F82E0D4A7D}"/>
    <cellStyle name="เครื่องหมายจุลภาค 5 6" xfId="52063" xr:uid="{84C95DF8-603B-457C-ADF8-247DA16CED3B}"/>
    <cellStyle name="เครื่องหมายจุลภาค 5 6 2" xfId="52064" xr:uid="{BD3C5F47-F387-40E8-878C-B0A3A0428776}"/>
    <cellStyle name="เครื่องหมายจุลภาค 5 7" xfId="52065" xr:uid="{DF2AB4A1-7B0C-4BF7-9395-6F03ECCF8ADA}"/>
    <cellStyle name="เครื่องหมายจุลภาค 5 7 2" xfId="52066" xr:uid="{0072556B-0677-4325-B71B-5A759AFA00C8}"/>
    <cellStyle name="เครื่องหมายจุลภาค 5 8" xfId="52067" xr:uid="{757A9509-AD3D-4EA1-B30C-886088FD7053}"/>
    <cellStyle name="เครื่องหมายจุลภาค 5 9" xfId="52068" xr:uid="{345ED721-B55A-44C8-8612-018DC6EB247E}"/>
    <cellStyle name="เครื่องหมายจุลภาค 6" xfId="52069" xr:uid="{7857A1FB-076E-49D3-92C4-B8E620820099}"/>
    <cellStyle name="เครื่องหมายจุลภาค 6 10" xfId="52070" xr:uid="{3FBFCE22-6AD9-4B97-A672-8240526154BD}"/>
    <cellStyle name="เครื่องหมายจุลภาค 6 11" xfId="52071" xr:uid="{D4C7E188-7530-448D-8DBE-D25B8141CB9D}"/>
    <cellStyle name="เครื่องหมายจุลภาค 6 2" xfId="52072" xr:uid="{8E53DEC0-9211-4B6D-A060-CB4F67CBEDA8}"/>
    <cellStyle name="เครื่องหมายจุลภาค 6 2 2" xfId="52073" xr:uid="{E38507F5-6864-4820-82D8-E1ECADEEC2B1}"/>
    <cellStyle name="เครื่องหมายจุลภาค 6 2 2 2" xfId="52074" xr:uid="{5A7445B3-06F5-4DCC-AF1B-7A7996893FC8}"/>
    <cellStyle name="เครื่องหมายจุลภาค 6 2 3" xfId="52075" xr:uid="{3393D616-8565-415E-B5B4-41CFB8F8AEDB}"/>
    <cellStyle name="เครื่องหมายจุลภาค 6 2 3 2" xfId="52076" xr:uid="{285B4AB9-ADEE-4469-A930-4218930BD8EA}"/>
    <cellStyle name="เครื่องหมายจุลภาค 6 2 4" xfId="52077" xr:uid="{588494FB-3A03-4CEC-9B85-40BD844F22B1}"/>
    <cellStyle name="เครื่องหมายจุลภาค 6 2 4 2" xfId="52078" xr:uid="{B645A322-54EF-48D1-B97D-1F94A4B5FB77}"/>
    <cellStyle name="เครื่องหมายจุลภาค 6 2 5" xfId="52079" xr:uid="{1A303A92-E742-4E58-A903-BAE874B98D06}"/>
    <cellStyle name="เครื่องหมายจุลภาค 6 2 5 2" xfId="52080" xr:uid="{7EC86BDF-44B3-4B18-BD18-757FB286E91A}"/>
    <cellStyle name="เครื่องหมายจุลภาค 6 2 6" xfId="52081" xr:uid="{CFD82A0E-FD71-46A1-AA11-FB247B5BD154}"/>
    <cellStyle name="เครื่องหมายจุลภาค 6 2 6 2" xfId="52082" xr:uid="{CDC5A358-B4B2-4111-960F-61EDFC6A90DE}"/>
    <cellStyle name="เครื่องหมายจุลภาค 6 2 7" xfId="52083" xr:uid="{B84984F8-C4D8-4F74-A5A9-903590E325B4}"/>
    <cellStyle name="เครื่องหมายจุลภาค 6 2 7 2" xfId="52084" xr:uid="{9EF88D04-3C8B-4846-8EC8-A375DFE25F5E}"/>
    <cellStyle name="เครื่องหมายจุลภาค 6 2 8" xfId="52085" xr:uid="{F17482E6-9079-4011-BC7F-476F0F69D521}"/>
    <cellStyle name="เครื่องหมายจุลภาค 6 3" xfId="52086" xr:uid="{F4E00455-EA5C-4BAB-96B9-174A563E12A7}"/>
    <cellStyle name="เครื่องหมายจุลภาค 6 3 2" xfId="52087" xr:uid="{9CC71F6A-5DAF-4C2B-B6A9-A5AB564EFEC0}"/>
    <cellStyle name="เครื่องหมายจุลภาค 6 4" xfId="52088" xr:uid="{CB3E9BDE-7512-4ABB-B373-0210FA1967AB}"/>
    <cellStyle name="เครื่องหมายจุลภาค 6 4 2" xfId="52089" xr:uid="{2E815663-BE9F-44A6-906A-1F6D55EB2115}"/>
    <cellStyle name="เครื่องหมายจุลภาค 6 4 3" xfId="52090" xr:uid="{F93E45EF-5563-4112-BF36-2CF4E454F65E}"/>
    <cellStyle name="เครื่องหมายจุลภาค 6 4 4" xfId="52091" xr:uid="{97392100-EFA2-4453-8336-06CDBA8A4457}"/>
    <cellStyle name="เครื่องหมายจุลภาค 6 4 5" xfId="52092" xr:uid="{F917DEDD-C4DB-44F1-8143-E3E89D6C0EF9}"/>
    <cellStyle name="เครื่องหมายจุลภาค 6 5" xfId="52093" xr:uid="{F1322E57-F498-4F07-B31A-511C05CAB00C}"/>
    <cellStyle name="เครื่องหมายจุลภาค 6 5 2" xfId="52094" xr:uid="{86E49105-D84C-4D65-905E-997B375BB0AD}"/>
    <cellStyle name="เครื่องหมายจุลภาค 6 6" xfId="52095" xr:uid="{8CFA45A5-A0FC-4A06-B4F8-DE59887ED5FD}"/>
    <cellStyle name="เครื่องหมายจุลภาค 6 6 2" xfId="52096" xr:uid="{E3C4580A-7622-4CD0-9E87-7FA342D10296}"/>
    <cellStyle name="เครื่องหมายจุลภาค 6 7" xfId="52097" xr:uid="{E37EEB3E-A594-4E4C-A310-E356B7FD5F1D}"/>
    <cellStyle name="เครื่องหมายจุลภาค 6 7 2" xfId="52098" xr:uid="{168FFCC4-4C70-463D-89C6-05BE1029B2B5}"/>
    <cellStyle name="เครื่องหมายจุลภาค 6 8" xfId="52099" xr:uid="{2C19565A-355D-4FAC-9BED-A581D3EF048B}"/>
    <cellStyle name="เครื่องหมายจุลภาค 6 9" xfId="52100" xr:uid="{A446BCF5-FA66-45C0-B343-79BF8809C899}"/>
    <cellStyle name="เครื่องหมายจุลภาค 7" xfId="52101" xr:uid="{44B8D1C7-D1A1-46D0-9F8D-160A31D20B91}"/>
    <cellStyle name="เครื่องหมายจุลภาค 7 10" xfId="52102" xr:uid="{5CB75104-651E-4971-B88D-3725A1B6E581}"/>
    <cellStyle name="เครื่องหมายจุลภาค 7 2" xfId="52103" xr:uid="{AD04F3E3-96F0-44EA-BAE2-BC07CAF00AB2}"/>
    <cellStyle name="เครื่องหมายจุลภาค 7 2 2" xfId="52104" xr:uid="{8431992A-77D8-42D2-B2EA-E78A3B4929CE}"/>
    <cellStyle name="เครื่องหมายจุลภาค 7 2 2 2" xfId="52105" xr:uid="{35D57FEF-A8D2-42BD-91F7-3E2B68818732}"/>
    <cellStyle name="เครื่องหมายจุลภาค 7 2 3" xfId="52106" xr:uid="{68CEEE4C-217B-4295-861A-681875DFE39D}"/>
    <cellStyle name="เครื่องหมายจุลภาค 7 2 4" xfId="52107" xr:uid="{C80269A6-8989-4431-AA64-0B44BF6E2787}"/>
    <cellStyle name="เครื่องหมายจุลภาค 7 2 5" xfId="52108" xr:uid="{4FBD39D2-A32F-49A3-AE8B-6E33089181BC}"/>
    <cellStyle name="เครื่องหมายจุลภาค 7 2 6" xfId="52109" xr:uid="{74381285-64C0-4633-9078-EA4E82E76122}"/>
    <cellStyle name="เครื่องหมายจุลภาค 7 2 7" xfId="52110" xr:uid="{9C66B209-4DD1-4463-AC48-4FDD5350EFEA}"/>
    <cellStyle name="เครื่องหมายจุลภาค 7 2 8" xfId="52111" xr:uid="{5274F120-BF6E-4D7B-9E9B-3243CFCA089F}"/>
    <cellStyle name="เครื่องหมายจุลภาค 7 3" xfId="52112" xr:uid="{19CB67C6-041F-4B3C-B29A-202A7119C387}"/>
    <cellStyle name="เครื่องหมายจุลภาค 7 3 2" xfId="52113" xr:uid="{67FADBB3-1AB8-4CD4-8943-875C229600EB}"/>
    <cellStyle name="เครื่องหมายจุลภาค 7 4" xfId="52114" xr:uid="{7BE908AF-5EE3-4B1D-8772-123B56633ADF}"/>
    <cellStyle name="เครื่องหมายจุลภาค 7 4 2" xfId="52115" xr:uid="{0EB048F8-B0D8-4981-BFD5-12E0BC2C36A1}"/>
    <cellStyle name="เครื่องหมายจุลภาค 7 5" xfId="52116" xr:uid="{097EFE17-7961-47C1-B05A-AB96A3CAE58A}"/>
    <cellStyle name="เครื่องหมายจุลภาค 7 5 2" xfId="52117" xr:uid="{ACFE4A2C-BC1D-48D8-BFA3-D87A1FDF2404}"/>
    <cellStyle name="เครื่องหมายจุลภาค 7 6" xfId="52118" xr:uid="{CFF27EB9-F8DD-4B3F-99CA-B8EB635CE744}"/>
    <cellStyle name="เครื่องหมายจุลภาค 7 6 2" xfId="52119" xr:uid="{6EB124E7-AE97-4C48-BF6E-2CF549642A1B}"/>
    <cellStyle name="เครื่องหมายจุลภาค 7 7" xfId="52120" xr:uid="{BD666F72-2DEA-4721-838F-B9903AFCDAC6}"/>
    <cellStyle name="เครื่องหมายจุลภาค 7 7 2" xfId="52121" xr:uid="{C2D06CF9-62BE-49FE-AE3E-ABF66E4F65F7}"/>
    <cellStyle name="เครื่องหมายจุลภาค 7 8" xfId="52122" xr:uid="{1F7FE6CA-A94A-46AC-9F58-B5D98087673F}"/>
    <cellStyle name="เครื่องหมายจุลภาค 7 9" xfId="52123" xr:uid="{04285283-E496-4E34-80DD-E6C84E6541A9}"/>
    <cellStyle name="เครื่องหมายจุลภาค 8" xfId="52124" xr:uid="{8FA48AF4-701D-4249-8A93-D0625E4E4675}"/>
    <cellStyle name="เครื่องหมายจุลภาค 8 2" xfId="52125" xr:uid="{23352D8F-41CB-432E-A1DB-1E1B58D2CEB7}"/>
    <cellStyle name="เครื่องหมายจุลภาค 8 3" xfId="52126" xr:uid="{8B858640-59DF-4A57-B771-C56B57903D0D}"/>
    <cellStyle name="เครื่องหมายจุลภาค 8 4" xfId="52127" xr:uid="{CB0DC58B-63F6-446C-B05D-05B134BC8E85}"/>
    <cellStyle name="เครื่องหมายจุลภาค 9" xfId="52128" xr:uid="{5AD9942B-CB49-4A40-B062-F91CAB25D503}"/>
    <cellStyle name="เครื่องหมายจุลภาค 9 2" xfId="52129" xr:uid="{772FACD6-69B4-471F-A885-B671A7217ADD}"/>
    <cellStyle name="เครื่องหมายจุลภาค_%e0%b9%82%e0%b8%a1%e0%b8%a5%e0%b8%b2%e0%b8%aa4950(1)" xfId="52130" xr:uid="{EBCB8CDB-0FC5-4685-9394-BF8D39715E36}"/>
    <cellStyle name="เครื่องหมายสกุลเงิน [0]_3000ภาชนะ250846" xfId="52131" xr:uid="{C66D628A-EBB8-4A7A-9CA9-B0413150C5D3}"/>
    <cellStyle name="เครื่องหมายสกุลเงิน 2" xfId="52132" xr:uid="{BF06A92E-F596-49F3-8523-5BD633177011}"/>
    <cellStyle name="เครื่องหมายสกุลเงิน 2 2" xfId="52133" xr:uid="{1710FD03-D5AD-4A02-ADFC-A917D45AAE0B}"/>
    <cellStyle name="เครื่องหมายสกุลเงิน 2 2 2" xfId="52134" xr:uid="{7BAE7E74-C2D4-45B5-92E6-FE90184127A3}"/>
    <cellStyle name="เครื่องหมายสกุลเงิน 2 2 3" xfId="52135" xr:uid="{14E84609-FBD5-4D61-A493-AF72BA267898}"/>
    <cellStyle name="เครื่องหมายสกุลเงิน 2 3" xfId="52136" xr:uid="{DCF6548C-26A5-40FA-AE64-2B0C24A04197}"/>
    <cellStyle name="เครื่องหมายสกุลเงิน 2 3 2" xfId="52137" xr:uid="{B36EDFE8-DEAF-4C9E-8022-F13AF34B64D8}"/>
    <cellStyle name="เครื่องหมายสกุลเงิน 2 3 3" xfId="52138" xr:uid="{B0CB373B-4198-49A3-A4AD-BF49CF0CCA6A}"/>
    <cellStyle name="เครื่องหมายสกุลเงิน 2 4" xfId="52139" xr:uid="{010D2558-CFCE-4A70-9E1E-8C765F945838}"/>
    <cellStyle name="เครื่องหมายสกุลเงิน 2 5" xfId="52140" xr:uid="{5A74B9B6-DA0A-4238-A528-EEACE0746089}"/>
    <cellStyle name="เครื่องหมายสกุลเงิน 3" xfId="52141" xr:uid="{F32909E9-E242-490B-B936-8042D2AD7DC6}"/>
    <cellStyle name="เครื่องหมายสกุลเงิน_3000ภาชนะ250846" xfId="52142" xr:uid="{58386FCC-AA80-47E2-8CBA-7453BD3A8C90}"/>
    <cellStyle name="เชื่อมโยงหลายมิติ" xfId="52143" xr:uid="{F6A14BCC-CD1B-42CC-8BE2-E341D7DD8F2D}"/>
    <cellStyle name="เซลล์ตรวจสอบ" xfId="52144" xr:uid="{13EFF39C-9874-4B21-B2F2-BBEC88175A13}"/>
    <cellStyle name="เซลล์ตรวจสอบ 10" xfId="52145" xr:uid="{3D621167-4F79-475D-82D3-02D71BD905ED}"/>
    <cellStyle name="เซลล์ตรวจสอบ 10 2" xfId="52146" xr:uid="{87995726-EDE9-4307-8EF5-3AF4FAF28398}"/>
    <cellStyle name="เซลล์ตรวจสอบ 10 2 2" xfId="52147" xr:uid="{123CFB2D-04A7-4503-A32A-4C9735A7080D}"/>
    <cellStyle name="เซลล์ตรวจสอบ 10 3" xfId="52148" xr:uid="{A0A20D91-A5DF-4879-B0C3-E8E6D4A48A42}"/>
    <cellStyle name="เซลล์ตรวจสอบ 10 3 2" xfId="52149" xr:uid="{FB1C857E-5993-42CB-9B2B-6B87BBBAFFC2}"/>
    <cellStyle name="เซลล์ตรวจสอบ 10 4" xfId="52150" xr:uid="{B2F29383-569C-473D-B694-E02BF3AA4E9C}"/>
    <cellStyle name="เซลล์ตรวจสอบ 11" xfId="52151" xr:uid="{BC4ECD86-9E69-43EF-A66B-AE0CB595671F}"/>
    <cellStyle name="เซลล์ตรวจสอบ 11 2" xfId="52152" xr:uid="{08BD200B-0549-49E8-86F3-7B2C674EC1EE}"/>
    <cellStyle name="เซลล์ตรวจสอบ 11 2 2" xfId="52153" xr:uid="{C0C53219-0691-4C16-B9A4-9A1BB75D1A99}"/>
    <cellStyle name="เซลล์ตรวจสอบ 11 3" xfId="52154" xr:uid="{E411379F-86C6-48A5-B2D9-CE37BD660B7E}"/>
    <cellStyle name="เซลล์ตรวจสอบ 11 3 2" xfId="52155" xr:uid="{95727E44-81FD-4C67-BA24-66FD6F3FDCE0}"/>
    <cellStyle name="เซลล์ตรวจสอบ 11 4" xfId="52156" xr:uid="{F271CC42-CD24-423E-B95E-2B674A77DE09}"/>
    <cellStyle name="เซลล์ตรวจสอบ 12" xfId="52157" xr:uid="{27F316B9-A0B6-4DC6-ACC7-33B286CBACF4}"/>
    <cellStyle name="เซลล์ตรวจสอบ 12 2" xfId="52158" xr:uid="{FA054CEA-1F95-4406-A1F3-E5B273B4F24E}"/>
    <cellStyle name="เซลล์ตรวจสอบ 12 2 2" xfId="52159" xr:uid="{BCC7BDCA-DB34-443D-8B07-61EB761D5291}"/>
    <cellStyle name="เซลล์ตรวจสอบ 12 3" xfId="52160" xr:uid="{D3701A81-AEFD-41D6-94E0-D2E045BE9CC5}"/>
    <cellStyle name="เซลล์ตรวจสอบ 12 3 2" xfId="52161" xr:uid="{2962F4D4-1E59-4D87-90E3-00E7083496A9}"/>
    <cellStyle name="เซลล์ตรวจสอบ 12 4" xfId="52162" xr:uid="{07B64D2E-1AFF-4633-B098-11B1E665D3AD}"/>
    <cellStyle name="เซลล์ตรวจสอบ 13" xfId="52163" xr:uid="{C92162BD-B465-4835-94E8-69D372256A55}"/>
    <cellStyle name="เซลล์ตรวจสอบ 13 2" xfId="52164" xr:uid="{606E2015-CCD5-4196-9BAB-E29DB98AAC27}"/>
    <cellStyle name="เซลล์ตรวจสอบ 13 2 2" xfId="52165" xr:uid="{93644749-FC0C-468E-9961-1365E61F7442}"/>
    <cellStyle name="เซลล์ตรวจสอบ 13 3" xfId="52166" xr:uid="{E5BE83E5-39E7-4690-8081-C21725992427}"/>
    <cellStyle name="เซลล์ตรวจสอบ 13 3 2" xfId="52167" xr:uid="{66644A72-FDCB-4FFC-A0A1-57A0DA2CEC5E}"/>
    <cellStyle name="เซลล์ตรวจสอบ 13 4" xfId="52168" xr:uid="{81703CFE-A524-4726-BF01-9563BDBC0D63}"/>
    <cellStyle name="เซลล์ตรวจสอบ 14" xfId="52169" xr:uid="{7892727A-59B4-4A86-B554-89458FD38CD4}"/>
    <cellStyle name="เซลล์ตรวจสอบ 14 2" xfId="52170" xr:uid="{75AB6CA0-7E5C-4990-B185-E264CEC5BC0A}"/>
    <cellStyle name="เซลล์ตรวจสอบ 14 2 2" xfId="52171" xr:uid="{05799D18-A3AA-4DEE-8CC1-C3FEA727A735}"/>
    <cellStyle name="เซลล์ตรวจสอบ 14 3" xfId="52172" xr:uid="{36BBD203-3F9D-4C70-9F3B-14DD717404E5}"/>
    <cellStyle name="เซลล์ตรวจสอบ 14 3 2" xfId="52173" xr:uid="{CE77BF21-D39C-420D-9EB8-F86BF5844FC8}"/>
    <cellStyle name="เซลล์ตรวจสอบ 14 4" xfId="52174" xr:uid="{3EA610B9-3C8E-4E7C-AEAC-C6459399C3F1}"/>
    <cellStyle name="เซลล์ตรวจสอบ 15" xfId="52175" xr:uid="{4E6696D4-FB68-43D4-B8AF-9807C5552913}"/>
    <cellStyle name="เซลล์ตรวจสอบ 15 2" xfId="52176" xr:uid="{53A59DA6-A42C-4625-839B-420A2F5D712E}"/>
    <cellStyle name="เซลล์ตรวจสอบ 15 2 2" xfId="52177" xr:uid="{A08B816F-9D31-47E0-9E9F-5DB4499619A2}"/>
    <cellStyle name="เซลล์ตรวจสอบ 15 3" xfId="52178" xr:uid="{6A069FE1-D68F-4236-856D-545887400472}"/>
    <cellStyle name="เซลล์ตรวจสอบ 15 3 2" xfId="52179" xr:uid="{EF806A4A-28D7-4488-9F5D-B8898B6CB0BF}"/>
    <cellStyle name="เซลล์ตรวจสอบ 15 4" xfId="52180" xr:uid="{EEB2EBF4-FC5E-4F5E-ACFC-CA5D8CEB4BB0}"/>
    <cellStyle name="เซลล์ตรวจสอบ 16" xfId="52181" xr:uid="{D83E98AA-1917-4308-AA3C-17785945096E}"/>
    <cellStyle name="เซลล์ตรวจสอบ 16 2" xfId="52182" xr:uid="{435C5F1D-E177-4D17-A18D-C54C6110263E}"/>
    <cellStyle name="เซลล์ตรวจสอบ 16 2 2" xfId="52183" xr:uid="{3E111B9A-2008-4009-9837-5F6D96333DB3}"/>
    <cellStyle name="เซลล์ตรวจสอบ 16 3" xfId="52184" xr:uid="{6F5E3C3D-2E7B-4CB0-A4BA-FEDA350B87A6}"/>
    <cellStyle name="เซลล์ตรวจสอบ 16 3 2" xfId="52185" xr:uid="{46F84449-64F5-4125-8369-C2F8F2B3422B}"/>
    <cellStyle name="เซลล์ตรวจสอบ 16 4" xfId="52186" xr:uid="{9A05D609-8BFE-4E69-B59B-D4362D7A6668}"/>
    <cellStyle name="เซลล์ตรวจสอบ 17" xfId="52187" xr:uid="{E2538C14-99C8-4163-8996-3E8E9B28D6F3}"/>
    <cellStyle name="เซลล์ตรวจสอบ 17 2" xfId="52188" xr:uid="{2AABC352-E8DB-425C-8BF6-2A0F17A77538}"/>
    <cellStyle name="เซลล์ตรวจสอบ 17 2 2" xfId="52189" xr:uid="{FB02D061-D38F-47DC-9409-9C83F22BF87A}"/>
    <cellStyle name="เซลล์ตรวจสอบ 17 3" xfId="52190" xr:uid="{0EAD0307-B953-4109-BFC2-275E985C1C7D}"/>
    <cellStyle name="เซลล์ตรวจสอบ 17 3 2" xfId="52191" xr:uid="{F66B8E9B-B618-44D3-A782-184870117B66}"/>
    <cellStyle name="เซลล์ตรวจสอบ 17 4" xfId="52192" xr:uid="{2FC83719-955F-435E-8568-505161DCBC1C}"/>
    <cellStyle name="เซลล์ตรวจสอบ 18" xfId="52193" xr:uid="{C04EA225-0247-4350-BF35-6485393A8F3B}"/>
    <cellStyle name="เซลล์ตรวจสอบ 18 2" xfId="52194" xr:uid="{9EE38985-29A5-4B10-91C4-6B15C6C7442C}"/>
    <cellStyle name="เซลล์ตรวจสอบ 18 2 2" xfId="52195" xr:uid="{6F1AF50F-9DDF-4C0D-8C90-B20B505B5085}"/>
    <cellStyle name="เซลล์ตรวจสอบ 18 3" xfId="52196" xr:uid="{FAA9F89B-D07D-4EEA-863F-82FF68F6ED3A}"/>
    <cellStyle name="เซลล์ตรวจสอบ 18 3 2" xfId="52197" xr:uid="{2D222606-A2A8-4448-AE78-6715B313FC78}"/>
    <cellStyle name="เซลล์ตรวจสอบ 18 4" xfId="52198" xr:uid="{6A9C54EE-A4CB-4F81-96CC-D6DCBB21102C}"/>
    <cellStyle name="เซลล์ตรวจสอบ 19" xfId="52199" xr:uid="{42F4CEFB-BC24-4E29-AA99-EBDCC8154DE4}"/>
    <cellStyle name="เซลล์ตรวจสอบ 19 2" xfId="52200" xr:uid="{A94BB49C-526D-4DCA-87E7-2601925AF013}"/>
    <cellStyle name="เซลล์ตรวจสอบ 19 2 2" xfId="52201" xr:uid="{ADFC3C19-E41D-4AE9-9457-8CA73F06833B}"/>
    <cellStyle name="เซลล์ตรวจสอบ 19 2 3" xfId="52202" xr:uid="{D5522999-EFCB-4CC7-A7D1-18D2F8C3FA56}"/>
    <cellStyle name="เซลล์ตรวจสอบ 19 2 4" xfId="52203" xr:uid="{19FBD29C-C151-4B07-9873-6732C5935EA8}"/>
    <cellStyle name="เซลล์ตรวจสอบ 19 3" xfId="52204" xr:uid="{59B33ED9-E513-475B-ABCA-19C1F6EBE03B}"/>
    <cellStyle name="เซลล์ตรวจสอบ 19 3 2" xfId="52205" xr:uid="{123BBBA8-4E05-4B65-9A28-55DA9B1F11E3}"/>
    <cellStyle name="เซลล์ตรวจสอบ 19 4" xfId="52206" xr:uid="{AC0D5896-28EF-42BD-864A-F7D952956A4C}"/>
    <cellStyle name="เซลล์ตรวจสอบ 19 5" xfId="52207" xr:uid="{51A2CC8F-D819-4DCF-852C-D905DB37802B}"/>
    <cellStyle name="เซลล์ตรวจสอบ 2" xfId="52208" xr:uid="{8B029A88-A759-4457-8941-780C5C5DF4C9}"/>
    <cellStyle name="เซลล์ตรวจสอบ 2 2" xfId="52209" xr:uid="{FFD8273A-EFFC-4858-8B8C-B4A7E69DE55F}"/>
    <cellStyle name="เซลล์ตรวจสอบ 2 2 2" xfId="52210" xr:uid="{2125EE4F-E441-466B-B2C4-86028558D972}"/>
    <cellStyle name="เซลล์ตรวจสอบ 2 2 2 2" xfId="52211" xr:uid="{71E20BD4-2C54-489F-907B-FA731ACBBB20}"/>
    <cellStyle name="เซลล์ตรวจสอบ 2 2 2 2 2" xfId="52212" xr:uid="{E99E49AE-6B59-48E8-B1F3-17980BCAB56A}"/>
    <cellStyle name="เซลล์ตรวจสอบ 2 2 2 3" xfId="52213" xr:uid="{6A39912A-7C60-4229-B4A6-46BD4E082F8B}"/>
    <cellStyle name="เซลล์ตรวจสอบ 2 2 2 4" xfId="52214" xr:uid="{BFAC21E5-46E7-4B40-8A1B-D8D2A0D38F25}"/>
    <cellStyle name="เซลล์ตรวจสอบ 2 2 3" xfId="52215" xr:uid="{9BDF1418-4649-4504-A35E-B6B952C16F33}"/>
    <cellStyle name="เซลล์ตรวจสอบ 2 2 3 2" xfId="52216" xr:uid="{12361E92-A6BB-4444-B912-3295A3719F77}"/>
    <cellStyle name="เซลล์ตรวจสอบ 2 2 4" xfId="52217" xr:uid="{35B0A863-C6B2-4B29-AC28-0CD56DD1023E}"/>
    <cellStyle name="เซลล์ตรวจสอบ 2 2 5" xfId="52218" xr:uid="{06B5D728-E0B0-4777-81F0-BFB17F3662DD}"/>
    <cellStyle name="เซลล์ตรวจสอบ 2 3" xfId="52219" xr:uid="{6F8B4623-AE03-4F86-9DB9-6F2DAC919CE6}"/>
    <cellStyle name="เซลล์ตรวจสอบ 2 3 2" xfId="52220" xr:uid="{09099B38-5F83-4FDD-9000-F006C563A5B8}"/>
    <cellStyle name="เซลล์ตรวจสอบ 2 4" xfId="52221" xr:uid="{05FE1B44-C862-404D-9FF5-3238A5DA67BD}"/>
    <cellStyle name="เซลล์ตรวจสอบ 2 4 2" xfId="52222" xr:uid="{21E10DB4-A5BC-4B62-949B-FDD5DE75A8AF}"/>
    <cellStyle name="เซลล์ตรวจสอบ 2 4 3" xfId="52223" xr:uid="{57B6E868-5EE0-4361-9D22-1EAA1D81BD5C}"/>
    <cellStyle name="เซลล์ตรวจสอบ 2 4 4" xfId="52224" xr:uid="{EDA71252-84BB-4D47-89A8-CC0FD710B885}"/>
    <cellStyle name="เซลล์ตรวจสอบ 2 5" xfId="52225" xr:uid="{C4083C83-FB0C-4FD3-A8DA-146B8481FD92}"/>
    <cellStyle name="เซลล์ตรวจสอบ 2 6" xfId="52226" xr:uid="{A4A7CB90-5CC6-478F-BAF7-0354C6AC085A}"/>
    <cellStyle name="เซลล์ตรวจสอบ 20" xfId="52227" xr:uid="{55B89686-4C70-4188-AED9-A6658D6D8545}"/>
    <cellStyle name="เซลล์ตรวจสอบ 20 2" xfId="52228" xr:uid="{A0E1681B-A164-4BF4-BF01-B8C369AB647E}"/>
    <cellStyle name="เซลล์ตรวจสอบ 20 3" xfId="52229" xr:uid="{9E07CDE5-F53D-48CE-8EB3-23CCCD3DCE1D}"/>
    <cellStyle name="เซลล์ตรวจสอบ 20 4" xfId="52230" xr:uid="{9DBF5495-9E46-4AD5-97B5-C31215B61F91}"/>
    <cellStyle name="เซลล์ตรวจสอบ 21" xfId="52231" xr:uid="{D4923C9B-6059-43F6-8A10-88B4F0D00D0B}"/>
    <cellStyle name="เซลล์ตรวจสอบ 21 2" xfId="52232" xr:uid="{2C70E6FB-430D-45C7-911E-2B44B7F61233}"/>
    <cellStyle name="เซลล์ตรวจสอบ 22" xfId="52233" xr:uid="{D6575705-40E0-4C49-A584-B68AA7565CE6}"/>
    <cellStyle name="เซลล์ตรวจสอบ 22 2" xfId="52234" xr:uid="{C9938C6E-E54F-465E-9F3B-1B7BF4C3E619}"/>
    <cellStyle name="เซลล์ตรวจสอบ 23" xfId="52235" xr:uid="{850C892B-E233-4A43-BCF3-D93C9607C676}"/>
    <cellStyle name="เซลล์ตรวจสอบ 23 2" xfId="52236" xr:uid="{EA1202DB-6A74-40AC-BBF2-C9A01AFA574D}"/>
    <cellStyle name="เซลล์ตรวจสอบ 24" xfId="52237" xr:uid="{86BC61E1-ED10-40B6-9D67-C4C37A279F38}"/>
    <cellStyle name="เซลล์ตรวจสอบ 24 2" xfId="52238" xr:uid="{71A35F2B-C770-486A-A89E-ACA4BB71CA3F}"/>
    <cellStyle name="เซลล์ตรวจสอบ 25" xfId="52239" xr:uid="{744C7D70-BEC4-4E6F-80F4-070AD2BE1239}"/>
    <cellStyle name="เซลล์ตรวจสอบ 25 2" xfId="52240" xr:uid="{52F850F8-6983-4349-BD90-DD1268C46453}"/>
    <cellStyle name="เซลล์ตรวจสอบ 3" xfId="52241" xr:uid="{75BD6AD1-C5FE-4D3B-80AD-1205D2EB7B64}"/>
    <cellStyle name="เซลล์ตรวจสอบ 3 2" xfId="52242" xr:uid="{D545D341-29D8-4645-A6C6-160B6850FB0B}"/>
    <cellStyle name="เซลล์ตรวจสอบ 3 2 2" xfId="52243" xr:uid="{1DACBB4E-3678-4319-B9BE-7B4E828CD7C9}"/>
    <cellStyle name="เซลล์ตรวจสอบ 3 3" xfId="52244" xr:uid="{FC507717-0131-47B9-8283-0771E842F442}"/>
    <cellStyle name="เซลล์ตรวจสอบ 3 3 2" xfId="52245" xr:uid="{808CB32B-090C-4F99-81A4-DC0CFBC8313F}"/>
    <cellStyle name="เซลล์ตรวจสอบ 3 4" xfId="52246" xr:uid="{A1D9D810-0B11-42C8-844F-7C076BB476D3}"/>
    <cellStyle name="เซลล์ตรวจสอบ 4" xfId="52247" xr:uid="{082C611A-FDF6-4BD0-A33F-6BF0D8E0768F}"/>
    <cellStyle name="เซลล์ตรวจสอบ 4 2" xfId="52248" xr:uid="{DEB9B33A-0FE8-4BB1-A88C-5B099F460ED7}"/>
    <cellStyle name="เซลล์ตรวจสอบ 4 2 2" xfId="52249" xr:uid="{577CF92C-FA95-4E2D-8452-ED7F9020ED58}"/>
    <cellStyle name="เซลล์ตรวจสอบ 4 3" xfId="52250" xr:uid="{4B2ADE8B-95CC-44A4-8C26-149FCCC447B4}"/>
    <cellStyle name="เซลล์ตรวจสอบ 4 3 2" xfId="52251" xr:uid="{77EAA135-4C6B-4A06-B865-370AA228891B}"/>
    <cellStyle name="เซลล์ตรวจสอบ 4 4" xfId="52252" xr:uid="{F596601C-0EC0-4358-BDE3-0FA79DF98860}"/>
    <cellStyle name="เซลล์ตรวจสอบ 5" xfId="52253" xr:uid="{88774B55-FA95-44E9-96A9-1D32369E23D2}"/>
    <cellStyle name="เซลล์ตรวจสอบ 5 2" xfId="52254" xr:uid="{EB8FB325-32D5-4477-88C4-8108AAF64741}"/>
    <cellStyle name="เซลล์ตรวจสอบ 5 2 2" xfId="52255" xr:uid="{B4A8B3D1-ED6C-4FD5-A9C7-EE10BB889A81}"/>
    <cellStyle name="เซลล์ตรวจสอบ 5 3" xfId="52256" xr:uid="{04BBAE54-CF8C-40BA-A443-6731BDD364E5}"/>
    <cellStyle name="เซลล์ตรวจสอบ 5 3 2" xfId="52257" xr:uid="{DB1080E6-B82D-42CB-B1EC-C19139B3A044}"/>
    <cellStyle name="เซลล์ตรวจสอบ 5 4" xfId="52258" xr:uid="{E2B55777-C4B8-47A0-A1D8-ECA1DAE8DDF2}"/>
    <cellStyle name="เซลล์ตรวจสอบ 6" xfId="52259" xr:uid="{A733628B-5FFD-4B3D-8465-62E0BA26BB26}"/>
    <cellStyle name="เซลล์ตรวจสอบ 6 2" xfId="52260" xr:uid="{9D98183C-B97F-4BE8-867A-8E0FABAD1609}"/>
    <cellStyle name="เซลล์ตรวจสอบ 6 2 2" xfId="52261" xr:uid="{F2D5AA58-77AB-4637-908F-7B358ECEBCAE}"/>
    <cellStyle name="เซลล์ตรวจสอบ 6 3" xfId="52262" xr:uid="{1FA14B65-BAC2-4F00-9A7B-EDE501412B27}"/>
    <cellStyle name="เซลล์ตรวจสอบ 6 3 2" xfId="52263" xr:uid="{D4129D6D-87B6-4E24-B818-F0183D20FCF0}"/>
    <cellStyle name="เซลล์ตรวจสอบ 6 4" xfId="52264" xr:uid="{52B8F83B-CFCB-4089-8D1E-9628BF93B738}"/>
    <cellStyle name="เซลล์ตรวจสอบ 7" xfId="52265" xr:uid="{02F93C0A-AF4E-4A6F-9EDA-6643A3CA9F4E}"/>
    <cellStyle name="เซลล์ตรวจสอบ 7 2" xfId="52266" xr:uid="{066D207D-C9C5-4BEC-ABBF-EF05C7D99CAF}"/>
    <cellStyle name="เซลล์ตรวจสอบ 7 2 2" xfId="52267" xr:uid="{3A1C9993-61AE-4E6F-937F-F7833C4702E0}"/>
    <cellStyle name="เซลล์ตรวจสอบ 7 3" xfId="52268" xr:uid="{FF183498-B23C-49C0-942C-B6405A222CB6}"/>
    <cellStyle name="เซลล์ตรวจสอบ 7 3 2" xfId="52269" xr:uid="{2CF228A9-9B06-4710-8348-6830421C4AE6}"/>
    <cellStyle name="เซลล์ตรวจสอบ 7 4" xfId="52270" xr:uid="{327363C7-23EA-4931-9683-16565C78FB77}"/>
    <cellStyle name="เซลล์ตรวจสอบ 8" xfId="52271" xr:uid="{4B197944-19A6-4662-ADDD-DAB4658DCD60}"/>
    <cellStyle name="เซลล์ตรวจสอบ 8 2" xfId="52272" xr:uid="{0473823B-D4A3-4242-8344-EBADD6F0102B}"/>
    <cellStyle name="เซลล์ตรวจสอบ 8 2 2" xfId="52273" xr:uid="{69242EA1-D5A5-424F-A03B-6039684F5342}"/>
    <cellStyle name="เซลล์ตรวจสอบ 8 3" xfId="52274" xr:uid="{CE503F60-AFA4-47E7-8ECC-E61D8A8A1D9F}"/>
    <cellStyle name="เซลล์ตรวจสอบ 8 3 2" xfId="52275" xr:uid="{D0929F9A-3F1E-4919-9AA9-EF41AA300705}"/>
    <cellStyle name="เซลล์ตรวจสอบ 8 4" xfId="52276" xr:uid="{A4196896-9730-4806-A0CB-A531366874CD}"/>
    <cellStyle name="เซลล์ตรวจสอบ 9" xfId="52277" xr:uid="{3C222A89-61B0-428A-BFC5-86E7412A2DCF}"/>
    <cellStyle name="เซลล์ตรวจสอบ 9 2" xfId="52278" xr:uid="{F98E1C72-347C-4FE2-9922-DBA35E9CD94E}"/>
    <cellStyle name="เซลล์ตรวจสอบ 9 2 2" xfId="52279" xr:uid="{5FB948F3-F404-4CD0-B815-9249934D3034}"/>
    <cellStyle name="เซลล์ตรวจสอบ 9 3" xfId="52280" xr:uid="{DA7B085C-792A-4A00-B8FB-4F10290016E2}"/>
    <cellStyle name="เซลล์ตรวจสอบ 9 3 2" xfId="52281" xr:uid="{767F5F1C-D8DA-4E05-937D-D73A10B484E3}"/>
    <cellStyle name="เซลล์ตรวจสอบ 9 4" xfId="52282" xr:uid="{7E6B5E82-94B5-48F1-B25A-1C7A7323A748}"/>
    <cellStyle name="เซลล์ที่มีการเชื่อมโยง" xfId="52283" xr:uid="{D6062277-A716-4F1B-B088-F0FE51DE82BF}"/>
    <cellStyle name="เซลล์ที่มีการเชื่อมโยง 10" xfId="52284" xr:uid="{B43F307C-0F06-418E-9909-0E466F4A3C99}"/>
    <cellStyle name="เซลล์ที่มีการเชื่อมโยง 10 2" xfId="52285" xr:uid="{914EA351-D9DD-4C75-8341-130CEDB2B747}"/>
    <cellStyle name="เซลล์ที่มีการเชื่อมโยง 10 2 2" xfId="52286" xr:uid="{CA7D4D7E-9721-4D18-84F3-BE4ABB111E76}"/>
    <cellStyle name="เซลล์ที่มีการเชื่อมโยง 10 2 3" xfId="52287" xr:uid="{68A4F8C5-9EF0-49DE-890F-C6832C84254D}"/>
    <cellStyle name="เซลล์ที่มีการเชื่อมโยง 10 3" xfId="52288" xr:uid="{C97E2E4A-ACAA-4ED5-94D7-94FACFFA9DC1}"/>
    <cellStyle name="เซลล์ที่มีการเชื่อมโยง 10 3 2" xfId="52289" xr:uid="{D980D3DA-F0E4-437E-BA8A-8972ED178835}"/>
    <cellStyle name="เซลล์ที่มีการเชื่อมโยง 10 3 3" xfId="52290" xr:uid="{C507B30A-D6A6-4B2B-A5B7-CB7BFF82C472}"/>
    <cellStyle name="เซลล์ที่มีการเชื่อมโยง 10 4" xfId="52291" xr:uid="{9B580A8B-CB73-480B-860C-E176C6DB0135}"/>
    <cellStyle name="เซลล์ที่มีการเชื่อมโยง 10 5" xfId="52292" xr:uid="{881BE064-BB82-4B5C-9212-6B601B1E914D}"/>
    <cellStyle name="เซลล์ที่มีการเชื่อมโยง 11" xfId="52293" xr:uid="{E24A6B67-9344-474D-BA6B-A4C86C768D3D}"/>
    <cellStyle name="เซลล์ที่มีการเชื่อมโยง 11 2" xfId="52294" xr:uid="{4EC96103-FAF6-4B02-93FD-6616BF0771EC}"/>
    <cellStyle name="เซลล์ที่มีการเชื่อมโยง 11 2 2" xfId="52295" xr:uid="{8995966A-8564-434F-8116-54F3B518646C}"/>
    <cellStyle name="เซลล์ที่มีการเชื่อมโยง 11 2 3" xfId="52296" xr:uid="{51684C30-F3A6-48C8-B00F-74DE9BC59B8D}"/>
    <cellStyle name="เซลล์ที่มีการเชื่อมโยง 11 3" xfId="52297" xr:uid="{2E6F7F3A-D68E-4225-9AED-A9D6017BA3A3}"/>
    <cellStyle name="เซลล์ที่มีการเชื่อมโยง 11 3 2" xfId="52298" xr:uid="{DE589007-E1D1-44D1-B594-D644C605ECD7}"/>
    <cellStyle name="เซลล์ที่มีการเชื่อมโยง 11 3 3" xfId="52299" xr:uid="{535E1D29-5CF0-4960-9069-7E1DDD76BD6E}"/>
    <cellStyle name="เซลล์ที่มีการเชื่อมโยง 11 4" xfId="52300" xr:uid="{FBA6B704-A024-4E9F-96DC-D8EBA53FC963}"/>
    <cellStyle name="เซลล์ที่มีการเชื่อมโยง 11 5" xfId="52301" xr:uid="{12A11F30-60F1-4E43-889B-13216F5D688F}"/>
    <cellStyle name="เซลล์ที่มีการเชื่อมโยง 12" xfId="52302" xr:uid="{8FB08596-FD4A-4C78-B525-31DCEC1BD453}"/>
    <cellStyle name="เซลล์ที่มีการเชื่อมโยง 12 2" xfId="52303" xr:uid="{BD3F771B-F928-4256-BA5E-7702BBB21006}"/>
    <cellStyle name="เซลล์ที่มีการเชื่อมโยง 12 2 2" xfId="52304" xr:uid="{D5E79C22-4BF9-4D73-8FAA-DDD268100AD1}"/>
    <cellStyle name="เซลล์ที่มีการเชื่อมโยง 12 2 3" xfId="52305" xr:uid="{ED69E42E-1827-4CA5-8AF0-91B57BBB53CE}"/>
    <cellStyle name="เซลล์ที่มีการเชื่อมโยง 12 3" xfId="52306" xr:uid="{AFD6B674-A54E-4C8D-86ED-6E3C291256D9}"/>
    <cellStyle name="เซลล์ที่มีการเชื่อมโยง 12 3 2" xfId="52307" xr:uid="{80832419-E99B-436A-9DB6-BC4877F1A2EC}"/>
    <cellStyle name="เซลล์ที่มีการเชื่อมโยง 12 3 3" xfId="52308" xr:uid="{F4C60E3B-B3EF-4379-8525-AAF386D438EE}"/>
    <cellStyle name="เซลล์ที่มีการเชื่อมโยง 12 4" xfId="52309" xr:uid="{D9299655-4DB1-4CAA-9452-6FEDCBA90B6F}"/>
    <cellStyle name="เซลล์ที่มีการเชื่อมโยง 12 5" xfId="52310" xr:uid="{964ACEF3-E625-462E-87B0-155977C19A15}"/>
    <cellStyle name="เซลล์ที่มีการเชื่อมโยง 13" xfId="52311" xr:uid="{C1D57EAE-DA7B-48FD-B7AC-1345EF24F3D9}"/>
    <cellStyle name="เซลล์ที่มีการเชื่อมโยง 13 2" xfId="52312" xr:uid="{DE6FE5B1-8350-447A-ACF3-54DEB31D47B0}"/>
    <cellStyle name="เซลล์ที่มีการเชื่อมโยง 13 2 2" xfId="52313" xr:uid="{E48E5523-8FAD-4CB0-A4BD-9C8D16603681}"/>
    <cellStyle name="เซลล์ที่มีการเชื่อมโยง 13 2 3" xfId="52314" xr:uid="{E84D1CF3-E292-4C9C-97AA-785557A77A22}"/>
    <cellStyle name="เซลล์ที่มีการเชื่อมโยง 13 3" xfId="52315" xr:uid="{EB010D03-2759-45C1-9FBB-3A588E0B7227}"/>
    <cellStyle name="เซลล์ที่มีการเชื่อมโยง 13 3 2" xfId="52316" xr:uid="{F6D358C1-CC29-49A0-AC21-F4A5B6AB9272}"/>
    <cellStyle name="เซลล์ที่มีการเชื่อมโยง 13 3 3" xfId="52317" xr:uid="{B529B89C-0A01-4876-9A13-D06D00BBA4BD}"/>
    <cellStyle name="เซลล์ที่มีการเชื่อมโยง 13 4" xfId="52318" xr:uid="{CA531275-741C-4129-B0AB-960F3854D7EF}"/>
    <cellStyle name="เซลล์ที่มีการเชื่อมโยง 13 5" xfId="52319" xr:uid="{7723D5BA-F7AD-42F3-8219-AFC51C612032}"/>
    <cellStyle name="เซลล์ที่มีการเชื่อมโยง 14" xfId="52320" xr:uid="{F9CF64CC-DB31-48A9-B564-C87FE01342F1}"/>
    <cellStyle name="เซลล์ที่มีการเชื่อมโยง 14 2" xfId="52321" xr:uid="{EB7BB396-28E3-468D-9666-F6D1C4E4EE0F}"/>
    <cellStyle name="เซลล์ที่มีการเชื่อมโยง 14 2 2" xfId="52322" xr:uid="{5EC01DEC-CC78-4A30-801F-7714DC141DF8}"/>
    <cellStyle name="เซลล์ที่มีการเชื่อมโยง 14 2 3" xfId="52323" xr:uid="{3972DC3C-FA9B-4710-A90F-E73F61381DEC}"/>
    <cellStyle name="เซลล์ที่มีการเชื่อมโยง 14 3" xfId="52324" xr:uid="{B518B772-3C31-4102-9BBC-1ACCF70F46C6}"/>
    <cellStyle name="เซลล์ที่มีการเชื่อมโยง 14 3 2" xfId="52325" xr:uid="{BF110F34-6313-487C-AA87-74FAB8FE5450}"/>
    <cellStyle name="เซลล์ที่มีการเชื่อมโยง 14 3 3" xfId="52326" xr:uid="{31158C4C-804F-4E1E-A85A-987C048B1798}"/>
    <cellStyle name="เซลล์ที่มีการเชื่อมโยง 14 4" xfId="52327" xr:uid="{D9052E51-086C-4080-AB54-5D28BFEE8826}"/>
    <cellStyle name="เซลล์ที่มีการเชื่อมโยง 14 5" xfId="52328" xr:uid="{8D0532DE-60CC-49F3-A87B-9943D1ADB69A}"/>
    <cellStyle name="เซลล์ที่มีการเชื่อมโยง 15" xfId="52329" xr:uid="{17D2CC07-1837-4395-97B9-83576B190F11}"/>
    <cellStyle name="เซลล์ที่มีการเชื่อมโยง 15 2" xfId="52330" xr:uid="{00899253-999C-48FC-A7DA-1FFE1F51C73A}"/>
    <cellStyle name="เซลล์ที่มีการเชื่อมโยง 15 2 2" xfId="52331" xr:uid="{D9BEEF69-C9BE-4583-92CB-7A0613BAA44C}"/>
    <cellStyle name="เซลล์ที่มีการเชื่อมโยง 15 2 3" xfId="52332" xr:uid="{AA422B99-77C7-4004-85CE-8ACE07B1D29B}"/>
    <cellStyle name="เซลล์ที่มีการเชื่อมโยง 15 3" xfId="52333" xr:uid="{56723EE7-4F3E-4928-A385-252F0B0DE07C}"/>
    <cellStyle name="เซลล์ที่มีการเชื่อมโยง 15 3 2" xfId="52334" xr:uid="{FC47C914-A0C3-4DDE-A670-5E13BA0D7A0B}"/>
    <cellStyle name="เซลล์ที่มีการเชื่อมโยง 15 3 3" xfId="52335" xr:uid="{BA4E87E6-50F1-42A4-8187-4523E422D9A9}"/>
    <cellStyle name="เซลล์ที่มีการเชื่อมโยง 15 4" xfId="52336" xr:uid="{67D6E387-ED7D-478C-AD8D-8026BB2E3F5D}"/>
    <cellStyle name="เซลล์ที่มีการเชื่อมโยง 15 5" xfId="52337" xr:uid="{3934F469-C425-4849-B05A-8CFA9AE0127B}"/>
    <cellStyle name="เซลล์ที่มีการเชื่อมโยง 16" xfId="52338" xr:uid="{DAA88626-8E59-4670-AEBA-F8670FAA111A}"/>
    <cellStyle name="เซลล์ที่มีการเชื่อมโยง 16 2" xfId="52339" xr:uid="{14FDA13A-EE2A-4C33-A31F-FEF90376B8DD}"/>
    <cellStyle name="เซลล์ที่มีการเชื่อมโยง 16 2 2" xfId="52340" xr:uid="{76E3430E-D08C-4CE3-A45E-D3E2F29A17E6}"/>
    <cellStyle name="เซลล์ที่มีการเชื่อมโยง 16 2 3" xfId="52341" xr:uid="{58D227E5-F635-4284-9B0D-E0F6D3E242DD}"/>
    <cellStyle name="เซลล์ที่มีการเชื่อมโยง 16 3" xfId="52342" xr:uid="{15A9630E-04D8-4C2D-85BF-E7F79490AEA9}"/>
    <cellStyle name="เซลล์ที่มีการเชื่อมโยง 16 3 2" xfId="52343" xr:uid="{60B09A9C-C089-472E-84C6-BDD24B73F6DD}"/>
    <cellStyle name="เซลล์ที่มีการเชื่อมโยง 16 3 3" xfId="52344" xr:uid="{E349B799-3A5C-4D8B-B9D3-880ED4BF0EFD}"/>
    <cellStyle name="เซลล์ที่มีการเชื่อมโยง 16 4" xfId="52345" xr:uid="{81C67A76-9D49-42A3-811B-8B4D9BF97AE1}"/>
    <cellStyle name="เซลล์ที่มีการเชื่อมโยง 16 5" xfId="52346" xr:uid="{F9D1FE96-9DDD-46E9-A807-B105C4DF766F}"/>
    <cellStyle name="เซลล์ที่มีการเชื่อมโยง 17" xfId="52347" xr:uid="{46024744-9A7F-46E3-8A47-C7E4F95F83CE}"/>
    <cellStyle name="เซลล์ที่มีการเชื่อมโยง 17 2" xfId="52348" xr:uid="{E47A35C3-DBFF-419C-8F72-1ABB3C7A7E2C}"/>
    <cellStyle name="เซลล์ที่มีการเชื่อมโยง 17 2 2" xfId="52349" xr:uid="{4A857ABA-760A-4B46-AA31-77E56BAA6E84}"/>
    <cellStyle name="เซลล์ที่มีการเชื่อมโยง 17 2 3" xfId="52350" xr:uid="{2D4B097F-96C5-4E4C-962F-E9D8768193C3}"/>
    <cellStyle name="เซลล์ที่มีการเชื่อมโยง 17 3" xfId="52351" xr:uid="{73C14354-0A5D-414C-BB1E-3571DE8120E1}"/>
    <cellStyle name="เซลล์ที่มีการเชื่อมโยง 17 3 2" xfId="52352" xr:uid="{4E7FB76D-3DA1-4D81-9AEC-2B7F9078E618}"/>
    <cellStyle name="เซลล์ที่มีการเชื่อมโยง 17 3 3" xfId="52353" xr:uid="{D31C86DC-C662-43C6-9C95-8165829C5A42}"/>
    <cellStyle name="เซลล์ที่มีการเชื่อมโยง 17 4" xfId="52354" xr:uid="{AB88BD74-B3B2-47E2-8015-CEA4DD3B538A}"/>
    <cellStyle name="เซลล์ที่มีการเชื่อมโยง 17 5" xfId="52355" xr:uid="{37C9DCC8-BECF-46F3-AB29-82978388620E}"/>
    <cellStyle name="เซลล์ที่มีการเชื่อมโยง 18" xfId="52356" xr:uid="{224BFE0A-5340-46A4-BD92-92F1E686386D}"/>
    <cellStyle name="เซลล์ที่มีการเชื่อมโยง 18 2" xfId="52357" xr:uid="{11DF8480-E7EF-4D8D-8C33-41A5B70CA77F}"/>
    <cellStyle name="เซลล์ที่มีการเชื่อมโยง 18 2 2" xfId="52358" xr:uid="{10E96092-4BAB-4E33-9618-DE65700FCBD4}"/>
    <cellStyle name="เซลล์ที่มีการเชื่อมโยง 18 2 3" xfId="52359" xr:uid="{9D0223E7-D14A-438D-9F8F-A0832CBC1831}"/>
    <cellStyle name="เซลล์ที่มีการเชื่อมโยง 18 3" xfId="52360" xr:uid="{92253C79-1757-4E3D-943F-D9D5C0CD9166}"/>
    <cellStyle name="เซลล์ที่มีการเชื่อมโยง 18 3 2" xfId="52361" xr:uid="{09034CFB-E199-4FB9-B332-F462CADA049A}"/>
    <cellStyle name="เซลล์ที่มีการเชื่อมโยง 18 3 3" xfId="52362" xr:uid="{E93C6638-134E-47AB-AB63-0AD1101C8D2D}"/>
    <cellStyle name="เซลล์ที่มีการเชื่อมโยง 18 4" xfId="52363" xr:uid="{DA2432B7-7F75-4B83-A338-FF8968158FDB}"/>
    <cellStyle name="เซลล์ที่มีการเชื่อมโยง 18 5" xfId="52364" xr:uid="{9F020038-E94E-4738-A0C3-9FA65F2A5F16}"/>
    <cellStyle name="เซลล์ที่มีการเชื่อมโยง 19" xfId="52365" xr:uid="{C5DF3C2D-5A6E-4D92-BF85-60782E4684C2}"/>
    <cellStyle name="เซลล์ที่มีการเชื่อมโยง 19 2" xfId="52366" xr:uid="{CB7A2164-580E-4F3E-BE1F-71D72A8C2B8B}"/>
    <cellStyle name="เซลล์ที่มีการเชื่อมโยง 19 2 2" xfId="52367" xr:uid="{0B34A8CA-5D28-480E-BCA3-0062BBED003F}"/>
    <cellStyle name="เซลล์ที่มีการเชื่อมโยง 19 2 2 2" xfId="52368" xr:uid="{7A0F094A-A498-46CE-B1C1-81FE65DDB8C9}"/>
    <cellStyle name="เซลล์ที่มีการเชื่อมโยง 19 2 3" xfId="52369" xr:uid="{E4446C9D-7FA9-46BA-AB89-2E49994D7547}"/>
    <cellStyle name="เซลล์ที่มีการเชื่อมโยง 19 2 4" xfId="52370" xr:uid="{288FC0A0-BCD8-4364-AD5D-BFBED8C6EE18}"/>
    <cellStyle name="เซลล์ที่มีการเชื่อมโยง 19 3" xfId="52371" xr:uid="{C154E085-274C-4D00-BB11-E13E5DFB0FC4}"/>
    <cellStyle name="เซลล์ที่มีการเชื่อมโยง 19 3 2" xfId="52372" xr:uid="{7FB5314F-2A7B-4497-AF56-65F70CB97943}"/>
    <cellStyle name="เซลล์ที่มีการเชื่อมโยง 19 3 3" xfId="52373" xr:uid="{9173EF6A-1F0A-4880-94F6-247DC7C376F3}"/>
    <cellStyle name="เซลล์ที่มีการเชื่อมโยง 19 4" xfId="52374" xr:uid="{C3B53556-BC8D-44DA-B2D5-73BEA56A41CE}"/>
    <cellStyle name="เซลล์ที่มีการเชื่อมโยง 19 4 2" xfId="52375" xr:uid="{04EA1ABB-B3DA-4995-8C5C-CC1181F9594E}"/>
    <cellStyle name="เซลล์ที่มีการเชื่อมโยง 19 5" xfId="52376" xr:uid="{24A36611-CB52-47A9-A881-9F5B539D98BA}"/>
    <cellStyle name="เซลล์ที่มีการเชื่อมโยง 2" xfId="52377" xr:uid="{35306FF5-0F49-4D13-96F0-A71B8FD84761}"/>
    <cellStyle name="เซลล์ที่มีการเชื่อมโยง 2 10" xfId="52378" xr:uid="{921A2349-6D8C-4FA8-9D29-034D5CC8E1D4}"/>
    <cellStyle name="เซลล์ที่มีการเชื่อมโยง 2 2" xfId="52379" xr:uid="{5486E842-9692-4FE6-823E-696CCE94DA2A}"/>
    <cellStyle name="เซลล์ที่มีการเชื่อมโยง 2 2 2" xfId="52380" xr:uid="{DC041532-189D-4730-AECA-3FCEBBE96728}"/>
    <cellStyle name="เซลล์ที่มีการเชื่อมโยง 2 2 2 2" xfId="52381" xr:uid="{5A47D081-F4F9-49AC-A97D-17FF87C30722}"/>
    <cellStyle name="เซลล์ที่มีการเชื่อมโยง 2 2 2 2 2" xfId="52382" xr:uid="{E8460B0E-EBE6-46B6-A32E-3F2A999F145E}"/>
    <cellStyle name="เซลล์ที่มีการเชื่อมโยง 2 2 2 2 3" xfId="52383" xr:uid="{D00AD486-028B-43CF-925C-0BFB5F62E422}"/>
    <cellStyle name="เซลล์ที่มีการเชื่อมโยง 2 2 2 3" xfId="52384" xr:uid="{7A0D0E00-E384-4431-82BA-E2E782739BB2}"/>
    <cellStyle name="เซลล์ที่มีการเชื่อมโยง 2 2 2 3 2" xfId="52385" xr:uid="{73EE4EDE-12B1-4A39-985F-7FB88D917884}"/>
    <cellStyle name="เซลล์ที่มีการเชื่อมโยง 2 2 2 4" xfId="52386" xr:uid="{EEE4E1C5-3CEA-41D8-BC49-B60A4D009D13}"/>
    <cellStyle name="เซลล์ที่มีการเชื่อมโยง 2 2 3" xfId="52387" xr:uid="{D6470123-45AC-4420-98AF-3F2B8DE4C1B5}"/>
    <cellStyle name="เซลล์ที่มีการเชื่อมโยง 2 2 3 2" xfId="52388" xr:uid="{E7DEE970-3A3A-459F-A5A1-A85123A45703}"/>
    <cellStyle name="เซลล์ที่มีการเชื่อมโยง 2 2 3 3" xfId="52389" xr:uid="{81B139EB-9F8A-4DEC-82E5-3BF1579BFB27}"/>
    <cellStyle name="เซลล์ที่มีการเชื่อมโยง 2 2 4" xfId="52390" xr:uid="{73F4DB95-69EC-4218-A1B0-D8B363D6A71E}"/>
    <cellStyle name="เซลล์ที่มีการเชื่อมโยง 2 2 4 2" xfId="52391" xr:uid="{96E6A347-7470-4229-8243-48F9A03F7E2B}"/>
    <cellStyle name="เซลล์ที่มีการเชื่อมโยง 2 2 5" xfId="52392" xr:uid="{65C4BC5E-AEBB-4A7A-9E77-25A4EF75F3F9}"/>
    <cellStyle name="เซลล์ที่มีการเชื่อมโยง 2 3" xfId="52393" xr:uid="{53150177-C18C-47D6-B3AA-28D188D340C6}"/>
    <cellStyle name="เซลล์ที่มีการเชื่อมโยง 2 3 2" xfId="52394" xr:uid="{EF90925D-FFEE-4402-ABAF-661196426F38}"/>
    <cellStyle name="เซลล์ที่มีการเชื่อมโยง 2 3 3" xfId="52395" xr:uid="{7680543B-ED03-4A45-A6AF-0CBF5D15D990}"/>
    <cellStyle name="เซลล์ที่มีการเชื่อมโยง 2 4" xfId="52396" xr:uid="{0CCD2E75-9908-4C20-A4A2-FB3AC768B418}"/>
    <cellStyle name="เซลล์ที่มีการเชื่อมโยง 2 4 2" xfId="52397" xr:uid="{C6C75654-9918-470B-BB33-74AE1A0E3D4F}"/>
    <cellStyle name="เซลล์ที่มีการเชื่อมโยง 2 4 2 2" xfId="52398" xr:uid="{5BD65D84-F198-4371-8D79-5FAE8F7074A5}"/>
    <cellStyle name="เซลล์ที่มีการเชื่อมโยง 2 4 3" xfId="52399" xr:uid="{6799655A-3A3A-4835-A1AD-8239C2651121}"/>
    <cellStyle name="เซลล์ที่มีการเชื่อมโยง 2 4 4" xfId="52400" xr:uid="{E9075C4C-686E-4C99-A4E0-E1516CA9505A}"/>
    <cellStyle name="เซลล์ที่มีการเชื่อมโยง 2 5" xfId="52401" xr:uid="{1AFA1A78-E392-4241-B990-74027CDA2BF7}"/>
    <cellStyle name="เซลล์ที่มีการเชื่อมโยง 2 5 2" xfId="52402" xr:uid="{3FDCD74D-267A-46A4-AB32-F059E2BC18FC}"/>
    <cellStyle name="เซลล์ที่มีการเชื่อมโยง 2 5 3" xfId="52403" xr:uid="{28DF9F15-36DA-4100-869B-B71F87A801B1}"/>
    <cellStyle name="เซลล์ที่มีการเชื่อมโยง 2 6" xfId="52404" xr:uid="{B752AA11-6A03-4BDC-BAAE-640E3D3C9631}"/>
    <cellStyle name="เซลล์ที่มีการเชื่อมโยง 2 7" xfId="52405" xr:uid="{74CD5933-3A5F-455D-A4B4-AB21520537FC}"/>
    <cellStyle name="เซลล์ที่มีการเชื่อมโยง 2 8" xfId="52406" xr:uid="{F13C3205-572D-40C1-B1D3-CF70DD619735}"/>
    <cellStyle name="เซลล์ที่มีการเชื่อมโยง 2 9" xfId="52407" xr:uid="{EE0C9F9F-FAEC-4B90-9B6F-53C2DFA60CB2}"/>
    <cellStyle name="เซลล์ที่มีการเชื่อมโยง 20" xfId="52408" xr:uid="{AF6892BF-7468-4397-98B0-6E4F12E00191}"/>
    <cellStyle name="เซลล์ที่มีการเชื่อมโยง 20 2" xfId="52409" xr:uid="{EDA92E0B-6EBD-4E83-AB00-4558E102F7DC}"/>
    <cellStyle name="เซลล์ที่มีการเชื่อมโยง 20 2 2" xfId="52410" xr:uid="{E62E3595-594B-4CDB-AFEF-A992BC840825}"/>
    <cellStyle name="เซลล์ที่มีการเชื่อมโยง 20 3" xfId="52411" xr:uid="{BD69E626-AC67-4E4B-935D-FF268F287E65}"/>
    <cellStyle name="เซลล์ที่มีการเชื่อมโยง 20 4" xfId="52412" xr:uid="{31ADEF68-D3F8-4054-82D7-299EE2CB3D7F}"/>
    <cellStyle name="เซลล์ที่มีการเชื่อมโยง 21" xfId="52413" xr:uid="{E7CCE335-CF58-466F-B5F9-519646849529}"/>
    <cellStyle name="เซลล์ที่มีการเชื่อมโยง 21 2" xfId="52414" xr:uid="{B7E9C66C-37B3-4780-B8B8-71F4DCB0F0DA}"/>
    <cellStyle name="เซลล์ที่มีการเชื่อมโยง 22" xfId="52415" xr:uid="{9EE256F6-46BD-41BE-8497-64A680BB3CCE}"/>
    <cellStyle name="เซลล์ที่มีการเชื่อมโยง 22 2" xfId="52416" xr:uid="{512BCEC7-216A-4738-B8D4-EEFE4BAD232B}"/>
    <cellStyle name="เซลล์ที่มีการเชื่อมโยง 23" xfId="52417" xr:uid="{E1F669C1-830F-418A-9F6F-E995D860AD1C}"/>
    <cellStyle name="เซลล์ที่มีการเชื่อมโยง 23 2" xfId="52418" xr:uid="{E062478E-62E2-4CFD-9476-EAA823B6901B}"/>
    <cellStyle name="เซลล์ที่มีการเชื่อมโยง 24" xfId="52419" xr:uid="{D193FD94-6A1C-4CA1-A3F3-6A5943BBA751}"/>
    <cellStyle name="เซลล์ที่มีการเชื่อมโยง 24 2" xfId="52420" xr:uid="{F0DC5CC2-E3ED-4FB1-B12A-ED8D33B6BE66}"/>
    <cellStyle name="เซลล์ที่มีการเชื่อมโยง 25" xfId="52421" xr:uid="{5434EB20-DF2D-4CF4-B32C-8EB512225E7B}"/>
    <cellStyle name="เซลล์ที่มีการเชื่อมโยง 25 2" xfId="52422" xr:uid="{BDE8D6C4-8B31-49C3-BFAE-72ADAC8B47DA}"/>
    <cellStyle name="เซลล์ที่มีการเชื่อมโยง 3" xfId="52423" xr:uid="{668DD7DA-E4B6-4D21-9762-A920DA68F480}"/>
    <cellStyle name="เซลล์ที่มีการเชื่อมโยง 3 2" xfId="52424" xr:uid="{CBCDA34F-092A-4C2A-919F-951C3F878B92}"/>
    <cellStyle name="เซลล์ที่มีการเชื่อมโยง 3 2 2" xfId="52425" xr:uid="{4C744174-7796-46CD-897B-473C827FA10A}"/>
    <cellStyle name="เซลล์ที่มีการเชื่อมโยง 3 2 3" xfId="52426" xr:uid="{05F63A9C-E493-4A7F-83EC-6ADC3470DA96}"/>
    <cellStyle name="เซลล์ที่มีการเชื่อมโยง 3 3" xfId="52427" xr:uid="{96B549B4-3684-4B63-8DB5-0841C26BDD53}"/>
    <cellStyle name="เซลล์ที่มีการเชื่อมโยง 3 3 2" xfId="52428" xr:uid="{6765E367-CF6A-4CB6-A3FC-1F37D55BA1D3}"/>
    <cellStyle name="เซลล์ที่มีการเชื่อมโยง 3 3 3" xfId="52429" xr:uid="{4778C8C9-14C9-4297-B90D-7CC83CB950A8}"/>
    <cellStyle name="เซลล์ที่มีการเชื่อมโยง 3 4" xfId="52430" xr:uid="{38D9DCD9-A7F7-4596-A15B-CDAC0CCF3FDD}"/>
    <cellStyle name="เซลล์ที่มีการเชื่อมโยง 3 5" xfId="52431" xr:uid="{9193F797-A3E2-4A58-82E3-47839D77AC13}"/>
    <cellStyle name="เซลล์ที่มีการเชื่อมโยง 4" xfId="52432" xr:uid="{A223F468-72D4-49B9-BD78-C2889E710E3D}"/>
    <cellStyle name="เซลล์ที่มีการเชื่อมโยง 4 2" xfId="52433" xr:uid="{353D752B-6145-4880-99CE-9304C3448C2A}"/>
    <cellStyle name="เซลล์ที่มีการเชื่อมโยง 4 2 2" xfId="52434" xr:uid="{3361FC90-E86C-4F29-8857-01A510C6808F}"/>
    <cellStyle name="เซลล์ที่มีการเชื่อมโยง 4 2 3" xfId="52435" xr:uid="{3EC27B38-4C01-4DD1-BD7D-2269463B6DBC}"/>
    <cellStyle name="เซลล์ที่มีการเชื่อมโยง 4 3" xfId="52436" xr:uid="{C5495DB5-0D32-4429-A5F4-529F39AF8104}"/>
    <cellStyle name="เซลล์ที่มีการเชื่อมโยง 4 3 2" xfId="52437" xr:uid="{BBD80D3A-F732-4C81-B901-DC8A04F14ED4}"/>
    <cellStyle name="เซลล์ที่มีการเชื่อมโยง 4 3 3" xfId="52438" xr:uid="{BF028DD6-F1BB-457B-8410-82E731806DB7}"/>
    <cellStyle name="เซลล์ที่มีการเชื่อมโยง 4 4" xfId="52439" xr:uid="{80FA2A63-BD93-46B6-935A-73BAF9F8E5F6}"/>
    <cellStyle name="เซลล์ที่มีการเชื่อมโยง 4 5" xfId="52440" xr:uid="{DBC28ADD-D631-40FA-A209-C4397C1ACE96}"/>
    <cellStyle name="เซลล์ที่มีการเชื่อมโยง 5" xfId="52441" xr:uid="{5D6EFC1C-1ADD-4B29-AD89-2002F7ED3ABF}"/>
    <cellStyle name="เซลล์ที่มีการเชื่อมโยง 5 2" xfId="52442" xr:uid="{18D257B8-A8F5-42DD-88F5-C0BED454B815}"/>
    <cellStyle name="เซลล์ที่มีการเชื่อมโยง 5 2 2" xfId="52443" xr:uid="{343FD370-7DBC-4F57-A0AA-FD836E90DEA2}"/>
    <cellStyle name="เซลล์ที่มีการเชื่อมโยง 5 2 3" xfId="52444" xr:uid="{4126DABB-1EDF-4298-A506-078F584A6951}"/>
    <cellStyle name="เซลล์ที่มีการเชื่อมโยง 5 3" xfId="52445" xr:uid="{141FAA6B-41A5-4FEF-A623-C1A99737C4FE}"/>
    <cellStyle name="เซลล์ที่มีการเชื่อมโยง 5 3 2" xfId="52446" xr:uid="{9E686909-70DE-46E4-A6AF-ACBB657D66C2}"/>
    <cellStyle name="เซลล์ที่มีการเชื่อมโยง 5 3 3" xfId="52447" xr:uid="{06D3881B-1F9B-4068-B734-27E1A82B373E}"/>
    <cellStyle name="เซลล์ที่มีการเชื่อมโยง 5 4" xfId="52448" xr:uid="{EE658D6F-89DC-40DC-8BFE-3361ED107FF0}"/>
    <cellStyle name="เซลล์ที่มีการเชื่อมโยง 5 5" xfId="52449" xr:uid="{DFC242A2-FC7A-4923-A0AB-749D6DD61DFE}"/>
    <cellStyle name="เซลล์ที่มีการเชื่อมโยง 6" xfId="52450" xr:uid="{4C4046E0-318D-4183-B16B-59463ED7FAA6}"/>
    <cellStyle name="เซลล์ที่มีการเชื่อมโยง 6 2" xfId="52451" xr:uid="{4E93E643-897F-4D80-904E-6B415E7929BB}"/>
    <cellStyle name="เซลล์ที่มีการเชื่อมโยง 6 2 2" xfId="52452" xr:uid="{2B6136BA-49EB-4F9A-9AE6-AE2D09EB1E4C}"/>
    <cellStyle name="เซลล์ที่มีการเชื่อมโยง 6 2 3" xfId="52453" xr:uid="{892388C4-52D0-414B-8FBC-14A8F090B08F}"/>
    <cellStyle name="เซลล์ที่มีการเชื่อมโยง 6 3" xfId="52454" xr:uid="{871C110C-233D-4B6C-ABB7-6A8C7812FBAD}"/>
    <cellStyle name="เซลล์ที่มีการเชื่อมโยง 6 3 2" xfId="52455" xr:uid="{6DB203CC-6896-4EC3-9477-1457390905FB}"/>
    <cellStyle name="เซลล์ที่มีการเชื่อมโยง 6 3 3" xfId="52456" xr:uid="{43CF34EF-107F-40F2-8718-A40382AFA16D}"/>
    <cellStyle name="เซลล์ที่มีการเชื่อมโยง 6 4" xfId="52457" xr:uid="{833D52F8-F920-4E57-B1AA-9D1F471CBD13}"/>
    <cellStyle name="เซลล์ที่มีการเชื่อมโยง 6 5" xfId="52458" xr:uid="{1901A82E-517E-417A-9A4B-FC7109B4E664}"/>
    <cellStyle name="เซลล์ที่มีการเชื่อมโยง 7" xfId="52459" xr:uid="{DAD093C1-8607-4EA0-A9BE-413410B0F2BB}"/>
    <cellStyle name="เซลล์ที่มีการเชื่อมโยง 7 2" xfId="52460" xr:uid="{DA448F9E-08F3-4D7F-AF6C-0D205235FCB6}"/>
    <cellStyle name="เซลล์ที่มีการเชื่อมโยง 7 2 2" xfId="52461" xr:uid="{9C9ECFAE-FB86-4461-994A-0ED06A23BF8F}"/>
    <cellStyle name="เซลล์ที่มีการเชื่อมโยง 7 2 3" xfId="52462" xr:uid="{BF1C28D6-88DF-4CFE-AA92-6D5922F25CBB}"/>
    <cellStyle name="เซลล์ที่มีการเชื่อมโยง 7 3" xfId="52463" xr:uid="{194C4736-DB36-4ED8-B4CC-ED410DD3A4E3}"/>
    <cellStyle name="เซลล์ที่มีการเชื่อมโยง 7 3 2" xfId="52464" xr:uid="{00019E12-3ED3-4233-BF40-5C2EA4480646}"/>
    <cellStyle name="เซลล์ที่มีการเชื่อมโยง 7 3 3" xfId="52465" xr:uid="{1F9D2BBA-E03F-4E6E-A8B6-E3B04D9A3B3E}"/>
    <cellStyle name="เซลล์ที่มีการเชื่อมโยง 7 4" xfId="52466" xr:uid="{669001CC-0F3D-4BE3-B1D7-1C34226FF388}"/>
    <cellStyle name="เซลล์ที่มีการเชื่อมโยง 7 5" xfId="52467" xr:uid="{C4EAF7B9-61EA-4912-BECC-880A08902180}"/>
    <cellStyle name="เซลล์ที่มีการเชื่อมโยง 8" xfId="52468" xr:uid="{83D9C603-0699-4098-9326-C730FDB8BE1A}"/>
    <cellStyle name="เซลล์ที่มีการเชื่อมโยง 8 2" xfId="52469" xr:uid="{637CE15E-050C-42EB-9DB9-0A0476004C70}"/>
    <cellStyle name="เซลล์ที่มีการเชื่อมโยง 8 2 2" xfId="52470" xr:uid="{D586301F-16A0-4132-B42C-5E957CE1D7B3}"/>
    <cellStyle name="เซลล์ที่มีการเชื่อมโยง 8 2 3" xfId="52471" xr:uid="{CFB91DC8-E742-427A-B1F1-B3B87B6AB515}"/>
    <cellStyle name="เซลล์ที่มีการเชื่อมโยง 8 3" xfId="52472" xr:uid="{E12B4E1A-C981-44F9-9A8F-B58D26E3C18F}"/>
    <cellStyle name="เซลล์ที่มีการเชื่อมโยง 8 3 2" xfId="52473" xr:uid="{A14390C4-311D-47F0-B205-24C664365B07}"/>
    <cellStyle name="เซลล์ที่มีการเชื่อมโยง 8 3 3" xfId="52474" xr:uid="{BAEA0750-4ED8-4CEA-ADAF-E37E8CBDBAAF}"/>
    <cellStyle name="เซลล์ที่มีการเชื่อมโยง 8 4" xfId="52475" xr:uid="{F3FAAF3F-2007-4145-8AB9-D41B9CACE787}"/>
    <cellStyle name="เซลล์ที่มีการเชื่อมโยง 8 5" xfId="52476" xr:uid="{B3ECCCAE-40EA-42B1-B716-A80AE1BF4456}"/>
    <cellStyle name="เซลล์ที่มีการเชื่อมโยง 9" xfId="52477" xr:uid="{124DCDC8-D662-4BC4-A48D-6A2DFE20AC52}"/>
    <cellStyle name="เซลล์ที่มีการเชื่อมโยง 9 2" xfId="52478" xr:uid="{E4A8C1D7-6753-461F-AA5A-E72D9ACB379F}"/>
    <cellStyle name="เซลล์ที่มีการเชื่อมโยง 9 2 2" xfId="52479" xr:uid="{5416E93B-3D97-4630-81FB-8748130BFF3E}"/>
    <cellStyle name="เซลล์ที่มีการเชื่อมโยง 9 2 3" xfId="52480" xr:uid="{5B09DD2E-C081-4D6E-B292-A7B02EABA0C4}"/>
    <cellStyle name="เซลล์ที่มีการเชื่อมโยง 9 3" xfId="52481" xr:uid="{F1ABB935-DA2D-4DB3-BE4C-EDD440A26320}"/>
    <cellStyle name="เซลล์ที่มีการเชื่อมโยง 9 3 2" xfId="52482" xr:uid="{6210BA4C-3687-4BF6-9AF5-8E3F1A5A41B1}"/>
    <cellStyle name="เซลล์ที่มีการเชื่อมโยง 9 3 3" xfId="52483" xr:uid="{CB2E152A-A596-456C-8897-B2177FD94E34}"/>
    <cellStyle name="เซลล์ที่มีการเชื่อมโยง 9 4" xfId="52484" xr:uid="{608BDC30-3797-4A99-A96E-193FF193F5D3}"/>
    <cellStyle name="เซลล์ที่มีการเชื่อมโยง 9 5" xfId="52485" xr:uid="{883CFD75-0585-4F45-867D-ED4B6037DD30}"/>
    <cellStyle name="เปอร์เซ็นต์ 10" xfId="52486" xr:uid="{88AD8489-A6C2-4AE6-B6DF-1D9662D6E726}"/>
    <cellStyle name="เปอร์เซ็นต์ 11" xfId="52487" xr:uid="{48E023D7-B8C1-4581-A0D8-04EA7C276577}"/>
    <cellStyle name="เปอร์เซ็นต์ 2" xfId="52488" xr:uid="{6770962D-BB39-4525-8B46-554FE3499B30}"/>
    <cellStyle name="เปอร์เซ็นต์ 2 10" xfId="52489" xr:uid="{A2899077-A12B-4C14-90E4-27ED7BA48944}"/>
    <cellStyle name="เปอร์เซ็นต์ 2 11" xfId="52490" xr:uid="{8A2C93F4-9970-4B98-BAF5-1A81E8CA3E16}"/>
    <cellStyle name="เปอร์เซ็นต์ 2 12" xfId="58766" xr:uid="{82A08BE8-6822-45FC-95A0-EE391DD5EC3A}"/>
    <cellStyle name="เปอร์เซ็นต์ 2 2" xfId="52491" xr:uid="{FDD1C46A-F538-42A1-A699-6407029A6202}"/>
    <cellStyle name="เปอร์เซ็นต์ 2 2 10" xfId="52492" xr:uid="{FD0A5E42-E494-42FE-89D6-E33583E15B44}"/>
    <cellStyle name="เปอร์เซ็นต์ 2 2 11" xfId="58767" xr:uid="{E89490D0-DA2A-4560-A70E-AE57A495D72B}"/>
    <cellStyle name="เปอร์เซ็นต์ 2 2 2" xfId="52493" xr:uid="{662306D9-C341-41C3-99B7-49421EA7F2C7}"/>
    <cellStyle name="เปอร์เซ็นต์ 2 2 2 2" xfId="58768" xr:uid="{1D64D74B-DB48-40DF-B710-D5249B2AB978}"/>
    <cellStyle name="เปอร์เซ็นต์ 2 2 3" xfId="52494" xr:uid="{E6503DD1-FFD2-4F19-BBBF-A11B1662C1B6}"/>
    <cellStyle name="เปอร์เซ็นต์ 2 2 4" xfId="52495" xr:uid="{2E592BB9-E610-44C3-ABD6-6D7D1240FA15}"/>
    <cellStyle name="เปอร์เซ็นต์ 2 2 5" xfId="52496" xr:uid="{DEBD4EC9-3356-47A6-8FC5-4291BF4190B3}"/>
    <cellStyle name="เปอร์เซ็นต์ 2 2 6" xfId="52497" xr:uid="{C218D02E-F011-4C5A-BF8B-A8861979BF26}"/>
    <cellStyle name="เปอร์เซ็นต์ 2 2 7" xfId="52498" xr:uid="{B2C2F31A-2C7E-40AE-804E-A2E3515D33F0}"/>
    <cellStyle name="เปอร์เซ็นต์ 2 2 8" xfId="52499" xr:uid="{24A83D10-6B50-4AC2-A0AA-D7115CAED5F0}"/>
    <cellStyle name="เปอร์เซ็นต์ 2 2 9" xfId="52500" xr:uid="{41BDB94C-ACD3-438D-BBB9-F50CF5784FF4}"/>
    <cellStyle name="เปอร์เซ็นต์ 2 3" xfId="52501" xr:uid="{F9392E4C-E61E-437A-AE7A-6A98A01BF3EF}"/>
    <cellStyle name="เปอร์เซ็นต์ 2 4" xfId="52502" xr:uid="{3913CD34-13B6-4B40-B6DC-58B300E31072}"/>
    <cellStyle name="เปอร์เซ็นต์ 2 5" xfId="52503" xr:uid="{66963092-B22B-4334-ABAE-AC88890EBE9B}"/>
    <cellStyle name="เปอร์เซ็นต์ 2 6" xfId="52504" xr:uid="{C1379426-E188-418B-BB28-E04697571FDE}"/>
    <cellStyle name="เปอร์เซ็นต์ 2 7" xfId="52505" xr:uid="{812279AD-BA38-4B55-8C2F-92FC4D870A66}"/>
    <cellStyle name="เปอร์เซ็นต์ 2 8" xfId="52506" xr:uid="{D6C3546F-F69A-4D4B-B720-224B494F1D71}"/>
    <cellStyle name="เปอร์เซ็นต์ 2 9" xfId="52507" xr:uid="{AD1EF7DA-9298-4495-9A9F-2D27D4DCA7F6}"/>
    <cellStyle name="เปอร์เซ็นต์ 3" xfId="52508" xr:uid="{DA31577B-7B7E-4FA9-ABCE-4BC711DA7FE0}"/>
    <cellStyle name="เปอร์เซ็นต์ 3 2" xfId="52509" xr:uid="{F4CC1E9D-C545-4FE0-AB9C-4B2FF8B83CC4}"/>
    <cellStyle name="เปอร์เซ็นต์ 4" xfId="52510" xr:uid="{795D0728-7641-457E-A3DC-C0BED469D660}"/>
    <cellStyle name="เปอร์เซ็นต์ 4 10" xfId="52511" xr:uid="{CF875317-5D10-4300-947A-56856DF20F84}"/>
    <cellStyle name="เปอร์เซ็นต์ 4 2" xfId="52512" xr:uid="{7215F184-7C7D-4FCA-B3C3-E6421FBBCF22}"/>
    <cellStyle name="เปอร์เซ็นต์ 4 3" xfId="52513" xr:uid="{658DFF3A-98C4-48E1-8442-5B30810048DE}"/>
    <cellStyle name="เปอร์เซ็นต์ 4 4" xfId="52514" xr:uid="{B34457A6-55D4-4027-90B4-0240F71407E9}"/>
    <cellStyle name="เปอร์เซ็นต์ 4 5" xfId="52515" xr:uid="{9AA94F13-6D0E-424A-BD1E-B1B1F3CEDE44}"/>
    <cellStyle name="เปอร์เซ็นต์ 4 6" xfId="52516" xr:uid="{4D9F6C47-F1D4-4EEE-8B56-14DC23A32E91}"/>
    <cellStyle name="เปอร์เซ็นต์ 4 7" xfId="52517" xr:uid="{B8D51E1C-8CA7-4ED6-B23D-DB12291E35A7}"/>
    <cellStyle name="เปอร์เซ็นต์ 4 8" xfId="52518" xr:uid="{0703C0CF-87AD-459E-AD43-CF21FFF0B18E}"/>
    <cellStyle name="เปอร์เซ็นต์ 4 9" xfId="52519" xr:uid="{16CA88CE-4100-4326-974E-3C8B2A9725C5}"/>
    <cellStyle name="เปอร์เซ็นต์ 5" xfId="52520" xr:uid="{A93D8CD3-F4A3-4D46-B4B0-AD26AFA7BD96}"/>
    <cellStyle name="เปอร์เซ็นต์ 6" xfId="52521" xr:uid="{D3852914-A3B3-48B0-8425-8CDEBF66146E}"/>
    <cellStyle name="เปอร์เซ็นต์ 7" xfId="52522" xr:uid="{42318F0D-1F28-4E12-BFF9-18D64892F5B6}"/>
    <cellStyle name="เปอร์เซ็นต์ 8" xfId="52523" xr:uid="{52B9DAE4-C169-487E-B7F7-F04B79CC3B07}"/>
    <cellStyle name="เปอร์เซ็นต์ 9" xfId="52524" xr:uid="{FCB5533A-8FD0-4145-B0E6-259155B7FFBF}"/>
    <cellStyle name="แย่" xfId="52525" xr:uid="{8C113A48-F5BC-4D9B-B2B1-B30D1FB0B3E8}"/>
    <cellStyle name="แย่ 10" xfId="52526" xr:uid="{2F6DCAA5-9DA5-47A8-9936-7D3C8A260A73}"/>
    <cellStyle name="แย่ 10 2" xfId="52527" xr:uid="{06FCA88A-F9A3-47F8-A9B1-E364A3F0B939}"/>
    <cellStyle name="แย่ 10 2 2" xfId="52528" xr:uid="{6C4D85C1-3B8D-432F-981E-7B476DA51394}"/>
    <cellStyle name="แย่ 10 3" xfId="52529" xr:uid="{095DB310-B0F9-4462-ABEF-3ECBC0E57949}"/>
    <cellStyle name="แย่ 10 3 2" xfId="52530" xr:uid="{B159DE5A-4F2D-4F8B-A662-E41DDDDBDD53}"/>
    <cellStyle name="แย่ 10 4" xfId="52531" xr:uid="{2763058D-A62F-469E-B70F-08AA614C76CE}"/>
    <cellStyle name="แย่ 11" xfId="52532" xr:uid="{74A22E65-2D14-4F22-9866-178A7A898ACD}"/>
    <cellStyle name="แย่ 11 2" xfId="52533" xr:uid="{96909498-F5B5-4D5C-89E6-4C48F96F679E}"/>
    <cellStyle name="แย่ 11 2 2" xfId="52534" xr:uid="{B7DFDE9B-76CA-43A8-BAEC-0C850AEA5127}"/>
    <cellStyle name="แย่ 11 3" xfId="52535" xr:uid="{BF48B4E8-2952-4DB9-9156-DF3E26891DBF}"/>
    <cellStyle name="แย่ 11 3 2" xfId="52536" xr:uid="{5488DC72-8093-4B27-BBB5-AA7B8F3F8FB2}"/>
    <cellStyle name="แย่ 11 4" xfId="52537" xr:uid="{706F77DA-1F68-48C5-A6F4-3BE8DD90BEB1}"/>
    <cellStyle name="แย่ 12" xfId="52538" xr:uid="{C7658A1D-B681-4FC4-AF99-E45FAC8FFC70}"/>
    <cellStyle name="แย่ 12 2" xfId="52539" xr:uid="{0CEA95D9-5216-4993-A697-25ABCA44BB95}"/>
    <cellStyle name="แย่ 12 2 2" xfId="52540" xr:uid="{866CA22A-FEEA-45E3-84DF-7D1E75FB4C53}"/>
    <cellStyle name="แย่ 12 3" xfId="52541" xr:uid="{F4008117-82A0-4468-B7F8-630E4AA84FA5}"/>
    <cellStyle name="แย่ 12 3 2" xfId="52542" xr:uid="{A263DC53-7184-4479-81A2-598B1C6BC524}"/>
    <cellStyle name="แย่ 12 4" xfId="52543" xr:uid="{0B7BED1C-56FD-42BA-A785-4A89B1CF5BCF}"/>
    <cellStyle name="แย่ 13" xfId="52544" xr:uid="{5CF7E890-DF69-4EEF-9AE5-F95930A07E3F}"/>
    <cellStyle name="แย่ 13 2" xfId="52545" xr:uid="{4B422B38-ED8C-4F37-9F5F-3E3FE9510472}"/>
    <cellStyle name="แย่ 13 2 2" xfId="52546" xr:uid="{AE34D907-7E2F-4151-B267-82368F4B752F}"/>
    <cellStyle name="แย่ 13 3" xfId="52547" xr:uid="{CD8399C1-776B-4DB1-A130-6A1C3FF85F56}"/>
    <cellStyle name="แย่ 13 3 2" xfId="52548" xr:uid="{91B02CF1-73CE-4726-990C-0E11B3CC9853}"/>
    <cellStyle name="แย่ 13 4" xfId="52549" xr:uid="{11CAB0AC-A78D-4130-9C7E-085C92964E2D}"/>
    <cellStyle name="แย่ 14" xfId="52550" xr:uid="{98976965-4250-4844-850F-6D2A2CBA47E1}"/>
    <cellStyle name="แย่ 14 2" xfId="52551" xr:uid="{B0AD2E78-8FCE-4B46-B6B9-7A9198D9911A}"/>
    <cellStyle name="แย่ 14 2 2" xfId="52552" xr:uid="{3E433688-F77B-474B-8891-4B5AEDBB1E06}"/>
    <cellStyle name="แย่ 14 3" xfId="52553" xr:uid="{C291B1C6-712D-4C8A-8F80-740C81201029}"/>
    <cellStyle name="แย่ 14 3 2" xfId="52554" xr:uid="{70DE181D-928E-4273-9DCD-4EFE9B76566D}"/>
    <cellStyle name="แย่ 14 4" xfId="52555" xr:uid="{1E83A81E-2BCA-41E8-9B8E-7F963A0FEFAE}"/>
    <cellStyle name="แย่ 15" xfId="52556" xr:uid="{090C96DA-83BA-48CF-A93B-B92C4920A731}"/>
    <cellStyle name="แย่ 15 2" xfId="52557" xr:uid="{7FBB63BF-DD8A-42E9-A108-780BA508D98F}"/>
    <cellStyle name="แย่ 15 2 2" xfId="52558" xr:uid="{2EB29FBD-5EFD-41BF-9CC0-A2F245570AB2}"/>
    <cellStyle name="แย่ 15 3" xfId="52559" xr:uid="{AF3803F5-DF5E-4BC5-AD96-62A49EDB109A}"/>
    <cellStyle name="แย่ 15 3 2" xfId="52560" xr:uid="{5D5D271B-F707-4688-8EB3-15F6D1880E32}"/>
    <cellStyle name="แย่ 15 4" xfId="52561" xr:uid="{150F84FF-96D0-4477-AAB3-3B3BF904492F}"/>
    <cellStyle name="แย่ 16" xfId="52562" xr:uid="{44F06803-707A-4ACD-B41F-BED04AD90840}"/>
    <cellStyle name="แย่ 16 2" xfId="52563" xr:uid="{2598028B-025F-4892-AD11-E0322AB77213}"/>
    <cellStyle name="แย่ 16 2 2" xfId="52564" xr:uid="{D2B70DFC-7DB7-457B-85DA-890E0D54C6FC}"/>
    <cellStyle name="แย่ 16 3" xfId="52565" xr:uid="{56EE4B35-7B6D-4950-9A04-B09809C8F433}"/>
    <cellStyle name="แย่ 16 3 2" xfId="52566" xr:uid="{12DAE7AD-19D9-4CFB-B2F5-4F38FEB4627D}"/>
    <cellStyle name="แย่ 16 4" xfId="52567" xr:uid="{C0DB82FB-6006-48E8-8412-93ACB35C5EEC}"/>
    <cellStyle name="แย่ 17" xfId="52568" xr:uid="{59614736-935F-464B-B4FC-2CA5FB7C9AFD}"/>
    <cellStyle name="แย่ 17 2" xfId="52569" xr:uid="{00CDD9D4-5E67-4119-8E68-3E98876F56EA}"/>
    <cellStyle name="แย่ 17 2 2" xfId="52570" xr:uid="{15FE885B-D893-4C7B-B27C-234420413AFE}"/>
    <cellStyle name="แย่ 17 3" xfId="52571" xr:uid="{49F11C76-9584-4B77-B9DF-64158A5F74D8}"/>
    <cellStyle name="แย่ 17 3 2" xfId="52572" xr:uid="{689D632A-043A-426F-913D-49D25A2CDA73}"/>
    <cellStyle name="แย่ 17 4" xfId="52573" xr:uid="{4BBA3A45-2EB4-49B5-A866-305B6A2FE803}"/>
    <cellStyle name="แย่ 18" xfId="52574" xr:uid="{80787EA8-1EC3-4A30-BF69-B20030DEFCD4}"/>
    <cellStyle name="แย่ 18 2" xfId="52575" xr:uid="{EA22A2F2-4630-4B38-8C20-9FFB8C042C38}"/>
    <cellStyle name="แย่ 18 2 2" xfId="52576" xr:uid="{AEF0D197-2A32-4B5E-8C9F-1F5E58C1F096}"/>
    <cellStyle name="แย่ 18 3" xfId="52577" xr:uid="{6058BF2E-4EE5-4824-B3EF-E9AFCF1028A4}"/>
    <cellStyle name="แย่ 18 3 2" xfId="52578" xr:uid="{02F54310-8617-4277-97BA-EB1652082A45}"/>
    <cellStyle name="แย่ 18 4" xfId="52579" xr:uid="{0A6B7F8F-AAE3-45E7-A5D8-659AE7C6B845}"/>
    <cellStyle name="แย่ 19" xfId="52580" xr:uid="{7C80C993-74DC-494C-B631-B5EAEDDC777D}"/>
    <cellStyle name="แย่ 19 2" xfId="52581" xr:uid="{29FDCC2E-D66D-4A18-9B13-E829C1178A9B}"/>
    <cellStyle name="แย่ 19 2 2" xfId="52582" xr:uid="{09120716-AF9B-417E-B0FE-65C8082438CD}"/>
    <cellStyle name="แย่ 19 2 3" xfId="52583" xr:uid="{6F88FEC7-3758-4DA4-B3F5-95A00EAEE7C9}"/>
    <cellStyle name="แย่ 19 2 4" xfId="52584" xr:uid="{3F55514D-4DA4-4A35-8994-C77BDB4DFAF4}"/>
    <cellStyle name="แย่ 19 3" xfId="52585" xr:uid="{3738C742-46BA-4398-9D71-8AC28E76DB47}"/>
    <cellStyle name="แย่ 19 3 2" xfId="52586" xr:uid="{190A2001-9F67-4B8E-B48C-6948881F252E}"/>
    <cellStyle name="แย่ 19 4" xfId="52587" xr:uid="{BEA99572-DBC8-482E-BE47-8801A3F40E52}"/>
    <cellStyle name="แย่ 19 5" xfId="52588" xr:uid="{1CE3BD16-F34B-4235-900D-6FB636EF60EC}"/>
    <cellStyle name="แย่ 2" xfId="52589" xr:uid="{D31FB167-FFF8-45F0-A919-97E51BC0E76A}"/>
    <cellStyle name="แย่ 2 10" xfId="52590" xr:uid="{4AF731E0-40C0-4CA3-821F-173AD6CA3C3D}"/>
    <cellStyle name="แย่ 2 2" xfId="52591" xr:uid="{724E08B8-3589-467D-A83F-24901CDB0695}"/>
    <cellStyle name="แย่ 2 2 2" xfId="52592" xr:uid="{EC1C06FC-8E06-460C-80E4-8BBE9CDF4904}"/>
    <cellStyle name="แย่ 2 2 2 2" xfId="52593" xr:uid="{4DB4DC0A-48DD-480E-A29C-8BFDE8229F08}"/>
    <cellStyle name="แย่ 2 2 2 2 2" xfId="52594" xr:uid="{E3286664-B5F5-44AA-91F5-CBBE8F7DFD15}"/>
    <cellStyle name="แย่ 2 2 2 3" xfId="52595" xr:uid="{698A6240-C406-4AF6-BA49-E7495B2C7332}"/>
    <cellStyle name="แย่ 2 2 2 4" xfId="52596" xr:uid="{41877432-3343-42B6-B3AE-26FFE0540905}"/>
    <cellStyle name="แย่ 2 2 3" xfId="52597" xr:uid="{3B3491E6-BEB8-48EF-8A7D-5CCBCFEF3AE4}"/>
    <cellStyle name="แย่ 2 2 3 2" xfId="52598" xr:uid="{0CE29BDE-2BE9-4733-AC4B-BCE3244075A3}"/>
    <cellStyle name="แย่ 2 2 4" xfId="52599" xr:uid="{ACF7D447-AEAD-4650-801F-38A687D756FF}"/>
    <cellStyle name="แย่ 2 2 5" xfId="52600" xr:uid="{16A587ED-67F2-46BD-9D11-E9A8D4F48223}"/>
    <cellStyle name="แย่ 2 3" xfId="52601" xr:uid="{0423578B-532C-4C02-B4F2-C6FE5A8C714C}"/>
    <cellStyle name="แย่ 2 3 2" xfId="52602" xr:uid="{D5AEDD18-CD8A-4CC4-B397-092562EBAC36}"/>
    <cellStyle name="แย่ 2 4" xfId="52603" xr:uid="{55F25940-5449-431B-9027-478A98999E07}"/>
    <cellStyle name="แย่ 2 4 2" xfId="52604" xr:uid="{6F5847D5-F9CB-457A-9494-24F3AD761B95}"/>
    <cellStyle name="แย่ 2 4 3" xfId="52605" xr:uid="{5361A825-C63C-47E6-95B2-70474AD7B9A1}"/>
    <cellStyle name="แย่ 2 4 4" xfId="52606" xr:uid="{C6FD8EF5-E16D-4924-B14F-5B2E43C9A86E}"/>
    <cellStyle name="แย่ 2 5" xfId="52607" xr:uid="{32EA574A-503D-451E-A3EC-C0212451CC9B}"/>
    <cellStyle name="แย่ 2 5 2" xfId="52608" xr:uid="{47769BA7-B109-43F0-B486-A5BFD90B030A}"/>
    <cellStyle name="แย่ 2 5 3" xfId="52609" xr:uid="{3D5E4484-AB5E-4F68-AAC4-88582E979DE7}"/>
    <cellStyle name="แย่ 2 6" xfId="52610" xr:uid="{BC072289-54A8-475C-9158-B1626C7A7617}"/>
    <cellStyle name="แย่ 2 7" xfId="52611" xr:uid="{B5EAA020-88FD-4D89-B296-5437F00CE0A1}"/>
    <cellStyle name="แย่ 2 8" xfId="52612" xr:uid="{C84D151E-C483-45BE-AD60-AEBB79C8113C}"/>
    <cellStyle name="แย่ 2 9" xfId="52613" xr:uid="{EDAB23F0-7919-4799-9347-A51B3CA4739D}"/>
    <cellStyle name="แย่ 20" xfId="52614" xr:uid="{ED40C9AC-1130-467C-B42D-C431F9AE8B8A}"/>
    <cellStyle name="แย่ 20 2" xfId="52615" xr:uid="{06FD0C49-1342-4615-850F-CB25F7BD4691}"/>
    <cellStyle name="แย่ 20 3" xfId="52616" xr:uid="{25CA7272-1647-47AD-8FEF-18AA2220CFB8}"/>
    <cellStyle name="แย่ 20 4" xfId="52617" xr:uid="{335E9E42-9676-41EA-9C9B-C97F6F755312}"/>
    <cellStyle name="แย่ 21" xfId="52618" xr:uid="{8975159E-8C04-43EB-B186-E862845C0278}"/>
    <cellStyle name="แย่ 21 2" xfId="52619" xr:uid="{36878981-D77D-480E-B165-382E0BC6E9FC}"/>
    <cellStyle name="แย่ 22" xfId="52620" xr:uid="{EB463383-BCD9-4032-A92F-3B32968FBEA2}"/>
    <cellStyle name="แย่ 22 2" xfId="52621" xr:uid="{C62B81AE-68D8-4474-BE53-38F5A58727EA}"/>
    <cellStyle name="แย่ 23" xfId="52622" xr:uid="{9134ABE6-BA8F-44D0-9639-957C0A61D7BF}"/>
    <cellStyle name="แย่ 23 2" xfId="52623" xr:uid="{903FE534-E5C4-4325-AF66-515D754B6F39}"/>
    <cellStyle name="แย่ 24" xfId="52624" xr:uid="{55048DC0-F516-40CB-B954-93ED662547BC}"/>
    <cellStyle name="แย่ 24 2" xfId="52625" xr:uid="{A5287659-5F7F-4E39-85B4-9671E414CA27}"/>
    <cellStyle name="แย่ 25" xfId="52626" xr:uid="{C58A1BFE-8901-4392-9BBD-9E51288D7305}"/>
    <cellStyle name="แย่ 25 2" xfId="52627" xr:uid="{FDF50C41-23E8-442F-A9AE-B0047C39ECC7}"/>
    <cellStyle name="แย่ 3" xfId="52628" xr:uid="{73309D57-3564-4E00-883E-7FDFD6DEAEAC}"/>
    <cellStyle name="แย่ 3 2" xfId="52629" xr:uid="{B2556FDF-0CA2-4329-9CE5-1A36B344A1A6}"/>
    <cellStyle name="แย่ 3 2 2" xfId="52630" xr:uid="{D7C7E11F-A168-47D1-876E-B5ADB344D17E}"/>
    <cellStyle name="แย่ 3 3" xfId="52631" xr:uid="{9CDF0A7C-914E-4B41-BA38-F523D02B8B86}"/>
    <cellStyle name="แย่ 3 3 2" xfId="52632" xr:uid="{960D3AA6-9A23-40EE-B392-7D5160BE47A6}"/>
    <cellStyle name="แย่ 3 4" xfId="52633" xr:uid="{45F77026-36D0-45D2-BDFD-FD83C7915177}"/>
    <cellStyle name="แย่ 4" xfId="52634" xr:uid="{D10FDF4E-75FC-4C0F-8BE5-0742D2998714}"/>
    <cellStyle name="แย่ 4 2" xfId="52635" xr:uid="{745A5205-4ECC-44BD-A152-E9DA7A2AAC5D}"/>
    <cellStyle name="แย่ 4 2 2" xfId="52636" xr:uid="{007D5E37-A874-475E-80A0-355FA78B5A72}"/>
    <cellStyle name="แย่ 4 3" xfId="52637" xr:uid="{85DFD5F4-AD0B-48F7-8248-A6B74D6DE03B}"/>
    <cellStyle name="แย่ 4 3 2" xfId="52638" xr:uid="{AD041B29-E127-4A68-AB16-5B88480404F5}"/>
    <cellStyle name="แย่ 4 4" xfId="52639" xr:uid="{50B436F8-9DE6-450F-815B-71B2462387DC}"/>
    <cellStyle name="แย่ 5" xfId="52640" xr:uid="{EBB94558-B567-4225-B64E-F222F7B208C8}"/>
    <cellStyle name="แย่ 5 2" xfId="52641" xr:uid="{0F489F5C-2493-40D3-92B4-26AFEEC28E9D}"/>
    <cellStyle name="แย่ 5 2 2" xfId="52642" xr:uid="{27833BCE-A3CE-497E-9677-A1B69955F391}"/>
    <cellStyle name="แย่ 5 3" xfId="52643" xr:uid="{645EF0AA-CF01-44D4-A513-D0CEE26F8FC5}"/>
    <cellStyle name="แย่ 5 3 2" xfId="52644" xr:uid="{7915C5F8-E086-4B40-B647-805F9D039BA2}"/>
    <cellStyle name="แย่ 5 4" xfId="52645" xr:uid="{AB331390-A730-42EF-B89C-73BEF9C72C9E}"/>
    <cellStyle name="แย่ 6" xfId="52646" xr:uid="{447C1793-FD41-4389-96F0-4F95C646245F}"/>
    <cellStyle name="แย่ 6 2" xfId="52647" xr:uid="{E0AD9F37-4CB7-4D4E-B192-64864D29DFB0}"/>
    <cellStyle name="แย่ 6 2 2" xfId="52648" xr:uid="{F3EC0B56-D7B2-482E-94A1-1BCD3681F6D8}"/>
    <cellStyle name="แย่ 6 3" xfId="52649" xr:uid="{40D940AC-8FE2-4418-84CE-34BCB8DB733E}"/>
    <cellStyle name="แย่ 6 3 2" xfId="52650" xr:uid="{FD4C0818-5693-48A6-B06A-9EA6A1EF6D62}"/>
    <cellStyle name="แย่ 6 4" xfId="52651" xr:uid="{7AE8DD16-A94F-426F-9407-45DDCFB169E1}"/>
    <cellStyle name="แย่ 7" xfId="52652" xr:uid="{458A4270-73E9-4285-AE4A-AD9199C3B2C3}"/>
    <cellStyle name="แย่ 7 2" xfId="52653" xr:uid="{465784E6-2405-4A40-BD71-205B5382ABF0}"/>
    <cellStyle name="แย่ 7 2 2" xfId="52654" xr:uid="{F00C4422-6292-42EC-A4A0-E849C2C4C6C7}"/>
    <cellStyle name="แย่ 7 3" xfId="52655" xr:uid="{9C604A76-F818-4087-AE1A-11FFF8DE170B}"/>
    <cellStyle name="แย่ 7 3 2" xfId="52656" xr:uid="{48E690CB-318A-4C3B-B6E9-6A8A06D997CB}"/>
    <cellStyle name="แย่ 7 4" xfId="52657" xr:uid="{F41A5C91-3A02-4A0A-9B50-E11754292964}"/>
    <cellStyle name="แย่ 8" xfId="52658" xr:uid="{C8FF7794-880D-4A41-8C93-2EB65A72C78F}"/>
    <cellStyle name="แย่ 8 2" xfId="52659" xr:uid="{1DD39450-8851-46E2-9E55-0DA29D43D37A}"/>
    <cellStyle name="แย่ 8 2 2" xfId="52660" xr:uid="{4800D5ED-AB06-4E40-A8BF-4571777A0541}"/>
    <cellStyle name="แย่ 8 3" xfId="52661" xr:uid="{972A5E43-D7A4-4A11-B16E-47FC7782CC6C}"/>
    <cellStyle name="แย่ 8 3 2" xfId="52662" xr:uid="{B254560C-1B31-47AA-A68C-37FCD0DAC1BD}"/>
    <cellStyle name="แย่ 8 4" xfId="52663" xr:uid="{CAE3D2B7-31BA-4CB2-9F26-91BEEAD4A19B}"/>
    <cellStyle name="แย่ 9" xfId="52664" xr:uid="{754816A6-1CC3-4EFC-A2F0-75DB7AA0EA88}"/>
    <cellStyle name="แย่ 9 2" xfId="52665" xr:uid="{C6842E54-FB93-406F-B7F8-1B613F8B64C5}"/>
    <cellStyle name="แย่ 9 2 2" xfId="52666" xr:uid="{74EA19EB-17CC-4FCE-9C70-753B64D55849}"/>
    <cellStyle name="แย่ 9 3" xfId="52667" xr:uid="{A147DB58-0458-4809-B708-437FD938DF22}"/>
    <cellStyle name="แย่ 9 3 2" xfId="52668" xr:uid="{A0A30C5A-9989-4D16-BD18-FCE7B9F47775}"/>
    <cellStyle name="แย่ 9 4" xfId="52669" xr:uid="{F9D3EDF5-D24C-4FE7-83DC-1640F3A6C979}"/>
    <cellStyle name="แย่_FC นะจ๊ะ" xfId="52670" xr:uid="{7B0E3925-16F8-480F-9919-3F824300284D}"/>
    <cellStyle name="แสดงผล" xfId="52671" xr:uid="{7A2C1578-B3A1-4863-B299-92B0DE3E2716}"/>
    <cellStyle name="แสดงผล 10" xfId="52672" xr:uid="{D497604B-AFD4-45D4-AB24-1E9091F4E94E}"/>
    <cellStyle name="แสดงผล 10 2" xfId="52673" xr:uid="{D59E6279-3CF9-45DE-A7EE-504A82C9A425}"/>
    <cellStyle name="แสดงผล 10 2 2" xfId="52674" xr:uid="{7668DF44-97A5-4C8D-B622-1E54355BBD75}"/>
    <cellStyle name="แสดงผล 10 2 3" xfId="52675" xr:uid="{B990E47D-FF34-434A-8BFE-113491E32BE1}"/>
    <cellStyle name="แสดงผล 10 2 4" xfId="52676" xr:uid="{9D8AAB47-CE06-4D1A-B58B-7E51874AE4A8}"/>
    <cellStyle name="แสดงผล 10 2 5" xfId="52677" xr:uid="{9F856FF2-57DE-41FA-A627-30209224801C}"/>
    <cellStyle name="แสดงผล 10 3" xfId="52678" xr:uid="{5A12D71D-160C-4152-8B25-AE48D32DA8FD}"/>
    <cellStyle name="แสดงผล 10 3 2" xfId="52679" xr:uid="{69E27B10-EC10-4B0A-8794-63C5409CED5A}"/>
    <cellStyle name="แสดงผล 10 4" xfId="52680" xr:uid="{31452A9D-BD18-4E48-BEDD-110A3007DEE4}"/>
    <cellStyle name="แสดงผล 10 5" xfId="52681" xr:uid="{3F165B0E-8990-4398-874A-53AD8A837962}"/>
    <cellStyle name="แสดงผล 10 6" xfId="52682" xr:uid="{87CCC647-AF56-44D5-9531-42DE15111FBB}"/>
    <cellStyle name="แสดงผล 11" xfId="52683" xr:uid="{75496416-6223-429D-8DCD-4ADA9FDBEDCA}"/>
    <cellStyle name="แสดงผล 11 2" xfId="52684" xr:uid="{2B7739A4-506A-435F-8492-74CA7912C350}"/>
    <cellStyle name="แสดงผล 11 2 2" xfId="52685" xr:uid="{C2CB4B02-E8F0-4F31-B571-B56CDF6BFA34}"/>
    <cellStyle name="แสดงผล 11 2 3" xfId="52686" xr:uid="{0F1201D6-C885-41E0-9E46-E6E3C1A81EDA}"/>
    <cellStyle name="แสดงผล 11 2 4" xfId="52687" xr:uid="{2995A16E-5DA7-4A81-9394-A49E860479B0}"/>
    <cellStyle name="แสดงผล 11 2 5" xfId="52688" xr:uid="{B981941A-3511-4E96-A01C-2A247B33DB4D}"/>
    <cellStyle name="แสดงผล 11 3" xfId="52689" xr:uid="{A1433D29-4F7C-44FE-A54E-67E9A349C356}"/>
    <cellStyle name="แสดงผล 11 3 2" xfId="52690" xr:uid="{D9612C10-4E41-4071-A809-174C12BC84B6}"/>
    <cellStyle name="แสดงผล 11 4" xfId="52691" xr:uid="{EDD01BAF-0BD6-4CCC-92C9-286AD6DB1290}"/>
    <cellStyle name="แสดงผล 11 5" xfId="52692" xr:uid="{6B2B4395-21E7-4FC7-8A61-C26169CF6EA6}"/>
    <cellStyle name="แสดงผล 11 6" xfId="52693" xr:uid="{BCD8C910-8082-4A85-AD49-EE661C4417F5}"/>
    <cellStyle name="แสดงผล 12" xfId="52694" xr:uid="{8369C89C-4213-4E0C-88B5-0B41F0865C15}"/>
    <cellStyle name="แสดงผล 12 2" xfId="52695" xr:uid="{75D30D3F-BAAC-4B6A-9D3F-D279B20B8F13}"/>
    <cellStyle name="แสดงผล 12 2 2" xfId="52696" xr:uid="{5E663C4D-D8D3-4ACF-93E8-05F2C89D5E17}"/>
    <cellStyle name="แสดงผล 12 2 3" xfId="52697" xr:uid="{BFB5839B-FEC9-4942-B896-6C527076DADA}"/>
    <cellStyle name="แสดงผล 12 2 4" xfId="52698" xr:uid="{3163D863-E108-4319-82FA-6326D6BB35C8}"/>
    <cellStyle name="แสดงผล 12 2 5" xfId="52699" xr:uid="{167899C8-42A6-4307-AEEF-5F20566324BB}"/>
    <cellStyle name="แสดงผล 12 3" xfId="52700" xr:uid="{DA7B6B40-D934-4582-ABC7-9704F3A1D38F}"/>
    <cellStyle name="แสดงผล 12 3 2" xfId="52701" xr:uid="{83D9DA6F-09D1-4A3E-9C84-24865DEE21E1}"/>
    <cellStyle name="แสดงผล 12 4" xfId="52702" xr:uid="{983C2A14-6062-4B3D-AEC3-04662E540C83}"/>
    <cellStyle name="แสดงผล 12 5" xfId="52703" xr:uid="{9A22C57C-FF11-4703-B028-E6112AFB56C0}"/>
    <cellStyle name="แสดงผล 12 6" xfId="52704" xr:uid="{5EF23475-1188-484F-A34C-4DF7FCC2FC88}"/>
    <cellStyle name="แสดงผล 13" xfId="52705" xr:uid="{27BA5407-F743-41DA-9BA9-20DAB3801BB2}"/>
    <cellStyle name="แสดงผล 13 2" xfId="52706" xr:uid="{E9D5F320-EB1B-4A3B-838F-9233035FC9AB}"/>
    <cellStyle name="แสดงผล 13 2 2" xfId="52707" xr:uid="{73F7534A-1549-4347-A3B6-8E640437735C}"/>
    <cellStyle name="แสดงผล 13 2 3" xfId="52708" xr:uid="{2B1C2209-0323-4B2F-978C-6690EE502E5B}"/>
    <cellStyle name="แสดงผล 13 2 4" xfId="52709" xr:uid="{EF750A2C-75A4-47B4-A79D-A512C69CC00D}"/>
    <cellStyle name="แสดงผล 13 2 5" xfId="52710" xr:uid="{974389B3-FD73-4334-B860-FC2B7FE128DE}"/>
    <cellStyle name="แสดงผล 13 3" xfId="52711" xr:uid="{51E73356-5075-4457-9474-459CA425B072}"/>
    <cellStyle name="แสดงผล 13 3 2" xfId="52712" xr:uid="{4CD89076-6C81-4120-96AE-E56BFE1C0AB2}"/>
    <cellStyle name="แสดงผล 13 4" xfId="52713" xr:uid="{C7979822-9311-4B3D-ACD2-0E1D6F168660}"/>
    <cellStyle name="แสดงผล 13 5" xfId="52714" xr:uid="{E45C0365-E1FE-4508-8304-4D728D1B49E3}"/>
    <cellStyle name="แสดงผล 13 6" xfId="52715" xr:uid="{2F7727EE-B90E-4315-BC84-2EC311A7E180}"/>
    <cellStyle name="แสดงผล 14" xfId="52716" xr:uid="{366BDB72-5FAD-44AF-92D9-B9999D2C1B1C}"/>
    <cellStyle name="แสดงผล 14 2" xfId="52717" xr:uid="{494AD4AD-B769-4EE1-9E76-B5F5915597DD}"/>
    <cellStyle name="แสดงผล 14 2 2" xfId="52718" xr:uid="{A4C08E83-7BF2-4A83-A010-D21F5592947A}"/>
    <cellStyle name="แสดงผล 14 2 3" xfId="52719" xr:uid="{16A84000-A12E-4967-94E1-8E04B5B252FD}"/>
    <cellStyle name="แสดงผล 14 2 4" xfId="52720" xr:uid="{55B3968E-4D10-416C-9E88-243F8E9CB285}"/>
    <cellStyle name="แสดงผล 14 2 5" xfId="52721" xr:uid="{0DEA184F-7A98-4124-8E84-CE8229E0BD34}"/>
    <cellStyle name="แสดงผล 14 3" xfId="52722" xr:uid="{EA4E27D7-B9D1-46DD-A82C-AAAE9C52095B}"/>
    <cellStyle name="แสดงผล 14 3 2" xfId="52723" xr:uid="{6F3C2739-4ACB-46A5-93C7-92D76A3BB713}"/>
    <cellStyle name="แสดงผล 14 4" xfId="52724" xr:uid="{575CFA13-DA86-4137-A298-964A54F4FD3F}"/>
    <cellStyle name="แสดงผล 14 5" xfId="52725" xr:uid="{D784CA76-CF9D-48EB-B99D-7A624829DEEF}"/>
    <cellStyle name="แสดงผล 14 6" xfId="52726" xr:uid="{D4CB8E5C-B0CA-401C-A5B3-EC3D25AAFABC}"/>
    <cellStyle name="แสดงผล 15" xfId="52727" xr:uid="{EF0DEDE1-7D4B-4C3A-9B39-F7C51C93EEC2}"/>
    <cellStyle name="แสดงผล 15 2" xfId="52728" xr:uid="{6DD53079-1817-4054-9EAA-004252941DC3}"/>
    <cellStyle name="แสดงผล 15 2 2" xfId="52729" xr:uid="{4C1B350B-90A3-49B2-825A-760BA6B3C25A}"/>
    <cellStyle name="แสดงผล 15 3" xfId="52730" xr:uid="{B253D372-B74C-4DA8-B54F-4A48EAA267DD}"/>
    <cellStyle name="แสดงผล 15 3 2" xfId="52731" xr:uid="{E6E6EDB8-472E-4A5F-955B-19B47E5EE490}"/>
    <cellStyle name="แสดงผล 15 4" xfId="52732" xr:uid="{25BD3315-5B37-4ACB-8164-E117CCE733F1}"/>
    <cellStyle name="แสดงผล 15 5" xfId="52733" xr:uid="{912A01F1-15BE-4690-99A3-64117EC78C39}"/>
    <cellStyle name="แสดงผล 16" xfId="52734" xr:uid="{B47A8FE1-C01F-4DFC-B653-1CAEB381D104}"/>
    <cellStyle name="แสดงผล 16 2" xfId="52735" xr:uid="{8C30128F-1707-4BF1-8383-5C721FC4839D}"/>
    <cellStyle name="แสดงผล 16 2 2" xfId="52736" xr:uid="{EA101F91-13D5-4845-AD69-5871A56ED549}"/>
    <cellStyle name="แสดงผล 16 3" xfId="52737" xr:uid="{F3D92978-23B2-4D56-AB5C-7281794C60C3}"/>
    <cellStyle name="แสดงผล 16 3 2" xfId="52738" xr:uid="{05EA4D80-F2D1-4B34-A47D-F2A0E6DD322D}"/>
    <cellStyle name="แสดงผล 16 4" xfId="52739" xr:uid="{D0C7BAA2-B77A-4602-8747-DBF9F7BC1A99}"/>
    <cellStyle name="แสดงผล 17" xfId="52740" xr:uid="{46457B68-4C78-4D0A-9E7D-EDD21913820D}"/>
    <cellStyle name="แสดงผล 17 2" xfId="52741" xr:uid="{83E37A5E-6B50-4923-9043-83922164CA6F}"/>
    <cellStyle name="แสดงผล 17 2 2" xfId="52742" xr:uid="{9E860E3B-CD5C-4374-8663-0FB86F023818}"/>
    <cellStyle name="แสดงผล 17 3" xfId="52743" xr:uid="{00E4D0FD-B151-4B2B-BAF4-7FF57B2F62DD}"/>
    <cellStyle name="แสดงผล 17 3 2" xfId="52744" xr:uid="{875F8636-D8A4-4E92-9FE0-BB5D0D46819C}"/>
    <cellStyle name="แสดงผล 17 4" xfId="52745" xr:uid="{D044F9D3-547A-4C1D-954C-E125DF1BDD9F}"/>
    <cellStyle name="แสดงผล 18" xfId="52746" xr:uid="{DEC703E3-0B0D-4CA1-9976-833C9A391096}"/>
    <cellStyle name="แสดงผล 18 2" xfId="52747" xr:uid="{CAC79C7F-FB09-4C95-A898-87642498CC80}"/>
    <cellStyle name="แสดงผล 18 2 2" xfId="52748" xr:uid="{5781FC0B-F13A-4A73-A5AC-6BF5F75534BE}"/>
    <cellStyle name="แสดงผล 18 3" xfId="52749" xr:uid="{C803924A-CF0F-4A61-98BE-14F0FAB1495D}"/>
    <cellStyle name="แสดงผล 18 3 2" xfId="52750" xr:uid="{8754C82E-0DD0-4799-A11D-D794989CCAA3}"/>
    <cellStyle name="แสดงผล 18 4" xfId="52751" xr:uid="{88BF603E-E93D-48DF-8841-61B5E2969424}"/>
    <cellStyle name="แสดงผล 19" xfId="52752" xr:uid="{9930348F-CCE9-4649-90FA-A09909EA1484}"/>
    <cellStyle name="แสดงผล 19 2" xfId="52753" xr:uid="{C6DF1E5C-3E5A-4D66-B389-DB01E2E685A6}"/>
    <cellStyle name="แสดงผล 19 2 2" xfId="52754" xr:uid="{0F035A2D-DD1E-49DE-AD74-D3EA8AECF1FD}"/>
    <cellStyle name="แสดงผล 19 2 3" xfId="52755" xr:uid="{5D4A9DDF-EFD5-406E-8ED7-97D489628C61}"/>
    <cellStyle name="แสดงผล 19 2 4" xfId="52756" xr:uid="{CEA76365-A79A-4493-9463-6C0415CBD412}"/>
    <cellStyle name="แสดงผล 19 3" xfId="52757" xr:uid="{A5A90792-D0B4-41AE-BC42-A213A16E6CFD}"/>
    <cellStyle name="แสดงผล 19 3 2" xfId="52758" xr:uid="{0DCD6978-4A51-4F05-B1E4-F807A9C8CDF8}"/>
    <cellStyle name="แสดงผล 19 4" xfId="52759" xr:uid="{591D8690-66EB-40F7-83C3-7FA04D0372C1}"/>
    <cellStyle name="แสดงผล 19 5" xfId="52760" xr:uid="{66E163C7-E468-44B4-B9AA-AD9C97EA193C}"/>
    <cellStyle name="แสดงผล 2" xfId="52761" xr:uid="{5618869D-62C1-4BDF-B181-0C2357FBDDB9}"/>
    <cellStyle name="แสดงผล 2 10" xfId="52762" xr:uid="{5AE82011-3A10-4873-BB72-658C8116F390}"/>
    <cellStyle name="แสดงผล 2 2" xfId="52763" xr:uid="{471C21E3-70BD-478B-9209-9C77843F811C}"/>
    <cellStyle name="แสดงผล 2 2 2" xfId="52764" xr:uid="{8B2228E4-BB05-4D76-9B0E-CAD1A9D09A56}"/>
    <cellStyle name="แสดงผล 2 2 2 2" xfId="52765" xr:uid="{45E11AB9-EBA5-452A-BE6E-B55833810EBD}"/>
    <cellStyle name="แสดงผล 2 2 2 2 2" xfId="52766" xr:uid="{8D11AB46-0B2B-4AC6-AD8E-E467923794F9}"/>
    <cellStyle name="แสดงผล 2 2 2 3" xfId="52767" xr:uid="{55589787-2649-46AA-AAEB-60A95D81A07F}"/>
    <cellStyle name="แสดงผล 2 2 2 4" xfId="52768" xr:uid="{0504900C-87E7-437E-AD27-87DECD5EA700}"/>
    <cellStyle name="แสดงผล 2 2 3" xfId="52769" xr:uid="{67281CB4-4C61-458F-A7B5-5C1ABF747FA8}"/>
    <cellStyle name="แสดงผล 2 2 3 2" xfId="52770" xr:uid="{DEBF8C03-CB5F-4896-BECF-ABF9B0C1E628}"/>
    <cellStyle name="แสดงผล 2 2 4" xfId="52771" xr:uid="{392FDEBE-D9AF-4E95-93B1-923F941E3406}"/>
    <cellStyle name="แสดงผล 2 2 5" xfId="52772" xr:uid="{D7E2A3A7-5BBD-447F-A7E4-C5EEBAA3735B}"/>
    <cellStyle name="แสดงผล 2 2 6" xfId="52773" xr:uid="{838DC121-31B1-4A26-A9DC-C355407D32A2}"/>
    <cellStyle name="แสดงผล 2 2 7" xfId="52774" xr:uid="{4335EFC2-0692-45C3-9580-44786CD05F19}"/>
    <cellStyle name="แสดงผล 2 2 8" xfId="52775" xr:uid="{BCA11AA9-3F89-4B5F-A917-3319DB1EF0BB}"/>
    <cellStyle name="แสดงผล 2 3" xfId="52776" xr:uid="{98109BEB-FC71-4614-950D-BF881A8D076D}"/>
    <cellStyle name="แสดงผล 2 3 2" xfId="52777" xr:uid="{73468BAB-F0A0-4933-AC60-831CE700696E}"/>
    <cellStyle name="แสดงผล 2 3 3" xfId="52778" xr:uid="{7D513F64-BF72-4C39-8E61-76E3D1A93537}"/>
    <cellStyle name="แสดงผล 2 3 4" xfId="52779" xr:uid="{0E216E5B-DD81-463F-9627-263EF8246C1B}"/>
    <cellStyle name="แสดงผล 2 3 5" xfId="52780" xr:uid="{9080DE92-7BED-462A-BCA5-FF8CE862DB75}"/>
    <cellStyle name="แสดงผล 2 4" xfId="52781" xr:uid="{D2710CB5-22DC-437E-B593-E911BCA6D8FE}"/>
    <cellStyle name="แสดงผล 2 4 2" xfId="52782" xr:uid="{3852AC3B-EAB7-438F-81AF-81981A8CD01B}"/>
    <cellStyle name="แสดงผล 2 4 3" xfId="52783" xr:uid="{F53943AC-B72E-41D6-99BE-9B2317F8DDDE}"/>
    <cellStyle name="แสดงผล 2 4 4" xfId="52784" xr:uid="{4C2E2681-B2DA-4776-B8FE-9B03D5AF80EC}"/>
    <cellStyle name="แสดงผล 2 4 5" xfId="52785" xr:uid="{32065F46-0F04-4921-B2D8-DCCC672431B2}"/>
    <cellStyle name="แสดงผล 2 4 6" xfId="52786" xr:uid="{7454CA26-EF5D-481F-B79F-CDBD5D477750}"/>
    <cellStyle name="แสดงผล 2 4 7" xfId="52787" xr:uid="{06E478C4-F29A-49CA-A67F-1F880E618188}"/>
    <cellStyle name="แสดงผล 2 5" xfId="52788" xr:uid="{7585EECD-3AD0-4A27-B7CE-C63CA8CFF1EB}"/>
    <cellStyle name="แสดงผล 2 5 2" xfId="52789" xr:uid="{1A850034-9C40-4FB6-A405-A8C12CD80D3B}"/>
    <cellStyle name="แสดงผล 2 5 3" xfId="52790" xr:uid="{CC674936-E828-49CB-91F1-895C375DDCD8}"/>
    <cellStyle name="แสดงผล 2 6" xfId="52791" xr:uid="{CC19D0C4-B718-4C09-9399-0FB77EA956AC}"/>
    <cellStyle name="แสดงผล 2 6 2" xfId="52792" xr:uid="{D6102B10-3576-49F4-9322-1656E857A9D0}"/>
    <cellStyle name="แสดงผล 2 7" xfId="52793" xr:uid="{7FC17342-3618-4606-B24D-800A18B41E91}"/>
    <cellStyle name="แสดงผล 2 7 2" xfId="52794" xr:uid="{E80690C6-B24C-4BFC-B755-F43F20DAC6E7}"/>
    <cellStyle name="แสดงผล 2 8" xfId="52795" xr:uid="{3BCF2C33-F54B-4770-9F72-626FCF239C9A}"/>
    <cellStyle name="แสดงผล 2 8 2" xfId="52796" xr:uid="{A57F1E4E-7739-4C5A-A18E-C609DBBE6149}"/>
    <cellStyle name="แสดงผล 2 9" xfId="52797" xr:uid="{0F848EBB-2123-4D31-B665-024F68366218}"/>
    <cellStyle name="แสดงผล 20" xfId="52798" xr:uid="{53ABCA3A-D503-411F-BAE2-10C33143DB24}"/>
    <cellStyle name="แสดงผล 20 2" xfId="52799" xr:uid="{96FA751C-EBAD-4CCC-9AEC-BC7148D8CDD8}"/>
    <cellStyle name="แสดงผล 20 3" xfId="52800" xr:uid="{AEAAB23C-11BA-44FB-9B61-FD55A2546E2A}"/>
    <cellStyle name="แสดงผล 20 4" xfId="52801" xr:uid="{12E111EA-432B-4312-8862-B4360B29505B}"/>
    <cellStyle name="แสดงผล 21" xfId="52802" xr:uid="{206E8B9F-22D8-40F2-BD34-F1E4A037FAE8}"/>
    <cellStyle name="แสดงผล 21 2" xfId="52803" xr:uid="{9C87BCA1-AB8C-4185-ACF2-01C2B396A01C}"/>
    <cellStyle name="แสดงผล 21 3" xfId="52804" xr:uid="{20CC5DD2-027C-4A6D-84D0-724483464006}"/>
    <cellStyle name="แสดงผล 22" xfId="52805" xr:uid="{2F7C8EE8-9DA9-4984-A131-079666D6F73B}"/>
    <cellStyle name="แสดงผล 22 2" xfId="52806" xr:uid="{83A06E01-FF04-4342-BD22-CB1732E1196C}"/>
    <cellStyle name="แสดงผล 22 3" xfId="52807" xr:uid="{7D715012-3FD9-4CCC-B597-F860D94FF67D}"/>
    <cellStyle name="แสดงผล 23" xfId="52808" xr:uid="{2D254709-B24D-475D-90EF-8E0D0105BB83}"/>
    <cellStyle name="แสดงผล 23 2" xfId="52809" xr:uid="{B42F27EE-4032-4D92-B0C8-76E7322B5A5B}"/>
    <cellStyle name="แสดงผล 23 3" xfId="52810" xr:uid="{28FC8DA9-B93A-4189-857C-A649BDAE4895}"/>
    <cellStyle name="แสดงผล 24" xfId="52811" xr:uid="{EA13D7CD-4ACC-404B-B08C-2990D59EF4A1}"/>
    <cellStyle name="แสดงผล 24 2" xfId="52812" xr:uid="{D8BEF17F-708C-40FA-9EB7-3A0F80B86656}"/>
    <cellStyle name="แสดงผล 25" xfId="52813" xr:uid="{6A0AAD13-BF94-44DD-8D7F-8EABAA8BFFF4}"/>
    <cellStyle name="แสดงผล 25 2" xfId="52814" xr:uid="{472D9655-FD31-464A-8C97-01D4B1F352F5}"/>
    <cellStyle name="แสดงผล 26" xfId="52815" xr:uid="{87B7E8E5-F249-4AC8-9C05-5000917F157D}"/>
    <cellStyle name="แสดงผล 27" xfId="57581" xr:uid="{B3563D2C-69CF-40C4-9F62-E09279A75C80}"/>
    <cellStyle name="แสดงผล 3" xfId="52816" xr:uid="{F6BE2DA4-E3D7-4A6B-B902-88A4820CD419}"/>
    <cellStyle name="แสดงผล 3 2" xfId="52817" xr:uid="{FE4C6A48-6AD9-458A-9ABD-D80FF983E631}"/>
    <cellStyle name="แสดงผล 3 2 2" xfId="52818" xr:uid="{91C32DB1-AB99-4B09-B2D8-DC04B8CC5A09}"/>
    <cellStyle name="แสดงผล 3 2 3" xfId="52819" xr:uid="{55F5A4EE-8033-4208-B1D5-4964E8750A9D}"/>
    <cellStyle name="แสดงผล 3 2 4" xfId="52820" xr:uid="{37E45AE3-0E99-4199-93C2-0D99154DD871}"/>
    <cellStyle name="แสดงผล 3 2 5" xfId="52821" xr:uid="{E0E87C41-B5C0-4CBC-A1A1-DA0C83C3B2DC}"/>
    <cellStyle name="แสดงผล 3 3" xfId="52822" xr:uid="{B6C10D5C-3EFA-421F-B508-AF75B3B6F106}"/>
    <cellStyle name="แสดงผล 3 3 2" xfId="52823" xr:uid="{0A341B67-01F3-4105-B7F6-B6CF3CB1485F}"/>
    <cellStyle name="แสดงผล 3 4" xfId="52824" xr:uid="{FC2B3F16-688D-4B74-B8AD-D3171B4AE175}"/>
    <cellStyle name="แสดงผล 3 5" xfId="52825" xr:uid="{133EB9B1-F874-4DF7-872D-283DC966E435}"/>
    <cellStyle name="แสดงผล 3 6" xfId="52826" xr:uid="{3772A2A4-5509-4164-8864-F85E64097EEE}"/>
    <cellStyle name="แสดงผล 3 7" xfId="52827" xr:uid="{4018183F-47D3-47A5-A1A9-E55E86C55ECE}"/>
    <cellStyle name="แสดงผล 3 8" xfId="52828" xr:uid="{D03D244F-43E1-4601-B46A-0A780C9559B4}"/>
    <cellStyle name="แสดงผล 4" xfId="52829" xr:uid="{43AF67E8-DF2D-4619-AFB4-3544AB055548}"/>
    <cellStyle name="แสดงผล 4 2" xfId="52830" xr:uid="{CF20CF9F-E90D-4C7F-A117-172B95E62245}"/>
    <cellStyle name="แสดงผล 4 2 2" xfId="52831" xr:uid="{0C05C1AB-C868-4D49-A0C7-37E77B43A7B1}"/>
    <cellStyle name="แสดงผล 4 2 3" xfId="52832" xr:uid="{07940571-32C6-478D-82E0-5E9CE2C193D3}"/>
    <cellStyle name="แสดงผล 4 2 4" xfId="52833" xr:uid="{15DC6E61-360D-4524-9DE7-E787018489DF}"/>
    <cellStyle name="แสดงผล 4 2 5" xfId="52834" xr:uid="{720B9581-E1C3-49F4-88D9-5D53B3712BC7}"/>
    <cellStyle name="แสดงผล 4 3" xfId="52835" xr:uid="{7EF65955-55CB-402A-984F-47979695A30D}"/>
    <cellStyle name="แสดงผล 4 3 2" xfId="52836" xr:uid="{F82EACC3-DE94-4700-95AE-AD0191A686F0}"/>
    <cellStyle name="แสดงผล 4 4" xfId="52837" xr:uid="{7F5FBCD6-E6BF-4382-892C-FD5360CC6AD1}"/>
    <cellStyle name="แสดงผล 4 5" xfId="52838" xr:uid="{DF3F4984-4DF0-4252-B2C7-18ECF11963F2}"/>
    <cellStyle name="แสดงผล 4 6" xfId="52839" xr:uid="{66BB2D81-D453-4C8E-86DB-9BFB7C5AEF22}"/>
    <cellStyle name="แสดงผล 4 7" xfId="52840" xr:uid="{DCE0BE24-6C37-47C4-A9E7-F7275F2A5A4C}"/>
    <cellStyle name="แสดงผล 4 8" xfId="52841" xr:uid="{6007C4DC-AE5F-44E5-9E5F-65E21F7AF583}"/>
    <cellStyle name="แสดงผล 5" xfId="52842" xr:uid="{6340C50C-C309-4508-A4C1-A213C0528EED}"/>
    <cellStyle name="แสดงผล 5 2" xfId="52843" xr:uid="{0A49C187-C2FB-4877-B010-517352E7B507}"/>
    <cellStyle name="แสดงผล 5 2 2" xfId="52844" xr:uid="{08C1205B-A660-4611-9AA5-9FE685C40CE0}"/>
    <cellStyle name="แสดงผล 5 2 3" xfId="52845" xr:uid="{ED917405-FAD7-45CB-BE57-FDBB59C7CB24}"/>
    <cellStyle name="แสดงผล 5 2 4" xfId="52846" xr:uid="{3CF5FCF4-E62E-46D6-981B-890B5E406008}"/>
    <cellStyle name="แสดงผล 5 2 5" xfId="52847" xr:uid="{21369432-1FFB-4970-8865-536B620AAD7F}"/>
    <cellStyle name="แสดงผล 5 3" xfId="52848" xr:uid="{1DFDE3E4-1BCB-48FE-AF40-69EE936FC6D7}"/>
    <cellStyle name="แสดงผล 5 3 2" xfId="52849" xr:uid="{6A9DE01B-66E8-4E56-B44C-E8BF44B261F0}"/>
    <cellStyle name="แสดงผล 5 4" xfId="52850" xr:uid="{CA73665C-E3C6-42FF-BB19-7D7190403399}"/>
    <cellStyle name="แสดงผล 5 5" xfId="52851" xr:uid="{1D93CBCA-F03B-48DC-AC1B-C8474C7495F2}"/>
    <cellStyle name="แสดงผล 5 6" xfId="52852" xr:uid="{E3E7DE16-2E85-4782-BB58-B48E556C573E}"/>
    <cellStyle name="แสดงผล 5 7" xfId="52853" xr:uid="{55A03EA3-424A-461A-8249-AA4B8454A01E}"/>
    <cellStyle name="แสดงผล 5 8" xfId="52854" xr:uid="{B59C25BF-A5BB-4FF8-AAF6-3A7184356B33}"/>
    <cellStyle name="แสดงผล 6" xfId="52855" xr:uid="{48A1E398-6538-443B-89C0-BAE96876966A}"/>
    <cellStyle name="แสดงผล 6 2" xfId="52856" xr:uid="{EF78213D-6507-47EE-B98A-5F19FA0F25B6}"/>
    <cellStyle name="แสดงผล 6 2 2" xfId="52857" xr:uid="{41739D21-8B4F-4116-ADC5-CD5FA96268FD}"/>
    <cellStyle name="แสดงผล 6 2 3" xfId="52858" xr:uid="{B7ADC153-8E1C-408C-BD5E-947F15960047}"/>
    <cellStyle name="แสดงผล 6 2 4" xfId="52859" xr:uid="{45A5C4E3-0BD0-42F8-B3CC-40186F6101D0}"/>
    <cellStyle name="แสดงผล 6 2 5" xfId="52860" xr:uid="{FDD32406-4F83-4293-8360-ACB62E05079A}"/>
    <cellStyle name="แสดงผล 6 3" xfId="52861" xr:uid="{46A6BEA1-A3D8-4B71-B2BD-D8B70B42AB84}"/>
    <cellStyle name="แสดงผล 6 3 2" xfId="52862" xr:uid="{FD61F7F8-4DE2-4796-95D8-E869760A93D3}"/>
    <cellStyle name="แสดงผล 6 4" xfId="52863" xr:uid="{0AA3FC28-583D-4BB6-AEFD-DD811CC0661C}"/>
    <cellStyle name="แสดงผล 6 5" xfId="52864" xr:uid="{19BB3845-7115-48E7-9A4D-00810A5A82C7}"/>
    <cellStyle name="แสดงผล 6 6" xfId="52865" xr:uid="{14915F19-1830-4580-9496-D79353438FBA}"/>
    <cellStyle name="แสดงผล 6 7" xfId="52866" xr:uid="{C6B0B5CA-ABF6-4F54-8270-7463C46246BB}"/>
    <cellStyle name="แสดงผล 6 8" xfId="52867" xr:uid="{B351C162-96F8-4981-A34F-CAE152A962C7}"/>
    <cellStyle name="แสดงผล 7" xfId="52868" xr:uid="{8969EE7B-9DEF-416D-9B7B-E506E5631AC7}"/>
    <cellStyle name="แสดงผล 7 2" xfId="52869" xr:uid="{C7DF0F9D-70EC-4057-8EB7-5EF98E53AAC0}"/>
    <cellStyle name="แสดงผล 7 2 2" xfId="52870" xr:uid="{FBF9B3AB-8C43-46E8-9538-062BCB4D89B4}"/>
    <cellStyle name="แสดงผล 7 2 3" xfId="52871" xr:uid="{209A5317-8D6F-4A07-ADD0-D23632DB68B3}"/>
    <cellStyle name="แสดงผล 7 2 4" xfId="52872" xr:uid="{0FF15E8D-FF9B-4C87-8BCE-8FF5108A5F25}"/>
    <cellStyle name="แสดงผล 7 2 5" xfId="52873" xr:uid="{AA9B304A-31F4-4CA7-B3DB-2B9D76B19E0A}"/>
    <cellStyle name="แสดงผล 7 3" xfId="52874" xr:uid="{EE967F75-D111-4489-8E03-A98024E7D5FD}"/>
    <cellStyle name="แสดงผล 7 3 2" xfId="52875" xr:uid="{61F2C28F-1ABB-4548-BBE4-0BFFD1DED8DA}"/>
    <cellStyle name="แสดงผล 7 4" xfId="52876" xr:uid="{880679C6-49C0-4405-B9C6-CE574C70006D}"/>
    <cellStyle name="แสดงผล 7 5" xfId="52877" xr:uid="{DC543715-8204-48A6-83D6-BE242BCD458E}"/>
    <cellStyle name="แสดงผล 7 6" xfId="52878" xr:uid="{EDF3161C-7058-417F-A42F-3CA83DFB7FDD}"/>
    <cellStyle name="แสดงผล 8" xfId="52879" xr:uid="{5577A90B-7360-4C3D-A769-C3D7210892BE}"/>
    <cellStyle name="แสดงผล 8 2" xfId="52880" xr:uid="{B291B8B5-7F5B-4BD1-B8D1-4C306AE95442}"/>
    <cellStyle name="แสดงผล 8 2 2" xfId="52881" xr:uid="{DCFE2777-ED1B-43F5-A8CE-0B9B701C6E26}"/>
    <cellStyle name="แสดงผล 8 2 3" xfId="52882" xr:uid="{01C30BAD-E214-487C-9951-E220E7BD246C}"/>
    <cellStyle name="แสดงผล 8 2 4" xfId="52883" xr:uid="{B4FA9EC8-921D-4F47-A93A-9C8E43ED4FF7}"/>
    <cellStyle name="แสดงผล 8 2 5" xfId="52884" xr:uid="{E9522D84-B032-40A5-8DD4-C9412033107B}"/>
    <cellStyle name="แสดงผล 8 3" xfId="52885" xr:uid="{2C99AFF2-C9DC-4655-98FA-4FAB6D18B1C5}"/>
    <cellStyle name="แสดงผล 8 3 2" xfId="52886" xr:uid="{87AB9E35-CE9C-4C6C-88E7-B90DC2251BAE}"/>
    <cellStyle name="แสดงผล 8 4" xfId="52887" xr:uid="{58249F7C-3DF8-4867-AABB-E9BC7B69286F}"/>
    <cellStyle name="แสดงผล 8 5" xfId="52888" xr:uid="{9626CDD6-BB90-43F4-A0C9-338392537E7E}"/>
    <cellStyle name="แสดงผล 8 6" xfId="52889" xr:uid="{B70A9868-223A-4101-8F08-430691DAEE92}"/>
    <cellStyle name="แสดงผล 9" xfId="52890" xr:uid="{9E656D87-E52B-44BF-B882-7E8BEB83FDA9}"/>
    <cellStyle name="แสดงผล 9 2" xfId="52891" xr:uid="{E762E344-13DF-4512-B9C0-CAE497E1F861}"/>
    <cellStyle name="แสดงผล 9 2 2" xfId="52892" xr:uid="{E031327B-9577-4773-898B-404B95EC1B93}"/>
    <cellStyle name="แสดงผล 9 2 3" xfId="52893" xr:uid="{519FB5C3-4FCC-4F7A-B95C-2F7329B196D3}"/>
    <cellStyle name="แสดงผล 9 2 4" xfId="52894" xr:uid="{8DEC33A7-F279-4470-80E0-244C1276A862}"/>
    <cellStyle name="แสดงผล 9 2 5" xfId="52895" xr:uid="{D8228D68-6F93-413A-83E2-98D2D39E55A9}"/>
    <cellStyle name="แสดงผล 9 3" xfId="52896" xr:uid="{3ACA5D3B-8600-4013-820E-1566F51DCB7B}"/>
    <cellStyle name="แสดงผล 9 3 2" xfId="52897" xr:uid="{27AC0F6C-A37D-498C-A19D-0A85DB33E141}"/>
    <cellStyle name="แสดงผล 9 4" xfId="52898" xr:uid="{03B6CE79-A204-4933-A3DF-AFA17A6DE8A4}"/>
    <cellStyle name="แสดงผล 9 5" xfId="52899" xr:uid="{459E6790-22F5-4305-94D2-5BBC2CC782B5}"/>
    <cellStyle name="แสดงผล 9 6" xfId="52900" xr:uid="{B4ACCA96-F893-4C41-84C6-71BB33423965}"/>
    <cellStyle name="การคำนวณ" xfId="52901" xr:uid="{20DC76BC-231C-4AAE-97EC-2C23EEF07609}"/>
    <cellStyle name="การคำนวณ 10" xfId="52902" xr:uid="{FBF3B6CC-E42D-453B-ACD1-53D923D67C62}"/>
    <cellStyle name="การคำนวณ 10 2" xfId="52903" xr:uid="{773F77DE-1745-40A2-B88E-2C4AD407C360}"/>
    <cellStyle name="การคำนวณ 10 2 2" xfId="52904" xr:uid="{FEE5DED0-44A2-49A7-B42D-892AAD7C1291}"/>
    <cellStyle name="การคำนวณ 10 2 3" xfId="52905" xr:uid="{51C4A013-6DF9-41F8-9D01-11F5A73D4826}"/>
    <cellStyle name="การคำนวณ 10 2 4" xfId="52906" xr:uid="{F43E098C-0942-4ADF-BA81-D32599961F09}"/>
    <cellStyle name="การคำนวณ 10 2 5" xfId="52907" xr:uid="{BE2D9C6E-CDC4-4020-9AA5-3B3AEBE2650C}"/>
    <cellStyle name="การคำนวณ 10 3" xfId="52908" xr:uid="{AD3B3E51-704E-4C96-9FA7-71E697732922}"/>
    <cellStyle name="การคำนวณ 10 3 2" xfId="52909" xr:uid="{8BA0AA8F-FC3E-4BEF-A402-624EA66CCB2B}"/>
    <cellStyle name="การคำนวณ 10 4" xfId="52910" xr:uid="{55295921-6B24-4886-A3C5-705900AC9800}"/>
    <cellStyle name="การคำนวณ 10 5" xfId="52911" xr:uid="{39EDAD99-7860-4A8A-B20D-BDF46BF221ED}"/>
    <cellStyle name="การคำนวณ 10 6" xfId="52912" xr:uid="{B6F0BDDE-0E28-4D27-A971-DE1AA6825E8D}"/>
    <cellStyle name="การคำนวณ 11" xfId="52913" xr:uid="{5063DC0B-29F2-4407-BC01-53B0F048C635}"/>
    <cellStyle name="การคำนวณ 11 2" xfId="52914" xr:uid="{44D2B72D-21EA-4958-8641-A2218D69B620}"/>
    <cellStyle name="การคำนวณ 11 2 2" xfId="52915" xr:uid="{955BAD6C-B99C-45E4-B11F-AD04611D7A16}"/>
    <cellStyle name="การคำนวณ 11 2 3" xfId="52916" xr:uid="{E8309328-E0A9-4299-AB6F-DD943D821190}"/>
    <cellStyle name="การคำนวณ 11 2 4" xfId="52917" xr:uid="{3DCD728B-DCD7-41E1-8046-138018030D56}"/>
    <cellStyle name="การคำนวณ 11 2 5" xfId="52918" xr:uid="{9E8D0D6E-73C8-409F-861E-1BB310C7B286}"/>
    <cellStyle name="การคำนวณ 11 3" xfId="52919" xr:uid="{E272B4EF-11A9-47C7-811C-67BACC8C6BFB}"/>
    <cellStyle name="การคำนวณ 11 3 2" xfId="52920" xr:uid="{E9A3530B-6A4B-4C60-B093-656FC1332BB1}"/>
    <cellStyle name="การคำนวณ 11 4" xfId="52921" xr:uid="{0AB82F7D-F00C-4063-AB87-3A8CA3F64662}"/>
    <cellStyle name="การคำนวณ 11 5" xfId="52922" xr:uid="{43C1271F-1A9B-479C-862B-91579B35868C}"/>
    <cellStyle name="การคำนวณ 11 6" xfId="52923" xr:uid="{C85AB946-F75A-4F73-9781-23E15CB22AD8}"/>
    <cellStyle name="การคำนวณ 12" xfId="52924" xr:uid="{A68BC87C-518E-4402-BA8F-AD689BD145D0}"/>
    <cellStyle name="การคำนวณ 12 2" xfId="52925" xr:uid="{F3F7A7A8-EF87-4CE6-9A59-4DEAFD7550D6}"/>
    <cellStyle name="การคำนวณ 12 2 2" xfId="52926" xr:uid="{D829008D-7435-4148-9E8C-D9FF41B38111}"/>
    <cellStyle name="การคำนวณ 12 2 3" xfId="52927" xr:uid="{BB9D7F5D-3508-444D-8C62-ECBD69427D89}"/>
    <cellStyle name="การคำนวณ 12 2 4" xfId="52928" xr:uid="{03677C29-58C5-41F8-B06F-7ECEE465B75C}"/>
    <cellStyle name="การคำนวณ 12 2 5" xfId="52929" xr:uid="{4FC13C32-4978-4B89-AAA1-5D512B7E2277}"/>
    <cellStyle name="การคำนวณ 12 3" xfId="52930" xr:uid="{2D5A4D3F-2934-44F7-B3A8-CD09D6483E6D}"/>
    <cellStyle name="การคำนวณ 12 3 2" xfId="52931" xr:uid="{1ED1619F-4901-40D7-B3AD-12BDD2B03532}"/>
    <cellStyle name="การคำนวณ 12 4" xfId="52932" xr:uid="{17885D0D-8FC2-4A81-A877-51595DD0EBC3}"/>
    <cellStyle name="การคำนวณ 12 5" xfId="52933" xr:uid="{DBCA6A6E-5130-4F4C-90B8-F928F6656BD7}"/>
    <cellStyle name="การคำนวณ 12 6" xfId="52934" xr:uid="{EFDC524D-CBE0-493D-8A51-B474426085AE}"/>
    <cellStyle name="การคำนวณ 13" xfId="52935" xr:uid="{E12D8336-8847-47BC-92C8-2613456CDA74}"/>
    <cellStyle name="การคำนวณ 13 2" xfId="52936" xr:uid="{C7044E3A-AE37-4368-8002-55749313B622}"/>
    <cellStyle name="การคำนวณ 13 2 2" xfId="52937" xr:uid="{923019CA-2285-40CD-A13B-645DEDAD180B}"/>
    <cellStyle name="การคำนวณ 13 2 3" xfId="52938" xr:uid="{7506FC1B-897B-42F5-B386-DC410524C72F}"/>
    <cellStyle name="การคำนวณ 13 2 4" xfId="52939" xr:uid="{9E340EA5-BC85-48FD-9517-2D5AB97D36BA}"/>
    <cellStyle name="การคำนวณ 13 2 5" xfId="52940" xr:uid="{69305CDB-DC57-4836-B878-A2A1280C4D93}"/>
    <cellStyle name="การคำนวณ 13 3" xfId="52941" xr:uid="{5E817A80-CD25-4BE4-ABB1-8D7541F82670}"/>
    <cellStyle name="การคำนวณ 13 3 2" xfId="52942" xr:uid="{8A1A7129-A95C-4F2A-B87A-F80AF431427E}"/>
    <cellStyle name="การคำนวณ 13 4" xfId="52943" xr:uid="{AC9AD363-C225-47D5-BBBD-904478E7E254}"/>
    <cellStyle name="การคำนวณ 13 5" xfId="52944" xr:uid="{9084B079-ADED-4403-B859-34A0BD04D758}"/>
    <cellStyle name="การคำนวณ 13 6" xfId="52945" xr:uid="{1B243BCE-5AB5-4861-B012-93127E1DAC7F}"/>
    <cellStyle name="การคำนวณ 14" xfId="52946" xr:uid="{57242BF2-C0C7-40B3-90DD-2D32C2A55A97}"/>
    <cellStyle name="การคำนวณ 14 2" xfId="52947" xr:uid="{9A8CBF8E-B384-4CC2-9215-5BB9BCE52EC2}"/>
    <cellStyle name="การคำนวณ 14 2 2" xfId="52948" xr:uid="{BC5E2FA6-90B5-4F7B-85DD-49DD5AE1BD35}"/>
    <cellStyle name="การคำนวณ 14 2 3" xfId="52949" xr:uid="{51059A23-6A53-40C5-AE6B-3725ED7EB66F}"/>
    <cellStyle name="การคำนวณ 14 2 4" xfId="52950" xr:uid="{C19D83A0-9631-40D9-9FD1-60A2CD991939}"/>
    <cellStyle name="การคำนวณ 14 2 5" xfId="52951" xr:uid="{49C81B0A-49F4-47A9-BFED-7F1D29C04299}"/>
    <cellStyle name="การคำนวณ 14 3" xfId="52952" xr:uid="{5F6C17C6-D62F-453A-941F-A134D151C933}"/>
    <cellStyle name="การคำนวณ 14 3 2" xfId="52953" xr:uid="{35E68A24-05F7-4159-97FC-7B57E01427E2}"/>
    <cellStyle name="การคำนวณ 14 4" xfId="52954" xr:uid="{34097C60-F1B0-4177-8F91-6E6BEDCC080E}"/>
    <cellStyle name="การคำนวณ 14 5" xfId="52955" xr:uid="{8C9F9D9D-968E-4B1B-AED9-FF68613F8449}"/>
    <cellStyle name="การคำนวณ 14 6" xfId="52956" xr:uid="{057B6B01-C300-4170-9648-FA1B1FDB1AF0}"/>
    <cellStyle name="การคำนวณ 15" xfId="52957" xr:uid="{7C5BE909-7C5D-48D9-A583-97BF0E9F75F4}"/>
    <cellStyle name="การคำนวณ 15 2" xfId="52958" xr:uid="{26D512DE-1D8E-4570-8B68-DBC7D733E26D}"/>
    <cellStyle name="การคำนวณ 15 2 2" xfId="52959" xr:uid="{69669F30-BF79-4916-9B0A-B6E8D7BEDF66}"/>
    <cellStyle name="การคำนวณ 15 3" xfId="52960" xr:uid="{45FF5AB0-23D1-4977-AC1D-EA878234E7BB}"/>
    <cellStyle name="การคำนวณ 15 3 2" xfId="52961" xr:uid="{4B28D73C-35BE-4047-94E3-6B96B19C9AF8}"/>
    <cellStyle name="การคำนวณ 15 4" xfId="52962" xr:uid="{8D3B7C28-C5D9-452C-A0E0-0C4CD5AEF954}"/>
    <cellStyle name="การคำนวณ 15 5" xfId="52963" xr:uid="{5618F4C7-AC66-4173-A338-32CACAC6767D}"/>
    <cellStyle name="การคำนวณ 16" xfId="52964" xr:uid="{547B2E87-E823-4AFC-8700-D12A67F90DF6}"/>
    <cellStyle name="การคำนวณ 16 2" xfId="52965" xr:uid="{5340C200-3B01-488C-B10A-999100B63BC0}"/>
    <cellStyle name="การคำนวณ 16 2 2" xfId="52966" xr:uid="{32D2CBF1-102B-48B0-A445-249D242DDC9B}"/>
    <cellStyle name="การคำนวณ 16 3" xfId="52967" xr:uid="{AF4EC07A-B984-49DA-B40E-6DB6E7A455B4}"/>
    <cellStyle name="การคำนวณ 16 3 2" xfId="52968" xr:uid="{DB4AEAEA-FD4F-470A-89AE-9FE9C6B52F98}"/>
    <cellStyle name="การคำนวณ 16 4" xfId="52969" xr:uid="{9D1ABBA0-BC5E-45C5-A2DF-764B7BC87096}"/>
    <cellStyle name="การคำนวณ 17" xfId="52970" xr:uid="{DD622D2B-A120-4569-949F-250031997750}"/>
    <cellStyle name="การคำนวณ 17 2" xfId="52971" xr:uid="{9D3DFA6B-8264-4D4C-880C-C313E36BED4C}"/>
    <cellStyle name="การคำนวณ 17 2 2" xfId="52972" xr:uid="{5729EC2D-0B11-403C-96D7-7229C6C3BD9A}"/>
    <cellStyle name="การคำนวณ 17 3" xfId="52973" xr:uid="{C07331CC-6553-4611-8B6C-5009AD457B53}"/>
    <cellStyle name="การคำนวณ 17 3 2" xfId="52974" xr:uid="{BBCB59A3-2964-42C1-BF04-9B473251CA4D}"/>
    <cellStyle name="การคำนวณ 17 4" xfId="52975" xr:uid="{37FEF1D0-1D16-4D5B-B70E-9C12A5B4C2AC}"/>
    <cellStyle name="การคำนวณ 18" xfId="52976" xr:uid="{0D18E88C-383C-40EE-A0B2-1525C95B2471}"/>
    <cellStyle name="การคำนวณ 18 2" xfId="52977" xr:uid="{6D2AA985-7C0A-446F-B893-9ED3F6781EF5}"/>
    <cellStyle name="การคำนวณ 18 2 2" xfId="52978" xr:uid="{A11EABD4-5882-4F8F-893C-884EAD988335}"/>
    <cellStyle name="การคำนวณ 18 3" xfId="52979" xr:uid="{48227B1C-A7D5-4181-A940-784206266C21}"/>
    <cellStyle name="การคำนวณ 18 3 2" xfId="52980" xr:uid="{D673E692-7BC7-4D74-8425-6A69B51DC4C9}"/>
    <cellStyle name="การคำนวณ 18 4" xfId="52981" xr:uid="{207CF872-FB1E-4599-986C-6A9856227806}"/>
    <cellStyle name="การคำนวณ 19" xfId="52982" xr:uid="{FC0E3BC4-FDA0-42FA-914A-5BA6A45521BB}"/>
    <cellStyle name="การคำนวณ 19 2" xfId="52983" xr:uid="{B88370F2-8B4C-4E48-841C-AC57541E5158}"/>
    <cellStyle name="การคำนวณ 19 2 2" xfId="52984" xr:uid="{EE58B021-8543-483B-9CE5-96004BDB2F50}"/>
    <cellStyle name="การคำนวณ 19 2 3" xfId="52985" xr:uid="{24D5B869-DFA7-4780-8085-E31CB3D743EC}"/>
    <cellStyle name="การคำนวณ 19 2 4" xfId="52986" xr:uid="{3A007258-21A9-4525-8908-D36CC9BCD3DB}"/>
    <cellStyle name="การคำนวณ 19 3" xfId="52987" xr:uid="{DB7E93D0-50AE-4141-B5A6-5C2DBD407D30}"/>
    <cellStyle name="การคำนวณ 19 3 2" xfId="52988" xr:uid="{649E9606-A22C-4C17-90B4-E194F6CB1304}"/>
    <cellStyle name="การคำนวณ 19 4" xfId="52989" xr:uid="{C6A3B034-91DB-4425-92DB-533FAB83F491}"/>
    <cellStyle name="การคำนวณ 19 5" xfId="52990" xr:uid="{8773A917-A63F-4899-9F6C-7EF194B0400F}"/>
    <cellStyle name="การคำนวณ 2" xfId="52991" xr:uid="{03872C7F-E866-4A26-A54E-2BF8D6EE5C48}"/>
    <cellStyle name="การคำนวณ 2 10" xfId="52992" xr:uid="{76634630-734D-440F-99FF-A9F471412F01}"/>
    <cellStyle name="การคำนวณ 2 2" xfId="52993" xr:uid="{43F6EDAD-6AA4-4282-BEE9-7A747E4B0EE8}"/>
    <cellStyle name="การคำนวณ 2 2 2" xfId="52994" xr:uid="{13F9F441-2F09-419D-BD49-DE942D14E841}"/>
    <cellStyle name="การคำนวณ 2 2 2 2" xfId="52995" xr:uid="{61FA4E6D-53F2-4269-BC87-42EBCB77D6E9}"/>
    <cellStyle name="การคำนวณ 2 2 2 2 2" xfId="52996" xr:uid="{64CF8489-3FE5-44F6-92D0-540D4F385F3F}"/>
    <cellStyle name="การคำนวณ 2 2 2 3" xfId="52997" xr:uid="{E585F32E-7BE0-413B-8A34-86C85CCAFC65}"/>
    <cellStyle name="การคำนวณ 2 2 2 4" xfId="52998" xr:uid="{175AA81F-9729-420B-A583-F5605681C140}"/>
    <cellStyle name="การคำนวณ 2 2 3" xfId="52999" xr:uid="{6E3E59E7-2DE4-4CF7-8B2F-F93855F6A088}"/>
    <cellStyle name="การคำนวณ 2 2 3 2" xfId="53000" xr:uid="{FA469D14-DF10-44ED-A492-15708F8E502B}"/>
    <cellStyle name="การคำนวณ 2 2 4" xfId="53001" xr:uid="{31AE6034-2CCF-4383-BD02-FA4575F60FE6}"/>
    <cellStyle name="การคำนวณ 2 2 5" xfId="53002" xr:uid="{2ED22517-8FB9-4941-AD1E-D98A5599DC38}"/>
    <cellStyle name="การคำนวณ 2 2 6" xfId="53003" xr:uid="{407C0ACE-2F8F-4985-9DFD-31AB8552E4FE}"/>
    <cellStyle name="การคำนวณ 2 2 7" xfId="53004" xr:uid="{15DCAEB9-CC76-453B-B4BF-3A0B6D483464}"/>
    <cellStyle name="การคำนวณ 2 2 8" xfId="53005" xr:uid="{E45A89DA-E7E6-4D23-927A-1D6A0EA3D43D}"/>
    <cellStyle name="การคำนวณ 2 3" xfId="53006" xr:uid="{D68BEDDF-2B11-4196-9393-193C6291EAD1}"/>
    <cellStyle name="การคำนวณ 2 3 2" xfId="53007" xr:uid="{49B9DA19-A35D-4306-81C6-E80A926D9523}"/>
    <cellStyle name="การคำนวณ 2 3 3" xfId="53008" xr:uid="{8AD505D3-2DC6-4B6F-9DEE-D3651D549CB0}"/>
    <cellStyle name="การคำนวณ 2 3 4" xfId="53009" xr:uid="{4CDCAA8C-617D-4F18-991E-15A2486ED61C}"/>
    <cellStyle name="การคำนวณ 2 3 5" xfId="53010" xr:uid="{E2646BB9-D07C-49F2-9203-C1AA34B01601}"/>
    <cellStyle name="การคำนวณ 2 4" xfId="53011" xr:uid="{F92E6080-C664-4BC0-9FDD-38E7F79603BA}"/>
    <cellStyle name="การคำนวณ 2 4 2" xfId="53012" xr:uid="{C2CC8877-5CC1-47B4-9114-21138AC04DF5}"/>
    <cellStyle name="การคำนวณ 2 4 3" xfId="53013" xr:uid="{BE2B36C0-DB1E-447E-847D-CCBAD947562E}"/>
    <cellStyle name="การคำนวณ 2 4 4" xfId="53014" xr:uid="{90937FDD-3223-481D-B72C-E92A78F61F66}"/>
    <cellStyle name="การคำนวณ 2 4 5" xfId="53015" xr:uid="{42BAF1CD-EBFA-41A4-96FB-FDE2D9E4BD47}"/>
    <cellStyle name="การคำนวณ 2 4 6" xfId="53016" xr:uid="{0C0BB588-6FBD-447B-B12F-CB7800F9FD42}"/>
    <cellStyle name="การคำนวณ 2 4 7" xfId="53017" xr:uid="{7C58E459-683E-42B2-82D4-53C41591528E}"/>
    <cellStyle name="การคำนวณ 2 5" xfId="53018" xr:uid="{A0200F43-314D-47DE-83D5-50B95D95004C}"/>
    <cellStyle name="การคำนวณ 2 5 2" xfId="53019" xr:uid="{D283F799-F0D6-4825-AE6B-4AC98F1595C4}"/>
    <cellStyle name="การคำนวณ 2 5 3" xfId="53020" xr:uid="{46135986-BF40-4498-A4BC-B5672812D27A}"/>
    <cellStyle name="การคำนวณ 2 6" xfId="53021" xr:uid="{658B80A8-EB25-42BF-87BB-6DEF7421785D}"/>
    <cellStyle name="การคำนวณ 2 6 2" xfId="53022" xr:uid="{1DE92E1E-D89D-42E4-A79B-F69E451B645A}"/>
    <cellStyle name="การคำนวณ 2 7" xfId="53023" xr:uid="{425ED5B8-FE4C-4ECD-8264-C081FD8F9BEE}"/>
    <cellStyle name="การคำนวณ 2 7 2" xfId="53024" xr:uid="{6DAD832E-B12D-4D04-85C7-6511535EF769}"/>
    <cellStyle name="การคำนวณ 2 8" xfId="53025" xr:uid="{ED159F2A-DB55-46B3-B151-6AF64BBE8124}"/>
    <cellStyle name="การคำนวณ 2 8 2" xfId="53026" xr:uid="{45FA5540-2343-452D-9323-D05AE264C9AB}"/>
    <cellStyle name="การคำนวณ 2 9" xfId="53027" xr:uid="{373D95A9-552D-436C-BE71-39463528BB2C}"/>
    <cellStyle name="การคำนวณ 20" xfId="53028" xr:uid="{EC684269-FF70-4E46-8675-536EF888956C}"/>
    <cellStyle name="การคำนวณ 20 2" xfId="53029" xr:uid="{4BCF22E5-5A14-494A-935F-BCF27F11217B}"/>
    <cellStyle name="การคำนวณ 20 3" xfId="53030" xr:uid="{D52309F8-A3E1-43FA-9EEC-0642F8679969}"/>
    <cellStyle name="การคำนวณ 20 4" xfId="53031" xr:uid="{6CC2306A-60E0-4C81-AAB0-589460D60C6C}"/>
    <cellStyle name="การคำนวณ 21" xfId="53032" xr:uid="{203E5CF9-4BFD-4862-9C10-762D120E4B30}"/>
    <cellStyle name="การคำนวณ 21 2" xfId="53033" xr:uid="{01F59ACA-C1D5-481A-A362-8440A8777EFD}"/>
    <cellStyle name="การคำนวณ 21 3" xfId="53034" xr:uid="{4ECB6BF4-3372-4D3F-BCF6-40DE58D29045}"/>
    <cellStyle name="การคำนวณ 22" xfId="53035" xr:uid="{25B4FF61-1843-42A5-9AE8-00BF9A531DF7}"/>
    <cellStyle name="การคำนวณ 22 2" xfId="53036" xr:uid="{DB2EE2C4-3820-4010-9233-C28A24B37307}"/>
    <cellStyle name="การคำนวณ 22 3" xfId="53037" xr:uid="{0668D749-9255-4E11-B263-54D830EE5FD4}"/>
    <cellStyle name="การคำนวณ 23" xfId="53038" xr:uid="{CBAC6E89-6D36-4718-94E7-A54E6EAD38C7}"/>
    <cellStyle name="การคำนวณ 23 2" xfId="53039" xr:uid="{960F7E3E-868D-4D8A-AD80-6EC8EC990AA5}"/>
    <cellStyle name="การคำนวณ 23 3" xfId="53040" xr:uid="{F4288799-10C8-48F8-98C8-37BE927FC2BC}"/>
    <cellStyle name="การคำนวณ 24" xfId="53041" xr:uid="{433B2A24-B9F1-47EB-B60D-14BDD12890DE}"/>
    <cellStyle name="การคำนวณ 24 2" xfId="53042" xr:uid="{5544EBD9-E874-47F8-9A74-C11F447873FF}"/>
    <cellStyle name="การคำนวณ 25" xfId="53043" xr:uid="{EC5CFCB8-EC59-493A-AAAF-422B151ED55B}"/>
    <cellStyle name="การคำนวณ 25 2" xfId="53044" xr:uid="{A1778C5F-08EB-4927-9D2A-E1B8794C6115}"/>
    <cellStyle name="การคำนวณ 26" xfId="53045" xr:uid="{1BF1EDB8-C284-423B-A94F-8862EE9BB058}"/>
    <cellStyle name="การคำนวณ 27" xfId="57582" xr:uid="{434F5D96-DB57-4C60-B584-40AF2814E351}"/>
    <cellStyle name="การคำนวณ 3" xfId="53046" xr:uid="{B07185BE-0857-4262-9A1C-1A49268FB5D0}"/>
    <cellStyle name="การคำนวณ 3 2" xfId="53047" xr:uid="{F5E5EB13-5C02-4FA2-98D4-3CBD85967708}"/>
    <cellStyle name="การคำนวณ 3 2 2" xfId="53048" xr:uid="{0600E2B4-6AD9-4D8B-8B73-FB7815F62CE6}"/>
    <cellStyle name="การคำนวณ 3 2 3" xfId="53049" xr:uid="{8A63D016-448C-4F13-AC50-6A6A4382F0D0}"/>
    <cellStyle name="การคำนวณ 3 2 4" xfId="53050" xr:uid="{719DEA80-2E0E-4A2A-8E65-89DFB30F0870}"/>
    <cellStyle name="การคำนวณ 3 2 5" xfId="53051" xr:uid="{5EF96FE1-DD0B-441E-BF1B-C6D57B907C5B}"/>
    <cellStyle name="การคำนวณ 3 3" xfId="53052" xr:uid="{8A7651BB-66BC-4F01-A49B-98E8CA418FBF}"/>
    <cellStyle name="การคำนวณ 3 3 2" xfId="53053" xr:uid="{BECA1F5F-F9D6-4CB2-82D0-7C6888791CE8}"/>
    <cellStyle name="การคำนวณ 3 4" xfId="53054" xr:uid="{89F57A49-2A76-4986-8DD6-E61185644F2A}"/>
    <cellStyle name="การคำนวณ 3 5" xfId="53055" xr:uid="{06692792-B162-4F35-9F37-77C3D9347F78}"/>
    <cellStyle name="การคำนวณ 3 6" xfId="53056" xr:uid="{57DAD261-1331-4885-BA7C-1F88DF81D464}"/>
    <cellStyle name="การคำนวณ 3 7" xfId="53057" xr:uid="{22D80974-0146-4929-BC1F-9C6DC9DAB0F1}"/>
    <cellStyle name="การคำนวณ 4" xfId="53058" xr:uid="{642CE21B-813D-4D0A-AB00-F651A2BB53BA}"/>
    <cellStyle name="การคำนวณ 4 2" xfId="53059" xr:uid="{B71946A8-770A-431A-89CC-C66D967AD9C0}"/>
    <cellStyle name="การคำนวณ 4 2 2" xfId="53060" xr:uid="{34F08056-2B38-4E77-9F97-393587A883F2}"/>
    <cellStyle name="การคำนวณ 4 2 3" xfId="53061" xr:uid="{0BB13802-70D6-49FF-BD28-BF771E12D26D}"/>
    <cellStyle name="การคำนวณ 4 2 4" xfId="53062" xr:uid="{9E82843D-9295-47F5-9E53-11C01774369D}"/>
    <cellStyle name="การคำนวณ 4 2 5" xfId="53063" xr:uid="{1233BC08-0DB8-425B-B736-F62BBC6121F0}"/>
    <cellStyle name="การคำนวณ 4 3" xfId="53064" xr:uid="{98F423FB-4D4B-4F03-9CB0-81169DBA823E}"/>
    <cellStyle name="การคำนวณ 4 3 2" xfId="53065" xr:uid="{047C749A-8B8F-404A-8E63-8EF929197A9E}"/>
    <cellStyle name="การคำนวณ 4 4" xfId="53066" xr:uid="{849DA33E-AAE7-4571-A2D7-AF48F9F17B8D}"/>
    <cellStyle name="การคำนวณ 4 5" xfId="53067" xr:uid="{DA76DA86-B0C9-416E-A4E7-36B513CC27DE}"/>
    <cellStyle name="การคำนวณ 4 6" xfId="53068" xr:uid="{233C12D0-87A4-4A92-A2D9-F45DF3895C21}"/>
    <cellStyle name="การคำนวณ 4 7" xfId="53069" xr:uid="{96A4A1BF-5FDA-408B-BE28-6ABD7083203C}"/>
    <cellStyle name="การคำนวณ 4 8" xfId="53070" xr:uid="{DDB2EB09-B76B-4B97-A46F-79E76F7827FE}"/>
    <cellStyle name="การคำนวณ 5" xfId="53071" xr:uid="{EC8E8DE4-7828-45F1-A773-91C48FF427D1}"/>
    <cellStyle name="การคำนวณ 5 2" xfId="53072" xr:uid="{AB3EDD48-C643-4F7E-8CB3-6F9DD450A14C}"/>
    <cellStyle name="การคำนวณ 5 2 2" xfId="53073" xr:uid="{E8354237-3CF5-44C6-A20D-067E72EA6A03}"/>
    <cellStyle name="การคำนวณ 5 2 3" xfId="53074" xr:uid="{37A0354C-C740-42B9-8DE1-A69C05488F35}"/>
    <cellStyle name="การคำนวณ 5 2 4" xfId="53075" xr:uid="{146B204E-B640-4BC0-8C27-E8DA831EEB12}"/>
    <cellStyle name="การคำนวณ 5 2 5" xfId="53076" xr:uid="{6F42B28C-B320-42B8-A66E-7E9308E0FCF0}"/>
    <cellStyle name="การคำนวณ 5 3" xfId="53077" xr:uid="{2459E386-2D4B-4B92-8081-B00D2DB1E42F}"/>
    <cellStyle name="การคำนวณ 5 3 2" xfId="53078" xr:uid="{C4E8F140-A8C8-44E8-AA33-EC40517D6827}"/>
    <cellStyle name="การคำนวณ 5 4" xfId="53079" xr:uid="{61A34FC3-97C6-44FA-A4BB-58941C7FD7EF}"/>
    <cellStyle name="การคำนวณ 5 5" xfId="53080" xr:uid="{93B62889-251A-437B-AB52-3C21A2041C3D}"/>
    <cellStyle name="การคำนวณ 5 6" xfId="53081" xr:uid="{DB70B54D-DD97-4579-B4A8-AD7D5A70967C}"/>
    <cellStyle name="การคำนวณ 5 7" xfId="53082" xr:uid="{48043104-61D3-4D34-88BA-20DA0DC67F4A}"/>
    <cellStyle name="การคำนวณ 5 8" xfId="53083" xr:uid="{29D10DB9-69AB-45F3-AE63-B3674305C8D4}"/>
    <cellStyle name="การคำนวณ 6" xfId="53084" xr:uid="{05ACDDC7-AD45-46AD-AEB1-C264324EF7B0}"/>
    <cellStyle name="การคำนวณ 6 2" xfId="53085" xr:uid="{22C2CC5F-D2FA-4599-812B-2264F2012B48}"/>
    <cellStyle name="การคำนวณ 6 2 2" xfId="53086" xr:uid="{86A19488-0165-44FC-9E46-94B2A81F4232}"/>
    <cellStyle name="การคำนวณ 6 2 3" xfId="53087" xr:uid="{76C4B914-CD3F-441D-819A-AF93F12E963A}"/>
    <cellStyle name="การคำนวณ 6 2 4" xfId="53088" xr:uid="{BFACD64E-EF3B-44F1-89F2-E310FE7D02DD}"/>
    <cellStyle name="การคำนวณ 6 2 5" xfId="53089" xr:uid="{6CAB5341-2C67-437B-9AE7-56109D18F04F}"/>
    <cellStyle name="การคำนวณ 6 3" xfId="53090" xr:uid="{92FE956A-6431-4759-85C6-53A97A985C13}"/>
    <cellStyle name="การคำนวณ 6 3 2" xfId="53091" xr:uid="{40977976-6AA9-43D4-A846-EAF909E22D95}"/>
    <cellStyle name="การคำนวณ 6 4" xfId="53092" xr:uid="{CB5B9A4D-4BAD-449B-962F-86901868AED4}"/>
    <cellStyle name="การคำนวณ 6 5" xfId="53093" xr:uid="{0B32AAC4-A011-4A62-A11E-C203C218CB45}"/>
    <cellStyle name="การคำนวณ 6 6" xfId="53094" xr:uid="{60DF3E68-CB49-440F-A3AE-73989BCEE157}"/>
    <cellStyle name="การคำนวณ 6 7" xfId="53095" xr:uid="{37BDFD9F-95A2-413F-9C6A-96ABC76F6BFF}"/>
    <cellStyle name="การคำนวณ 6 8" xfId="53096" xr:uid="{D2D0F48E-420E-4411-B2EC-3F52B9C7ADFA}"/>
    <cellStyle name="การคำนวณ 7" xfId="53097" xr:uid="{E9F56476-CEFD-49CB-9D7D-8C077DA566B1}"/>
    <cellStyle name="การคำนวณ 7 2" xfId="53098" xr:uid="{16133548-BA3C-4FCA-B9EB-49EDEDAD6012}"/>
    <cellStyle name="การคำนวณ 7 2 2" xfId="53099" xr:uid="{F1BE49A2-3EC5-4608-A5EA-68FD08F6E807}"/>
    <cellStyle name="การคำนวณ 7 2 3" xfId="53100" xr:uid="{02428261-6709-4373-9A24-C00236528779}"/>
    <cellStyle name="การคำนวณ 7 2 4" xfId="53101" xr:uid="{3F09DE2A-58F9-486E-B1CE-30515A326F10}"/>
    <cellStyle name="การคำนวณ 7 2 5" xfId="53102" xr:uid="{86303E2B-630C-439D-B7DA-C9590ABAD517}"/>
    <cellStyle name="การคำนวณ 7 3" xfId="53103" xr:uid="{AF6544E0-E78F-4BCE-BE6A-B987A386C8DC}"/>
    <cellStyle name="การคำนวณ 7 3 2" xfId="53104" xr:uid="{8B3BB927-2601-4DF7-94A8-15A1BC4082E4}"/>
    <cellStyle name="การคำนวณ 7 4" xfId="53105" xr:uid="{47CCEA27-38B5-4A06-840B-45C65518C2AF}"/>
    <cellStyle name="การคำนวณ 7 5" xfId="53106" xr:uid="{05FBD3BD-5D51-4E38-8CCF-B72AEE7E81C4}"/>
    <cellStyle name="การคำนวณ 7 6" xfId="53107" xr:uid="{2D18F8C0-AA6C-4063-9C27-23902527F488}"/>
    <cellStyle name="การคำนวณ 8" xfId="53108" xr:uid="{C36AC4F2-1F73-4F26-8FCA-E9B054F39BEC}"/>
    <cellStyle name="การคำนวณ 8 2" xfId="53109" xr:uid="{0444EF2B-BC23-4819-91BB-267F05917737}"/>
    <cellStyle name="การคำนวณ 8 2 2" xfId="53110" xr:uid="{AEC4377F-40B2-4553-9B20-46394F039E95}"/>
    <cellStyle name="การคำนวณ 8 2 3" xfId="53111" xr:uid="{97AF561E-7D8F-4AFB-8FC3-7C473DA29F1E}"/>
    <cellStyle name="การคำนวณ 8 2 4" xfId="53112" xr:uid="{37D22C31-7009-42F0-B2AA-99E1D98262E8}"/>
    <cellStyle name="การคำนวณ 8 2 5" xfId="53113" xr:uid="{A0EDF02F-7C5B-4040-8ED7-154B79963FEF}"/>
    <cellStyle name="การคำนวณ 8 3" xfId="53114" xr:uid="{17F23904-30CF-4D66-ABB8-C4B3BE4004C3}"/>
    <cellStyle name="การคำนวณ 8 3 2" xfId="53115" xr:uid="{58F5379E-1BD9-4556-96C6-027529D4597D}"/>
    <cellStyle name="การคำนวณ 8 4" xfId="53116" xr:uid="{626E0E87-82DC-4841-AE99-2B26A8C2D68E}"/>
    <cellStyle name="การคำนวณ 8 5" xfId="53117" xr:uid="{554A1537-E3A9-4D7D-ADDF-FFDC6D7705EB}"/>
    <cellStyle name="การคำนวณ 8 6" xfId="53118" xr:uid="{25E4B1B9-1BAB-4542-8991-0701A31A41FF}"/>
    <cellStyle name="การคำนวณ 9" xfId="53119" xr:uid="{2AB653FF-6A0E-4928-8B32-0B651068AB85}"/>
    <cellStyle name="การคำนวณ 9 2" xfId="53120" xr:uid="{A025303F-E626-4C57-9257-EF8A807AC551}"/>
    <cellStyle name="การคำนวณ 9 2 2" xfId="53121" xr:uid="{167BB432-B361-46DD-A32B-AA9DD6E38B5F}"/>
    <cellStyle name="การคำนวณ 9 2 3" xfId="53122" xr:uid="{5DF00D32-AF40-4C8F-B69A-C4E60D521F24}"/>
    <cellStyle name="การคำนวณ 9 2 4" xfId="53123" xr:uid="{0C5AA3E6-3E24-45B6-8BE8-A9E64B124195}"/>
    <cellStyle name="การคำนวณ 9 2 5" xfId="53124" xr:uid="{C2400AA2-643F-4736-B567-DD4E8F51D060}"/>
    <cellStyle name="การคำนวณ 9 3" xfId="53125" xr:uid="{BB505BB3-6184-41AE-AA09-B57FD8771E15}"/>
    <cellStyle name="การคำนวณ 9 3 2" xfId="53126" xr:uid="{B5716C90-24E0-488F-92B0-939BB2173D7D}"/>
    <cellStyle name="การคำนวณ 9 4" xfId="53127" xr:uid="{896A0A8D-51C0-4780-B53C-4A972454A169}"/>
    <cellStyle name="การคำนวณ 9 5" xfId="53128" xr:uid="{C16A78C3-B667-464C-9DAA-B573E252DFD6}"/>
    <cellStyle name="การคำนวณ 9 6" xfId="53129" xr:uid="{E52FDD7D-B5D0-4FB6-A69B-58E3394CEEA7}"/>
    <cellStyle name="–ข’่`" xfId="53130" xr:uid="{F3B534E4-4A3C-47A5-A71B-F87B85535110}"/>
    <cellStyle name="ข้อความเตือน" xfId="53131" xr:uid="{5CA54F2E-DC42-4C31-9810-015D6BD1E646}"/>
    <cellStyle name="ข้อความเตือน 10" xfId="53132" xr:uid="{7B7D5AB1-E1EA-40EB-A256-D9DE0E67F82F}"/>
    <cellStyle name="ข้อความเตือน 10 2" xfId="53133" xr:uid="{DA7EA269-6B67-4A59-939E-1783F1BBD5C6}"/>
    <cellStyle name="ข้อความเตือน 10 2 2" xfId="53134" xr:uid="{8DB18A46-32F4-4714-9947-8B350F12A51D}"/>
    <cellStyle name="ข้อความเตือน 10 3" xfId="53135" xr:uid="{4D5928B6-27D6-4710-BABE-9BC4E8840B06}"/>
    <cellStyle name="ข้อความเตือน 10 3 2" xfId="53136" xr:uid="{E5D8BFFC-D412-4C31-AE9E-0789332FC607}"/>
    <cellStyle name="ข้อความเตือน 10 4" xfId="53137" xr:uid="{F2E58306-9882-455F-A2E3-22AEBA2B40CF}"/>
    <cellStyle name="ข้อความเตือน 11" xfId="53138" xr:uid="{323B2616-9BB8-4685-A22C-6BF0120C196C}"/>
    <cellStyle name="ข้อความเตือน 11 2" xfId="53139" xr:uid="{DCF241C9-93B4-4F42-B973-C30218605ECD}"/>
    <cellStyle name="ข้อความเตือน 11 2 2" xfId="53140" xr:uid="{55D55DC1-2044-4358-8F75-261C89DF1967}"/>
    <cellStyle name="ข้อความเตือน 11 3" xfId="53141" xr:uid="{3E52ACB3-7C1B-4233-BEDD-4869D505C64C}"/>
    <cellStyle name="ข้อความเตือน 11 3 2" xfId="53142" xr:uid="{3357C4A9-61BB-4B59-8908-F11D785DEE47}"/>
    <cellStyle name="ข้อความเตือน 11 4" xfId="53143" xr:uid="{5A8116EA-B770-44E5-A9E0-E5ABC7D02EB2}"/>
    <cellStyle name="ข้อความเตือน 12" xfId="53144" xr:uid="{9BFA9243-BC00-4DC9-8018-5B7D31C40311}"/>
    <cellStyle name="ข้อความเตือน 12 2" xfId="53145" xr:uid="{23EB66AE-33EF-461E-B4DA-764B57690400}"/>
    <cellStyle name="ข้อความเตือน 12 2 2" xfId="53146" xr:uid="{00BDB645-559A-4CD9-848B-658DE287355B}"/>
    <cellStyle name="ข้อความเตือน 12 3" xfId="53147" xr:uid="{4F2CB826-B503-4A54-BA10-DF9FE309F300}"/>
    <cellStyle name="ข้อความเตือน 12 3 2" xfId="53148" xr:uid="{9EF856F5-3827-4656-9E68-55734D8ED5BB}"/>
    <cellStyle name="ข้อความเตือน 12 4" xfId="53149" xr:uid="{7F633461-FF30-46FE-BC6D-6024334C5B2F}"/>
    <cellStyle name="ข้อความเตือน 13" xfId="53150" xr:uid="{65CA8F76-8788-4B58-A091-C9A4ABB592DC}"/>
    <cellStyle name="ข้อความเตือน 13 2" xfId="53151" xr:uid="{EE56BD3C-8211-4873-BCBB-F0BED07043D7}"/>
    <cellStyle name="ข้อความเตือน 13 2 2" xfId="53152" xr:uid="{F64B8FD6-E6A9-459D-9F63-F971140E65BE}"/>
    <cellStyle name="ข้อความเตือน 13 3" xfId="53153" xr:uid="{A48C99BA-5E9F-4DCB-811A-E8D28FBBE3A7}"/>
    <cellStyle name="ข้อความเตือน 13 3 2" xfId="53154" xr:uid="{0FBEE0ED-A3B2-4C99-AA27-8736E16EBB3C}"/>
    <cellStyle name="ข้อความเตือน 13 4" xfId="53155" xr:uid="{79E11C66-B444-4196-8765-F7D3F1FC560A}"/>
    <cellStyle name="ข้อความเตือน 14" xfId="53156" xr:uid="{875A0FD9-CFFB-48D7-A638-A9CDF6E78782}"/>
    <cellStyle name="ข้อความเตือน 14 2" xfId="53157" xr:uid="{375795FF-F2F4-449B-98EE-A69471767BAC}"/>
    <cellStyle name="ข้อความเตือน 14 2 2" xfId="53158" xr:uid="{59F1D413-0B7C-46A5-BB8E-6A7AD3C5DCE0}"/>
    <cellStyle name="ข้อความเตือน 14 3" xfId="53159" xr:uid="{EF853087-0680-4E75-B25C-FB1BCE722CD9}"/>
    <cellStyle name="ข้อความเตือน 14 3 2" xfId="53160" xr:uid="{796BCB7E-393B-4C5B-8F6D-B56C3A799DB7}"/>
    <cellStyle name="ข้อความเตือน 14 4" xfId="53161" xr:uid="{27F1AB97-5713-490A-8935-C398638CE575}"/>
    <cellStyle name="ข้อความเตือน 15" xfId="53162" xr:uid="{26818C5A-B290-4866-8F4D-E6B0E15174ED}"/>
    <cellStyle name="ข้อความเตือน 15 2" xfId="53163" xr:uid="{C2826378-9217-403C-9D4D-062D3D31320F}"/>
    <cellStyle name="ข้อความเตือน 15 2 2" xfId="53164" xr:uid="{F15F5DAE-026C-433E-B197-F90107F6B841}"/>
    <cellStyle name="ข้อความเตือน 15 3" xfId="53165" xr:uid="{06CE2A34-AA9F-40D5-A508-44B2FA106239}"/>
    <cellStyle name="ข้อความเตือน 15 3 2" xfId="53166" xr:uid="{008656C0-A1A8-43A5-A80B-70465585E536}"/>
    <cellStyle name="ข้อความเตือน 15 4" xfId="53167" xr:uid="{F2DEBFDD-DBE0-4121-8E10-25E56C8C4F0B}"/>
    <cellStyle name="ข้อความเตือน 16" xfId="53168" xr:uid="{8B7227C3-F8E2-47C0-AB2B-280B2CFFD489}"/>
    <cellStyle name="ข้อความเตือน 16 2" xfId="53169" xr:uid="{580CB4F2-188C-4DE6-85B7-CE7650C6BB52}"/>
    <cellStyle name="ข้อความเตือน 16 2 2" xfId="53170" xr:uid="{79BD530D-88B8-4F41-A2AB-71C2B67690AE}"/>
    <cellStyle name="ข้อความเตือน 16 3" xfId="53171" xr:uid="{6A875DB2-1314-4969-9191-9B17DB1F5170}"/>
    <cellStyle name="ข้อความเตือน 16 3 2" xfId="53172" xr:uid="{2FC69F3D-2A35-4BF8-AAA2-69E124F3D3DD}"/>
    <cellStyle name="ข้อความเตือน 16 4" xfId="53173" xr:uid="{71F07607-AEAE-44CA-ACC1-4552AC839013}"/>
    <cellStyle name="ข้อความเตือน 17" xfId="53174" xr:uid="{EF46DF95-0961-4BE7-8C29-B635D9603158}"/>
    <cellStyle name="ข้อความเตือน 17 2" xfId="53175" xr:uid="{CDD42A6B-93AA-4166-8D71-7E8C9CF30000}"/>
    <cellStyle name="ข้อความเตือน 17 2 2" xfId="53176" xr:uid="{CF4D0519-11D2-4F2D-AC8F-101E3898E797}"/>
    <cellStyle name="ข้อความเตือน 17 3" xfId="53177" xr:uid="{7F5D565E-DF67-4BED-9BE5-A72793CDDA33}"/>
    <cellStyle name="ข้อความเตือน 17 3 2" xfId="53178" xr:uid="{14E44A25-718E-449E-8943-6DB0E6DC35CB}"/>
    <cellStyle name="ข้อความเตือน 17 4" xfId="53179" xr:uid="{C2C866BF-2A7C-4727-A041-6C905429144D}"/>
    <cellStyle name="ข้อความเตือน 18" xfId="53180" xr:uid="{16BF2C16-6539-4782-AAEF-5BEF62459C3F}"/>
    <cellStyle name="ข้อความเตือน 18 2" xfId="53181" xr:uid="{9722528F-927B-4A07-B8C5-4669BCAF37D6}"/>
    <cellStyle name="ข้อความเตือน 18 2 2" xfId="53182" xr:uid="{EC3B3478-7958-4604-B2CD-9BB43B9E34DA}"/>
    <cellStyle name="ข้อความเตือน 18 3" xfId="53183" xr:uid="{14CD9D40-00D5-4699-8DC9-2F49A4CE9740}"/>
    <cellStyle name="ข้อความเตือน 18 3 2" xfId="53184" xr:uid="{7F19C963-0EDB-4658-AB84-6C40B7F02F80}"/>
    <cellStyle name="ข้อความเตือน 18 4" xfId="53185" xr:uid="{4790D7F5-338E-4F48-9C8C-53C2DE63F548}"/>
    <cellStyle name="ข้อความเตือน 19" xfId="53186" xr:uid="{D4D154E1-B868-47D0-996E-8FF7B9F78291}"/>
    <cellStyle name="ข้อความเตือน 19 2" xfId="53187" xr:uid="{4A0834A8-3F24-492C-9E47-BE9AEB343226}"/>
    <cellStyle name="ข้อความเตือน 19 2 2" xfId="53188" xr:uid="{AD771E15-B433-41EF-90C1-782EF1035831}"/>
    <cellStyle name="ข้อความเตือน 19 2 3" xfId="53189" xr:uid="{2AF8818A-A2DA-4AB9-BAB3-73A117F5D077}"/>
    <cellStyle name="ข้อความเตือน 19 2 4" xfId="53190" xr:uid="{EB348481-D457-41D2-892F-CEBA8BA1FB72}"/>
    <cellStyle name="ข้อความเตือน 19 3" xfId="53191" xr:uid="{977E2016-79DF-4BFB-9677-8809835AF3FF}"/>
    <cellStyle name="ข้อความเตือน 19 3 2" xfId="53192" xr:uid="{97B700BD-EF22-4B30-BC98-1CCA585BDFEA}"/>
    <cellStyle name="ข้อความเตือน 19 4" xfId="53193" xr:uid="{348A28BB-C551-4406-B181-AFEA8EAB7AED}"/>
    <cellStyle name="ข้อความเตือน 19 5" xfId="53194" xr:uid="{E6C5C875-4F1D-4AFB-93C7-AD2DEB5076D0}"/>
    <cellStyle name="ข้อความเตือน 2" xfId="53195" xr:uid="{3D950400-2C02-4840-B5CA-303689A7AA8C}"/>
    <cellStyle name="ข้อความเตือน 2 2" xfId="53196" xr:uid="{33BA84CC-8E38-4882-9134-FC8E3EA9F11C}"/>
    <cellStyle name="ข้อความเตือน 2 2 2" xfId="53197" xr:uid="{27BD6A65-6617-4BC4-9279-3B73B47790CF}"/>
    <cellStyle name="ข้อความเตือน 2 2 2 2" xfId="53198" xr:uid="{8AD6F5B4-6732-40D5-BFEF-1E2E986BCC2F}"/>
    <cellStyle name="ข้อความเตือน 2 2 2 2 2" xfId="53199" xr:uid="{65EA62AA-1D78-4B97-AA53-209AFEA36F1B}"/>
    <cellStyle name="ข้อความเตือน 2 2 2 3" xfId="53200" xr:uid="{9044CC8A-C98C-4DA1-B058-427EA7B4AF23}"/>
    <cellStyle name="ข้อความเตือน 2 2 2 4" xfId="53201" xr:uid="{92CAAA85-B887-4EE0-A619-16A2CB31756A}"/>
    <cellStyle name="ข้อความเตือน 2 2 3" xfId="53202" xr:uid="{A1F40ACD-9E79-4BEC-9739-EB811059BEBD}"/>
    <cellStyle name="ข้อความเตือน 2 2 3 2" xfId="53203" xr:uid="{9C7A6E37-6B1A-42EA-8350-C50D7AC859AE}"/>
    <cellStyle name="ข้อความเตือน 2 2 4" xfId="53204" xr:uid="{8B70041D-FAF5-4E84-A070-BE2184B8AC5A}"/>
    <cellStyle name="ข้อความเตือน 2 2 5" xfId="53205" xr:uid="{8F342BDF-B195-453D-86A0-16547246D49D}"/>
    <cellStyle name="ข้อความเตือน 2 3" xfId="53206" xr:uid="{85F6CCBC-BB61-4681-968E-6E2C2E932EEF}"/>
    <cellStyle name="ข้อความเตือน 2 3 2" xfId="53207" xr:uid="{E082F727-4636-459F-A433-81AB9BF337C1}"/>
    <cellStyle name="ข้อความเตือน 2 4" xfId="53208" xr:uid="{55AC6B4A-1ED3-4702-9C96-005D37BE863A}"/>
    <cellStyle name="ข้อความเตือน 2 4 2" xfId="53209" xr:uid="{94F711CE-2A81-4288-95BE-9CD5A13B2FC6}"/>
    <cellStyle name="ข้อความเตือน 2 4 3" xfId="53210" xr:uid="{38DE521A-0B1F-41E1-8B98-3DD213F9F722}"/>
    <cellStyle name="ข้อความเตือน 2 4 4" xfId="53211" xr:uid="{1E608B0E-BECE-4257-8114-CB1FE5B3AA83}"/>
    <cellStyle name="ข้อความเตือน 2 5" xfId="53212" xr:uid="{BD5B504E-F60F-4D07-9DC7-A7673FA5F80F}"/>
    <cellStyle name="ข้อความเตือน 2 6" xfId="53213" xr:uid="{AB91BB65-476E-4E21-9109-9F47F734E40B}"/>
    <cellStyle name="ข้อความเตือน 20" xfId="53214" xr:uid="{0C8BBF4E-4671-496F-BB51-B712FB54D1BF}"/>
    <cellStyle name="ข้อความเตือน 20 2" xfId="53215" xr:uid="{2BC778AC-C780-4AF7-A561-AAFEC6BD037C}"/>
    <cellStyle name="ข้อความเตือน 20 3" xfId="53216" xr:uid="{6DACE560-4FD0-4A62-B9E8-6C69DC2493C0}"/>
    <cellStyle name="ข้อความเตือน 20 4" xfId="53217" xr:uid="{45E23B23-A618-4DF5-9A3E-FF9190CFFE6B}"/>
    <cellStyle name="ข้อความเตือน 21" xfId="53218" xr:uid="{6FFBCC6A-C565-4B5F-BBAC-E6659BA51DEC}"/>
    <cellStyle name="ข้อความเตือน 21 2" xfId="53219" xr:uid="{EB12E118-EEA1-4691-A777-2022750CB948}"/>
    <cellStyle name="ข้อความเตือน 22" xfId="53220" xr:uid="{0B1FE35E-E760-403C-9E80-F3EF6357DEFE}"/>
    <cellStyle name="ข้อความเตือน 22 2" xfId="53221" xr:uid="{ED379AAB-8363-4946-83AA-3C72F2344FC1}"/>
    <cellStyle name="ข้อความเตือน 23" xfId="53222" xr:uid="{F9F5E109-C096-44C9-9F9F-F2EF6F81D0BF}"/>
    <cellStyle name="ข้อความเตือน 23 2" xfId="53223" xr:uid="{13A12C31-8358-403F-AD44-5467A6500DBA}"/>
    <cellStyle name="ข้อความเตือน 24" xfId="53224" xr:uid="{B6279483-B3FA-4234-9333-6C99582F6EE6}"/>
    <cellStyle name="ข้อความเตือน 24 2" xfId="53225" xr:uid="{D757B8E1-97D2-4684-AE63-DC84258D5041}"/>
    <cellStyle name="ข้อความเตือน 25" xfId="53226" xr:uid="{5D24BE78-93F8-433C-9509-335F61C5E427}"/>
    <cellStyle name="ข้อความเตือน 25 2" xfId="53227" xr:uid="{399E8153-0E1E-49C7-B8CC-DA06FC417C0F}"/>
    <cellStyle name="ข้อความเตือน 3" xfId="53228" xr:uid="{52086A68-2D87-4AE5-811A-C3367D648554}"/>
    <cellStyle name="ข้อความเตือน 3 2" xfId="53229" xr:uid="{700574C4-8F9B-4F20-A277-0D2905E72634}"/>
    <cellStyle name="ข้อความเตือน 3 2 2" xfId="53230" xr:uid="{84B0A2EB-D2C5-4974-9292-EE87901DBBB3}"/>
    <cellStyle name="ข้อความเตือน 3 3" xfId="53231" xr:uid="{CDD102ED-F959-4B6A-A34B-44C890215E17}"/>
    <cellStyle name="ข้อความเตือน 3 3 2" xfId="53232" xr:uid="{43672D1B-1E14-464F-B1B3-AFD7D5356DBB}"/>
    <cellStyle name="ข้อความเตือน 3 4" xfId="53233" xr:uid="{4D649FB0-64DC-451E-8E84-C4D0830DE4F7}"/>
    <cellStyle name="ข้อความเตือน 4" xfId="53234" xr:uid="{EE047E22-2E8B-4AD4-AF1D-8E04B8E77F6B}"/>
    <cellStyle name="ข้อความเตือน 4 2" xfId="53235" xr:uid="{9285FB8B-456F-4FE4-8739-617A733ED741}"/>
    <cellStyle name="ข้อความเตือน 4 2 2" xfId="53236" xr:uid="{7B0DE89E-4F51-438D-91E8-E435F458F05D}"/>
    <cellStyle name="ข้อความเตือน 4 3" xfId="53237" xr:uid="{5C1AC17D-C296-475A-B1D9-B954ED983BB1}"/>
    <cellStyle name="ข้อความเตือน 4 3 2" xfId="53238" xr:uid="{145C37C7-588A-4367-AD12-480D2284A1EC}"/>
    <cellStyle name="ข้อความเตือน 4 4" xfId="53239" xr:uid="{E43F453F-25D5-4D71-9CA2-90322E890426}"/>
    <cellStyle name="ข้อความเตือน 5" xfId="53240" xr:uid="{204F0F9D-6013-4051-BD05-D74BEC18EFAC}"/>
    <cellStyle name="ข้อความเตือน 5 2" xfId="53241" xr:uid="{CC060BFA-60B9-4A36-906B-DFDD22333E8E}"/>
    <cellStyle name="ข้อความเตือน 5 2 2" xfId="53242" xr:uid="{C182801C-5526-440B-A9C5-851A900C9ADB}"/>
    <cellStyle name="ข้อความเตือน 5 3" xfId="53243" xr:uid="{A13D68B5-D418-403E-AFA1-0BA8EFD32E80}"/>
    <cellStyle name="ข้อความเตือน 5 3 2" xfId="53244" xr:uid="{C064AA6F-FDF1-46B8-9205-A91BD6F31E95}"/>
    <cellStyle name="ข้อความเตือน 5 4" xfId="53245" xr:uid="{2827CA39-CF6D-4D8D-B3EF-663F85B551E0}"/>
    <cellStyle name="ข้อความเตือน 6" xfId="53246" xr:uid="{A0388483-1461-4B89-BFE4-159C82CF9D2F}"/>
    <cellStyle name="ข้อความเตือน 6 2" xfId="53247" xr:uid="{D835C1AF-4B26-4090-A019-F092C40D3574}"/>
    <cellStyle name="ข้อความเตือน 6 2 2" xfId="53248" xr:uid="{FEDDCAC4-F943-4247-88DE-E1F23D6A923D}"/>
    <cellStyle name="ข้อความเตือน 6 3" xfId="53249" xr:uid="{6AAEBD47-EADC-4F4B-8657-9C3700231771}"/>
    <cellStyle name="ข้อความเตือน 6 3 2" xfId="53250" xr:uid="{10AA3AD8-B8F2-4313-8DB2-26678689707C}"/>
    <cellStyle name="ข้อความเตือน 6 4" xfId="53251" xr:uid="{6D8514EA-2420-4F10-8F24-BB806DDEAD9A}"/>
    <cellStyle name="ข้อความเตือน 7" xfId="53252" xr:uid="{EAC21DE2-3D89-472E-A79A-F62482CE2907}"/>
    <cellStyle name="ข้อความเตือน 7 2" xfId="53253" xr:uid="{7ED66C4E-9C83-46E7-8EDA-B6C572F0C4C3}"/>
    <cellStyle name="ข้อความเตือน 7 2 2" xfId="53254" xr:uid="{46169D71-1A75-497F-AC1A-DA4E0BB545FB}"/>
    <cellStyle name="ข้อความเตือน 7 3" xfId="53255" xr:uid="{BB4CEC49-DE95-4ABD-A151-8132DF8B0812}"/>
    <cellStyle name="ข้อความเตือน 7 3 2" xfId="53256" xr:uid="{2A7D8555-086F-4974-AAF8-7638A483062E}"/>
    <cellStyle name="ข้อความเตือน 7 4" xfId="53257" xr:uid="{1E2D1193-7EC8-4D60-8914-C0956507660B}"/>
    <cellStyle name="ข้อความเตือน 8" xfId="53258" xr:uid="{8AB07698-D90A-417A-8845-3A76982E6896}"/>
    <cellStyle name="ข้อความเตือน 8 2" xfId="53259" xr:uid="{6D877DAC-A83D-4676-BCB2-A34EBD134293}"/>
    <cellStyle name="ข้อความเตือน 8 2 2" xfId="53260" xr:uid="{AD24B91D-9587-4056-9DCF-4F48A9C3EA34}"/>
    <cellStyle name="ข้อความเตือน 8 3" xfId="53261" xr:uid="{57E58D16-99F8-4FE3-887A-1C44FB3BA052}"/>
    <cellStyle name="ข้อความเตือน 8 3 2" xfId="53262" xr:uid="{FE679B1A-CF33-4851-B032-17C13018295D}"/>
    <cellStyle name="ข้อความเตือน 8 4" xfId="53263" xr:uid="{D07D0B9E-DA65-4F1C-8644-5EF0B0913216}"/>
    <cellStyle name="ข้อความเตือน 9" xfId="53264" xr:uid="{39767E95-A75C-40B3-A0DB-D4AA52028C37}"/>
    <cellStyle name="ข้อความเตือน 9 2" xfId="53265" xr:uid="{0AA6D74E-7F55-438F-906B-01E87B8603B2}"/>
    <cellStyle name="ข้อความเตือน 9 2 2" xfId="53266" xr:uid="{C907262E-40F6-46CE-92DF-085865C515B0}"/>
    <cellStyle name="ข้อความเตือน 9 3" xfId="53267" xr:uid="{4D7578AE-59CD-48D3-9FD8-FBB38946A655}"/>
    <cellStyle name="ข้อความเตือน 9 3 2" xfId="53268" xr:uid="{920078FC-FCB1-4A85-9912-73C4E3497393}"/>
    <cellStyle name="ข้อความเตือน 9 4" xfId="53269" xr:uid="{96D7C43C-B38E-489C-B44A-A6E0D289B697}"/>
    <cellStyle name="ข้อความอธิบาย" xfId="53270" xr:uid="{C8F16B90-5138-4906-A334-85A5764ED8D6}"/>
    <cellStyle name="ข้อความอธิบาย 10" xfId="53271" xr:uid="{3E9C00F6-B914-4933-9757-93BCAE26BE16}"/>
    <cellStyle name="ข้อความอธิบาย 10 2" xfId="53272" xr:uid="{81A26697-CF2A-4EA1-8C2D-9734E742681D}"/>
    <cellStyle name="ข้อความอธิบาย 10 2 2" xfId="53273" xr:uid="{027294C7-D315-4288-B497-F00F7A9FC87D}"/>
    <cellStyle name="ข้อความอธิบาย 10 3" xfId="53274" xr:uid="{63313502-F2FF-424C-BA59-5F85037E6714}"/>
    <cellStyle name="ข้อความอธิบาย 10 3 2" xfId="53275" xr:uid="{E73AF11E-21E8-42E2-93EC-E25C2ADC4EA3}"/>
    <cellStyle name="ข้อความอธิบาย 10 4" xfId="53276" xr:uid="{69827FED-09E7-43EB-AD8B-40A219E69256}"/>
    <cellStyle name="ข้อความอธิบาย 11" xfId="53277" xr:uid="{E561B2FC-0D4B-4238-ADA8-92874387130F}"/>
    <cellStyle name="ข้อความอธิบาย 11 2" xfId="53278" xr:uid="{2E4C0865-DF70-45C0-854D-B31BB7ECC1F8}"/>
    <cellStyle name="ข้อความอธิบาย 11 2 2" xfId="53279" xr:uid="{549394AC-653F-4A3C-91DE-2A4C6A8CED0E}"/>
    <cellStyle name="ข้อความอธิบาย 11 3" xfId="53280" xr:uid="{E41B89FE-1E23-4F54-8019-03EA1517E309}"/>
    <cellStyle name="ข้อความอธิบาย 11 3 2" xfId="53281" xr:uid="{FF7D1605-A0AF-4882-98C6-7F224E034E86}"/>
    <cellStyle name="ข้อความอธิบาย 11 4" xfId="53282" xr:uid="{57C2549D-06CA-4FC5-BD62-4855037ED62C}"/>
    <cellStyle name="ข้อความอธิบาย 12" xfId="53283" xr:uid="{57C5D387-91F9-4214-852D-7E256F9EEDF9}"/>
    <cellStyle name="ข้อความอธิบาย 12 2" xfId="53284" xr:uid="{C22BFE32-FFCE-4198-BA14-47EF3E840B88}"/>
    <cellStyle name="ข้อความอธิบาย 12 2 2" xfId="53285" xr:uid="{1228406F-2201-4384-8263-606020692272}"/>
    <cellStyle name="ข้อความอธิบาย 12 3" xfId="53286" xr:uid="{1AA9623D-A30C-4BDF-BFFF-3E0D530D1147}"/>
    <cellStyle name="ข้อความอธิบาย 12 3 2" xfId="53287" xr:uid="{5BD49399-28E3-4F6A-A4CC-4FA607253314}"/>
    <cellStyle name="ข้อความอธิบาย 12 4" xfId="53288" xr:uid="{20260256-6572-45A2-8172-A4C6192E6ADA}"/>
    <cellStyle name="ข้อความอธิบาย 13" xfId="53289" xr:uid="{E17CD464-FA83-41A8-B06A-8D75C21535D3}"/>
    <cellStyle name="ข้อความอธิบาย 13 2" xfId="53290" xr:uid="{8A128E93-171D-4354-9AA7-08160A975618}"/>
    <cellStyle name="ข้อความอธิบาย 13 2 2" xfId="53291" xr:uid="{6CBD4FEE-0603-4299-8410-7FED65C29942}"/>
    <cellStyle name="ข้อความอธิบาย 13 3" xfId="53292" xr:uid="{5DB607EB-A08A-4800-8C25-3F16287FFAFA}"/>
    <cellStyle name="ข้อความอธิบาย 13 3 2" xfId="53293" xr:uid="{F584D0DB-B0C4-49BC-85D4-C5B9998EE09A}"/>
    <cellStyle name="ข้อความอธิบาย 13 4" xfId="53294" xr:uid="{BAE607A7-435C-4B20-8AFC-47FF0D2BA19D}"/>
    <cellStyle name="ข้อความอธิบาย 14" xfId="53295" xr:uid="{03C9D2FF-A432-4EBE-9CAD-3B25A92DC8A4}"/>
    <cellStyle name="ข้อความอธิบาย 14 2" xfId="53296" xr:uid="{CF413086-295D-44A7-B295-395BDA98663C}"/>
    <cellStyle name="ข้อความอธิบาย 14 2 2" xfId="53297" xr:uid="{F28A629A-FF8E-4E15-A3FD-FC73A7D67F3E}"/>
    <cellStyle name="ข้อความอธิบาย 14 3" xfId="53298" xr:uid="{E5B1B715-4946-4711-90D5-984DB9789680}"/>
    <cellStyle name="ข้อความอธิบาย 14 3 2" xfId="53299" xr:uid="{43BB1EBC-D0F4-4590-8F69-06ADEA2333F8}"/>
    <cellStyle name="ข้อความอธิบาย 14 4" xfId="53300" xr:uid="{8B7F22A0-2C36-430E-A827-7B01209FD1D0}"/>
    <cellStyle name="ข้อความอธิบาย 15" xfId="53301" xr:uid="{A11C1E44-69BA-4560-B7D7-B9CFD9323FBF}"/>
    <cellStyle name="ข้อความอธิบาย 15 2" xfId="53302" xr:uid="{276D68F1-081F-4334-890B-48F12D3701AE}"/>
    <cellStyle name="ข้อความอธิบาย 15 2 2" xfId="53303" xr:uid="{3C5015BA-156F-48E4-9415-534E2607194F}"/>
    <cellStyle name="ข้อความอธิบาย 15 3" xfId="53304" xr:uid="{3BC2631F-729B-4464-8B86-9ADDCF9E4FA5}"/>
    <cellStyle name="ข้อความอธิบาย 15 3 2" xfId="53305" xr:uid="{F44919F4-45E7-4D30-B4B7-12FCE44104DA}"/>
    <cellStyle name="ข้อความอธิบาย 15 4" xfId="53306" xr:uid="{4292DC8A-3600-491C-99EB-C13EC620A0F4}"/>
    <cellStyle name="ข้อความอธิบาย 16" xfId="53307" xr:uid="{AE02B50E-EB8E-420F-B931-5E98A85AA186}"/>
    <cellStyle name="ข้อความอธิบาย 16 2" xfId="53308" xr:uid="{104DB797-983A-4E7E-BC43-D5550D627842}"/>
    <cellStyle name="ข้อความอธิบาย 16 2 2" xfId="53309" xr:uid="{BFD794EA-6C28-48DA-BC18-C2941DF4FA11}"/>
    <cellStyle name="ข้อความอธิบาย 16 3" xfId="53310" xr:uid="{61E207CC-2ACF-40E1-B01A-49B9F6058331}"/>
    <cellStyle name="ข้อความอธิบาย 16 3 2" xfId="53311" xr:uid="{82E3EAA4-AFD4-4B57-90F8-47AD3CC11F3E}"/>
    <cellStyle name="ข้อความอธิบาย 16 4" xfId="53312" xr:uid="{6A5BF0DE-FAA8-4E6F-A528-90DFFE3534EF}"/>
    <cellStyle name="ข้อความอธิบาย 17" xfId="53313" xr:uid="{B9CDA96A-C80A-4BEC-83D6-3AFEFCE0ECA0}"/>
    <cellStyle name="ข้อความอธิบาย 17 2" xfId="53314" xr:uid="{CA9CA0EA-5FD4-4C40-8A54-B8F124DD459A}"/>
    <cellStyle name="ข้อความอธิบาย 17 2 2" xfId="53315" xr:uid="{798223EF-19D4-479C-B739-76EFA77E185D}"/>
    <cellStyle name="ข้อความอธิบาย 17 3" xfId="53316" xr:uid="{653E186A-FBCF-40B3-9186-E710F9529918}"/>
    <cellStyle name="ข้อความอธิบาย 17 3 2" xfId="53317" xr:uid="{1DE15329-3D05-48B6-9BCE-9FC1F5BC072D}"/>
    <cellStyle name="ข้อความอธิบาย 17 4" xfId="53318" xr:uid="{D4F28FE0-17F4-4773-AB66-8CC01950853D}"/>
    <cellStyle name="ข้อความอธิบาย 18" xfId="53319" xr:uid="{7B5F853A-9B2D-4529-9388-E1CD00A377E2}"/>
    <cellStyle name="ข้อความอธิบาย 18 2" xfId="53320" xr:uid="{9DBD7065-E15A-4F63-A4EA-8F10E158EF23}"/>
    <cellStyle name="ข้อความอธิบาย 18 2 2" xfId="53321" xr:uid="{5A41F72C-ED7C-44D9-B370-6A36EEFE40C8}"/>
    <cellStyle name="ข้อความอธิบาย 18 3" xfId="53322" xr:uid="{12F4C0B8-B912-47B3-B9BA-FCAE55FC2F03}"/>
    <cellStyle name="ข้อความอธิบาย 18 3 2" xfId="53323" xr:uid="{E961ABC6-3D07-4E86-BD80-208B02751BF3}"/>
    <cellStyle name="ข้อความอธิบาย 18 4" xfId="53324" xr:uid="{5DA29C6C-4B73-4775-836F-6625AE13FE81}"/>
    <cellStyle name="ข้อความอธิบาย 19" xfId="53325" xr:uid="{B41C1FE6-E43F-4742-B7C8-320176F1F16B}"/>
    <cellStyle name="ข้อความอธิบาย 19 2" xfId="53326" xr:uid="{FCC12142-BBDA-4933-961A-FE913AEC441F}"/>
    <cellStyle name="ข้อความอธิบาย 19 2 2" xfId="53327" xr:uid="{D864B06B-543C-43CE-A814-2BE68E6944AA}"/>
    <cellStyle name="ข้อความอธิบาย 19 2 3" xfId="53328" xr:uid="{999F18E5-A15C-42A0-9F77-208DBD7AB38E}"/>
    <cellStyle name="ข้อความอธิบาย 19 2 4" xfId="53329" xr:uid="{DD351A50-E4F3-42AC-B032-BF26DFE8A6F7}"/>
    <cellStyle name="ข้อความอธิบาย 19 3" xfId="53330" xr:uid="{CCC926C1-44FB-4C7F-9A1A-8F1D29DB54EE}"/>
    <cellStyle name="ข้อความอธิบาย 19 3 2" xfId="53331" xr:uid="{C6CE5FC5-2349-45B0-9D0B-FBB8E2C8BEE9}"/>
    <cellStyle name="ข้อความอธิบาย 19 4" xfId="53332" xr:uid="{A7122DEF-53D4-47BD-AC8F-77837F3542FE}"/>
    <cellStyle name="ข้อความอธิบาย 19 5" xfId="53333" xr:uid="{F1ECECF3-942C-491A-8027-644CC3758504}"/>
    <cellStyle name="ข้อความอธิบาย 2" xfId="53334" xr:uid="{37894CA5-E088-4160-96AE-015C21A0FF51}"/>
    <cellStyle name="ข้อความอธิบาย 2 2" xfId="53335" xr:uid="{05162FDF-301A-41B4-9F49-7401FC14E35F}"/>
    <cellStyle name="ข้อความอธิบาย 2 2 2" xfId="53336" xr:uid="{CAD339F4-251C-410E-ABFC-3F51F2BB14C3}"/>
    <cellStyle name="ข้อความอธิบาย 2 2 2 2" xfId="53337" xr:uid="{4C6CE3B7-0696-4193-8F9A-AA07241676C7}"/>
    <cellStyle name="ข้อความอธิบาย 2 2 2 2 2" xfId="53338" xr:uid="{5B9F7664-61BA-4734-AC92-736EEB1C8E17}"/>
    <cellStyle name="ข้อความอธิบาย 2 2 2 3" xfId="53339" xr:uid="{F9D7B745-519D-4602-BBC0-96FDCA916F17}"/>
    <cellStyle name="ข้อความอธิบาย 2 2 2 4" xfId="53340" xr:uid="{BF63C916-FA18-4291-B42E-BA4610F35FF5}"/>
    <cellStyle name="ข้อความอธิบาย 2 2 3" xfId="53341" xr:uid="{8745FA78-2320-47F6-BFE8-78ABE2C2D0BF}"/>
    <cellStyle name="ข้อความอธิบาย 2 2 3 2" xfId="53342" xr:uid="{BC9C3C85-0B00-40F8-BFAB-59F5EE879F3B}"/>
    <cellStyle name="ข้อความอธิบาย 2 2 4" xfId="53343" xr:uid="{C6D20A31-B1FC-4B3D-8A67-0F0525EA3D2D}"/>
    <cellStyle name="ข้อความอธิบาย 2 2 5" xfId="53344" xr:uid="{04CCCC51-F8E5-4312-BB50-B77309393628}"/>
    <cellStyle name="ข้อความอธิบาย 2 3" xfId="53345" xr:uid="{EAE35318-D700-4FF8-9BB8-2083AF80D6BE}"/>
    <cellStyle name="ข้อความอธิบาย 2 3 2" xfId="53346" xr:uid="{793F020D-C5AF-4737-AF13-F3E02D2FFE82}"/>
    <cellStyle name="ข้อความอธิบาย 2 4" xfId="53347" xr:uid="{3FA087C2-FF9E-460A-95F3-3898DF8F8417}"/>
    <cellStyle name="ข้อความอธิบาย 2 4 2" xfId="53348" xr:uid="{FEFF49C8-A8C9-4A74-B9A7-8025D166F32A}"/>
    <cellStyle name="ข้อความอธิบาย 2 4 3" xfId="53349" xr:uid="{CDEFE212-1B99-40F5-80F0-30BDB005B30A}"/>
    <cellStyle name="ข้อความอธิบาย 2 4 4" xfId="53350" xr:uid="{73878EC2-836A-4064-923B-46CB1F876CDB}"/>
    <cellStyle name="ข้อความอธิบาย 2 5" xfId="53351" xr:uid="{0F9711D7-76FC-4E69-A82A-24F0F7530035}"/>
    <cellStyle name="ข้อความอธิบาย 2 6" xfId="53352" xr:uid="{ABFB70BA-694F-4305-9372-AA73C53C6C43}"/>
    <cellStyle name="ข้อความอธิบาย 20" xfId="53353" xr:uid="{98471BE7-4303-443D-B47E-6566DBAD83A0}"/>
    <cellStyle name="ข้อความอธิบาย 20 2" xfId="53354" xr:uid="{82466378-EA1D-4039-9238-FDC0F93553A1}"/>
    <cellStyle name="ข้อความอธิบาย 20 3" xfId="53355" xr:uid="{B2E63282-EE04-44ED-9DE0-E87C79DF8ABB}"/>
    <cellStyle name="ข้อความอธิบาย 20 4" xfId="53356" xr:uid="{E6EA0949-470F-42A3-81FF-A9CB3F71534E}"/>
    <cellStyle name="ข้อความอธิบาย 21" xfId="53357" xr:uid="{3E719086-C745-4B2D-B6DC-0EFAD5408E5D}"/>
    <cellStyle name="ข้อความอธิบาย 21 2" xfId="53358" xr:uid="{C08DCCA3-27D9-475B-92F4-0389DBFFABE4}"/>
    <cellStyle name="ข้อความอธิบาย 22" xfId="53359" xr:uid="{6A8AA3BF-524D-455A-AEA9-09BEAB16D527}"/>
    <cellStyle name="ข้อความอธิบาย 22 2" xfId="53360" xr:uid="{1352A6AF-9889-443D-AF21-48C0D8493E8D}"/>
    <cellStyle name="ข้อความอธิบาย 23" xfId="53361" xr:uid="{0A352DC8-A3E2-45EA-A393-CA4C1CDA272E}"/>
    <cellStyle name="ข้อความอธิบาย 23 2" xfId="53362" xr:uid="{B226D44B-44D6-4334-B0BC-CE8AB0CB5E3D}"/>
    <cellStyle name="ข้อความอธิบาย 24" xfId="53363" xr:uid="{06EDF451-CC3D-4A25-A0B6-5467FE2D7632}"/>
    <cellStyle name="ข้อความอธิบาย 24 2" xfId="53364" xr:uid="{1F54D4C7-491D-47BC-875B-BBECDEB79BAB}"/>
    <cellStyle name="ข้อความอธิบาย 25" xfId="53365" xr:uid="{EDAB3455-854F-4FC8-9730-5D093461212D}"/>
    <cellStyle name="ข้อความอธิบาย 25 2" xfId="53366" xr:uid="{9CA11918-D6D6-4959-B961-85AC4CD41838}"/>
    <cellStyle name="ข้อความอธิบาย 3" xfId="53367" xr:uid="{67F228FB-07D7-4C4A-9E8D-D54AEAD4819E}"/>
    <cellStyle name="ข้อความอธิบาย 3 2" xfId="53368" xr:uid="{D20DE6A0-C217-45BF-A3D1-2D123F56B5E3}"/>
    <cellStyle name="ข้อความอธิบาย 3 2 2" xfId="53369" xr:uid="{696DA8B8-F77B-4825-9F1F-A6C66B71A9AF}"/>
    <cellStyle name="ข้อความอธิบาย 3 3" xfId="53370" xr:uid="{9E93FAB7-5AC1-4F9E-8757-2CDB46E38E79}"/>
    <cellStyle name="ข้อความอธิบาย 3 3 2" xfId="53371" xr:uid="{337E68D9-6093-4D0B-AE48-9FAA712D049A}"/>
    <cellStyle name="ข้อความอธิบาย 3 4" xfId="53372" xr:uid="{C9F851C4-0F2D-4778-AF69-149DC0B69EB2}"/>
    <cellStyle name="ข้อความอธิบาย 4" xfId="53373" xr:uid="{C8F627C1-50DD-4E38-80D4-7B8D62B8B5C7}"/>
    <cellStyle name="ข้อความอธิบาย 4 2" xfId="53374" xr:uid="{349D49F6-0B44-4CF2-86B3-886F2B28CA7E}"/>
    <cellStyle name="ข้อความอธิบาย 4 2 2" xfId="53375" xr:uid="{A133A65E-A53D-4439-9FC5-AD9F4E7B3F91}"/>
    <cellStyle name="ข้อความอธิบาย 4 3" xfId="53376" xr:uid="{A8A88B8C-3FB0-4C5C-B413-876C2B738E4F}"/>
    <cellStyle name="ข้อความอธิบาย 4 3 2" xfId="53377" xr:uid="{1DC63C13-5C04-4525-B41A-D8EF90B56001}"/>
    <cellStyle name="ข้อความอธิบาย 4 4" xfId="53378" xr:uid="{E60C071F-437C-4F40-8013-3C8137E4D44D}"/>
    <cellStyle name="ข้อความอธิบาย 5" xfId="53379" xr:uid="{A378F991-05C2-4720-A765-74702590B191}"/>
    <cellStyle name="ข้อความอธิบาย 5 2" xfId="53380" xr:uid="{5FCCF807-096F-4DE6-A41D-13D47C9C10DC}"/>
    <cellStyle name="ข้อความอธิบาย 5 2 2" xfId="53381" xr:uid="{3C5DE325-0BF6-49C8-B12D-1CC7333D4EA6}"/>
    <cellStyle name="ข้อความอธิบาย 5 3" xfId="53382" xr:uid="{A3C6F34D-AEB1-42D4-ABC2-57ACF35F133A}"/>
    <cellStyle name="ข้อความอธิบาย 5 3 2" xfId="53383" xr:uid="{85AF1C2E-5996-44FD-9E00-F7910A675511}"/>
    <cellStyle name="ข้อความอธิบาย 5 4" xfId="53384" xr:uid="{5E767161-7A38-45DF-AC50-069FDF291E69}"/>
    <cellStyle name="ข้อความอธิบาย 6" xfId="53385" xr:uid="{818CD2D8-0AEC-45E2-9A3C-0F3CF9694A25}"/>
    <cellStyle name="ข้อความอธิบาย 6 2" xfId="53386" xr:uid="{F7D41F24-BB05-46CF-8580-A4629ACAAE7D}"/>
    <cellStyle name="ข้อความอธิบาย 6 2 2" xfId="53387" xr:uid="{59F68A99-9136-4933-A0D6-506011DA290A}"/>
    <cellStyle name="ข้อความอธิบาย 6 3" xfId="53388" xr:uid="{37F64715-95B2-43F4-B466-28F7FF67A57F}"/>
    <cellStyle name="ข้อความอธิบาย 6 3 2" xfId="53389" xr:uid="{E2723574-79F4-41F9-8603-5A3DD994B956}"/>
    <cellStyle name="ข้อความอธิบาย 6 4" xfId="53390" xr:uid="{DB2506F9-9E70-49E2-9C07-93DE6CAADAFA}"/>
    <cellStyle name="ข้อความอธิบาย 7" xfId="53391" xr:uid="{FF17B8DF-7754-4914-AE38-C3F57932F36D}"/>
    <cellStyle name="ข้อความอธิบาย 7 2" xfId="53392" xr:uid="{AAFF6513-5A94-4FC0-8D76-8F092C4402C0}"/>
    <cellStyle name="ข้อความอธิบาย 7 2 2" xfId="53393" xr:uid="{5496FB97-3111-4CAA-A775-380C0A957877}"/>
    <cellStyle name="ข้อความอธิบาย 7 3" xfId="53394" xr:uid="{A8FC94E0-8779-404B-B787-1E38FD2744D0}"/>
    <cellStyle name="ข้อความอธิบาย 7 3 2" xfId="53395" xr:uid="{BD4BE2E7-96B9-46BD-906D-8DB2BD0E02E6}"/>
    <cellStyle name="ข้อความอธิบาย 7 4" xfId="53396" xr:uid="{35124204-7F0C-4C75-BBDB-7BA3E8D9D958}"/>
    <cellStyle name="ข้อความอธิบาย 8" xfId="53397" xr:uid="{7993887B-7F60-41C7-97AC-70ECB9BD1591}"/>
    <cellStyle name="ข้อความอธิบาย 8 2" xfId="53398" xr:uid="{605D132E-D485-445B-B21D-90E144952598}"/>
    <cellStyle name="ข้อความอธิบาย 8 2 2" xfId="53399" xr:uid="{B3CB2D22-A828-43E2-B834-310C730389B2}"/>
    <cellStyle name="ข้อความอธิบาย 8 3" xfId="53400" xr:uid="{FB674599-71AB-4A42-A710-23BB190CA494}"/>
    <cellStyle name="ข้อความอธิบาย 8 3 2" xfId="53401" xr:uid="{0020C29F-0E00-465F-96FC-064D62DDC008}"/>
    <cellStyle name="ข้อความอธิบาย 8 4" xfId="53402" xr:uid="{D57440C9-7CBC-48ED-81B3-3148CCB056FE}"/>
    <cellStyle name="ข้อความอธิบาย 9" xfId="53403" xr:uid="{DC276459-BB8B-4150-B714-BF5D74C1DF78}"/>
    <cellStyle name="ข้อความอธิบาย 9 2" xfId="53404" xr:uid="{5FF4B2BD-7492-4E94-A9F1-F98CE2A876C0}"/>
    <cellStyle name="ข้อความอธิบาย 9 2 2" xfId="53405" xr:uid="{B66F0046-AC29-4FA5-90BF-EE38FFD8129C}"/>
    <cellStyle name="ข้อความอธิบาย 9 3" xfId="53406" xr:uid="{ECF740D3-FFA9-4309-9D82-D0D5A45AE60C}"/>
    <cellStyle name="ข้อความอธิบาย 9 3 2" xfId="53407" xr:uid="{C7F51D52-628D-4A4D-823D-2CF6B7D19872}"/>
    <cellStyle name="ข้อความอธิบาย 9 4" xfId="53408" xr:uid="{940843C0-A6C1-4659-A7FB-7CBA6587BB94}"/>
    <cellStyle name="ชื่อเรื่อง" xfId="53409" xr:uid="{AB69DC7F-2F78-421D-B745-44DF72E58E4D}"/>
    <cellStyle name="ชื่อเรื่อง 10" xfId="53410" xr:uid="{FD05A47A-FADF-4C1C-AB8C-78AF50097964}"/>
    <cellStyle name="ชื่อเรื่อง 10 2" xfId="53411" xr:uid="{C05A5DE8-5C24-4D14-82D2-7BB81E07BD65}"/>
    <cellStyle name="ชื่อเรื่อง 10 2 2" xfId="53412" xr:uid="{5B16E7DE-B0F3-452C-B2F9-B9EC5169423F}"/>
    <cellStyle name="ชื่อเรื่อง 10 2 3" xfId="53413" xr:uid="{2D324B1B-5910-4656-A669-4137627141C4}"/>
    <cellStyle name="ชื่อเรื่อง 10 3" xfId="53414" xr:uid="{730FBBC4-E1F4-4516-846E-04081488BB31}"/>
    <cellStyle name="ชื่อเรื่อง 10 3 2" xfId="53415" xr:uid="{CC6C9A2F-F28D-431C-BA6F-34893B127B63}"/>
    <cellStyle name="ชื่อเรื่อง 10 3 3" xfId="53416" xr:uid="{E2B40DD0-0089-4874-95E3-722BEB913036}"/>
    <cellStyle name="ชื่อเรื่อง 10 4" xfId="53417" xr:uid="{FBD4954D-6319-4E41-A2F4-ED231ACC01A2}"/>
    <cellStyle name="ชื่อเรื่อง 10 5" xfId="53418" xr:uid="{6FD12448-5B14-4413-96F0-713B45570F43}"/>
    <cellStyle name="ชื่อเรื่อง 11" xfId="53419" xr:uid="{2ED5D956-48EF-4625-B63F-3903DC76078E}"/>
    <cellStyle name="ชื่อเรื่อง 11 2" xfId="53420" xr:uid="{E39912F6-EEAD-44B6-B359-D3C17D6F0067}"/>
    <cellStyle name="ชื่อเรื่อง 11 2 2" xfId="53421" xr:uid="{B8B0214F-2E22-477D-BFD2-467845808EC0}"/>
    <cellStyle name="ชื่อเรื่อง 11 2 3" xfId="53422" xr:uid="{17E6AE0E-DF87-4B44-986B-3CF4CA22AD93}"/>
    <cellStyle name="ชื่อเรื่อง 11 3" xfId="53423" xr:uid="{EF14CBD2-C014-4F7C-A533-2159EE8E5801}"/>
    <cellStyle name="ชื่อเรื่อง 11 3 2" xfId="53424" xr:uid="{7B569CD7-DECA-41C5-8CDB-20CBD1457B5F}"/>
    <cellStyle name="ชื่อเรื่อง 11 3 3" xfId="53425" xr:uid="{D36F4754-2C4D-4C5A-A305-730FBAF5F4F7}"/>
    <cellStyle name="ชื่อเรื่อง 11 4" xfId="53426" xr:uid="{0085B109-9767-4897-A63E-05226D8DA5CE}"/>
    <cellStyle name="ชื่อเรื่อง 11 5" xfId="53427" xr:uid="{7DD33137-3761-45AC-84F2-DA2DE738DDF0}"/>
    <cellStyle name="ชื่อเรื่อง 12" xfId="53428" xr:uid="{C1422EA7-81E9-40C6-ACC2-AA181F2CF259}"/>
    <cellStyle name="ชื่อเรื่อง 12 2" xfId="53429" xr:uid="{34EF7A60-C9D5-433D-9F18-CBF776C3D566}"/>
    <cellStyle name="ชื่อเรื่อง 12 2 2" xfId="53430" xr:uid="{54812870-3375-4D27-9AC2-ECFA815BA1AC}"/>
    <cellStyle name="ชื่อเรื่อง 12 2 3" xfId="53431" xr:uid="{7BDE5387-9575-420B-9B34-962427F30BE2}"/>
    <cellStyle name="ชื่อเรื่อง 12 3" xfId="53432" xr:uid="{39091824-29AE-4765-B5D6-760E4073484B}"/>
    <cellStyle name="ชื่อเรื่อง 12 3 2" xfId="53433" xr:uid="{F8AA5B18-71D0-49FE-AE44-7EF7E3928D6C}"/>
    <cellStyle name="ชื่อเรื่อง 12 3 3" xfId="53434" xr:uid="{AC184BAB-3B3D-4977-A7F6-6D5E35399B33}"/>
    <cellStyle name="ชื่อเรื่อง 12 4" xfId="53435" xr:uid="{9BA0E17B-2EA1-4A82-AC20-623DAA59D203}"/>
    <cellStyle name="ชื่อเรื่อง 12 5" xfId="53436" xr:uid="{8ABAEC0D-345F-4A03-A604-B1BD6FF88215}"/>
    <cellStyle name="ชื่อเรื่อง 13" xfId="53437" xr:uid="{D06CB697-6062-43AD-A70C-2F11D5A1C95A}"/>
    <cellStyle name="ชื่อเรื่อง 13 2" xfId="53438" xr:uid="{50B061A0-DA5F-49C3-BA9A-223373467344}"/>
    <cellStyle name="ชื่อเรื่อง 13 2 2" xfId="53439" xr:uid="{0F74E2C6-907C-4F7F-A5B7-809CFBF9F36B}"/>
    <cellStyle name="ชื่อเรื่อง 13 2 3" xfId="53440" xr:uid="{68920168-E9B1-4DAE-90FC-5161A667E677}"/>
    <cellStyle name="ชื่อเรื่อง 13 3" xfId="53441" xr:uid="{749E6300-5295-46E4-80AB-500112C886C2}"/>
    <cellStyle name="ชื่อเรื่อง 13 3 2" xfId="53442" xr:uid="{12D42B86-50B6-4DEF-8AE6-B051A797F5EE}"/>
    <cellStyle name="ชื่อเรื่อง 13 3 3" xfId="53443" xr:uid="{D3681FEE-5FCE-4B67-AFF7-675A0E21E765}"/>
    <cellStyle name="ชื่อเรื่อง 13 4" xfId="53444" xr:uid="{FB63C6AA-F734-4389-B110-59E6469C67E3}"/>
    <cellStyle name="ชื่อเรื่อง 13 5" xfId="53445" xr:uid="{4CFDEFF9-3291-4F01-8F7D-0A15FC11BFEF}"/>
    <cellStyle name="ชื่อเรื่อง 14" xfId="53446" xr:uid="{E94B4810-537D-42E6-8F92-99A0BB3AA391}"/>
    <cellStyle name="ชื่อเรื่อง 14 2" xfId="53447" xr:uid="{EFDAE460-5C4E-4EBC-8CFE-64825463E6E9}"/>
    <cellStyle name="ชื่อเรื่อง 14 2 2" xfId="53448" xr:uid="{BB6DA395-2850-46B3-AA9B-36C9F25BA4DE}"/>
    <cellStyle name="ชื่อเรื่อง 14 2 3" xfId="53449" xr:uid="{965481A3-06CA-4E4A-976D-50C3CD3363DB}"/>
    <cellStyle name="ชื่อเรื่อง 14 3" xfId="53450" xr:uid="{4695680B-3DE4-407F-AF7C-52134E61169F}"/>
    <cellStyle name="ชื่อเรื่อง 14 3 2" xfId="53451" xr:uid="{11A19D8C-63E7-4189-B334-BC01254888C1}"/>
    <cellStyle name="ชื่อเรื่อง 14 3 3" xfId="53452" xr:uid="{936E9E7C-6BC2-4006-A5BA-2AAA7CA35DD9}"/>
    <cellStyle name="ชื่อเรื่อง 14 4" xfId="53453" xr:uid="{97C9556E-263B-4D00-B143-8260336F54D2}"/>
    <cellStyle name="ชื่อเรื่อง 14 5" xfId="53454" xr:uid="{A1C5A290-C180-4AD3-9260-6A516DD3DDED}"/>
    <cellStyle name="ชื่อเรื่อง 15" xfId="53455" xr:uid="{F92153A0-4748-4C49-A8D3-077CFD472093}"/>
    <cellStyle name="ชื่อเรื่อง 15 2" xfId="53456" xr:uid="{FB1AF73C-436F-4E23-BF26-68530FB190A8}"/>
    <cellStyle name="ชื่อเรื่อง 15 2 2" xfId="53457" xr:uid="{F983D2E5-71D6-4984-833C-8F59219761A3}"/>
    <cellStyle name="ชื่อเรื่อง 15 2 3" xfId="53458" xr:uid="{A4A653EE-7432-4053-A6F1-B8A437192913}"/>
    <cellStyle name="ชื่อเรื่อง 15 3" xfId="53459" xr:uid="{831439A7-2322-4B64-ADF2-D973BD233476}"/>
    <cellStyle name="ชื่อเรื่อง 15 3 2" xfId="53460" xr:uid="{D89AEA70-9C3C-4D84-A09D-D756790B008C}"/>
    <cellStyle name="ชื่อเรื่อง 15 3 3" xfId="53461" xr:uid="{4C1A9C3E-8FB2-4D81-8F3A-8BE94881002D}"/>
    <cellStyle name="ชื่อเรื่อง 15 4" xfId="53462" xr:uid="{287B6382-16B6-4D84-9D7B-5ABA3DE4A234}"/>
    <cellStyle name="ชื่อเรื่อง 15 5" xfId="53463" xr:uid="{F6BFCCF7-2F36-42DA-A740-26657160ACDD}"/>
    <cellStyle name="ชื่อเรื่อง 16" xfId="53464" xr:uid="{000B4460-4312-4894-B0C6-4C3C8C28D6D3}"/>
    <cellStyle name="ชื่อเรื่อง 16 2" xfId="53465" xr:uid="{D86E5D72-E424-48C6-839C-91672145279D}"/>
    <cellStyle name="ชื่อเรื่อง 16 2 2" xfId="53466" xr:uid="{78D8F010-2775-4B6B-8F6C-47E1A3A26639}"/>
    <cellStyle name="ชื่อเรื่อง 16 2 3" xfId="53467" xr:uid="{E2386B68-2A6A-49E8-8A0F-0E4D6C9A1E83}"/>
    <cellStyle name="ชื่อเรื่อง 16 3" xfId="53468" xr:uid="{71DE683D-588C-4526-806F-CB4F0C823D95}"/>
    <cellStyle name="ชื่อเรื่อง 16 3 2" xfId="53469" xr:uid="{B8A416E0-678C-4D70-B322-591FAEE721B5}"/>
    <cellStyle name="ชื่อเรื่อง 16 3 3" xfId="53470" xr:uid="{FCD8DB39-CACB-4925-9F66-14E7C3DCE6B4}"/>
    <cellStyle name="ชื่อเรื่อง 16 4" xfId="53471" xr:uid="{E5039695-D454-48E8-B71A-F7881C617417}"/>
    <cellStyle name="ชื่อเรื่อง 16 5" xfId="53472" xr:uid="{520ECBF6-CCC5-40DE-8F6A-1FF8D77460BD}"/>
    <cellStyle name="ชื่อเรื่อง 17" xfId="53473" xr:uid="{A06E3CB5-A9F0-495C-8F5D-1FCFAEFDBA89}"/>
    <cellStyle name="ชื่อเรื่อง 17 2" xfId="53474" xr:uid="{A0042912-C8DB-4C01-9B28-DB80075A2DEE}"/>
    <cellStyle name="ชื่อเรื่อง 17 2 2" xfId="53475" xr:uid="{990389EF-5F0C-425E-9ECD-513771C5A804}"/>
    <cellStyle name="ชื่อเรื่อง 17 2 3" xfId="53476" xr:uid="{79DA15CE-D8AA-47D6-A635-31FA114B3996}"/>
    <cellStyle name="ชื่อเรื่อง 17 3" xfId="53477" xr:uid="{38C7F563-5736-488F-83CA-924081CDF492}"/>
    <cellStyle name="ชื่อเรื่อง 17 3 2" xfId="53478" xr:uid="{F860C2EB-5AF6-4C0D-B051-CD6AA0A761AE}"/>
    <cellStyle name="ชื่อเรื่อง 17 3 3" xfId="53479" xr:uid="{962AA096-D152-421A-A701-68554248F739}"/>
    <cellStyle name="ชื่อเรื่อง 17 4" xfId="53480" xr:uid="{3AB9853B-7605-463E-9126-5C2D0D9CF036}"/>
    <cellStyle name="ชื่อเรื่อง 17 5" xfId="53481" xr:uid="{A73193FD-F0D3-41D9-A094-0576D0B4F559}"/>
    <cellStyle name="ชื่อเรื่อง 18" xfId="53482" xr:uid="{C7CD2AFE-5B60-46A5-AD50-027E670ABD13}"/>
    <cellStyle name="ชื่อเรื่อง 18 2" xfId="53483" xr:uid="{7B606C13-090C-432E-AB35-685701338344}"/>
    <cellStyle name="ชื่อเรื่อง 18 2 2" xfId="53484" xr:uid="{BDF7BC3D-9F21-4E90-9D7D-3885031FF4A2}"/>
    <cellStyle name="ชื่อเรื่อง 18 2 3" xfId="53485" xr:uid="{1F342BD6-41B4-4D10-8A20-B913CADF338F}"/>
    <cellStyle name="ชื่อเรื่อง 18 3" xfId="53486" xr:uid="{2420BF00-0396-40B3-9E2F-1ACF4204E643}"/>
    <cellStyle name="ชื่อเรื่อง 18 3 2" xfId="53487" xr:uid="{3C3CEE30-6B2C-497F-A640-DEF2C500D3BF}"/>
    <cellStyle name="ชื่อเรื่อง 18 3 3" xfId="53488" xr:uid="{D3803F2F-9F38-475F-AB3B-F3BF98058C02}"/>
    <cellStyle name="ชื่อเรื่อง 18 4" xfId="53489" xr:uid="{28FC8BEC-A062-4F4B-8180-CCF4F7A69EC2}"/>
    <cellStyle name="ชื่อเรื่อง 18 5" xfId="53490" xr:uid="{C0106AD9-AB97-4D56-8B1A-5ACC06410781}"/>
    <cellStyle name="ชื่อเรื่อง 19" xfId="53491" xr:uid="{8595DF43-6933-4A5C-A80D-547F922FD6DB}"/>
    <cellStyle name="ชื่อเรื่อง 19 2" xfId="53492" xr:uid="{D7C94682-CE39-4DAE-A95E-65997819F8C9}"/>
    <cellStyle name="ชื่อเรื่อง 19 2 2" xfId="53493" xr:uid="{34F88B46-859D-4B06-B33D-1E7B8D32C9EC}"/>
    <cellStyle name="ชื่อเรื่อง 19 2 2 2" xfId="53494" xr:uid="{518DE81C-2677-4E7F-BF3E-1B4C8FFBF156}"/>
    <cellStyle name="ชื่อเรื่อง 19 2 3" xfId="53495" xr:uid="{EB95CDF1-09EE-47A6-9C50-B0E2192AE44C}"/>
    <cellStyle name="ชื่อเรื่อง 19 2 4" xfId="53496" xr:uid="{4366FB4F-16C9-49DC-828D-DE83778BA3F4}"/>
    <cellStyle name="ชื่อเรื่อง 19 3" xfId="53497" xr:uid="{E0C8F289-AF3A-4D63-AA93-6A166DFF00E7}"/>
    <cellStyle name="ชื่อเรื่อง 19 3 2" xfId="53498" xr:uid="{0A3BAFB2-AEF5-4752-A2B6-EF08FDBAC769}"/>
    <cellStyle name="ชื่อเรื่อง 19 3 3" xfId="53499" xr:uid="{E13766FF-3FCB-4B56-8515-27F93E7464AF}"/>
    <cellStyle name="ชื่อเรื่อง 19 4" xfId="53500" xr:uid="{7B1377A8-F678-4BB0-BEF8-6B50AFACE66C}"/>
    <cellStyle name="ชื่อเรื่อง 19 4 2" xfId="53501" xr:uid="{E4EB4926-9628-4DF9-9B9B-8F705D9E6DCA}"/>
    <cellStyle name="ชื่อเรื่อง 19 5" xfId="53502" xr:uid="{2E3A1E44-76C6-4810-9440-BE449F2E5E9D}"/>
    <cellStyle name="ชื่อเรื่อง 2" xfId="53503" xr:uid="{911834B4-577F-4F4A-82E9-7543DE6F882C}"/>
    <cellStyle name="ชื่อเรื่อง 2 10" xfId="53504" xr:uid="{B83508D0-B2C2-4993-9084-67F546BAEFF5}"/>
    <cellStyle name="ชื่อเรื่อง 2 2" xfId="53505" xr:uid="{B70596F3-1083-4899-BA43-5D6CF8EAE282}"/>
    <cellStyle name="ชื่อเรื่อง 2 2 2" xfId="53506" xr:uid="{39028E62-7AD2-475C-9033-83C25B09BA0D}"/>
    <cellStyle name="ชื่อเรื่อง 2 2 2 2" xfId="53507" xr:uid="{70963413-94B8-45A0-845E-E547D2AC70B0}"/>
    <cellStyle name="ชื่อเรื่อง 2 2 2 2 2" xfId="53508" xr:uid="{11344A2D-E9A4-4549-90EE-30BBF6266EED}"/>
    <cellStyle name="ชื่อเรื่อง 2 2 2 2 3" xfId="53509" xr:uid="{E13089BD-3988-4FA7-A2B1-F63B10F8C272}"/>
    <cellStyle name="ชื่อเรื่อง 2 2 2 3" xfId="53510" xr:uid="{43BFB11B-0BF3-4B19-973B-32EE82E5A6E4}"/>
    <cellStyle name="ชื่อเรื่อง 2 2 2 3 2" xfId="53511" xr:uid="{784357E2-3A5D-4746-8D8C-BDD6F4DB8477}"/>
    <cellStyle name="ชื่อเรื่อง 2 2 2 4" xfId="53512" xr:uid="{5CC53D16-0425-47DA-9906-0DB1AFD79FF5}"/>
    <cellStyle name="ชื่อเรื่อง 2 2 3" xfId="53513" xr:uid="{7B2A9F01-5990-4B93-9C64-74A09E38F005}"/>
    <cellStyle name="ชื่อเรื่อง 2 2 3 2" xfId="53514" xr:uid="{677051FA-F795-476D-AFDA-488AF628CC71}"/>
    <cellStyle name="ชื่อเรื่อง 2 2 3 3" xfId="53515" xr:uid="{E8E32BEA-464F-438B-BD59-1692AC233D0E}"/>
    <cellStyle name="ชื่อเรื่อง 2 2 4" xfId="53516" xr:uid="{C38D9E8B-97FE-44A1-BA84-1788331139E8}"/>
    <cellStyle name="ชื่อเรื่อง 2 2 4 2" xfId="53517" xr:uid="{FE06AB84-F0DA-4A2A-B35F-0D6A67D25ED7}"/>
    <cellStyle name="ชื่อเรื่อง 2 2 5" xfId="53518" xr:uid="{5CEF2D42-BABF-47EA-96AC-1F9115538031}"/>
    <cellStyle name="ชื่อเรื่อง 2 3" xfId="53519" xr:uid="{EB971C28-3B60-40FB-B160-55ADAACF5B49}"/>
    <cellStyle name="ชื่อเรื่อง 2 3 2" xfId="53520" xr:uid="{CA08C5D9-20A6-4AD9-9B8F-FC670A5C4A1F}"/>
    <cellStyle name="ชื่อเรื่อง 2 3 3" xfId="53521" xr:uid="{56B44FB5-3F56-4231-8D94-0919E19B2777}"/>
    <cellStyle name="ชื่อเรื่อง 2 4" xfId="53522" xr:uid="{155BA03E-260C-4D15-B39E-1A7D5327F74E}"/>
    <cellStyle name="ชื่อเรื่อง 2 4 2" xfId="53523" xr:uid="{DB190CAC-40A4-446F-ADD4-3F5C5762273D}"/>
    <cellStyle name="ชื่อเรื่อง 2 4 2 2" xfId="53524" xr:uid="{313FBB04-FBDB-4097-8220-9FE25AD1F582}"/>
    <cellStyle name="ชื่อเรื่อง 2 4 3" xfId="53525" xr:uid="{25FE808B-DADF-4929-8692-A24FF4AD36D2}"/>
    <cellStyle name="ชื่อเรื่อง 2 4 4" xfId="53526" xr:uid="{DBFD5812-B385-4CD8-B42D-5D9EBF00830C}"/>
    <cellStyle name="ชื่อเรื่อง 2 5" xfId="53527" xr:uid="{62F36DE6-AF7B-4865-9862-AE132A8324D0}"/>
    <cellStyle name="ชื่อเรื่อง 2 5 2" xfId="53528" xr:uid="{B47DE49E-8ED2-4E0A-86F6-A980C03E9D92}"/>
    <cellStyle name="ชื่อเรื่อง 2 5 3" xfId="53529" xr:uid="{B2F0D589-5989-4FF8-9B1E-90B5D9F01722}"/>
    <cellStyle name="ชื่อเรื่อง 2 6" xfId="53530" xr:uid="{94AADA34-1E18-44CA-8255-428793CB6CAE}"/>
    <cellStyle name="ชื่อเรื่อง 2 7" xfId="53531" xr:uid="{72B2E77D-07C4-417D-A7C9-861CB3A44C5F}"/>
    <cellStyle name="ชื่อเรื่อง 2 8" xfId="53532" xr:uid="{CEDE7118-EF24-40F9-A095-C1A23967AF3E}"/>
    <cellStyle name="ชื่อเรื่อง 2 9" xfId="53533" xr:uid="{547F62DA-BD3A-44BC-801D-5A2B4E9BD0BD}"/>
    <cellStyle name="ชื่อเรื่อง 20" xfId="53534" xr:uid="{3DA14E81-3F2F-4A0B-ABA7-8F7B6F6B1445}"/>
    <cellStyle name="ชื่อเรื่อง 20 2" xfId="53535" xr:uid="{2EEA06C8-79B6-42A9-8F7F-C0336A322DFB}"/>
    <cellStyle name="ชื่อเรื่อง 20 2 2" xfId="53536" xr:uid="{C3A37A3D-7B08-4B5B-AC70-6230B9FB3713}"/>
    <cellStyle name="ชื่อเรื่อง 20 3" xfId="53537" xr:uid="{C50A4389-8E84-4A8A-8A19-CF602F525884}"/>
    <cellStyle name="ชื่อเรื่อง 20 4" xfId="53538" xr:uid="{5F212C38-0113-4AB4-8EE4-AD67E4BD41B3}"/>
    <cellStyle name="ชื่อเรื่อง 21" xfId="53539" xr:uid="{77A2247C-763E-4F06-988D-A73B07FF86FF}"/>
    <cellStyle name="ชื่อเรื่อง 21 2" xfId="53540" xr:uid="{6D45F0EC-D4C1-49C7-860C-BA7970592C45}"/>
    <cellStyle name="ชื่อเรื่อง 22" xfId="53541" xr:uid="{F2DF2647-8E38-46AC-8085-1D2BFA3E4882}"/>
    <cellStyle name="ชื่อเรื่อง 22 2" xfId="53542" xr:uid="{F07661A3-4837-4FD7-B935-607EE4264FF7}"/>
    <cellStyle name="ชื่อเรื่อง 23" xfId="53543" xr:uid="{61E34FC9-DE3D-4D49-AAFC-C0E5C0CDBFDA}"/>
    <cellStyle name="ชื่อเรื่อง 23 2" xfId="53544" xr:uid="{2165372A-091A-4F39-B9F2-54D32B1E2BFA}"/>
    <cellStyle name="ชื่อเรื่อง 24" xfId="53545" xr:uid="{B6A0750A-DD6A-4492-9809-B2293A813BBA}"/>
    <cellStyle name="ชื่อเรื่อง 24 2" xfId="53546" xr:uid="{D17B1812-DB52-4C9E-9F21-262C78259DEF}"/>
    <cellStyle name="ชื่อเรื่อง 25" xfId="53547" xr:uid="{F9ECA353-7E34-4312-BB96-36B2C518B3EB}"/>
    <cellStyle name="ชื่อเรื่อง 25 2" xfId="53548" xr:uid="{3B297232-CC3F-49E8-9EAD-3880FCC8A10E}"/>
    <cellStyle name="ชื่อเรื่อง 26" xfId="57583" xr:uid="{BBB36043-3225-45FD-B5F3-DAC5F5BE5281}"/>
    <cellStyle name="ชื่อเรื่อง 3" xfId="53549" xr:uid="{CAD7019B-3B17-4DE6-9B93-1E3C15E0BA62}"/>
    <cellStyle name="ชื่อเรื่อง 3 2" xfId="53550" xr:uid="{6C9BE1DB-21CC-4948-A3ED-CF1733ABCE91}"/>
    <cellStyle name="ชื่อเรื่อง 3 2 2" xfId="53551" xr:uid="{CE278858-A02E-49FB-96B6-B30DB189B41E}"/>
    <cellStyle name="ชื่อเรื่อง 3 2 3" xfId="53552" xr:uid="{F6BD76BA-756C-481A-9C15-288A3C9450FF}"/>
    <cellStyle name="ชื่อเรื่อง 3 3" xfId="53553" xr:uid="{B83D8699-BAB2-4F5B-8043-8554A61B87E4}"/>
    <cellStyle name="ชื่อเรื่อง 3 3 2" xfId="53554" xr:uid="{89A76B7A-9F6C-499F-BBDB-20EFA66B25C0}"/>
    <cellStyle name="ชื่อเรื่อง 3 3 3" xfId="53555" xr:uid="{6756804D-04B0-48F5-BFA8-C08F70F10C82}"/>
    <cellStyle name="ชื่อเรื่อง 3 4" xfId="53556" xr:uid="{3A3AC94D-8410-4D24-BC1D-EFBBD1F2AFEE}"/>
    <cellStyle name="ชื่อเรื่อง 3 5" xfId="53557" xr:uid="{7EF92007-2C4C-4965-8E50-EA7FC3FF47FB}"/>
    <cellStyle name="ชื่อเรื่อง 4" xfId="53558" xr:uid="{E90448F7-824A-4963-BAC1-1003CE530BF8}"/>
    <cellStyle name="ชื่อเรื่อง 4 2" xfId="53559" xr:uid="{A2A0EFEA-2AA4-4157-B2D2-62C52B721308}"/>
    <cellStyle name="ชื่อเรื่อง 4 2 2" xfId="53560" xr:uid="{9FBEBE53-624D-4D55-8696-3E2C9B250EC9}"/>
    <cellStyle name="ชื่อเรื่อง 4 2 3" xfId="53561" xr:uid="{419ED204-FDCD-4957-88C2-BC7045A8DC34}"/>
    <cellStyle name="ชื่อเรื่อง 4 3" xfId="53562" xr:uid="{1474359A-0C88-41CA-A6A1-64A3C1DEAEE8}"/>
    <cellStyle name="ชื่อเรื่อง 4 3 2" xfId="53563" xr:uid="{9BF5C397-1E61-4204-B8E2-7024FF01807A}"/>
    <cellStyle name="ชื่อเรื่อง 4 3 3" xfId="53564" xr:uid="{6523353C-F9B0-43E3-BAF5-5DC13B5B85F9}"/>
    <cellStyle name="ชื่อเรื่อง 4 4" xfId="53565" xr:uid="{8FB094FC-A815-419A-8B44-017557B21EF2}"/>
    <cellStyle name="ชื่อเรื่อง 4 5" xfId="53566" xr:uid="{1B8EF173-B460-4E22-91B2-6B66740B86A5}"/>
    <cellStyle name="ชื่อเรื่อง 5" xfId="53567" xr:uid="{76367565-67E9-417D-9535-4E78348401A5}"/>
    <cellStyle name="ชื่อเรื่อง 5 2" xfId="53568" xr:uid="{2A7E7174-16D5-4ADF-A5A2-96271206A5A4}"/>
    <cellStyle name="ชื่อเรื่อง 5 2 2" xfId="53569" xr:uid="{CDB45668-ED16-475A-A95F-12E594805933}"/>
    <cellStyle name="ชื่อเรื่อง 5 2 3" xfId="53570" xr:uid="{F7B45C84-6008-4929-97F6-A58B003C5CA0}"/>
    <cellStyle name="ชื่อเรื่อง 5 3" xfId="53571" xr:uid="{23F79177-1110-4905-AAA3-DA4169083E85}"/>
    <cellStyle name="ชื่อเรื่อง 5 3 2" xfId="53572" xr:uid="{5C21F04D-A086-4DA4-9324-BA8A79B85674}"/>
    <cellStyle name="ชื่อเรื่อง 5 3 3" xfId="53573" xr:uid="{856427BB-6AD9-42B6-AC94-0871A83F8AA3}"/>
    <cellStyle name="ชื่อเรื่อง 5 4" xfId="53574" xr:uid="{C4A2E5BA-A235-4D9B-84B9-AD1AE4610B40}"/>
    <cellStyle name="ชื่อเรื่อง 5 5" xfId="53575" xr:uid="{D1BA69E4-3700-4783-A977-C6FA4FC5F30E}"/>
    <cellStyle name="ชื่อเรื่อง 6" xfId="53576" xr:uid="{B47204A3-8559-4DF6-A85A-36043F93AB09}"/>
    <cellStyle name="ชื่อเรื่อง 6 2" xfId="53577" xr:uid="{A49F94C6-3C20-4B21-966B-DB0BBB9CB2AD}"/>
    <cellStyle name="ชื่อเรื่อง 6 2 2" xfId="53578" xr:uid="{8F303CC1-289E-4D1E-A40C-5CED08E7E66B}"/>
    <cellStyle name="ชื่อเรื่อง 6 2 3" xfId="53579" xr:uid="{BE79F4A8-6A6D-41A1-BF8B-D2215D06423F}"/>
    <cellStyle name="ชื่อเรื่อง 6 3" xfId="53580" xr:uid="{854E6215-8198-4895-828E-9C52D237652E}"/>
    <cellStyle name="ชื่อเรื่อง 6 3 2" xfId="53581" xr:uid="{B55AAB1A-00BF-4FC2-AE25-D7D404A48AB4}"/>
    <cellStyle name="ชื่อเรื่อง 6 3 3" xfId="53582" xr:uid="{59DE9FEE-4268-4AF8-9D3E-B707762EE6ED}"/>
    <cellStyle name="ชื่อเรื่อง 6 4" xfId="53583" xr:uid="{DFE17DB4-48FF-4B38-9E45-255F20522F40}"/>
    <cellStyle name="ชื่อเรื่อง 6 5" xfId="53584" xr:uid="{98BDB0C3-6367-4F10-B19C-FD21E1469E3E}"/>
    <cellStyle name="ชื่อเรื่อง 7" xfId="53585" xr:uid="{705B4D33-B432-44CF-824C-EFFC243C8C08}"/>
    <cellStyle name="ชื่อเรื่อง 7 2" xfId="53586" xr:uid="{70B92E21-8FE4-4411-8B19-9D29EA5700AF}"/>
    <cellStyle name="ชื่อเรื่อง 7 2 2" xfId="53587" xr:uid="{C1C01426-2CC2-4982-8696-640E46D3EBDD}"/>
    <cellStyle name="ชื่อเรื่อง 7 2 3" xfId="53588" xr:uid="{3A5D1330-C980-459F-9F47-085CD9497C6C}"/>
    <cellStyle name="ชื่อเรื่อง 7 3" xfId="53589" xr:uid="{C0915D1A-B4CB-448D-A6BA-33531F062D75}"/>
    <cellStyle name="ชื่อเรื่อง 7 3 2" xfId="53590" xr:uid="{3CCF7172-F0B7-4BBA-9A61-137B6432D07C}"/>
    <cellStyle name="ชื่อเรื่อง 7 3 3" xfId="53591" xr:uid="{42F38AB0-0C57-426B-8FA6-1D7F180EB967}"/>
    <cellStyle name="ชื่อเรื่อง 7 4" xfId="53592" xr:uid="{6E2AE02C-4B8B-4D66-B1E0-A4AE52761C83}"/>
    <cellStyle name="ชื่อเรื่อง 7 5" xfId="53593" xr:uid="{2358CC1F-67F5-4576-9BDB-D32A2EE1D7C0}"/>
    <cellStyle name="ชื่อเรื่อง 8" xfId="53594" xr:uid="{9D3144B9-5351-48BD-BF85-76D370E82A04}"/>
    <cellStyle name="ชื่อเรื่อง 8 2" xfId="53595" xr:uid="{0C3A611C-1046-4D7D-A621-CBEF4266D331}"/>
    <cellStyle name="ชื่อเรื่อง 8 2 2" xfId="53596" xr:uid="{BD274E65-E78D-4E9E-ABF9-23028255712B}"/>
    <cellStyle name="ชื่อเรื่อง 8 2 3" xfId="53597" xr:uid="{CD77DCC6-EC8C-4E09-8B89-9AE7607FBD4F}"/>
    <cellStyle name="ชื่อเรื่อง 8 3" xfId="53598" xr:uid="{37A1A518-0649-4221-94A9-57CA5B70A144}"/>
    <cellStyle name="ชื่อเรื่อง 8 3 2" xfId="53599" xr:uid="{A5CD63AA-66C6-4EAC-B600-673560C038AD}"/>
    <cellStyle name="ชื่อเรื่อง 8 3 3" xfId="53600" xr:uid="{551B9637-55D3-452B-972B-13F5744A2005}"/>
    <cellStyle name="ชื่อเรื่อง 8 4" xfId="53601" xr:uid="{455ED4BB-2A21-4054-BAB1-3B83EE70349F}"/>
    <cellStyle name="ชื่อเรื่อง 8 5" xfId="53602" xr:uid="{84258B04-4090-445E-A834-C6E75C8A9904}"/>
    <cellStyle name="ชื่อเรื่อง 9" xfId="53603" xr:uid="{DD46F86A-A79C-4DD5-B888-8D3D1C631C57}"/>
    <cellStyle name="ชื่อเรื่อง 9 2" xfId="53604" xr:uid="{8A0AEE53-8D4D-40DB-BBBA-EDAB436A4403}"/>
    <cellStyle name="ชื่อเรื่อง 9 2 2" xfId="53605" xr:uid="{D2587F1E-28E7-426E-8CCA-59C1AAC19859}"/>
    <cellStyle name="ชื่อเรื่อง 9 2 3" xfId="53606" xr:uid="{5868CE35-BBEF-4BDA-BE49-5EB4A0905EE3}"/>
    <cellStyle name="ชื่อเรื่อง 9 3" xfId="53607" xr:uid="{8D302F9F-024F-4650-850D-9AE7EAC2799E}"/>
    <cellStyle name="ชื่อเรื่อง 9 3 2" xfId="53608" xr:uid="{432553F3-6473-4E40-B128-714644687599}"/>
    <cellStyle name="ชื่อเรื่อง 9 3 3" xfId="53609" xr:uid="{34AFDD39-344A-4866-B585-41A03B54DE25}"/>
    <cellStyle name="ชื่อเรื่อง 9 4" xfId="53610" xr:uid="{5F10A7B1-FC1D-4AD5-9B8E-D42821BE2F61}"/>
    <cellStyle name="ชื่อเรื่อง 9 5" xfId="53611" xr:uid="{C5765E0B-BB77-466A-ABE8-7A4DE5BEC149}"/>
    <cellStyle name="ณfน๔_NTCณ๘ป๙ (2)" xfId="53612" xr:uid="{A52AA6A3-0889-4879-A58A-8D97D05F6C97}"/>
    <cellStyle name="ดี" xfId="53613" xr:uid="{B23E1FA1-75C3-401E-A495-48839DA1A45C}"/>
    <cellStyle name="ดี 10" xfId="53614" xr:uid="{92CB7ED8-A6B6-48CC-B9F1-2166180F21D7}"/>
    <cellStyle name="ดี 10 2" xfId="53615" xr:uid="{43E16E63-1755-4DD5-AC57-7D64D344498F}"/>
    <cellStyle name="ดี 10 2 2" xfId="53616" xr:uid="{67C1CCAF-C4D1-480E-B603-BD81E930587B}"/>
    <cellStyle name="ดี 10 3" xfId="53617" xr:uid="{466417A9-7D3D-40EB-97FC-1FCDEB78216A}"/>
    <cellStyle name="ดี 10 3 2" xfId="53618" xr:uid="{BFD41208-7927-4D94-9A1D-E216F2744A2F}"/>
    <cellStyle name="ดี 10 4" xfId="53619" xr:uid="{4D5D9778-7FE8-42E1-8C6D-D61E77D02CDD}"/>
    <cellStyle name="ดี 11" xfId="53620" xr:uid="{CD9EF5AA-68BE-475D-941C-9DC135667B9D}"/>
    <cellStyle name="ดี 11 2" xfId="53621" xr:uid="{AE0EDD2C-447A-47DE-B519-CAD388DDDA58}"/>
    <cellStyle name="ดี 11 2 2" xfId="53622" xr:uid="{1762E8F1-C21C-4686-A532-E8ED825E68B5}"/>
    <cellStyle name="ดี 11 3" xfId="53623" xr:uid="{F3FEFA36-BA84-4036-864A-11ED56DA4C1A}"/>
    <cellStyle name="ดี 11 3 2" xfId="53624" xr:uid="{4BA20A2A-74E2-4678-BAA6-26F09C472081}"/>
    <cellStyle name="ดี 11 4" xfId="53625" xr:uid="{A6627458-AB4D-445E-AE71-EA8205CFB7E7}"/>
    <cellStyle name="ดี 12" xfId="53626" xr:uid="{01D32387-8685-45F4-B4B1-2AE41C96951E}"/>
    <cellStyle name="ดี 12 2" xfId="53627" xr:uid="{23D5DAF1-379C-40F0-9284-468B46801D8A}"/>
    <cellStyle name="ดี 12 2 2" xfId="53628" xr:uid="{9576E38A-05CE-497E-A3E2-B99300368310}"/>
    <cellStyle name="ดี 12 3" xfId="53629" xr:uid="{7E853209-6F2E-40A8-B4EF-1E4F5218D9E9}"/>
    <cellStyle name="ดี 12 3 2" xfId="53630" xr:uid="{A9DEF47D-FAD6-4993-B8B1-502D1CD258F1}"/>
    <cellStyle name="ดี 12 4" xfId="53631" xr:uid="{9AEC62F6-D946-4C8C-B2EA-D94B02875E7C}"/>
    <cellStyle name="ดี 13" xfId="53632" xr:uid="{85367DCA-6C01-4F45-B104-51E7680EC2A6}"/>
    <cellStyle name="ดี 13 2" xfId="53633" xr:uid="{5A80D210-72CD-4964-A6C8-424A1A422F51}"/>
    <cellStyle name="ดี 13 2 2" xfId="53634" xr:uid="{012E3698-24C9-41AC-8BBA-188D406FAA4F}"/>
    <cellStyle name="ดี 13 3" xfId="53635" xr:uid="{140EA7CA-EBEF-4371-AAF1-58021984B87C}"/>
    <cellStyle name="ดี 13 3 2" xfId="53636" xr:uid="{6CAC5DE1-3598-4E12-B0A3-5D8E83D91CE2}"/>
    <cellStyle name="ดี 13 4" xfId="53637" xr:uid="{D21E904A-6975-440F-8A40-D3A021895F84}"/>
    <cellStyle name="ดี 14" xfId="53638" xr:uid="{16C386F9-DE98-48FC-892A-BCA6F4D03BED}"/>
    <cellStyle name="ดี 14 2" xfId="53639" xr:uid="{8E10C26D-EDD8-4313-A4A6-35A981CC12BA}"/>
    <cellStyle name="ดี 14 2 2" xfId="53640" xr:uid="{4ECC787A-E3FC-4289-8612-89E3EA2EA54C}"/>
    <cellStyle name="ดี 14 3" xfId="53641" xr:uid="{5119BA6A-9AA5-4D44-A551-1D124BEB7EC2}"/>
    <cellStyle name="ดี 14 3 2" xfId="53642" xr:uid="{9945CE07-1F43-4500-A9EB-26CD2723079D}"/>
    <cellStyle name="ดี 14 4" xfId="53643" xr:uid="{32AC7DA5-4588-453A-9304-550245071F9F}"/>
    <cellStyle name="ดี 15" xfId="53644" xr:uid="{2535DF65-F095-4501-AF8B-DEA7C361C85C}"/>
    <cellStyle name="ดี 15 2" xfId="53645" xr:uid="{D372A93E-986E-419E-94D9-36E0296EE010}"/>
    <cellStyle name="ดี 15 2 2" xfId="53646" xr:uid="{2A73EEA1-337F-41CF-9A5E-590E843D34FF}"/>
    <cellStyle name="ดี 15 3" xfId="53647" xr:uid="{385CB5B5-CC80-4488-9956-3FD9A0369399}"/>
    <cellStyle name="ดี 15 3 2" xfId="53648" xr:uid="{013697EC-A354-4B5B-9049-F2C2A6A27EF2}"/>
    <cellStyle name="ดี 15 4" xfId="53649" xr:uid="{C90D602E-9556-4C4A-AB13-E76C1F993035}"/>
    <cellStyle name="ดี 16" xfId="53650" xr:uid="{13C739A1-FCB5-444D-AE38-7739BF0AC051}"/>
    <cellStyle name="ดี 16 2" xfId="53651" xr:uid="{C7944AA3-E750-42F5-9D16-B4BE0DEE6B07}"/>
    <cellStyle name="ดี 16 2 2" xfId="53652" xr:uid="{E1B7E81B-1756-42D7-8E46-FE01645D251D}"/>
    <cellStyle name="ดี 16 3" xfId="53653" xr:uid="{0B1A91DE-5C0D-4223-8CAA-95A0E6F7E9A4}"/>
    <cellStyle name="ดี 16 3 2" xfId="53654" xr:uid="{8E6F8045-8291-4C1B-99FD-F3570340D6A8}"/>
    <cellStyle name="ดี 16 4" xfId="53655" xr:uid="{737DEDB9-BE56-4D14-8F19-5791D2F603ED}"/>
    <cellStyle name="ดี 17" xfId="53656" xr:uid="{A828DAC7-AD22-43E3-B0E5-39700C86695E}"/>
    <cellStyle name="ดี 17 2" xfId="53657" xr:uid="{BFBA5951-F442-42FD-ABCC-D31175513E81}"/>
    <cellStyle name="ดี 17 2 2" xfId="53658" xr:uid="{F2FACAE7-964B-42D8-8873-59088FFD9863}"/>
    <cellStyle name="ดี 17 3" xfId="53659" xr:uid="{DCDC47BC-4771-440C-AC7B-67F67245F607}"/>
    <cellStyle name="ดี 17 3 2" xfId="53660" xr:uid="{7E5326B2-7C51-4DF8-8828-B55471987662}"/>
    <cellStyle name="ดี 17 4" xfId="53661" xr:uid="{20F6F35A-1D16-49C3-945B-CEAFD5F0A4E6}"/>
    <cellStyle name="ดี 18" xfId="53662" xr:uid="{665EDB4E-F444-4219-9382-B2CC4F7E2384}"/>
    <cellStyle name="ดี 18 2" xfId="53663" xr:uid="{EB74CDBF-822C-4BA0-80C5-20BF417F1695}"/>
    <cellStyle name="ดี 18 2 2" xfId="53664" xr:uid="{20EB2930-EBA5-4396-A065-E6F56706AB54}"/>
    <cellStyle name="ดี 18 3" xfId="53665" xr:uid="{62FF48A0-225C-49E6-9F78-ECBE47B65141}"/>
    <cellStyle name="ดี 18 3 2" xfId="53666" xr:uid="{DB4A83BF-75A7-4892-83CC-633FFFA9319F}"/>
    <cellStyle name="ดี 18 4" xfId="53667" xr:uid="{ABDD09D3-39FB-4E28-A322-83AAE24025AF}"/>
    <cellStyle name="ดี 19" xfId="53668" xr:uid="{50AB134B-C519-4176-A9CC-2B7BF649DCAA}"/>
    <cellStyle name="ดี 19 2" xfId="53669" xr:uid="{A8300224-CC56-4F59-B071-5482F1D9C274}"/>
    <cellStyle name="ดี 19 2 2" xfId="53670" xr:uid="{923C34CE-CDDF-4637-84B1-44686DF65177}"/>
    <cellStyle name="ดี 19 2 3" xfId="53671" xr:uid="{41819F3B-F32B-49F2-9C8D-AE772FBEDC12}"/>
    <cellStyle name="ดี 19 2 4" xfId="53672" xr:uid="{1EA10F95-8144-4AB9-9C9E-70D4E7691C5A}"/>
    <cellStyle name="ดี 19 3" xfId="53673" xr:uid="{B5044041-C452-43E6-AE0F-6DF6896E71AB}"/>
    <cellStyle name="ดี 19 3 2" xfId="53674" xr:uid="{92945E45-C809-4C94-9D16-4F84772145C6}"/>
    <cellStyle name="ดี 19 4" xfId="53675" xr:uid="{9F8E167D-927A-462F-9421-FEF4D6B1752B}"/>
    <cellStyle name="ดี 19 5" xfId="53676" xr:uid="{FAA98D8C-198E-49BF-B93D-17DB7F919D05}"/>
    <cellStyle name="ดี 2" xfId="53677" xr:uid="{E8C3A64E-1629-4C74-B996-24173942AD29}"/>
    <cellStyle name="ดี 2 10" xfId="53678" xr:uid="{C6817F0B-4936-4F2D-A1EC-7869238106C0}"/>
    <cellStyle name="ดี 2 2" xfId="53679" xr:uid="{18FFA00D-B8A2-4821-9232-6233FE0E63F7}"/>
    <cellStyle name="ดี 2 2 2" xfId="53680" xr:uid="{79DE0A39-E9EF-4F93-AF26-634054F9E858}"/>
    <cellStyle name="ดี 2 2 2 2" xfId="53681" xr:uid="{A8DFF037-D3A5-4ACF-85A2-EE26B1460101}"/>
    <cellStyle name="ดี 2 2 2 2 2" xfId="53682" xr:uid="{D29F9440-0F1E-4DB4-9E40-7FF9C4A10DAE}"/>
    <cellStyle name="ดี 2 2 2 3" xfId="53683" xr:uid="{E59A1F52-DE28-4BF0-A503-436D0E42D40E}"/>
    <cellStyle name="ดี 2 2 2 4" xfId="53684" xr:uid="{5D9627EE-2717-4719-A5B4-F476354006BA}"/>
    <cellStyle name="ดี 2 2 3" xfId="53685" xr:uid="{F82CFE88-2615-4DDC-8EAB-112160914D25}"/>
    <cellStyle name="ดี 2 2 3 2" xfId="53686" xr:uid="{411B7754-1FAF-4BC0-AEC0-BC5CC84A9AF4}"/>
    <cellStyle name="ดี 2 2 4" xfId="53687" xr:uid="{79E410F2-9B98-424C-98BB-7C5B47A5D71D}"/>
    <cellStyle name="ดี 2 2 5" xfId="53688" xr:uid="{A5A27E4B-9A11-41D7-831D-562826A281BC}"/>
    <cellStyle name="ดี 2 3" xfId="53689" xr:uid="{BD1A553A-BB0E-415B-AA2A-A36772FB17E2}"/>
    <cellStyle name="ดี 2 3 2" xfId="53690" xr:uid="{5B24CB2F-4172-46D7-A9A0-EB594038BFFF}"/>
    <cellStyle name="ดี 2 4" xfId="53691" xr:uid="{C5B88C0C-E880-4E02-8011-F80CC27A598E}"/>
    <cellStyle name="ดี 2 4 2" xfId="53692" xr:uid="{C6224FDA-308A-451C-8690-01FE074E54EE}"/>
    <cellStyle name="ดี 2 4 3" xfId="53693" xr:uid="{B9905B96-EEFA-497D-8C11-ECE7B3993046}"/>
    <cellStyle name="ดี 2 4 4" xfId="53694" xr:uid="{3C0CFDB9-A13E-4655-BEE1-48C9B6F094B8}"/>
    <cellStyle name="ดี 2 5" xfId="53695" xr:uid="{CCFCF70C-E542-4F60-A5C3-3785BC7E715C}"/>
    <cellStyle name="ดี 2 5 2" xfId="53696" xr:uid="{35A03033-9FF1-49E8-982F-4F6DD7DC61AF}"/>
    <cellStyle name="ดี 2 5 3" xfId="53697" xr:uid="{6F0FBC09-C22D-4FC3-8E9B-49B3B4D89429}"/>
    <cellStyle name="ดี 2 6" xfId="53698" xr:uid="{D0BFE2C2-5171-400D-8CBA-BDC35D939C67}"/>
    <cellStyle name="ดี 2 7" xfId="53699" xr:uid="{D2C3C898-A556-4B93-B4A0-C17E7348D601}"/>
    <cellStyle name="ดี 2 8" xfId="53700" xr:uid="{7EF78AD4-A0D0-4709-AC24-1D947FC67AB3}"/>
    <cellStyle name="ดี 2 9" xfId="53701" xr:uid="{720DECB5-3A7A-4B25-9A98-C36C317FA874}"/>
    <cellStyle name="ดี 20" xfId="53702" xr:uid="{E066C8FC-BEDA-4A89-8558-ABAC086BF069}"/>
    <cellStyle name="ดี 20 2" xfId="53703" xr:uid="{C0870955-67E8-4592-9451-502A13ACFC1A}"/>
    <cellStyle name="ดี 20 3" xfId="53704" xr:uid="{627727A8-BEFE-44F0-98D9-EC40D003FCA3}"/>
    <cellStyle name="ดี 20 4" xfId="53705" xr:uid="{150C41FE-27E9-4B1C-A576-A304D766A9FC}"/>
    <cellStyle name="ดี 21" xfId="53706" xr:uid="{06614959-C2E2-4D16-98C6-CC00938A9CB5}"/>
    <cellStyle name="ดี 21 2" xfId="53707" xr:uid="{E9D8520E-2107-4622-866E-449A44C73E24}"/>
    <cellStyle name="ดี 22" xfId="53708" xr:uid="{BE0DC3B5-D785-4A3E-8E3E-9D98F18889BE}"/>
    <cellStyle name="ดี 22 2" xfId="53709" xr:uid="{5E70354D-9B11-49C8-A054-470F06708173}"/>
    <cellStyle name="ดี 23" xfId="53710" xr:uid="{2FFFE5FD-42AE-4DC3-8F67-DC7EF600D3F3}"/>
    <cellStyle name="ดี 23 2" xfId="53711" xr:uid="{4B42A57D-779E-456B-AF35-D05203578FAA}"/>
    <cellStyle name="ดี 24" xfId="53712" xr:uid="{2437CFC3-0A4B-487B-9662-EDBF5F3BEC8C}"/>
    <cellStyle name="ดี 24 2" xfId="53713" xr:uid="{528DCB0D-3BB5-4C75-B90D-1CEC861BF6DD}"/>
    <cellStyle name="ดี 25" xfId="53714" xr:uid="{69B561C2-45F0-4B5D-8F4F-98B58C68627A}"/>
    <cellStyle name="ดี 25 2" xfId="53715" xr:uid="{F17A325A-7A60-4810-BC82-3CECC9701FAF}"/>
    <cellStyle name="ดี 3" xfId="53716" xr:uid="{E5B4BD17-73AB-4EC5-A444-09D681F52C6E}"/>
    <cellStyle name="ดี 3 2" xfId="53717" xr:uid="{A1A44892-525E-40F4-9621-9E2D219B5B40}"/>
    <cellStyle name="ดี 3 2 2" xfId="53718" xr:uid="{17A7946D-857C-4388-8F24-B74560D57677}"/>
    <cellStyle name="ดี 3 3" xfId="53719" xr:uid="{B6FA5DF2-CFC9-4B95-869A-BCB55B2B1203}"/>
    <cellStyle name="ดี 3 3 2" xfId="53720" xr:uid="{F571121E-C212-42B4-AE8E-E1B3AB2E30FE}"/>
    <cellStyle name="ดี 3 4" xfId="53721" xr:uid="{8D0B593B-326E-459A-93EF-6E3F373C5CFC}"/>
    <cellStyle name="ดี 4" xfId="53722" xr:uid="{E22BA8E9-4597-45E5-95D0-AC07884B9FB7}"/>
    <cellStyle name="ดี 4 2" xfId="53723" xr:uid="{F583FB26-666D-4D74-99D4-DD6B2576AD4F}"/>
    <cellStyle name="ดี 4 2 2" xfId="53724" xr:uid="{80EEA34F-5979-416F-9F59-B78ED51BA2B6}"/>
    <cellStyle name="ดี 4 3" xfId="53725" xr:uid="{82CC2B44-169B-46E5-97AA-7F2D87EF6F6D}"/>
    <cellStyle name="ดี 4 3 2" xfId="53726" xr:uid="{8727F9CB-E12C-4789-A755-2813C73CA2BC}"/>
    <cellStyle name="ดี 4 4" xfId="53727" xr:uid="{EAE08CCF-CBC1-42A5-B683-132E6FBFB19A}"/>
    <cellStyle name="ดี 5" xfId="53728" xr:uid="{305E7123-C479-48E2-8DEE-F607C7D1D9B2}"/>
    <cellStyle name="ดี 5 2" xfId="53729" xr:uid="{72C63100-B586-4F7F-AAE7-40DC48A3D71E}"/>
    <cellStyle name="ดี 5 2 2" xfId="53730" xr:uid="{4EE8BE98-91EF-4DB3-8C3B-29D3A377F434}"/>
    <cellStyle name="ดี 5 3" xfId="53731" xr:uid="{AC782D79-D443-4070-BDD3-520C5DA31D17}"/>
    <cellStyle name="ดี 5 3 2" xfId="53732" xr:uid="{671A50CD-0BBE-43AC-ACD6-D0DF70EDFE7A}"/>
    <cellStyle name="ดี 5 4" xfId="53733" xr:uid="{296EB3F6-1EB6-4F40-9B4B-EAA77FCFC0F9}"/>
    <cellStyle name="ดี 6" xfId="53734" xr:uid="{DE8A1527-D979-4BEB-8FAB-8DD2DEF720AF}"/>
    <cellStyle name="ดี 6 2" xfId="53735" xr:uid="{45F94E51-E279-41A0-9980-9CFD5630F8C1}"/>
    <cellStyle name="ดี 6 2 2" xfId="53736" xr:uid="{08686CFE-C2D0-4720-9CC8-4596B3BCC283}"/>
    <cellStyle name="ดี 6 3" xfId="53737" xr:uid="{2CABCF12-EA5B-4AD9-B252-8FC07CB68B99}"/>
    <cellStyle name="ดี 6 3 2" xfId="53738" xr:uid="{AD37DC2C-9046-4CD9-9065-B2218ADAFF09}"/>
    <cellStyle name="ดี 6 4" xfId="53739" xr:uid="{34A0BD8B-1AC8-4CFD-9D31-ACD975E62734}"/>
    <cellStyle name="ดี 7" xfId="53740" xr:uid="{106B94F3-C6C0-4778-8484-8618C73F2627}"/>
    <cellStyle name="ดี 7 2" xfId="53741" xr:uid="{BEEEC3A8-9D91-44F0-B436-2BE815CBBC6D}"/>
    <cellStyle name="ดี 7 2 2" xfId="53742" xr:uid="{18085D9D-163E-4E1D-ACE2-9F1BC6A08D6E}"/>
    <cellStyle name="ดี 7 3" xfId="53743" xr:uid="{A476B1A0-A6F7-498E-829E-C919CA1491A1}"/>
    <cellStyle name="ดี 7 3 2" xfId="53744" xr:uid="{E922648A-1213-428A-A232-8B4C99CD83E8}"/>
    <cellStyle name="ดี 7 4" xfId="53745" xr:uid="{EE7A03CE-9D45-4698-9964-9165C405BFDC}"/>
    <cellStyle name="ดี 8" xfId="53746" xr:uid="{48C5CD16-67FB-4CB5-B3EA-803A39FC9206}"/>
    <cellStyle name="ดี 8 2" xfId="53747" xr:uid="{884D3578-2568-4770-AD3D-6759AE0C435C}"/>
    <cellStyle name="ดี 8 2 2" xfId="53748" xr:uid="{7EBC1184-A20E-46FA-BB87-CF4EB67E6E5A}"/>
    <cellStyle name="ดี 8 3" xfId="53749" xr:uid="{30FFEBE4-8B3D-414A-9BD3-2F4A2A38A0BE}"/>
    <cellStyle name="ดี 8 3 2" xfId="53750" xr:uid="{66167262-BFE2-4062-8344-7909B33C8F25}"/>
    <cellStyle name="ดี 8 4" xfId="53751" xr:uid="{24ABE862-4F72-4292-8546-9D4C27647525}"/>
    <cellStyle name="ดี 9" xfId="53752" xr:uid="{1E48C874-766B-4E9D-AC43-624393C40C4B}"/>
    <cellStyle name="ดี 9 2" xfId="53753" xr:uid="{F64A69F8-AD32-414A-9082-22FE1E47006A}"/>
    <cellStyle name="ดี 9 2 2" xfId="53754" xr:uid="{0188E556-D598-4A1A-A05F-D925F70B56CF}"/>
    <cellStyle name="ดี 9 3" xfId="53755" xr:uid="{16BF0B38-D38A-44D2-BE83-FDE9FC4A211A}"/>
    <cellStyle name="ดี 9 3 2" xfId="53756" xr:uid="{B5893694-FD9C-466E-AFB6-1D2714185963}"/>
    <cellStyle name="ดี 9 4" xfId="53757" xr:uid="{297E2656-E14B-4D75-924F-4F5ACBA83DAE}"/>
    <cellStyle name="ดี_FC นะจ๊ะ" xfId="53758" xr:uid="{87132969-876F-499B-9CD3-7ECC754868BF}"/>
    <cellStyle name="ตัวเลข" xfId="53759" xr:uid="{945A1579-E349-4865-9F06-9CE921239B74}"/>
    <cellStyle name="ตัวเลข-1" xfId="53760" xr:uid="{49988481-7CA3-45A2-BC52-DB83C00A5F52}"/>
    <cellStyle name="ตัวเลข-1 10" xfId="53761" xr:uid="{AB4349C4-A379-4576-B01F-E9409B01D8AD}"/>
    <cellStyle name="ตัวเลข-1 11" xfId="53762" xr:uid="{A0163F3D-5BB3-4DE8-A506-801FA46CE6AD}"/>
    <cellStyle name="ตัวเลข-1 11 2" xfId="53763" xr:uid="{A529CC38-C091-498E-BCF3-EF69933B5C57}"/>
    <cellStyle name="ตัวเลข-1 12" xfId="53764" xr:uid="{CC3ED86E-A134-4BBF-901E-B4479556AB97}"/>
    <cellStyle name="ตัวเลข-1 13" xfId="53765" xr:uid="{76C6139A-0698-4F1F-8C91-38528F3D4E51}"/>
    <cellStyle name="ตัวเลข-1 2" xfId="53766" xr:uid="{552F6DE6-32D9-4EDC-9E5A-186122FBDCAC}"/>
    <cellStyle name="ตัวเลข-1 2 2" xfId="53767" xr:uid="{F140960B-8B4F-46E5-82A0-7251C6546269}"/>
    <cellStyle name="ตัวเลข-1 2 2 2" xfId="53768" xr:uid="{76CD8391-7271-4A60-9F78-F54DFDFCEC37}"/>
    <cellStyle name="ตัวเลข-1 2 2 2 2" xfId="53769" xr:uid="{CFAC641E-6458-43D4-A8B4-FC75E3F1BB18}"/>
    <cellStyle name="ตัวเลข-1 2 2 2 2 2" xfId="53770" xr:uid="{67B408EB-5D00-4182-AD93-46718D79265B}"/>
    <cellStyle name="ตัวเลข-1 2 2 2 2 2 2" xfId="53771" xr:uid="{A7F1EFE7-CBFA-4A93-94FD-CFDDB3DECEE4}"/>
    <cellStyle name="ตัวเลข-1 2 2 2 2 2 3" xfId="53772" xr:uid="{5E8AB22A-1DAE-421F-86CF-B88C48AB3412}"/>
    <cellStyle name="ตัวเลข-1 2 2 2 2 3" xfId="53773" xr:uid="{3A4C23B8-C993-41B4-8F09-61F711756FBF}"/>
    <cellStyle name="ตัวเลข-1 2 2 2 2 4" xfId="53774" xr:uid="{7B38B9D3-886F-424B-BF44-CA1A60BA5869}"/>
    <cellStyle name="ตัวเลข-1 2 2 2 3" xfId="53775" xr:uid="{4C4ADD37-CA69-4385-80FF-7F42CB1F335C}"/>
    <cellStyle name="ตัวเลข-1 2 2 2 3 2" xfId="53776" xr:uid="{3050EB5C-5496-41B4-9D97-8D6FB05396C6}"/>
    <cellStyle name="ตัวเลข-1 2 2 2 3 3" xfId="53777" xr:uid="{A0AB6358-E1D5-47F5-B20C-7F18CF0FB788}"/>
    <cellStyle name="ตัวเลข-1 2 2 2 4" xfId="53778" xr:uid="{D64D8CB6-ABCA-4B53-AF41-9D8AF9162AA4}"/>
    <cellStyle name="ตัวเลข-1 2 2 3" xfId="53779" xr:uid="{8DCC148D-406B-46F8-B7AC-1E94F1ED859B}"/>
    <cellStyle name="ตัวเลข-1 2 2 4" xfId="53780" xr:uid="{FECA4A61-35D6-4641-A0E4-98F5595CCA8A}"/>
    <cellStyle name="ตัวเลข-1 2 2 5" xfId="53781" xr:uid="{3B78DB68-F73B-4B27-B7BC-017F699766E0}"/>
    <cellStyle name="ตัวเลข-1 2 2 5 2" xfId="53782" xr:uid="{3EC79F38-E976-4E21-B8F6-EC4A366CE832}"/>
    <cellStyle name="ตัวเลข-1 2 2 5 3" xfId="53783" xr:uid="{8983B280-8249-48EF-AA0A-C889AC9F76FF}"/>
    <cellStyle name="ตัวเลข-1 2 2 6" xfId="53784" xr:uid="{FAAEB58B-C71A-4540-9DB7-5C480D0AF2B9}"/>
    <cellStyle name="ตัวเลข-1 2 2 7" xfId="53785" xr:uid="{567AA8A9-DCE8-4EC3-A738-0C70552ED05F}"/>
    <cellStyle name="ตัวเลข-1 2 3" xfId="53786" xr:uid="{2E1F2407-F823-4436-8D64-BD37C15253EC}"/>
    <cellStyle name="ตัวเลข-1 2 3 2" xfId="53787" xr:uid="{24080F6C-D35F-4F15-A026-09FFBDBB1B75}"/>
    <cellStyle name="ตัวเลข-1 2 3 2 2" xfId="53788" xr:uid="{98024E69-73E8-46FE-BE5B-B34466B6DE7E}"/>
    <cellStyle name="ตัวเลข-1 2 3 2 2 2" xfId="53789" xr:uid="{B1703615-1C92-42BF-9FBF-740299AA0C8E}"/>
    <cellStyle name="ตัวเลข-1 2 3 2 2 3" xfId="53790" xr:uid="{043BC94E-26BA-4B7E-9EDA-323E223C98AE}"/>
    <cellStyle name="ตัวเลข-1 2 3 2 3" xfId="53791" xr:uid="{CE7BD2A7-7256-416C-B895-808F57ACC436}"/>
    <cellStyle name="ตัวเลข-1 2 3 2 4" xfId="53792" xr:uid="{5CE5C16B-8145-4F07-BEB7-F95C13D266AE}"/>
    <cellStyle name="ตัวเลข-1 2 3 3" xfId="53793" xr:uid="{8A53EC31-E79D-4C83-B7C6-B503DD512D05}"/>
    <cellStyle name="ตัวเลข-1 2 3 3 2" xfId="53794" xr:uid="{F1821826-BE6C-4114-9A85-5B73B37A1020}"/>
    <cellStyle name="ตัวเลข-1 2 3 3 3" xfId="53795" xr:uid="{E0B013B9-2A1F-4E07-A4DC-3C7FAF90B5A0}"/>
    <cellStyle name="ตัวเลข-1 2 3 4" xfId="53796" xr:uid="{CCECA778-FC51-497C-983A-C4673DAB0B17}"/>
    <cellStyle name="ตัวเลข-1 2 4" xfId="53797" xr:uid="{06C48823-FF39-4CD6-B149-5F5C3AE60100}"/>
    <cellStyle name="ตัวเลข-1 2 5" xfId="53798" xr:uid="{2A0A4112-FA00-4591-91A2-9197E92798DA}"/>
    <cellStyle name="ตัวเลข-1 2 5 2" xfId="53799" xr:uid="{C416CFF0-DF30-4009-8B3C-BA4ECBD65707}"/>
    <cellStyle name="ตัวเลข-1 2 5 3" xfId="53800" xr:uid="{E47950DA-2D8E-4530-955B-0DED745C75D7}"/>
    <cellStyle name="ตัวเลข-1 2 6" xfId="53801" xr:uid="{E6541100-8EB1-4B2D-ADB5-1704D6BFE7D7}"/>
    <cellStyle name="ตัวเลข-1 2 7" xfId="53802" xr:uid="{93AFA510-9ED6-4859-87B3-81F62F3639DD}"/>
    <cellStyle name="ตัวเลข-1 3" xfId="53803" xr:uid="{0C800023-2EC0-4375-8279-68BEFF406B26}"/>
    <cellStyle name="ตัวเลข-1 4" xfId="53804" xr:uid="{C5B901A4-2FE7-4453-9775-B5366E69E066}"/>
    <cellStyle name="ตัวเลข-1 5" xfId="53805" xr:uid="{A46F22F1-8817-4623-BCBF-95AD3A61E4CB}"/>
    <cellStyle name="ตัวเลข-1 5 2" xfId="53806" xr:uid="{AEAEECEC-0BF7-4EA9-A147-A4F37209FAE2}"/>
    <cellStyle name="ตัวเลข-1 5 2 2" xfId="53807" xr:uid="{5E7DE6AB-D9C0-4278-A11A-0EBF8591B598}"/>
    <cellStyle name="ตัวเลข-1 5 2 2 2" xfId="53808" xr:uid="{4B217A2C-E75B-44BF-9919-2BBF5AAC3E1F}"/>
    <cellStyle name="ตัวเลข-1 5 2 2 3" xfId="53809" xr:uid="{2BEA3AF2-2733-4A45-8E1A-3ABAB402BA60}"/>
    <cellStyle name="ตัวเลข-1 5 2 3" xfId="53810" xr:uid="{7EAD802C-D63E-43D6-A024-2D83552FA9B4}"/>
    <cellStyle name="ตัวเลข-1 5 2 4" xfId="53811" xr:uid="{8650E05C-10A9-4C27-8CAE-EA6F2ED19A03}"/>
    <cellStyle name="ตัวเลข-1 5 3" xfId="53812" xr:uid="{ECE1D319-A7B8-4527-9053-BB2F1DB2571A}"/>
    <cellStyle name="ตัวเลข-1 5 3 2" xfId="53813" xr:uid="{BD50C62A-9213-4033-A164-94271F88F96A}"/>
    <cellStyle name="ตัวเลข-1 5 3 3" xfId="53814" xr:uid="{F9CD9684-6B1A-4E24-9858-5C98A8F0D5A6}"/>
    <cellStyle name="ตัวเลข-1 5 4" xfId="53815" xr:uid="{F38E965E-8884-4785-AD7E-1FC4C63AFAFC}"/>
    <cellStyle name="ตัวเลข-1 6" xfId="53816" xr:uid="{BF9E75A6-04FA-4B73-B29B-E5D5D004ECB4}"/>
    <cellStyle name="ตัวเลข-1 7" xfId="53817" xr:uid="{6F05835B-4619-45DF-827C-3149FD79CA30}"/>
    <cellStyle name="ตัวเลข-1 8" xfId="53818" xr:uid="{08AED888-7D1F-415B-9DE8-31A3594FB859}"/>
    <cellStyle name="ตัวเลข-1 8 2" xfId="53819" xr:uid="{DE4AFE47-B6D6-49E5-B000-F4238FD66CCE}"/>
    <cellStyle name="ตัวเลข-1 8 3" xfId="53820" xr:uid="{678B96D8-A60B-4423-A951-0783A1466F55}"/>
    <cellStyle name="ตัวเลข-1 9" xfId="53821" xr:uid="{07BB69C2-CB5B-4852-BBE3-155E2A39144E}"/>
    <cellStyle name="ตามการเชื่อมโยงหลายมิติ" xfId="53822" xr:uid="{8442EC22-D7B1-4962-9F98-3D91AC738E8E}"/>
    <cellStyle name="น้บะภฒ_95" xfId="53823" xr:uid="{9010D291-43A4-4712-B887-03A1CD27685F}"/>
    <cellStyle name="ปกติ 10" xfId="53824" xr:uid="{75DF70D3-DD22-44D4-88D5-E52E6D5FCBD9}"/>
    <cellStyle name="ปกติ 10 10" xfId="53825" xr:uid="{54D6659B-21E8-44E9-B8CE-C989B2AC4F0C}"/>
    <cellStyle name="ปกติ 10 11" xfId="53826" xr:uid="{E7B9A82E-9295-435B-88B5-CBA3551E037A}"/>
    <cellStyle name="ปกติ 10 12" xfId="53827" xr:uid="{1CFC8030-2162-4477-97FC-C3726E1E2268}"/>
    <cellStyle name="ปกติ 10 13" xfId="53828" xr:uid="{1EA3361B-E22A-4C38-B3C8-E946FB63ED7B}"/>
    <cellStyle name="ปกติ 10 14" xfId="53829" xr:uid="{A014B7DF-6C66-4F24-B1EA-732D5EEA4B23}"/>
    <cellStyle name="ปกติ 10 2" xfId="53830" xr:uid="{650F9876-85E4-47B7-A2B0-D5F2CDD6DFA7}"/>
    <cellStyle name="ปกติ 10 2 2" xfId="53831" xr:uid="{233E3F84-59E2-46EB-A548-BEF9CBAEBF76}"/>
    <cellStyle name="ปกติ 10 2 2 2" xfId="53832" xr:uid="{74B538F6-68FE-470E-99D1-F90E111B5DA4}"/>
    <cellStyle name="ปกติ 10 2 3" xfId="53833" xr:uid="{BD818A69-8596-4AC6-8B25-F0955903E0C8}"/>
    <cellStyle name="ปกติ 10 2 4" xfId="53834" xr:uid="{D59C4898-5BF3-462C-8B5D-0A5AF9402FF1}"/>
    <cellStyle name="ปกติ 10 2 5" xfId="53835" xr:uid="{E2F2B8AA-A889-40A5-9359-4F8E35C816AA}"/>
    <cellStyle name="ปกติ 10 2 6" xfId="53836" xr:uid="{5FD950E0-9655-452E-B2A7-186994BF720D}"/>
    <cellStyle name="ปกติ 10 2 7" xfId="53837" xr:uid="{F875B592-E6F4-4537-BFBA-C5C3C47E7B77}"/>
    <cellStyle name="ปกติ 10 2 8" xfId="53838" xr:uid="{E6709B5B-D597-4077-A944-9E56D8244E25}"/>
    <cellStyle name="ปกติ 10 3" xfId="53839" xr:uid="{D9E2D8E3-9EA8-464C-9C9F-6748281B4DDE}"/>
    <cellStyle name="ปกติ 10 3 2" xfId="53840" xr:uid="{452669B1-3FE3-4ADA-A51C-830A6524F6F0}"/>
    <cellStyle name="ปกติ 10 4" xfId="53841" xr:uid="{F4D90E0B-F723-4F7B-B25F-8434BC5BD49C}"/>
    <cellStyle name="ปกติ 10 4 2" xfId="53842" xr:uid="{68ED5507-5E2E-4390-9D6D-3303224131F1}"/>
    <cellStyle name="ปกติ 10 5" xfId="53843" xr:uid="{1219F88F-730E-498E-B2F1-34064D7ECBE9}"/>
    <cellStyle name="ปกติ 10 5 2" xfId="53844" xr:uid="{C3A73DAB-935B-42A4-9713-19A20103CC02}"/>
    <cellStyle name="ปกติ 10 6" xfId="53845" xr:uid="{D803F4E8-2278-460C-8B0A-859040DCEC2F}"/>
    <cellStyle name="ปกติ 10 6 2" xfId="53846" xr:uid="{EB057AFC-97F6-47B8-B4AF-8FB425847C56}"/>
    <cellStyle name="ปกติ 10 7" xfId="53847" xr:uid="{FF08B435-F03C-4375-B7F5-F90F007E0730}"/>
    <cellStyle name="ปกติ 10 7 2" xfId="53848" xr:uid="{B45641BA-086D-494E-90AF-12906C64AC74}"/>
    <cellStyle name="ปกติ 10 8" xfId="53849" xr:uid="{D32C1EE7-9628-4232-A85C-036E87410A2F}"/>
    <cellStyle name="ปกติ 10 9" xfId="53850" xr:uid="{9C10014D-95E3-43CA-89CA-1A100AEF948B}"/>
    <cellStyle name="ปกติ 11" xfId="53851" xr:uid="{07FEF912-2B23-481A-AAB7-CB51D5CADCF5}"/>
    <cellStyle name="ปกติ 11 2" xfId="53852" xr:uid="{7C57DA7E-2A34-4AB6-A86B-49AA741ED9F5}"/>
    <cellStyle name="ปกติ 11 2 2" xfId="53853" xr:uid="{8F081BBA-B254-49E3-AB96-4FF64A69566E}"/>
    <cellStyle name="ปกติ 11 2 2 2" xfId="53854" xr:uid="{41A57F28-F43E-4DE9-9EB4-1812A51A6C6F}"/>
    <cellStyle name="ปกติ 11 2 3" xfId="53855" xr:uid="{32F8D01C-0DAC-42B0-A3C7-9B3FED891E84}"/>
    <cellStyle name="ปกติ 11 2 4" xfId="53856" xr:uid="{18ED125F-95B0-428E-B677-D6954A709A4D}"/>
    <cellStyle name="ปกติ 11 2 5" xfId="53857" xr:uid="{948E58B3-8A5C-4522-BA8D-41F5B6BDB729}"/>
    <cellStyle name="ปกติ 11 2 6" xfId="53858" xr:uid="{48219B1D-7CA0-48EF-8EEC-69752EE481F7}"/>
    <cellStyle name="ปกติ 11 2 7" xfId="53859" xr:uid="{E17B429D-07D6-4FDE-B0D7-8F2A2E78A006}"/>
    <cellStyle name="ปกติ 11 2 8" xfId="53860" xr:uid="{CE857B6A-9000-4D82-B61B-9A414E3B03FB}"/>
    <cellStyle name="ปกติ 11 3" xfId="53861" xr:uid="{931D778C-549A-411A-BF09-B76F643EB81D}"/>
    <cellStyle name="ปกติ 11 3 2" xfId="53862" xr:uid="{2DF3A6D0-CE50-4D34-96CB-3B07570A4C84}"/>
    <cellStyle name="ปกติ 11 4" xfId="53863" xr:uid="{E565ADBC-D8B4-4448-934B-771EF37F3278}"/>
    <cellStyle name="ปกติ 11 4 2" xfId="53864" xr:uid="{4E7F1C1F-4CEB-4111-8227-2F4868E1DD2F}"/>
    <cellStyle name="ปกติ 11 5" xfId="53865" xr:uid="{85C3D0D9-16DF-4F2F-9A77-9222951F8B84}"/>
    <cellStyle name="ปกติ 11 5 2" xfId="53866" xr:uid="{AC50CFDF-823D-4AA5-9107-6E2EB3B7CB5A}"/>
    <cellStyle name="ปกติ 11 6" xfId="53867" xr:uid="{2D91C2EC-6D19-4ECF-A265-2B0562BE96A1}"/>
    <cellStyle name="ปกติ 11 6 2" xfId="53868" xr:uid="{183AAADE-2EA5-4F6E-A300-96589DDB3226}"/>
    <cellStyle name="ปกติ 11 7" xfId="53869" xr:uid="{9A890202-2F6C-405B-B6D6-15C603FB52BD}"/>
    <cellStyle name="ปกติ 11 7 2" xfId="53870" xr:uid="{57C62B61-3B80-43CB-ACA9-6B9447F10D86}"/>
    <cellStyle name="ปกติ 12" xfId="53871" xr:uid="{795AAB80-E051-475A-B6F6-E4898648B177}"/>
    <cellStyle name="ปกติ 12 10" xfId="53872" xr:uid="{3A414C1A-045B-40BC-B6F3-4A4CAC4E134F}"/>
    <cellStyle name="ปกติ 12 11" xfId="53873" xr:uid="{1B74F5DF-0395-433F-9C2F-789E0C2B9460}"/>
    <cellStyle name="ปกติ 12 12" xfId="53874" xr:uid="{9D2324AA-2519-45F8-ADAE-05CFBEFE4BCE}"/>
    <cellStyle name="ปกติ 12 13" xfId="53875" xr:uid="{8D105266-EBC0-4A11-94EC-CFE165E5D1F3}"/>
    <cellStyle name="ปกติ 12 14" xfId="53876" xr:uid="{BE686FAF-D441-47F0-88F8-A38BF6C53C31}"/>
    <cellStyle name="ปกติ 12 2" xfId="53877" xr:uid="{DF3388FB-EFC8-4CB3-A3F3-452AD2F446E4}"/>
    <cellStyle name="ปกติ 12 2 2" xfId="53878" xr:uid="{A0E5DE92-55F0-48FE-9426-AAA6D232A627}"/>
    <cellStyle name="ปกติ 12 3" xfId="53879" xr:uid="{012A8EFE-00CB-439F-8A53-CCDDAB93E68C}"/>
    <cellStyle name="ปกติ 12 3 2" xfId="53880" xr:uid="{05BA6BD4-0ECD-4D2F-AA60-3FB4827AAF84}"/>
    <cellStyle name="ปกติ 12 3 2 2" xfId="53881" xr:uid="{EA29047E-D37E-439A-AA77-93A160F965FC}"/>
    <cellStyle name="ปกติ 12 3 3" xfId="53882" xr:uid="{B05E4D39-E524-4585-A828-47D55BCA774A}"/>
    <cellStyle name="ปกติ 12 3 4" xfId="53883" xr:uid="{9383B39D-9F7A-4896-AF94-4A5CA853D585}"/>
    <cellStyle name="ปกติ 12 3 5" xfId="53884" xr:uid="{59415966-044B-487C-B8F5-7AE8E1F939A0}"/>
    <cellStyle name="ปกติ 12 3 6" xfId="53885" xr:uid="{68BF228A-7D70-44E0-92A8-8255ABE3D055}"/>
    <cellStyle name="ปกติ 12 3 7" xfId="53886" xr:uid="{9D59F63D-1776-472F-B15B-B91AC7BE8C73}"/>
    <cellStyle name="ปกติ 12 3 8" xfId="53887" xr:uid="{A0474F2B-5D11-473A-B3B6-B2731A1D6033}"/>
    <cellStyle name="ปกติ 12 4" xfId="53888" xr:uid="{FC05D97D-8DA0-406D-9C62-6FF19FD40D4F}"/>
    <cellStyle name="ปกติ 12 4 2" xfId="53889" xr:uid="{E0A85AAF-8FD4-486F-8995-CA97532FE45C}"/>
    <cellStyle name="ปกติ 12 5" xfId="53890" xr:uid="{A34528E5-D035-4901-84ED-D28A7D2DFF0C}"/>
    <cellStyle name="ปกติ 12 5 2" xfId="53891" xr:uid="{EED8EB6E-5357-478F-A331-4EAFAA840C0B}"/>
    <cellStyle name="ปกติ 12 6" xfId="53892" xr:uid="{546F7AA7-5BC0-480E-9C55-E8C57708DCF8}"/>
    <cellStyle name="ปกติ 12 6 2" xfId="53893" xr:uid="{2109028A-64FF-4537-8E9A-AFF1304EFC07}"/>
    <cellStyle name="ปกติ 12 7" xfId="53894" xr:uid="{C58FF0E3-58C1-4181-BCB3-A6F27D21C90F}"/>
    <cellStyle name="ปกติ 12 7 2" xfId="53895" xr:uid="{6B86F8CA-DA2E-4AD5-B972-8975EA73B405}"/>
    <cellStyle name="ปกติ 12 8" xfId="53896" xr:uid="{96F02FB8-4589-4583-B71B-CD965CDAD99A}"/>
    <cellStyle name="ปกติ 12 9" xfId="53897" xr:uid="{A4DE416D-16C0-4CE2-B1EE-0B5F96F8E8A7}"/>
    <cellStyle name="ปกติ 13" xfId="53898" xr:uid="{D49D019E-E170-4F8D-940B-EC975ACC239F}"/>
    <cellStyle name="ปกติ 13 10" xfId="53899" xr:uid="{3BB17217-1745-4645-A4AD-3D875431DFB3}"/>
    <cellStyle name="ปกติ 13 11" xfId="53900" xr:uid="{F4F3CFAB-D026-4D37-906A-815070989824}"/>
    <cellStyle name="ปกติ 13 12" xfId="53901" xr:uid="{61495DF0-9722-4EA8-A297-DF58A04AF526}"/>
    <cellStyle name="ปกติ 13 13" xfId="53902" xr:uid="{1832B5DE-B23E-498E-9675-5BB91BE1BFF1}"/>
    <cellStyle name="ปกติ 13 14" xfId="53903" xr:uid="{3322769F-0D0A-45D0-91F6-FB5F23510BB6}"/>
    <cellStyle name="ปกติ 13 2" xfId="53904" xr:uid="{35404BA8-9F38-4ED0-9FB6-525F09F55288}"/>
    <cellStyle name="ปกติ 13 2 2" xfId="53905" xr:uid="{E417EF7D-BA1D-47F4-BCB7-18C17DA10276}"/>
    <cellStyle name="ปกติ 13 2 2 2" xfId="53906" xr:uid="{63909B30-7782-423D-9892-DB3660FC06C2}"/>
    <cellStyle name="ปกติ 13 2 3" xfId="53907" xr:uid="{9374DABF-82C5-4B99-8545-06CFDCAA99BF}"/>
    <cellStyle name="ปกติ 13 2 4" xfId="53908" xr:uid="{86659558-6E71-4BF5-98A2-3CDE2761106B}"/>
    <cellStyle name="ปกติ 13 2 5" xfId="53909" xr:uid="{BAFA4BB5-06D4-4BE0-B55A-42F3A2EB73FF}"/>
    <cellStyle name="ปกติ 13 2 6" xfId="53910" xr:uid="{B2BC867F-70A6-4A0A-BAA5-0D5413984BC6}"/>
    <cellStyle name="ปกติ 13 2 7" xfId="53911" xr:uid="{0629B3D9-693E-4B09-B1D0-74FA3D997BB7}"/>
    <cellStyle name="ปกติ 13 2 8" xfId="53912" xr:uid="{D7EF3326-61B9-481A-BC64-783F1B345201}"/>
    <cellStyle name="ปกติ 13 3" xfId="53913" xr:uid="{D78CA506-326E-4B07-B9D5-43CF31EC0B8D}"/>
    <cellStyle name="ปกติ 13 3 2" xfId="53914" xr:uid="{2AABAE47-B059-4353-9071-B5748EB475C9}"/>
    <cellStyle name="ปกติ 13 4" xfId="53915" xr:uid="{464E6476-6AA9-47AD-9432-AF558C28D160}"/>
    <cellStyle name="ปกติ 13 4 2" xfId="53916" xr:uid="{5186986B-CAA6-4D26-B568-57697CD57CB6}"/>
    <cellStyle name="ปกติ 13 5" xfId="53917" xr:uid="{9EDD3B9D-A607-4DCB-BC26-D85916F79F1D}"/>
    <cellStyle name="ปกติ 13 5 2" xfId="53918" xr:uid="{37BEF7C9-4057-42A1-8BBF-99CD9F939048}"/>
    <cellStyle name="ปกติ 13 6" xfId="53919" xr:uid="{03BE28DB-38B7-4A35-BE02-F4A6701870CE}"/>
    <cellStyle name="ปกติ 13 6 2" xfId="53920" xr:uid="{3BC0043C-E7E1-4F61-A29E-55BEC5197B05}"/>
    <cellStyle name="ปกติ 13 7" xfId="53921" xr:uid="{512017A3-DD68-42B5-BE08-355F3DA97FC5}"/>
    <cellStyle name="ปกติ 13 7 2" xfId="53922" xr:uid="{A70A1E77-62B3-44F3-B6FA-0E72CE81364C}"/>
    <cellStyle name="ปกติ 13 8" xfId="53923" xr:uid="{8EFE1338-66AB-4E4D-863B-BE32824CCE0B}"/>
    <cellStyle name="ปกติ 13 9" xfId="53924" xr:uid="{05436F3E-E79C-4415-AF6B-F10F77C5C6EA}"/>
    <cellStyle name="ปกติ 14" xfId="53925" xr:uid="{8F9A1641-E545-4191-8252-7BDC2201B4CB}"/>
    <cellStyle name="ปกติ 14 10" xfId="53926" xr:uid="{3305F2B6-F5BD-4E32-B04C-872A0BEEE785}"/>
    <cellStyle name="ปกติ 14 11" xfId="53927" xr:uid="{8F0A376D-6025-49BA-B2B9-A7A0321B1BEE}"/>
    <cellStyle name="ปกติ 14 12" xfId="53928" xr:uid="{0D14586A-1287-469D-B037-B0C3037E7556}"/>
    <cellStyle name="ปกติ 14 13" xfId="53929" xr:uid="{E8279B3C-8803-4A45-B909-5AB387CE1F4E}"/>
    <cellStyle name="ปกติ 14 14" xfId="53930" xr:uid="{294824AE-0260-46E7-A373-31C0998188B7}"/>
    <cellStyle name="ปกติ 14 2" xfId="53931" xr:uid="{B0AC5966-D21D-4926-967F-CF7A8BD225F9}"/>
    <cellStyle name="ปกติ 14 2 2" xfId="53932" xr:uid="{45182A19-F216-4586-A216-7C0C04C3C3C2}"/>
    <cellStyle name="ปกติ 14 2 2 2" xfId="53933" xr:uid="{89AC5072-8D61-4D0E-9DBB-54B08033580D}"/>
    <cellStyle name="ปกติ 14 2 3" xfId="53934" xr:uid="{4D5768B5-DFC5-462E-A9C5-AA8930E5CB7A}"/>
    <cellStyle name="ปกติ 14 2 4" xfId="53935" xr:uid="{EA66975C-8A56-4ADD-BB52-8AEA7E729714}"/>
    <cellStyle name="ปกติ 14 2 5" xfId="53936" xr:uid="{F831764C-E6B0-49B7-9175-3BC104C673C5}"/>
    <cellStyle name="ปกติ 14 2 6" xfId="53937" xr:uid="{1F7D6CAB-29D3-4B03-95FD-9BD05465AFFB}"/>
    <cellStyle name="ปกติ 14 2 7" xfId="53938" xr:uid="{E384F317-806B-4E01-A0E7-EEC211FE5190}"/>
    <cellStyle name="ปกติ 14 2 8" xfId="53939" xr:uid="{B312817B-42AD-444A-B92D-4ECD382A6400}"/>
    <cellStyle name="ปกติ 14 3" xfId="53940" xr:uid="{7B964982-34CE-4B52-99B9-348A8A286B91}"/>
    <cellStyle name="ปกติ 14 3 2" xfId="53941" xr:uid="{29188FA4-7F18-4ABD-A24B-3028064C734B}"/>
    <cellStyle name="ปกติ 14 4" xfId="53942" xr:uid="{72E3E858-A7AB-4D84-A0C2-A20FC4960A5A}"/>
    <cellStyle name="ปกติ 14 4 2" xfId="53943" xr:uid="{4DA13443-DB66-4FF9-87FB-6501648E11AA}"/>
    <cellStyle name="ปกติ 14 5" xfId="53944" xr:uid="{83B0D06A-0AE9-4FD1-BC59-F294B68232E5}"/>
    <cellStyle name="ปกติ 14 5 2" xfId="53945" xr:uid="{4A85AC82-BE71-4881-B865-E304B4EA3585}"/>
    <cellStyle name="ปกติ 14 6" xfId="53946" xr:uid="{D94463E9-8F30-4B41-9275-B74707AC0EDE}"/>
    <cellStyle name="ปกติ 14 6 2" xfId="53947" xr:uid="{805946EF-ED5C-40D2-A2A7-D1D25F09DF6E}"/>
    <cellStyle name="ปกติ 14 7" xfId="53948" xr:uid="{9E9B5376-CB9A-4B7F-8384-505006B698EB}"/>
    <cellStyle name="ปกติ 14 7 2" xfId="53949" xr:uid="{A6426B3B-3016-4589-B612-A4CFF7871672}"/>
    <cellStyle name="ปกติ 14 8" xfId="53950" xr:uid="{095F1A6C-5518-4EE0-9A71-702BACB1F089}"/>
    <cellStyle name="ปกติ 14 9" xfId="53951" xr:uid="{A3B52E67-5ACD-4F4C-8096-C4C842A3EBCA}"/>
    <cellStyle name="ปกติ 15" xfId="53952" xr:uid="{12C36DC0-F047-4422-89C9-CEEF1D444ACF}"/>
    <cellStyle name="ปกติ 15 10" xfId="53953" xr:uid="{AD450DC0-ACB5-4BDE-88F6-61B365410391}"/>
    <cellStyle name="ปกติ 15 10 2" xfId="53954" xr:uid="{C6060236-9E48-4579-BFF5-4F09CB109D08}"/>
    <cellStyle name="ปกติ 15 11" xfId="53955" xr:uid="{11EEA7D2-7307-43E5-8378-EF531D4EA930}"/>
    <cellStyle name="ปกติ 15 12" xfId="53956" xr:uid="{653860E1-B6FA-4224-8C22-608B58CE114A}"/>
    <cellStyle name="ปกติ 15 13" xfId="53957" xr:uid="{10582E3E-28C5-4D92-96CF-10329241AB20}"/>
    <cellStyle name="ปกติ 15 14" xfId="53958" xr:uid="{2195880E-0810-448B-B741-0BAFDAD2A8AA}"/>
    <cellStyle name="ปกติ 15 2" xfId="53959" xr:uid="{975C368F-0FCE-4C0D-BB50-EA5377B22FDF}"/>
    <cellStyle name="ปกติ 15 2 2" xfId="53960" xr:uid="{EEF2522E-51B7-459D-8238-46E73080B73F}"/>
    <cellStyle name="ปกติ 15 2 2 2" xfId="53961" xr:uid="{4022A174-1CD6-47A3-BC14-99E0E8EC7C25}"/>
    <cellStyle name="ปกติ 15 2 3" xfId="53962" xr:uid="{A561B3FF-3527-470C-9B46-75BE2DC5B866}"/>
    <cellStyle name="ปกติ 15 2 4" xfId="53963" xr:uid="{22469308-E800-478E-A268-399FCBB3134A}"/>
    <cellStyle name="ปกติ 15 2 5" xfId="53964" xr:uid="{98A9C5FC-B47A-407D-BFFB-CAF8D124DE69}"/>
    <cellStyle name="ปกติ 15 2 6" xfId="53965" xr:uid="{38C5D5C3-5D0D-41CB-954C-416F470CCB40}"/>
    <cellStyle name="ปกติ 15 2 7" xfId="53966" xr:uid="{EE01990F-27E4-4582-8D54-C4B5669572D1}"/>
    <cellStyle name="ปกติ 15 2 8" xfId="53967" xr:uid="{6F30534A-1F78-47B1-A315-2335A9BB5A94}"/>
    <cellStyle name="ปกติ 15 3" xfId="53968" xr:uid="{3EEA4D35-BD6C-455A-858C-259501B5F0E7}"/>
    <cellStyle name="ปกติ 15 3 2" xfId="53969" xr:uid="{3A5E9D78-D8C2-4209-9E8D-057020C92548}"/>
    <cellStyle name="ปกติ 15 4" xfId="53970" xr:uid="{B468CA38-FBDD-477B-AFE7-D767FBF36C15}"/>
    <cellStyle name="ปกติ 15 4 2" xfId="53971" xr:uid="{4F4EF40B-8968-457F-8F90-C206EC0D4056}"/>
    <cellStyle name="ปกติ 15 5" xfId="53972" xr:uid="{87AEDCAF-8F23-4B91-AB78-7713B84BA4AD}"/>
    <cellStyle name="ปกติ 15 5 2" xfId="53973" xr:uid="{6E61FE11-46EE-474D-9436-07D1D7B44770}"/>
    <cellStyle name="ปกติ 15 6" xfId="53974" xr:uid="{D36D949A-3CD4-4CE2-8A79-73D4948B210A}"/>
    <cellStyle name="ปกติ 15 6 2" xfId="53975" xr:uid="{69E7790D-2C8D-4320-A25E-BA35B087129F}"/>
    <cellStyle name="ปกติ 15 7" xfId="53976" xr:uid="{26D6F749-E8BD-4832-ABF4-4D011F657580}"/>
    <cellStyle name="ปกติ 15 7 2" xfId="53977" xr:uid="{55866E4A-1429-4C6C-A23B-06633560E7C0}"/>
    <cellStyle name="ปกติ 15 8" xfId="53978" xr:uid="{154D216E-3515-4F17-8A19-977247B4DE55}"/>
    <cellStyle name="ปกติ 15 9" xfId="53979" xr:uid="{9E7D0416-21E5-4429-85C4-569028F201CB}"/>
    <cellStyle name="ปกติ 16" xfId="53980" xr:uid="{41F8A1B1-41D3-46E0-8FD6-EBDE38708D05}"/>
    <cellStyle name="ปกติ 16 10" xfId="53981" xr:uid="{E0E5C182-5FD7-4933-A0E1-76A6BE37B141}"/>
    <cellStyle name="ปกติ 16 11" xfId="53982" xr:uid="{845FFA91-FAED-40C7-A324-DF83F8B45F98}"/>
    <cellStyle name="ปกติ 16 12" xfId="53983" xr:uid="{12103F34-D0A1-4123-A07B-181F54BD927C}"/>
    <cellStyle name="ปกติ 16 13" xfId="53984" xr:uid="{A0E076B9-73C8-4E77-9173-6A5A8B9C90B5}"/>
    <cellStyle name="ปกติ 16 14" xfId="53985" xr:uid="{22017959-4CF1-4350-BF9B-59F835D6C0D0}"/>
    <cellStyle name="ปกติ 16 2" xfId="53986" xr:uid="{991CDE08-07CF-44CE-A0B9-534E25022015}"/>
    <cellStyle name="ปกติ 16 2 2" xfId="53987" xr:uid="{44D9A561-ACE5-4727-9463-F5F355FBBC99}"/>
    <cellStyle name="ปกติ 16 2 2 2" xfId="53988" xr:uid="{DD52845F-23DB-4573-964B-306EF478E75F}"/>
    <cellStyle name="ปกติ 16 2 3" xfId="53989" xr:uid="{39B9DCFB-90AB-47ED-A3C6-8FC0F98DA7B8}"/>
    <cellStyle name="ปกติ 16 2 4" xfId="53990" xr:uid="{34045F80-EEBF-4D81-8AE2-15E994A5B561}"/>
    <cellStyle name="ปกติ 16 2 5" xfId="53991" xr:uid="{429528BE-8CB1-4881-B556-AF2F10944998}"/>
    <cellStyle name="ปกติ 16 2 6" xfId="53992" xr:uid="{38C4D28C-5B2E-44E9-98C8-7AF404241DF9}"/>
    <cellStyle name="ปกติ 16 2 7" xfId="53993" xr:uid="{C2B5514B-C0BE-4A45-862D-D7AA18B492D3}"/>
    <cellStyle name="ปกติ 16 2 8" xfId="53994" xr:uid="{5C60C1C2-F208-4C3D-ACE2-8EED1DA0C3A0}"/>
    <cellStyle name="ปกติ 16 3" xfId="53995" xr:uid="{B4742ACA-4050-49C1-B69E-C7BAA75B2CC6}"/>
    <cellStyle name="ปกติ 16 3 2" xfId="53996" xr:uid="{D4B6539A-61A8-4B03-98E0-0FB073EA68D5}"/>
    <cellStyle name="ปกติ 16 4" xfId="53997" xr:uid="{36E782AD-076C-4356-9742-F0B1949E1761}"/>
    <cellStyle name="ปกติ 16 4 2" xfId="53998" xr:uid="{9140F0EA-22AA-4F13-A722-1E4D5333F8AC}"/>
    <cellStyle name="ปกติ 16 5" xfId="53999" xr:uid="{DECE6D2A-4C24-4A2C-9979-B4EB95D4BB38}"/>
    <cellStyle name="ปกติ 16 5 2" xfId="54000" xr:uid="{11DF2C84-35C3-494A-835F-CFBA8947E4A2}"/>
    <cellStyle name="ปกติ 16 6" xfId="54001" xr:uid="{CCFFEA7E-9325-4F52-B2B9-936C6E2B13CD}"/>
    <cellStyle name="ปกติ 16 6 2" xfId="54002" xr:uid="{9D438FC7-9673-451C-86C5-5F0DD6AC13CA}"/>
    <cellStyle name="ปกติ 16 7" xfId="54003" xr:uid="{64EF1D65-D281-4205-B5A7-F17F2D929663}"/>
    <cellStyle name="ปกติ 16 7 2" xfId="54004" xr:uid="{83D011AE-753E-4A74-8482-0B2D702C613D}"/>
    <cellStyle name="ปกติ 16 8" xfId="54005" xr:uid="{99A2675C-A141-4BA1-B296-C42D072890A7}"/>
    <cellStyle name="ปกติ 16 9" xfId="54006" xr:uid="{F71FAD22-66C7-4D64-85A2-531C3C6FF15F}"/>
    <cellStyle name="ปกติ 17" xfId="54007" xr:uid="{E530CBE0-F199-43AA-81A9-F09BFEF1F1CD}"/>
    <cellStyle name="ปกติ 17 2" xfId="54008" xr:uid="{B842D632-5905-4B0B-BCF7-692216A3223D}"/>
    <cellStyle name="ปกติ 17 3" xfId="54009" xr:uid="{EAB9FE52-8201-47E0-9644-74567B6DFCCC}"/>
    <cellStyle name="ปกติ 18" xfId="54010" xr:uid="{BBBA5B82-54B0-42B7-8FC8-A2A7423241D2}"/>
    <cellStyle name="ปกติ 18 2" xfId="54011" xr:uid="{66344BF7-BCAE-4580-82CE-58A9B72472D7}"/>
    <cellStyle name="ปกติ 18 3" xfId="54012" xr:uid="{CEC1CE99-ABB2-48F0-BDF9-0FAC2656A101}"/>
    <cellStyle name="ปกติ 19" xfId="54013" xr:uid="{19EFAC6C-9C6F-4890-9081-72621822576D}"/>
    <cellStyle name="ปกติ 19 2" xfId="54014" xr:uid="{525E87E4-142B-41B4-9A99-17369320B5B3}"/>
    <cellStyle name="ปกติ 19 3" xfId="54015" xr:uid="{03AE2BAA-4D79-4FA9-94D3-5DCC1AB52869}"/>
    <cellStyle name="ปกติ 19 4" xfId="54016" xr:uid="{6D133AEB-6B48-4AFC-929C-4227A8C1DFC0}"/>
    <cellStyle name="ปกติ 19 5" xfId="54017" xr:uid="{5D3BD299-3452-44DB-98B8-7F80C3069869}"/>
    <cellStyle name="ปกติ 19 6" xfId="54018" xr:uid="{55C86920-0E0F-4662-9BEE-FEC6A057C3FC}"/>
    <cellStyle name="ปกติ 19 7" xfId="54019" xr:uid="{870ED0E0-A857-47A2-A3E0-C7D77CBD6DFC}"/>
    <cellStyle name="ปกติ 19 8" xfId="54020" xr:uid="{AA579436-7ACD-4066-9324-9096F3DC189C}"/>
    <cellStyle name="ปกติ 2" xfId="54021" xr:uid="{FC1EF7E2-9319-4970-9AE5-73CCB51BFC5F}"/>
    <cellStyle name="ปกติ 2 10" xfId="54022" xr:uid="{5C1C38F7-C4A7-4AB6-B335-6D1FB6163CC0}"/>
    <cellStyle name="ปกติ 2 10 2" xfId="54023" xr:uid="{0A499041-FA5A-4586-B91A-25C44373BCF3}"/>
    <cellStyle name="ปกติ 2 10 3" xfId="54024" xr:uid="{E42AC03F-3504-4B4C-93FB-FD0CCBD561B2}"/>
    <cellStyle name="ปกติ 2 10 4" xfId="54025" xr:uid="{F53419E8-FF92-4385-B044-192ED760B9E9}"/>
    <cellStyle name="ปกติ 2 11" xfId="54026" xr:uid="{F3705C05-ECF3-4A36-BE02-0906A8E2BF41}"/>
    <cellStyle name="ปกติ 2 11 2" xfId="54027" xr:uid="{EB4AD986-1991-4272-A128-FC50568EA92F}"/>
    <cellStyle name="ปกติ 2 12" xfId="54028" xr:uid="{DD41524B-FBC6-420E-927C-08507CA27FE9}"/>
    <cellStyle name="ปกติ 2 12 2" xfId="54029" xr:uid="{6EB0A70F-55E9-4DFE-9D69-8A8F9C33FB62}"/>
    <cellStyle name="ปกติ 2 13" xfId="54030" xr:uid="{D578A613-EDFA-4FF2-96F7-FB3B967721EB}"/>
    <cellStyle name="ปกติ 2 13 2" xfId="54031" xr:uid="{7C44D829-9D8C-479A-8747-C1D04D3B6ED0}"/>
    <cellStyle name="ปกติ 2 14" xfId="54032" xr:uid="{4AA591AD-5F99-49E6-A3C5-344711DA46A5}"/>
    <cellStyle name="ปกติ 2 14 2" xfId="54033" xr:uid="{F71D6968-BF90-4D94-BB5F-C7562ED23ADE}"/>
    <cellStyle name="ปกติ 2 15" xfId="54034" xr:uid="{93EEC4DF-FEDA-4B12-88FD-BD9BA2832A1F}"/>
    <cellStyle name="ปกติ 2 15 2" xfId="54035" xr:uid="{0E02FAA0-CE23-4C6A-9428-E767B865A229}"/>
    <cellStyle name="ปกติ 2 15 3" xfId="54036" xr:uid="{00AAFEF8-2CF0-4A73-978C-54338B36B01D}"/>
    <cellStyle name="ปกติ 2 16" xfId="54037" xr:uid="{EC39411F-6D81-4B70-911C-7F1B3025B21B}"/>
    <cellStyle name="ปกติ 2 16 2" xfId="54038" xr:uid="{056C4229-5775-41D3-88E8-76CFB6FB8D02}"/>
    <cellStyle name="ปกติ 2 17" xfId="54039" xr:uid="{99A81B4B-4382-4999-BE9E-73E038A65493}"/>
    <cellStyle name="ปกติ 2 17 2" xfId="54040" xr:uid="{A095EA00-1352-4120-A18F-0E389DFB2873}"/>
    <cellStyle name="ปกติ 2 18" xfId="54041" xr:uid="{D083F163-0543-4CA6-A672-B6124D07CD5A}"/>
    <cellStyle name="ปกติ 2 18 2" xfId="54042" xr:uid="{E758D3EE-CA51-4BB3-9A45-BA03E9287EFD}"/>
    <cellStyle name="ปกติ 2 19" xfId="54043" xr:uid="{EC1F1973-781B-4D8A-8BF0-35E25AE05620}"/>
    <cellStyle name="ปกติ 2 19 2" xfId="54044" xr:uid="{F3E3A1BD-C91B-4974-899C-B19B3CCE94B8}"/>
    <cellStyle name="ปกติ 2 2" xfId="54045" xr:uid="{9B3B2BB0-0DEE-435D-AB4F-3823B1BB583D}"/>
    <cellStyle name="ปกติ 2 2 10" xfId="54046" xr:uid="{13B3A528-99C8-4109-8DCC-0140E1FF73F3}"/>
    <cellStyle name="ปกติ 2 2 10 2" xfId="54047" xr:uid="{96DECC6C-9E40-4F3A-8249-F3B6BA8C8B9D}"/>
    <cellStyle name="ปกติ 2 2 10 2 2" xfId="54048" xr:uid="{58E6B756-5FDA-4439-A23C-E15C70DFAE6E}"/>
    <cellStyle name="ปกติ 2 2 10 2 3" xfId="54049" xr:uid="{83BBD96A-E706-42A1-8DB8-533DB6D89066}"/>
    <cellStyle name="ปกติ 2 2 10 2 4" xfId="54050" xr:uid="{E4805C58-7686-4220-8F33-FBDEE6E382BA}"/>
    <cellStyle name="ปกติ 2 2 10 3" xfId="54051" xr:uid="{BBD85D74-EBDB-4246-8CA2-EFFA8C1ED6E3}"/>
    <cellStyle name="ปกติ 2 2 10 3 2" xfId="54052" xr:uid="{5C16E5CC-42A5-41D6-843C-5B6E5B8907F0}"/>
    <cellStyle name="ปกติ 2 2 10 4" xfId="54053" xr:uid="{D43DA155-3075-43E8-9AA2-184143994D9E}"/>
    <cellStyle name="ปกติ 2 2 10 5" xfId="54054" xr:uid="{FE20F85F-954B-4AEC-A750-637031829238}"/>
    <cellStyle name="ปกติ 2 2 11" xfId="54055" xr:uid="{6EEE29C1-36FF-4E11-940F-4CECAE05D730}"/>
    <cellStyle name="ปกติ 2 2 11 2" xfId="54056" xr:uid="{47DF79A9-818A-4782-ADAF-3EF70B720D3D}"/>
    <cellStyle name="ปกติ 2 2 11 3" xfId="54057" xr:uid="{083240C9-5B91-4174-9207-F372DEFEFAC0}"/>
    <cellStyle name="ปกติ 2 2 11 4" xfId="54058" xr:uid="{150B51BB-6953-40AC-B517-977DA82D207F}"/>
    <cellStyle name="ปกติ 2 2 12" xfId="54059" xr:uid="{11E002FC-0E2E-482D-A68C-C4FABA2D9812}"/>
    <cellStyle name="ปกติ 2 2 12 2" xfId="54060" xr:uid="{47D5CC42-7D26-4A38-934C-CEFFEF160706}"/>
    <cellStyle name="ปกติ 2 2 13" xfId="54061" xr:uid="{AA4AB7DF-56E2-4CF3-A3E7-74F6ED2298FB}"/>
    <cellStyle name="ปกติ 2 2 14" xfId="54062" xr:uid="{CFCFC3E7-EA25-4C26-B86C-02C9DC0AEBC6}"/>
    <cellStyle name="ปกติ 2 2 15" xfId="54063" xr:uid="{8EDF50BC-A054-4BC6-9F3E-09F6C51F8A4C}"/>
    <cellStyle name="ปกติ 2 2 16" xfId="54064" xr:uid="{03D93263-9877-4BF7-B837-4282789ABE9D}"/>
    <cellStyle name="ปกติ 2 2 17" xfId="54065" xr:uid="{01889C6D-1DA8-4CAF-B086-36D11002F259}"/>
    <cellStyle name="ปกติ 2 2 18" xfId="54066" xr:uid="{A76866FC-04DD-406D-877A-AEF38267A2A3}"/>
    <cellStyle name="ปกติ 2 2 19" xfId="58769" xr:uid="{44F16C45-70A7-43B0-853D-648391C5983F}"/>
    <cellStyle name="ปกติ 2 2 2" xfId="54067" xr:uid="{9827EDD0-0400-4238-A10C-83F579D01D0C}"/>
    <cellStyle name="ปกติ 2 2 2 10" xfId="54068" xr:uid="{C9DF21B1-036C-4FC2-9607-29815FB1A87F}"/>
    <cellStyle name="ปกติ 2 2 2 2" xfId="54069" xr:uid="{AFB77081-FA91-47F7-A015-AB3E2017F3A6}"/>
    <cellStyle name="ปกติ 2 2 2 2 2" xfId="54070" xr:uid="{420D65C1-EB54-4986-8399-06219018276D}"/>
    <cellStyle name="ปกติ 2 2 2 2 2 2" xfId="54071" xr:uid="{0B7B164D-86A0-4B73-A243-052E4A16D3CF}"/>
    <cellStyle name="ปกติ 2 2 2 2 2 2 2" xfId="54072" xr:uid="{5875D6D5-B1C3-454B-A59E-CEF05E7E9F95}"/>
    <cellStyle name="ปกติ 2 2 2 2 2 2 3" xfId="54073" xr:uid="{A34EF6E7-433C-4A9C-9374-7153AAAA322F}"/>
    <cellStyle name="ปกติ 2 2 2 2 2 2 4" xfId="54074" xr:uid="{61D758F0-309B-4A45-B3A3-E3A4B6E5F2D1}"/>
    <cellStyle name="ปกติ 2 2 2 2 2 3" xfId="54075" xr:uid="{F29AECCC-EEB1-45F4-9EBB-834317FFC86C}"/>
    <cellStyle name="ปกติ 2 2 2 2 2 3 2" xfId="54076" xr:uid="{F2AFBA41-F10E-48CD-8108-DB100AB8FA94}"/>
    <cellStyle name="ปกติ 2 2 2 2 2 4" xfId="54077" xr:uid="{0140C010-6B50-4880-81FB-2D8D7F81754E}"/>
    <cellStyle name="ปกติ 2 2 2 2 3" xfId="54078" xr:uid="{D31A1C10-E02C-49F3-B6E0-D3F3CC9DE2B3}"/>
    <cellStyle name="ปกติ 2 2 2 2 3 2" xfId="54079" xr:uid="{6AA435EB-A356-4D14-BC14-DBE2CC1B1882}"/>
    <cellStyle name="ปกติ 2 2 2 2 4" xfId="54080" xr:uid="{6098256F-B5A7-476A-A973-23759F47E96F}"/>
    <cellStyle name="ปกติ 2 2 2 2 4 2" xfId="54081" xr:uid="{80DC09D8-4C14-4064-920E-F9F85E3522F1}"/>
    <cellStyle name="ปกติ 2 2 2 2 4 3" xfId="54082" xr:uid="{6D51ACB0-0916-4805-A438-3981E2375D1B}"/>
    <cellStyle name="ปกติ 2 2 2 2 5" xfId="54083" xr:uid="{D8DCC5D8-E5B9-4117-9BF9-717A82F40423}"/>
    <cellStyle name="ปกติ 2 2 2 2 6" xfId="54084" xr:uid="{925A4040-C248-47B4-9506-342A71CE1725}"/>
    <cellStyle name="ปกติ 2 2 2 3" xfId="54085" xr:uid="{B62B96AE-CDF9-431A-B26A-92109BD0623C}"/>
    <cellStyle name="ปกติ 2 2 2 3 2" xfId="54086" xr:uid="{8A77315C-BEC3-4D2E-8949-59D3DC207152}"/>
    <cellStyle name="ปกติ 2 2 2 4" xfId="54087" xr:uid="{8F340AC7-DB97-4C1C-A4A6-502EF81BE166}"/>
    <cellStyle name="ปกติ 2 2 2 4 2" xfId="54088" xr:uid="{75739480-2026-409A-B0A3-CE0FEB650A7E}"/>
    <cellStyle name="ปกติ 2 2 2 5" xfId="54089" xr:uid="{8E2E69AA-1204-42D9-BCFD-420DED3D5F4A}"/>
    <cellStyle name="ปกติ 2 2 2 5 2" xfId="54090" xr:uid="{84DA1607-28D0-4CDE-AD10-FD4B2982CEAE}"/>
    <cellStyle name="ปกติ 2 2 2 6" xfId="54091" xr:uid="{C3C616B1-FB36-496E-A0E3-143AC3BFCC9C}"/>
    <cellStyle name="ปกติ 2 2 2 6 2" xfId="54092" xr:uid="{B2331C6C-1BDC-4839-8890-321628883376}"/>
    <cellStyle name="ปกติ 2 2 2 7" xfId="54093" xr:uid="{7C25C288-3D4E-4A3C-ADEB-2455D6EDE77C}"/>
    <cellStyle name="ปกติ 2 2 2 7 2" xfId="54094" xr:uid="{81D624EC-27F9-4959-A63F-3E3F9185CFBF}"/>
    <cellStyle name="ปกติ 2 2 2 8" xfId="54095" xr:uid="{B4E2B0AE-7803-46CA-BF2F-5F29CCEE47E0}"/>
    <cellStyle name="ปกติ 2 2 2 8 2" xfId="54096" xr:uid="{98C465CA-C7BE-491F-B200-FE9BC113D4CE}"/>
    <cellStyle name="ปกติ 2 2 2 8 2 2" xfId="54097" xr:uid="{C97D5C05-89CA-4EB5-9F49-A130C1315F95}"/>
    <cellStyle name="ปกติ 2 2 2 8 2 3" xfId="54098" xr:uid="{3963153E-8926-4CE6-9FF0-322C627186A6}"/>
    <cellStyle name="ปกติ 2 2 2 8 3" xfId="54099" xr:uid="{6A1B4240-9238-408E-8567-17CE31C1798C}"/>
    <cellStyle name="ปกติ 2 2 2 8 4" xfId="54100" xr:uid="{3442226F-C1B2-4417-A356-CD4548DD942D}"/>
    <cellStyle name="ปกติ 2 2 2 8 5" xfId="54101" xr:uid="{D243611E-ACF3-43D0-A201-30ED0D4E068A}"/>
    <cellStyle name="ปกติ 2 2 2 9" xfId="54102" xr:uid="{58D25808-B372-4E86-8E91-1157676B767A}"/>
    <cellStyle name="ปกติ 2 2 2 9 2" xfId="54103" xr:uid="{49397C01-33A4-4604-AFB5-14A5834F25CA}"/>
    <cellStyle name="ปกติ 2 2 2 9 3" xfId="54104" xr:uid="{9C12B3B1-23FA-4AD3-9966-1CA8656481AB}"/>
    <cellStyle name="ปกติ 2 2 2 9 4" xfId="54105" xr:uid="{13536C74-6DD0-4962-85AE-B942C815110B}"/>
    <cellStyle name="ปกติ 2 2 3" xfId="54106" xr:uid="{613E9367-B194-4B10-9ECE-0A71797C03A9}"/>
    <cellStyle name="ปกติ 2 2 3 2" xfId="54107" xr:uid="{B9084519-D781-4DA2-B08E-FC003748B39A}"/>
    <cellStyle name="ปกติ 2 2 3 2 2" xfId="54108" xr:uid="{C20AF083-935C-4F5F-86C8-841C84519EEB}"/>
    <cellStyle name="ปกติ 2 2 3 3" xfId="54109" xr:uid="{F318D5F9-2A77-4335-9D18-712A9673FEC5}"/>
    <cellStyle name="ปกติ 2 2 3 4" xfId="54110" xr:uid="{BC82BE8D-9C9B-476C-9FFB-B343C982D4D1}"/>
    <cellStyle name="ปกติ 2 2 3 5" xfId="54111" xr:uid="{AD6C76E3-EFD2-4D18-8E6B-F5522610982D}"/>
    <cellStyle name="ปกติ 2 2 3 6" xfId="54112" xr:uid="{85F37EAC-5115-47E2-952D-B7FC0BBB8098}"/>
    <cellStyle name="ปกติ 2 2 3 7" xfId="54113" xr:uid="{1FE4E2DA-7725-49F1-B1CD-07CA6B12B38E}"/>
    <cellStyle name="ปกติ 2 2 3 8" xfId="54114" xr:uid="{C7AD1AF9-0521-490F-BFE3-FAEEC8DEF0CD}"/>
    <cellStyle name="ปกติ 2 2 4" xfId="54115" xr:uid="{4BB612F2-816B-49C1-9CAD-5B900C35AC93}"/>
    <cellStyle name="ปกติ 2 2 4 2" xfId="54116" xr:uid="{C33F0203-A135-4B86-86BC-D4793CB27FC2}"/>
    <cellStyle name="ปกติ 2 2 5" xfId="54117" xr:uid="{2D5E385D-F5C7-4964-BCC2-AABF48D4D15B}"/>
    <cellStyle name="ปกติ 2 2 5 2" xfId="54118" xr:uid="{346E824A-6CEF-4542-ADFF-BEF2BC18055D}"/>
    <cellStyle name="ปกติ 2 2 6" xfId="54119" xr:uid="{984F00AB-E314-4AFB-878D-06F16B77D6EB}"/>
    <cellStyle name="ปกติ 2 2 7" xfId="54120" xr:uid="{3CAEB144-C372-4804-AADB-9E13E21A6244}"/>
    <cellStyle name="ปกติ 2 2 8" xfId="54121" xr:uid="{2038581F-DC96-4934-BF43-012031DD1786}"/>
    <cellStyle name="ปกติ 2 2 9" xfId="54122" xr:uid="{931F0263-209F-47DE-BE7D-624B52DCF40A}"/>
    <cellStyle name="ปกติ 2 2_101191_พักจ่าย ณ.วันที่ 31 ม.ค.53(แยก detail)" xfId="54123" xr:uid="{021F3EAF-5896-4D2B-80AF-5681A6DAA39F}"/>
    <cellStyle name="ปกติ 2 20" xfId="54124" xr:uid="{F416D377-FB3D-49CA-AC74-0A83147B3E23}"/>
    <cellStyle name="ปกติ 2 20 2" xfId="54125" xr:uid="{2C30FC3B-8836-4B26-8ABB-45DABAAC4E86}"/>
    <cellStyle name="ปกติ 2 21" xfId="54126" xr:uid="{AC7FF929-19CC-4865-ACDE-91757768108B}"/>
    <cellStyle name="ปกติ 2 21 2" xfId="54127" xr:uid="{342887F7-C6BF-4119-979F-839D00476D95}"/>
    <cellStyle name="ปกติ 2 22" xfId="54128" xr:uid="{43451F4F-FD83-4308-961B-1983DBDB02B8}"/>
    <cellStyle name="ปกติ 2 22 2" xfId="54129" xr:uid="{397C28C6-4F9F-47E6-B9FD-CE78B93655D7}"/>
    <cellStyle name="ปกติ 2 23" xfId="54130" xr:uid="{36A79BE1-461F-4388-9EB6-6EB6E65756CD}"/>
    <cellStyle name="ปกติ 2 23 2" xfId="54131" xr:uid="{E3E894C5-C3FC-4C58-9948-0DF013E027CB}"/>
    <cellStyle name="ปกติ 2 24" xfId="54132" xr:uid="{E6056471-40A5-42D8-BFF7-CF99761C41D4}"/>
    <cellStyle name="ปกติ 2 24 2" xfId="54133" xr:uid="{0BECD08C-BF5E-4444-AC4A-8E7B36AE8724}"/>
    <cellStyle name="ปกติ 2 25" xfId="54134" xr:uid="{A656DA63-D659-44FC-A00E-D7CE7E3EE602}"/>
    <cellStyle name="ปกติ 2 25 2" xfId="54135" xr:uid="{0B1A52BE-2BDD-4A96-A7CD-2F03D8B48AEF}"/>
    <cellStyle name="ปกติ 2 25 2 2" xfId="54136" xr:uid="{6BA4BB30-EDC1-428B-BA1E-2E7F09B8A1FB}"/>
    <cellStyle name="ปกติ 2 25 2 2 2" xfId="54137" xr:uid="{69BE3BAA-0693-420E-A34B-42677059C60E}"/>
    <cellStyle name="ปกติ 2 25 2 3" xfId="54138" xr:uid="{766EB93A-9E73-4BDF-9892-8B0CBDBF019A}"/>
    <cellStyle name="ปกติ 2 25 2 4" xfId="54139" xr:uid="{71DEE633-7AFE-4827-9EC2-5E2B1A09D950}"/>
    <cellStyle name="ปกติ 2 25 3" xfId="54140" xr:uid="{877BC180-4AD8-4543-8D05-D744D3DAFEF8}"/>
    <cellStyle name="ปกติ 2 25 3 2" xfId="54141" xr:uid="{21437F96-EE0A-4DD0-A11D-28B819C8AE7B}"/>
    <cellStyle name="ปกติ 2 25 4" xfId="54142" xr:uid="{3C0D4D75-F0AE-4222-85A9-449AC8A6AB50}"/>
    <cellStyle name="ปกติ 2 25 5" xfId="54143" xr:uid="{8C453326-3110-491E-8735-A019CDF7C7BC}"/>
    <cellStyle name="ปกติ 2 26" xfId="54144" xr:uid="{DFDC95F3-F568-4DDF-AA1F-9B628360B72E}"/>
    <cellStyle name="ปกติ 2 26 2" xfId="54145" xr:uid="{9AB44840-E77F-46D4-81B5-6267DB22A197}"/>
    <cellStyle name="ปกติ 2 26 3" xfId="54146" xr:uid="{D429483C-8869-40CA-B767-420EE2157914}"/>
    <cellStyle name="ปกติ 2 26 4" xfId="54147" xr:uid="{26383981-C097-451E-9F5C-BFC8FFE94E29}"/>
    <cellStyle name="ปกติ 2 27" xfId="54148" xr:uid="{929525D9-0259-4624-84A0-1E9510C1F80A}"/>
    <cellStyle name="ปกติ 2 27 2" xfId="54149" xr:uid="{296A08C1-91C8-47B4-8B66-FA1D5E0F10B8}"/>
    <cellStyle name="ปกติ 2 28" xfId="54150" xr:uid="{ADFE65DD-F07B-4C44-835F-90FFDFDFE06B}"/>
    <cellStyle name="ปกติ 2 28 2" xfId="54151" xr:uid="{63E38FA5-C7D6-44AB-B5E8-EB6A846CE937}"/>
    <cellStyle name="ปกติ 2 29" xfId="54152" xr:uid="{608091AD-8591-4824-8E8A-52CFCB0419B3}"/>
    <cellStyle name="ปกติ 2 3" xfId="54153" xr:uid="{3B058C22-694A-42E3-B457-04B2D999363C}"/>
    <cellStyle name="ปกติ 2 3 10" xfId="54154" xr:uid="{CC73B36D-EE27-4750-B5B2-9092BD36FB16}"/>
    <cellStyle name="ปกติ 2 3 10 2" xfId="54155" xr:uid="{B4A05111-C7E4-48A3-BACE-866F27DF164A}"/>
    <cellStyle name="ปกติ 2 3 11" xfId="54156" xr:uid="{6C188D76-E93A-457D-9C85-565161DFEDDA}"/>
    <cellStyle name="ปกติ 2 3 12" xfId="54157" xr:uid="{E94CD450-7E91-469C-A0BE-BCAA746A941E}"/>
    <cellStyle name="ปกติ 2 3 2" xfId="54158" xr:uid="{53331D0C-235E-4D25-9681-472FE00002A7}"/>
    <cellStyle name="ปกติ 2 3 2 2" xfId="54159" xr:uid="{5CF20AEF-6244-4274-8056-41D548E8DFD1}"/>
    <cellStyle name="ปกติ 2 3 2 2 2" xfId="54160" xr:uid="{66A1D2A2-F6C5-4D97-8C41-DAFF755F0DBF}"/>
    <cellStyle name="ปกติ 2 3 2 3" xfId="54161" xr:uid="{1C774BC2-3C49-44AD-9B40-998AFB1F26E5}"/>
    <cellStyle name="ปกติ 2 3 2 4" xfId="54162" xr:uid="{E603AA59-8E8F-445D-A384-E4948E7A65A2}"/>
    <cellStyle name="ปกติ 2 3 2 5" xfId="54163" xr:uid="{D65DE891-991B-49F3-AB01-960C1A1BE89C}"/>
    <cellStyle name="ปกติ 2 3 2 6" xfId="54164" xr:uid="{09DC7E27-6AAC-4AB1-8E76-DBF4DC6BEE3B}"/>
    <cellStyle name="ปกติ 2 3 2 7" xfId="54165" xr:uid="{CAECA413-637D-480F-9668-DE2175CF6767}"/>
    <cellStyle name="ปกติ 2 3 2 8" xfId="54166" xr:uid="{9FC39FB2-B8B2-4FB3-82A3-C4EF43207A30}"/>
    <cellStyle name="ปกติ 2 3 3" xfId="54167" xr:uid="{D7474E15-2E05-448A-921F-EB5E4AD2F021}"/>
    <cellStyle name="ปกติ 2 3 3 2" xfId="54168" xr:uid="{F4F430B0-5720-420F-8DEB-001BF3587120}"/>
    <cellStyle name="ปกติ 2 3 4" xfId="54169" xr:uid="{E334F2F1-276D-4345-B1BC-1BC7179808C8}"/>
    <cellStyle name="ปกติ 2 3 4 2" xfId="54170" xr:uid="{782C5391-6780-4C87-B742-66208E0BEED0}"/>
    <cellStyle name="ปกติ 2 3 5" xfId="54171" xr:uid="{762D2AFF-336A-4BBC-84AA-C3E4F98DFB7B}"/>
    <cellStyle name="ปกติ 2 3 5 2" xfId="54172" xr:uid="{7EC53743-A7CC-4B62-9213-0CFBA0CC6EC5}"/>
    <cellStyle name="ปกติ 2 3 6" xfId="54173" xr:uid="{8776E192-1AA8-4FDC-AE36-1986CB2719AC}"/>
    <cellStyle name="ปกติ 2 3 6 2" xfId="54174" xr:uid="{4D093756-FD02-4A20-84A0-C16FB35143A3}"/>
    <cellStyle name="ปกติ 2 3 7" xfId="54175" xr:uid="{C9180D8F-B6CF-4498-BA27-E6376C6772A9}"/>
    <cellStyle name="ปกติ 2 3 7 2" xfId="54176" xr:uid="{E826654B-EE70-4429-B186-7F91E80F8BBF}"/>
    <cellStyle name="ปกติ 2 3 8" xfId="54177" xr:uid="{276CACDF-C2B7-477A-9A27-F5E38BD7254F}"/>
    <cellStyle name="ปกติ 2 3 8 2" xfId="54178" xr:uid="{5F6D7169-2742-4577-B4D4-C938B20DF218}"/>
    <cellStyle name="ปกติ 2 3 9" xfId="54179" xr:uid="{CDD145B0-E299-4951-B713-79CFA7BAA4C9}"/>
    <cellStyle name="ปกติ 2 3 9 2" xfId="54180" xr:uid="{BAF935AC-4567-42B2-A005-4E0E030CCE88}"/>
    <cellStyle name="ปกติ 2 30" xfId="54181" xr:uid="{B0A58545-FC52-4E4C-AA43-5BEDDD29AAD3}"/>
    <cellStyle name="ปกติ 2 31" xfId="54182" xr:uid="{0ADB6EE1-3175-4F68-939C-1AF149009F7A}"/>
    <cellStyle name="ปกติ 2 32" xfId="54183" xr:uid="{94C93C79-ED28-427E-A472-CDF8083E6230}"/>
    <cellStyle name="ปกติ 2 33" xfId="54184" xr:uid="{6844564F-080E-4C90-9FD3-66647163F2D0}"/>
    <cellStyle name="ปกติ 2 34" xfId="54185" xr:uid="{5E96CC8B-3E83-4A54-83D9-14A8573D9CF5}"/>
    <cellStyle name="ปกติ 2 35" xfId="54186" xr:uid="{0B95C9D9-3E71-402A-9826-3DE6BED7BB25}"/>
    <cellStyle name="ปกติ 2 36" xfId="54187" xr:uid="{149B996C-E109-40F0-9A46-E12B95196B22}"/>
    <cellStyle name="ปกติ 2 37" xfId="54188" xr:uid="{20068B16-E8B9-4CF5-A15E-991D199458AD}"/>
    <cellStyle name="ปกติ 2 38" xfId="54189" xr:uid="{191CBC27-F092-4F8D-A477-0A28947BCAD1}"/>
    <cellStyle name="ปกติ 2 39" xfId="54190" xr:uid="{389B24F4-8FD3-4245-8569-00E5CACA3E42}"/>
    <cellStyle name="ปกติ 2 4" xfId="54191" xr:uid="{DFCDC50D-7B9B-4466-A7AB-0BE0E4D2743A}"/>
    <cellStyle name="ปกติ 2 4 10" xfId="54192" xr:uid="{87F58B59-01D5-4216-A8D0-278EBFDE6D5E}"/>
    <cellStyle name="ปกติ 2 4 11" xfId="54193" xr:uid="{7B9188E9-D9FD-4739-9D14-2AE561B66FC1}"/>
    <cellStyle name="ปกติ 2 4 12" xfId="54194" xr:uid="{238022AC-0882-4B72-A3AD-4341D0BE75A6}"/>
    <cellStyle name="ปกติ 2 4 13" xfId="54195" xr:uid="{0F7DB60E-9D2F-44D6-A218-7C0421984DB0}"/>
    <cellStyle name="ปกติ 2 4 2" xfId="54196" xr:uid="{C4A1AF59-7BBF-41F5-8F38-435FEE721E98}"/>
    <cellStyle name="ปกติ 2 4 2 2" xfId="54197" xr:uid="{E9BB4769-6761-4B45-9043-8972F2924006}"/>
    <cellStyle name="ปกติ 2 4 2 3" xfId="54198" xr:uid="{A10F529B-A3A2-46F7-93C4-12822301968A}"/>
    <cellStyle name="ปกติ 2 4 2 4" xfId="54199" xr:uid="{E1542CC4-5F59-4900-8102-68658CBB6A9C}"/>
    <cellStyle name="ปกติ 2 4 2 5" xfId="54200" xr:uid="{CB1402AF-FD17-4D20-88D4-E5B57B16D322}"/>
    <cellStyle name="ปกติ 2 4 2 6" xfId="54201" xr:uid="{CD668D40-BAD3-4DDE-983A-94569C42A518}"/>
    <cellStyle name="ปกติ 2 4 2 7" xfId="54202" xr:uid="{21F541F7-0166-493A-B0C5-E6E5E01BF2A2}"/>
    <cellStyle name="ปกติ 2 4 2 8" xfId="54203" xr:uid="{795295C8-43FF-4CCD-B7B7-F5085EFDF717}"/>
    <cellStyle name="ปกติ 2 4 3" xfId="54204" xr:uid="{D8CAF84D-F493-4FC2-B8E3-119B77C01C04}"/>
    <cellStyle name="ปกติ 2 4 3 2" xfId="54205" xr:uid="{118A7E87-3EE4-474C-A868-DD466611691D}"/>
    <cellStyle name="ปกติ 2 4 4" xfId="54206" xr:uid="{93085236-2C92-4A26-AB7A-C802776EA068}"/>
    <cellStyle name="ปกติ 2 4 4 2" xfId="54207" xr:uid="{41D3E140-834F-44AB-9541-93DC426C65E5}"/>
    <cellStyle name="ปกติ 2 4 5" xfId="54208" xr:uid="{492450F7-EC19-4D2C-B1ED-9389E6B73F0B}"/>
    <cellStyle name="ปกติ 2 4 5 2" xfId="54209" xr:uid="{21CD4BFF-37A6-4933-A668-1C34B385FE2F}"/>
    <cellStyle name="ปกติ 2 4 6" xfId="54210" xr:uid="{66B930C4-D9C5-400A-AF1F-55E963EC991B}"/>
    <cellStyle name="ปกติ 2 4 6 2" xfId="54211" xr:uid="{3E50F326-5A68-44E3-92A4-BAEBB10164D7}"/>
    <cellStyle name="ปกติ 2 4 7" xfId="54212" xr:uid="{1B3AE21B-09F9-405B-8695-6A600792421B}"/>
    <cellStyle name="ปกติ 2 4 7 2" xfId="54213" xr:uid="{AB22E220-D405-4F24-A784-04FB759E6E9F}"/>
    <cellStyle name="ปกติ 2 4 7 3" xfId="54214" xr:uid="{2D5CD6A2-347C-473B-B26A-C1D805C0F139}"/>
    <cellStyle name="ปกติ 2 4 8" xfId="54215" xr:uid="{E65A80F2-C7D9-4D7C-BABE-CBBD19D6FF37}"/>
    <cellStyle name="ปกติ 2 4 8 2" xfId="54216" xr:uid="{C5713EC2-3D86-4907-AA8A-6417CDC609EC}"/>
    <cellStyle name="ปกติ 2 4 9" xfId="54217" xr:uid="{803BCB26-D583-49C1-97B8-CCB5654CDA07}"/>
    <cellStyle name="ปกติ 2 4 9 2" xfId="54218" xr:uid="{B2522B29-85C0-42BF-98F6-C908EF212F43}"/>
    <cellStyle name="ปกติ 2 40" xfId="54219" xr:uid="{FF784AAD-3454-4A8B-BF88-B5CBEF27C375}"/>
    <cellStyle name="ปกติ 2 41" xfId="54220" xr:uid="{90CC268F-0E9C-4A1F-89A2-5E3908D35DFC}"/>
    <cellStyle name="ปกติ 2 5" xfId="54221" xr:uid="{DC3E5CB3-2191-4C5E-A8B1-CFE1C5B4AAD0}"/>
    <cellStyle name="ปกติ 2 5 2" xfId="54222" xr:uid="{273DE86C-61CA-4AE8-800F-26937ED88630}"/>
    <cellStyle name="ปกติ 2 5 2 2" xfId="54223" xr:uid="{41D40920-2165-4670-8CB2-D3252AAF4344}"/>
    <cellStyle name="ปกติ 2 5 2 2 2" xfId="54224" xr:uid="{F7FF489D-51FD-4FF4-AD2F-99788A3488B4}"/>
    <cellStyle name="ปกติ 2 5 2 2 2 2" xfId="54225" xr:uid="{F714E1F7-1938-4125-B7D8-7FC1E8836263}"/>
    <cellStyle name="ปกติ 2 5 2 2 2 2 2" xfId="54226" xr:uid="{895604C9-070F-4F20-BFC2-29B27A46635F}"/>
    <cellStyle name="ปกติ 2 5 2 2 2 2 3" xfId="54227" xr:uid="{BEA623E8-9E43-4066-BE93-8CE333A7E83E}"/>
    <cellStyle name="ปกติ 2 5 2 2 2 3" xfId="54228" xr:uid="{D62928F9-8167-49DB-9EB0-ACE1A7E48870}"/>
    <cellStyle name="ปกติ 2 5 2 2 2 4" xfId="54229" xr:uid="{BE13A782-D494-489D-B071-A3FAF81FCB5D}"/>
    <cellStyle name="ปกติ 2 5 2 2 3" xfId="54230" xr:uid="{D26D0BE7-823F-4563-B3C5-82549FA10C72}"/>
    <cellStyle name="ปกติ 2 5 2 2 3 2" xfId="54231" xr:uid="{7D8900CB-8416-410D-8123-3D67DAC1DE2B}"/>
    <cellStyle name="ปกติ 2 5 2 2 3 3" xfId="54232" xr:uid="{3A22AD6D-0C5C-4FB3-9594-E67664B2BD87}"/>
    <cellStyle name="ปกติ 2 5 2 2 4" xfId="54233" xr:uid="{51A9C166-0F9A-45BE-B394-D2942D046BD2}"/>
    <cellStyle name="ปกติ 2 5 2 3" xfId="54234" xr:uid="{DC4ED3B0-F0D7-490F-BA57-06A85AECA166}"/>
    <cellStyle name="ปกติ 2 5 2 4" xfId="54235" xr:uid="{C2CB8CD2-AB85-4877-B64B-D0003B42F831}"/>
    <cellStyle name="ปกติ 2 5 2 5" xfId="54236" xr:uid="{8265CB12-B18C-4939-9847-BAE1CDA6CE95}"/>
    <cellStyle name="ปกติ 2 5 2 5 2" xfId="54237" xr:uid="{F5A8A245-27EE-4827-941B-B01FDBA64165}"/>
    <cellStyle name="ปกติ 2 5 2 5 3" xfId="54238" xr:uid="{F872D953-FB34-4759-8800-DEB44CCF858C}"/>
    <cellStyle name="ปกติ 2 5 2 6" xfId="54239" xr:uid="{502E5865-D766-4C7F-A2F8-3D0645B27C11}"/>
    <cellStyle name="ปกติ 2 5 2 7" xfId="54240" xr:uid="{2A14C12A-4593-43AF-9C94-17CFB5C6898C}"/>
    <cellStyle name="ปกติ 2 5 2 8" xfId="54241" xr:uid="{6766DA9C-1F7F-4698-9842-5FC2606B44E0}"/>
    <cellStyle name="ปกติ 2 5 3" xfId="54242" xr:uid="{69448181-B8FA-4113-A136-AF6501E465A9}"/>
    <cellStyle name="ปกติ 2 5 3 2" xfId="54243" xr:uid="{C697678A-EF7D-4686-9347-586E6CED2DE0}"/>
    <cellStyle name="ปกติ 2 5 3 2 2" xfId="54244" xr:uid="{313E5711-E3FE-43C1-92C5-3C12139AB991}"/>
    <cellStyle name="ปกติ 2 5 3 2 2 2" xfId="54245" xr:uid="{14DC058C-A28D-46D3-9CB0-BFEC4CF51AB5}"/>
    <cellStyle name="ปกติ 2 5 3 2 2 3" xfId="54246" xr:uid="{447C5B75-6BC8-4517-8758-7CDCE7D89135}"/>
    <cellStyle name="ปกติ 2 5 3 2 3" xfId="54247" xr:uid="{41EBE798-14B3-4D50-BF2D-6FB7855A0250}"/>
    <cellStyle name="ปกติ 2 5 3 2 4" xfId="54248" xr:uid="{DC7D2992-F7DD-4F39-BFB7-CA6D6CA9C278}"/>
    <cellStyle name="ปกติ 2 5 3 3" xfId="54249" xr:uid="{B768F8EE-0BCF-42B1-8A66-0C6C3BCCD747}"/>
    <cellStyle name="ปกติ 2 5 3 3 2" xfId="54250" xr:uid="{4B0A7CDB-AE87-4159-813C-9D72275AC808}"/>
    <cellStyle name="ปกติ 2 5 3 3 3" xfId="54251" xr:uid="{7A0CE57E-3283-42FA-A7F4-74E2621F7F7C}"/>
    <cellStyle name="ปกติ 2 5 3 4" xfId="54252" xr:uid="{5493BFE8-9BBA-4E31-B77F-92BBA668C361}"/>
    <cellStyle name="ปกติ 2 5 3 5" xfId="54253" xr:uid="{212914CA-86A7-4E80-8406-FCFD568D1757}"/>
    <cellStyle name="ปกติ 2 5 4" xfId="54254" xr:uid="{5582FD71-BFB3-4871-92A6-4A4CA4270CA9}"/>
    <cellStyle name="ปกติ 2 5 4 2" xfId="54255" xr:uid="{7DC558E6-0B0A-4DE1-978D-21C11D2A4A66}"/>
    <cellStyle name="ปกติ 2 5 4 3" xfId="54256" xr:uid="{9087AFE5-AAC9-402F-B776-810A87B69DC6}"/>
    <cellStyle name="ปกติ 2 5 5" xfId="54257" xr:uid="{F55C0A4A-75AC-463C-8E56-155A15A87EB6}"/>
    <cellStyle name="ปกติ 2 5 5 2" xfId="54258" xr:uid="{8943D9CD-1A82-4B5B-ACDC-AD87E0065D01}"/>
    <cellStyle name="ปกติ 2 5 5 3" xfId="54259" xr:uid="{28ED44E3-E60B-4658-B69A-D799F6B7C7A0}"/>
    <cellStyle name="ปกติ 2 5 5 4" xfId="54260" xr:uid="{5138A960-60F7-4FBC-B4F6-9EE57AD53EEC}"/>
    <cellStyle name="ปกติ 2 5 6" xfId="54261" xr:uid="{2CFFF21E-B93D-4511-919B-6004A389077C}"/>
    <cellStyle name="ปกติ 2 5 6 2" xfId="54262" xr:uid="{6348F746-E78D-4BA8-BC0E-346EB3705D26}"/>
    <cellStyle name="ปกติ 2 5 7" xfId="54263" xr:uid="{67C7380F-99C2-4F7F-B616-D6C0F57AE1EA}"/>
    <cellStyle name="ปกติ 2 5 7 2" xfId="54264" xr:uid="{E711D477-DC4A-46B0-933C-1F9B63261152}"/>
    <cellStyle name="ปกติ 2 5 8" xfId="54265" xr:uid="{9F6973BE-E8F1-45CF-82A6-9D41D8A112CD}"/>
    <cellStyle name="ปกติ 2 6" xfId="54266" xr:uid="{AB91B6A4-A1B0-4E85-A179-C2B5DAC657BA}"/>
    <cellStyle name="ปกติ 2 6 2" xfId="54267" xr:uid="{716FE028-B6A6-472F-95A3-F99C36E63BAF}"/>
    <cellStyle name="ปกติ 2 7" xfId="54268" xr:uid="{510C4C8C-7FC9-4878-A954-9B2BE716E651}"/>
    <cellStyle name="ปกติ 2 7 2" xfId="54269" xr:uid="{2B89A349-3E41-44AF-9E4B-FF515F939999}"/>
    <cellStyle name="ปกติ 2 7 2 2" xfId="54270" xr:uid="{C161ACC6-72A7-4DF9-9E63-120992B0CFB4}"/>
    <cellStyle name="ปกติ 2 7 2 2 2" xfId="54271" xr:uid="{B7244ACC-F36C-4CAE-A4A3-DEE80E4E5B04}"/>
    <cellStyle name="ปกติ 2 7 2 2 3" xfId="54272" xr:uid="{C9DC3857-FC46-4F2B-A796-9A4E8B7FFDB2}"/>
    <cellStyle name="ปกติ 2 7 2 3" xfId="54273" xr:uid="{FA442803-26B3-4C24-94D2-70188AB520AF}"/>
    <cellStyle name="ปกติ 2 7 2 4" xfId="54274" xr:uid="{A9ADBBD4-5D8B-45F6-BE1D-46ED06B61FEB}"/>
    <cellStyle name="ปกติ 2 7 3" xfId="54275" xr:uid="{F760B703-3AB6-498C-AC78-B20CC6D2D8F1}"/>
    <cellStyle name="ปกติ 2 7 3 2" xfId="54276" xr:uid="{1DAF6AA3-1D16-434D-915E-CB65166BC541}"/>
    <cellStyle name="ปกติ 2 7 3 3" xfId="54277" xr:uid="{5E32FFB1-88FE-405C-AD13-11DD6023B14F}"/>
    <cellStyle name="ปกติ 2 7 4" xfId="54278" xr:uid="{E15EE0BD-11A0-4A99-84A6-6F4AA8AC2CE7}"/>
    <cellStyle name="ปกติ 2 7 5" xfId="54279" xr:uid="{F790F0C3-E472-42B9-B71D-393651D388FC}"/>
    <cellStyle name="ปกติ 2 8" xfId="54280" xr:uid="{F57E7BBB-A8B0-4045-B696-4AF25C17CB44}"/>
    <cellStyle name="ปกติ 2 8 2" xfId="54281" xr:uid="{149B55F9-EEBD-4507-901C-D8F7458B2E77}"/>
    <cellStyle name="ปกติ 2 9" xfId="54282" xr:uid="{6F68B243-09D0-4E96-AD4B-5756626467A6}"/>
    <cellStyle name="ปกติ 2 9 2" xfId="54283" xr:uid="{28828BE4-D750-43F3-8F77-7FA98387DBF6}"/>
    <cellStyle name="ปกติ 2_101191_พักจ่าย ณ.31.07.52_YES" xfId="54284" xr:uid="{EE38201F-1373-4242-B801-9DB491FED48A}"/>
    <cellStyle name="ปกติ 20" xfId="54285" xr:uid="{7957B0D2-5622-4685-9415-A3DAD1063B9C}"/>
    <cellStyle name="ปกติ 20 2" xfId="54286" xr:uid="{5505B11E-C43D-4512-81CD-02519E146C50}"/>
    <cellStyle name="ปกติ 20 3" xfId="54287" xr:uid="{56F0388B-ACC3-46A0-9717-E718AA412224}"/>
    <cellStyle name="ปกติ 20 4" xfId="54288" xr:uid="{1952DAA6-723D-464E-AF04-27C45BA9C821}"/>
    <cellStyle name="ปกติ 20 5" xfId="54289" xr:uid="{92FDB9E6-4F8D-42BE-8E49-2E143335C659}"/>
    <cellStyle name="ปกติ 20 6" xfId="54290" xr:uid="{FC6F15C5-54BF-4768-A770-6FB4C187E28F}"/>
    <cellStyle name="ปกติ 20 7" xfId="54291" xr:uid="{D49011BB-E3F2-4A0F-9D8B-078F131AA32D}"/>
    <cellStyle name="ปกติ 20 8" xfId="54292" xr:uid="{E86B51EA-CC52-4F5A-89B2-8E2CCAFE85FF}"/>
    <cellStyle name="ปกติ 21" xfId="54293" xr:uid="{00D63B08-5A30-4FFB-B39A-3844F7E0BF22}"/>
    <cellStyle name="ปกติ 21 2" xfId="54294" xr:uid="{89D9A335-F022-41FF-BB48-F0531BB20F4F}"/>
    <cellStyle name="ปกติ 21 3" xfId="54295" xr:uid="{DF98523D-A455-425D-9483-45930977FFE0}"/>
    <cellStyle name="ปกติ 21 4" xfId="54296" xr:uid="{47C5124D-E82B-427E-8842-969E00C0EB64}"/>
    <cellStyle name="ปกติ 21 5" xfId="54297" xr:uid="{476F73EB-B2AE-41E4-B7F9-46F1423464F7}"/>
    <cellStyle name="ปกติ 21 6" xfId="54298" xr:uid="{4C417680-1483-486D-B495-BA6E765E4C14}"/>
    <cellStyle name="ปกติ 21 7" xfId="54299" xr:uid="{83F2F888-2EA5-410F-A7C8-24D6529DCF09}"/>
    <cellStyle name="ปกติ 21 8" xfId="54300" xr:uid="{05C401F9-71FC-4216-B0F1-1F0657A11493}"/>
    <cellStyle name="ปกติ 22" xfId="54301" xr:uid="{30BCDEA1-2F30-4231-8418-FB17501B3697}"/>
    <cellStyle name="ปกติ 22 2" xfId="54302" xr:uid="{CDE21E1B-4A91-48C9-B8C0-061A5028CD79}"/>
    <cellStyle name="ปกติ 22 3" xfId="54303" xr:uid="{52FEF392-6706-47B2-AB71-76B094AB029C}"/>
    <cellStyle name="ปกติ 22 4" xfId="54304" xr:uid="{4A56DC25-C9B9-44B4-9105-5189F99C831E}"/>
    <cellStyle name="ปกติ 22 5" xfId="54305" xr:uid="{E201A951-4611-4723-B7DC-D6395E6A1E3E}"/>
    <cellStyle name="ปกติ 22 6" xfId="54306" xr:uid="{56F4E34A-C2B6-45B5-AE47-32527A0C9314}"/>
    <cellStyle name="ปกติ 22 7" xfId="54307" xr:uid="{0869E5ED-B26A-4411-A8B1-FD0A171A7C0C}"/>
    <cellStyle name="ปกติ 22 8" xfId="54308" xr:uid="{ED3D839B-4077-4EE5-A04C-B844A0129533}"/>
    <cellStyle name="ปกติ 23" xfId="54309" xr:uid="{AFB1803C-1DBB-4B39-A65E-B21EBD2AD13F}"/>
    <cellStyle name="ปกติ 25" xfId="54310" xr:uid="{AB3E99C9-D6BA-4499-8F59-D6D358B69BCB}"/>
    <cellStyle name="ปกติ 25 2" xfId="54311" xr:uid="{4375D6A2-9613-46A1-9CE2-624F6F90A3F0}"/>
    <cellStyle name="ปกติ 25 2 2" xfId="54312" xr:uid="{2633EA0F-CA92-4436-A1EC-07AD552EF423}"/>
    <cellStyle name="ปกติ 25 3" xfId="54313" xr:uid="{4F619807-07B4-4933-AE34-92C402526304}"/>
    <cellStyle name="ปกติ 25 3 2" xfId="54314" xr:uid="{A4F6BBAE-4C5B-4400-92EB-DF1FCD18F750}"/>
    <cellStyle name="ปกติ 26" xfId="54315" xr:uid="{E677B82C-1980-46B5-A9E6-1F0A8BFC436D}"/>
    <cellStyle name="ปกติ 26 2" xfId="54316" xr:uid="{FF0D0095-EC31-4E9E-A871-10FC53BC64BE}"/>
    <cellStyle name="ปกติ 26 2 2" xfId="54317" xr:uid="{4670930D-2AD7-478D-B323-A049129F448E}"/>
    <cellStyle name="ปกติ 26 3" xfId="54318" xr:uid="{458164EE-842C-4AED-A025-7AB3FF5845FD}"/>
    <cellStyle name="ปกติ 26 3 2" xfId="54319" xr:uid="{BDB57AA9-E0C0-4084-B8F1-43879E11A109}"/>
    <cellStyle name="ปกติ 27" xfId="54320" xr:uid="{2FA9B787-D479-4D93-BD1A-DFF85A020651}"/>
    <cellStyle name="ปกติ 27 2" xfId="54321" xr:uid="{B55B0351-82E1-40C8-93D2-62840AFE6829}"/>
    <cellStyle name="ปกติ 27 2 2" xfId="54322" xr:uid="{C5204EA4-CFC1-4AB5-81AC-A04592812F29}"/>
    <cellStyle name="ปกติ 27 3" xfId="54323" xr:uid="{93812F6C-BADA-4892-917E-434A7107C555}"/>
    <cellStyle name="ปกติ 27 3 2" xfId="54324" xr:uid="{8512A2E0-D194-4F02-ABCC-D10544685E10}"/>
    <cellStyle name="ปกติ 28" xfId="54325" xr:uid="{D48BAE24-A04A-4B1A-9046-2336878C5343}"/>
    <cellStyle name="ปกติ 28 2" xfId="54326" xr:uid="{429AD0AE-4BD2-4146-927C-6E475E84D189}"/>
    <cellStyle name="ปกติ 28 2 2" xfId="54327" xr:uid="{68DCC899-769B-47E8-B9BF-D828143737B8}"/>
    <cellStyle name="ปกติ 28 3" xfId="54328" xr:uid="{B5F8446E-4AF9-4C8E-956B-25EA244F9FC3}"/>
    <cellStyle name="ปกติ 28 3 2" xfId="54329" xr:uid="{5F4F7BE4-9373-405C-A9DB-F329CC18E7B8}"/>
    <cellStyle name="ปกติ 29" xfId="54330" xr:uid="{E435126B-2AE5-4DF1-A28D-5F116133C83F}"/>
    <cellStyle name="ปกติ 29 2" xfId="54331" xr:uid="{FA8D7FD1-340F-4847-9112-97131B7FF51B}"/>
    <cellStyle name="ปกติ 29 2 2" xfId="54332" xr:uid="{EE70DEC7-1D47-48F2-915F-5CBA340E2ADD}"/>
    <cellStyle name="ปกติ 29 3" xfId="54333" xr:uid="{B03149E2-CD1E-453B-B89F-1A8C74B27107}"/>
    <cellStyle name="ปกติ 29 3 2" xfId="54334" xr:uid="{67075F78-7315-41B8-835D-E16880CF7A94}"/>
    <cellStyle name="ปกติ 3" xfId="54335" xr:uid="{BE34454C-C55C-47D9-8D26-3555DBE213C4}"/>
    <cellStyle name="ปกติ 3 10" xfId="54336" xr:uid="{56437D84-05D8-460E-BBD5-4A198439EDEE}"/>
    <cellStyle name="ปกติ 3 10 2" xfId="54337" xr:uid="{A3F384A5-EF5F-4320-BB52-2252304DFD94}"/>
    <cellStyle name="ปกติ 3 11" xfId="54338" xr:uid="{D4F50360-776C-4CB4-A9BF-9AB3165E281D}"/>
    <cellStyle name="ปกติ 3 11 2" xfId="54339" xr:uid="{DDBDAF5B-B5F8-4B99-BA10-2E7DD8A85E7B}"/>
    <cellStyle name="ปกติ 3 12" xfId="54340" xr:uid="{9FC574EE-0567-4B43-BCFA-79A5E10A9F38}"/>
    <cellStyle name="ปกติ 3 12 2" xfId="54341" xr:uid="{D250950E-B6D0-453E-9B0E-B4E6978A07DA}"/>
    <cellStyle name="ปกติ 3 12 3" xfId="54342" xr:uid="{290886D0-1C2B-47AE-AA31-F6DC4A1B3DCA}"/>
    <cellStyle name="ปกติ 3 13" xfId="54343" xr:uid="{4A6D92A3-BECA-4016-8C9A-C4013B1581B6}"/>
    <cellStyle name="ปกติ 3 14" xfId="54344" xr:uid="{264EA571-3B98-46CA-B8DD-B419AC15D0B0}"/>
    <cellStyle name="ปกติ 3 15" xfId="58770" xr:uid="{BC6A4C9E-0457-42B5-8DE9-CB9FA60C87AD}"/>
    <cellStyle name="ปกติ 3 2" xfId="54345" xr:uid="{0BF08CDF-E86E-4D43-94E1-670925FC6AA3}"/>
    <cellStyle name="ปกติ 3 2 2" xfId="54346" xr:uid="{8BDA19F5-0015-45EB-8329-C09F001FA08F}"/>
    <cellStyle name="ปกติ 3 2 3" xfId="58771" xr:uid="{21B3CDC3-2CCE-4220-AA9E-20AC92179EED}"/>
    <cellStyle name="ปกติ 3 3" xfId="54347" xr:uid="{FF53B05D-BF8A-4EBE-A8AB-59178B7508F5}"/>
    <cellStyle name="ปกติ 3 3 2" xfId="54348" xr:uid="{73B07824-D63F-4504-BEBC-CDDEFADFC9C3}"/>
    <cellStyle name="ปกติ 3 3 2 2" xfId="54349" xr:uid="{F4EAFEA7-6F1C-4AF0-896E-996727E38247}"/>
    <cellStyle name="ปกติ 3 3 3" xfId="54350" xr:uid="{D0A14C70-86D8-4F5F-A879-EA841ABE93C2}"/>
    <cellStyle name="ปกติ 3 3 4" xfId="54351" xr:uid="{5CB0DF61-2979-4353-9DB1-DC4825BBE031}"/>
    <cellStyle name="ปกติ 3 3 5" xfId="54352" xr:uid="{36E67B28-78D2-4394-9F13-E66DE9F20B96}"/>
    <cellStyle name="ปกติ 3 3 6" xfId="54353" xr:uid="{1839CA26-5996-4022-AAF1-01F99056329B}"/>
    <cellStyle name="ปกติ 3 3 7" xfId="54354" xr:uid="{C57E058E-CF62-4E3B-B71A-145720B911D3}"/>
    <cellStyle name="ปกติ 3 3 8" xfId="54355" xr:uid="{E0D37E6C-2473-4677-9AD4-8762F0302072}"/>
    <cellStyle name="ปกติ 3 4" xfId="54356" xr:uid="{EAAC8FF9-096B-449A-BD18-7C988565D80B}"/>
    <cellStyle name="ปกติ 3 4 2" xfId="54357" xr:uid="{61D7878A-8BAD-401D-BFCF-8EF54A94A125}"/>
    <cellStyle name="ปกติ 3 5" xfId="54358" xr:uid="{0B8E98FE-723D-4718-855A-0B4E9B8DC824}"/>
    <cellStyle name="ปกติ 3 5 2" xfId="54359" xr:uid="{8A4DCC0F-52CB-4C92-A090-E15C9B9DC71D}"/>
    <cellStyle name="ปกติ 3 6" xfId="54360" xr:uid="{58D34FB2-E85A-4699-ADC5-70234B78E9CA}"/>
    <cellStyle name="ปกติ 3 6 2" xfId="54361" xr:uid="{45818F55-57BD-48B0-B4E5-A748F855A752}"/>
    <cellStyle name="ปกติ 3 7" xfId="54362" xr:uid="{CB2D1D79-9DCD-44F3-9FC3-6A532B5FFC60}"/>
    <cellStyle name="ปกติ 3 7 2" xfId="54363" xr:uid="{480E69A7-73D7-49AE-888B-5C64FD9DD627}"/>
    <cellStyle name="ปกติ 3 8" xfId="54364" xr:uid="{D0DB7444-4EDE-4E04-AF18-1CAB0BB8C069}"/>
    <cellStyle name="ปกติ 3 8 2" xfId="54365" xr:uid="{801FBCA1-AEB2-4E1D-BB8F-FE96BF30B5B1}"/>
    <cellStyle name="ปกติ 3 9" xfId="54366" xr:uid="{BBBF1204-1971-4B37-9838-DF7941809013}"/>
    <cellStyle name="ปกติ 3 9 2" xfId="54367" xr:uid="{2B82249C-ABAE-48D6-80A7-F1CD19D8E946}"/>
    <cellStyle name="ปกติ 3_101191_พักจ่าย ณ.วันที่ 31 ม.ค.53(แยก detail)" xfId="54368" xr:uid="{330F6A05-0B77-4BC3-8209-B48B232AFE93}"/>
    <cellStyle name="ปกติ 30" xfId="54369" xr:uid="{2D010CA5-212E-47DB-BD88-A986D1F1BF6F}"/>
    <cellStyle name="ปกติ 30 2" xfId="54370" xr:uid="{84BD90A6-B40C-471A-8FA2-1635A6D772D9}"/>
    <cellStyle name="ปกติ 30 2 2" xfId="54371" xr:uid="{06328FD3-2D4E-473A-B539-43DBE6819E27}"/>
    <cellStyle name="ปกติ 30 3" xfId="54372" xr:uid="{630B4425-E992-4A72-8153-3191EB8F004B}"/>
    <cellStyle name="ปกติ 30 3 2" xfId="54373" xr:uid="{BA0E7B7A-7AAD-4C30-B4C3-9E7FA5E9BF71}"/>
    <cellStyle name="ปกติ 31" xfId="54374" xr:uid="{A49529A9-2745-4CE0-B0FA-E18B871C8EE0}"/>
    <cellStyle name="ปกติ 32" xfId="54375" xr:uid="{C28F6FE5-286F-4114-BED9-7D67438FAE0E}"/>
    <cellStyle name="ปกติ 32 2" xfId="54376" xr:uid="{C3A5D7BD-8989-44A6-A2E0-E1EC888D9CC3}"/>
    <cellStyle name="ปกติ 33" xfId="54377" xr:uid="{8296C486-48C0-4E3D-8AEA-1205E738A865}"/>
    <cellStyle name="ปกติ 34" xfId="54378" xr:uid="{9913A407-D7E9-4167-B9FA-42D64DBDE756}"/>
    <cellStyle name="ปกติ 35" xfId="54379" xr:uid="{421D68D7-1751-41F6-A691-37D3A97FD8C7}"/>
    <cellStyle name="ปกติ 36" xfId="54380" xr:uid="{738C9C38-1B87-43AA-AA20-7D99FC80D99B}"/>
    <cellStyle name="ปกติ 37" xfId="54381" xr:uid="{D0815044-15E8-4351-A5F2-A9AE82017729}"/>
    <cellStyle name="ปกติ 38" xfId="54382" xr:uid="{D01D44BE-B985-4FF3-A0CB-02D5AE363E16}"/>
    <cellStyle name="ปกติ 4" xfId="54383" xr:uid="{C3B12B90-422E-42B4-A925-CFFACA57BA73}"/>
    <cellStyle name="ปกติ 4 10" xfId="54384" xr:uid="{070EF68F-B04C-442E-9330-B3E68D05D0EF}"/>
    <cellStyle name="ปกติ 4 10 2" xfId="54385" xr:uid="{426EC826-5F14-4A48-89A2-F20176ACB715}"/>
    <cellStyle name="ปกติ 4 10 2 2" xfId="54386" xr:uid="{BF0A9562-D067-4DCB-AD6B-4605E4D72752}"/>
    <cellStyle name="ปกติ 4 10 2 2 2" xfId="54387" xr:uid="{7D2BF271-E386-4C7C-9DA1-70AD2644461E}"/>
    <cellStyle name="ปกติ 4 10 2 3" xfId="54388" xr:uid="{156AF86A-90D2-4E90-AA7B-704539EEA1D3}"/>
    <cellStyle name="ปกติ 4 10 2 4" xfId="54389" xr:uid="{95C67858-CEF8-4E22-A7EB-F5D8AF2D3B26}"/>
    <cellStyle name="ปกติ 4 10 3" xfId="54390" xr:uid="{CF8FB686-6D05-44C9-8FF1-608BC2DA0C87}"/>
    <cellStyle name="ปกติ 4 10 3 2" xfId="54391" xr:uid="{69368D1A-DBD9-4B91-8B2D-59DE1951792C}"/>
    <cellStyle name="ปกติ 4 10 4" xfId="54392" xr:uid="{9629FBD0-AF34-4084-B370-C76DA58A74FB}"/>
    <cellStyle name="ปกติ 4 10 5" xfId="54393" xr:uid="{44902501-35BC-4252-A2F3-FAE069A981F1}"/>
    <cellStyle name="ปกติ 4 11" xfId="54394" xr:uid="{65A469C3-8FA7-4561-B1E2-DA90799F81FF}"/>
    <cellStyle name="ปกติ 4 11 2" xfId="54395" xr:uid="{494E844C-F0F2-465D-B533-23413E6C42C3}"/>
    <cellStyle name="ปกติ 4 11 2 2" xfId="54396" xr:uid="{644E7FF2-F95F-4C8C-B247-5C392B7B3E22}"/>
    <cellStyle name="ปกติ 4 11 3" xfId="54397" xr:uid="{FBC4F592-3C56-4B18-B73C-995AF013B930}"/>
    <cellStyle name="ปกติ 4 11 4" xfId="54398" xr:uid="{0F47C0A4-CE26-4647-A6B1-DDC951E08227}"/>
    <cellStyle name="ปกติ 4 12" xfId="54399" xr:uid="{4EAB02FA-A536-4240-9C35-1C04D3938D78}"/>
    <cellStyle name="ปกติ 4 12 2" xfId="54400" xr:uid="{B826DF20-F5D5-492B-9BD6-098E40FCFE21}"/>
    <cellStyle name="ปกติ 4 13" xfId="54401" xr:uid="{EF56A193-F1D2-4F58-864A-79F0BFBE04ED}"/>
    <cellStyle name="ปกติ 4 14" xfId="54402" xr:uid="{F35DE9B9-D146-4480-925C-E154DC33DA86}"/>
    <cellStyle name="ปกติ 4 15" xfId="58772" xr:uid="{11C3549D-09D6-4441-A128-36371D4B1957}"/>
    <cellStyle name="ปกติ 4 2" xfId="54403" xr:uid="{82B89C04-7708-4BC6-9B76-6D7D2F5CBC51}"/>
    <cellStyle name="ปกติ 4 2 10" xfId="54404" xr:uid="{B20834ED-1D9B-4E12-8896-419C1036D451}"/>
    <cellStyle name="ปกติ 4 2 11" xfId="54405" xr:uid="{146AB47F-2B22-4E4D-A75F-1815F2C3A1B1}"/>
    <cellStyle name="ปกติ 4 2 2" xfId="54406" xr:uid="{1ED74B89-0F94-4078-A988-6819980866EB}"/>
    <cellStyle name="ปกติ 4 2 2 2" xfId="54407" xr:uid="{3269AA7D-6435-4775-A8D3-FC74441A04E6}"/>
    <cellStyle name="ปกติ 4 2 3" xfId="54408" xr:uid="{BD7F99C5-644B-45AC-BFE2-340E41B66AA3}"/>
    <cellStyle name="ปกติ 4 2 4" xfId="54409" xr:uid="{D7E05919-4C04-4831-B7BD-D27A985B9931}"/>
    <cellStyle name="ปกติ 4 2 5" xfId="54410" xr:uid="{22F31DF2-85EC-4995-8078-823244545788}"/>
    <cellStyle name="ปกติ 4 2 6" xfId="54411" xr:uid="{D83A1418-5006-4250-977F-21E5C2822DF0}"/>
    <cellStyle name="ปกติ 4 2 7" xfId="54412" xr:uid="{8F697C21-769E-46A7-B767-EA0D2F3CAADF}"/>
    <cellStyle name="ปกติ 4 2 8" xfId="54413" xr:uid="{125CFD7F-3682-4BE3-9E62-116C4CABBD22}"/>
    <cellStyle name="ปกติ 4 2 9" xfId="54414" xr:uid="{90FE69D0-306E-4E15-86A6-EBDFBFEA2643}"/>
    <cellStyle name="ปกติ 4 3" xfId="54415" xr:uid="{894EA0CE-8218-4DB4-B821-07B403C1BFD1}"/>
    <cellStyle name="ปกติ 4 3 2" xfId="54416" xr:uid="{DFCCA5E8-8C32-4198-A163-743724C5DEAB}"/>
    <cellStyle name="ปกติ 4 3 2 2" xfId="54417" xr:uid="{3640FB98-DF0D-4B2B-8CC6-0837EB312757}"/>
    <cellStyle name="ปกติ 4 3 3" xfId="54418" xr:uid="{A7A6725C-3C8A-4E28-AE33-9983FDCBC22E}"/>
    <cellStyle name="ปกติ 4 3 4" xfId="54419" xr:uid="{9D663A36-7CF8-4DF2-9DA2-070D04F1242A}"/>
    <cellStyle name="ปกติ 4 3 5" xfId="54420" xr:uid="{6591322E-5328-477E-B2FA-3A70E4B8E7EF}"/>
    <cellStyle name="ปกติ 4 3 6" xfId="54421" xr:uid="{EE1C0983-BDF3-427B-AA18-34345E278502}"/>
    <cellStyle name="ปกติ 4 3 7" xfId="54422" xr:uid="{20DADA4D-92F6-4488-965C-71E30A33AE9A}"/>
    <cellStyle name="ปกติ 4 3 8" xfId="54423" xr:uid="{1FF2B95A-FA1E-42D6-8AAD-04B3D6314449}"/>
    <cellStyle name="ปกติ 4 4" xfId="54424" xr:uid="{1486CA43-B00C-46CD-BB7A-9D9C6506C739}"/>
    <cellStyle name="ปกติ 4 4 2" xfId="54425" xr:uid="{1E61264F-6C0D-470D-8470-0386DF336043}"/>
    <cellStyle name="ปกติ 4 5" xfId="54426" xr:uid="{2434ABB2-9A40-4EA0-A8D4-7F17EFD5D595}"/>
    <cellStyle name="ปกติ 4 5 2" xfId="54427" xr:uid="{B1E8236C-FBE5-4081-9EE4-E34126878747}"/>
    <cellStyle name="ปกติ 4 6" xfId="54428" xr:uid="{B39A2671-8F8C-4858-81B7-4193A9101356}"/>
    <cellStyle name="ปกติ 4 6 2" xfId="54429" xr:uid="{42413042-471E-4B4B-84D9-7FEF36814AD7}"/>
    <cellStyle name="ปกติ 4 7" xfId="54430" xr:uid="{CB3AB360-02BB-47DD-BF61-A0FC3427675F}"/>
    <cellStyle name="ปกติ 4 7 2" xfId="54431" xr:uid="{9947B14B-3342-43C4-BF8B-421AA8C85945}"/>
    <cellStyle name="ปกติ 4 8" xfId="54432" xr:uid="{6A44DC5F-DFC3-42CD-A168-83A91CC85EFF}"/>
    <cellStyle name="ปกติ 4 8 2" xfId="54433" xr:uid="{66D26EEB-10AF-4699-B958-C47A249E9363}"/>
    <cellStyle name="ปกติ 4 9" xfId="54434" xr:uid="{8C011595-CB4C-4DFB-AD9A-5896FBA33E47}"/>
    <cellStyle name="ปกติ 4 9 2" xfId="54435" xr:uid="{0488F18A-578B-463D-952A-77220DBA65A6}"/>
    <cellStyle name="ปกติ 4_Sheet1" xfId="54436" xr:uid="{946B691C-2097-4B5A-85EB-8587D5073E5B}"/>
    <cellStyle name="ปกติ 41" xfId="54437" xr:uid="{3F1ED5F5-AE19-409C-97A1-51D86D36B3B1}"/>
    <cellStyle name="ปกติ 42" xfId="54438" xr:uid="{CC56795C-E50A-41AA-9E1F-7E9ADCDA1E01}"/>
    <cellStyle name="ปกติ 5" xfId="54439" xr:uid="{9A10BB62-91E6-40D5-B280-2A2E3D5FE938}"/>
    <cellStyle name="ปกติ 5 10" xfId="54440" xr:uid="{13F39F8D-3E9A-4EC0-BC4B-0E1390617AB5}"/>
    <cellStyle name="ปกติ 5 10 2" xfId="54441" xr:uid="{726988C5-47C3-4D38-A2C2-8A587C755337}"/>
    <cellStyle name="ปกติ 5 11" xfId="54442" xr:uid="{3168ED39-C630-441B-AB04-E17BB3C166C0}"/>
    <cellStyle name="ปกติ 5 11 2" xfId="54443" xr:uid="{C2EFA984-3C24-4067-ABA5-E04022BF2EF1}"/>
    <cellStyle name="ปกติ 5 12" xfId="54444" xr:uid="{5118662E-067B-4144-A856-05730C47F54A}"/>
    <cellStyle name="ปกติ 5 12 2" xfId="54445" xr:uid="{59BC2F9B-4B14-4215-9418-3490FCB64CEB}"/>
    <cellStyle name="ปกติ 5 13" xfId="54446" xr:uid="{D000E81B-CB5C-4AB9-828A-6319803E3CB8}"/>
    <cellStyle name="ปกติ 5 14" xfId="54447" xr:uid="{53173554-6BD4-41C9-9085-834CE083777B}"/>
    <cellStyle name="ปกติ 5 15" xfId="58773" xr:uid="{A4A443D9-2167-4053-9744-AE86FE0651A5}"/>
    <cellStyle name="ปกติ 5 2" xfId="54448" xr:uid="{4991D0B1-0B77-4CE4-8FA6-09080D2B5D96}"/>
    <cellStyle name="ปกติ 5 2 2" xfId="54449" xr:uid="{FBCE2421-56F7-4056-8695-93126BE0A2D0}"/>
    <cellStyle name="ปกติ 5 3" xfId="54450" xr:uid="{926D627E-5761-4493-A8CB-1AC6B6625E55}"/>
    <cellStyle name="ปกติ 5 3 2" xfId="54451" xr:uid="{D47B0985-0F91-40AA-BC2F-0CB4F17F8290}"/>
    <cellStyle name="ปกติ 5 3 2 2" xfId="54452" xr:uid="{FDD3C090-9754-43F1-B7C5-2A84AAD217C6}"/>
    <cellStyle name="ปกติ 5 3 3" xfId="54453" xr:uid="{CC0B5CE3-DD93-4CCE-BAD7-ECB903FB1588}"/>
    <cellStyle name="ปกติ 5 3 4" xfId="54454" xr:uid="{743B276C-D740-45F7-9A1D-424C801647D4}"/>
    <cellStyle name="ปกติ 5 3 5" xfId="54455" xr:uid="{5394737F-1911-4B31-B103-6E043AF6B3F5}"/>
    <cellStyle name="ปกติ 5 3 6" xfId="54456" xr:uid="{F86DF242-FF3A-49FD-871F-2A9DEF17916E}"/>
    <cellStyle name="ปกติ 5 3 7" xfId="54457" xr:uid="{25D97261-2EF9-4F5A-921F-49E05F8ED3C3}"/>
    <cellStyle name="ปกติ 5 3 8" xfId="54458" xr:uid="{3EB7E4B7-0A27-4123-AEB5-942437AB9156}"/>
    <cellStyle name="ปกติ 5 4" xfId="54459" xr:uid="{D427AE1E-D8B3-4010-AF9B-C3254FBEE553}"/>
    <cellStyle name="ปกติ 5 4 2" xfId="54460" xr:uid="{4D0FD472-4581-4EF8-BACE-BACCF2083EDE}"/>
    <cellStyle name="ปกติ 5 5" xfId="54461" xr:uid="{732D8E4E-05E4-4D32-84B3-DCA3514B884F}"/>
    <cellStyle name="ปกติ 5 5 2" xfId="54462" xr:uid="{3C364030-ED20-455E-892C-2FA4615490FB}"/>
    <cellStyle name="ปกติ 5 6" xfId="54463" xr:uid="{9E5D1DEC-47E0-4D59-98D5-41D18FABF92A}"/>
    <cellStyle name="ปกติ 5 6 2" xfId="54464" xr:uid="{B407B7FE-2787-44B6-AD0A-125D52CF1F78}"/>
    <cellStyle name="ปกติ 5 7" xfId="54465" xr:uid="{DD4FB95F-8D0C-4450-9CA8-F9E2D6153AF1}"/>
    <cellStyle name="ปกติ 5 7 2" xfId="54466" xr:uid="{043D94A4-752A-4C60-8FDB-A974B859514E}"/>
    <cellStyle name="ปกติ 5 8" xfId="54467" xr:uid="{A2845BFC-3FF0-4486-BE8E-BC1873001303}"/>
    <cellStyle name="ปกติ 5 8 2" xfId="54468" xr:uid="{082EA6EF-1DE0-408C-A632-14A7393BD3AE}"/>
    <cellStyle name="ปกติ 5 9" xfId="54469" xr:uid="{8F931EF7-A874-4B8A-968B-20E6187562DA}"/>
    <cellStyle name="ปกติ 5 9 2" xfId="54470" xr:uid="{5CC92B39-6F0B-4ADC-8FB1-FF4B1F918794}"/>
    <cellStyle name="ปกติ 5_แบบฟอร์ม revise งบค่าใช้จ่ายกลางปี 5152 ส่งบัญชี" xfId="54471" xr:uid="{A562E681-A6E8-4CEF-91C7-5CA6A661D94B}"/>
    <cellStyle name="ปกติ 6" xfId="54472" xr:uid="{DF66C144-E601-4F09-B080-261F54E1ACA7}"/>
    <cellStyle name="ปกติ 6 2" xfId="54473" xr:uid="{50A143C6-14A6-400D-8006-3236E1DCA5C4}"/>
    <cellStyle name="ปกติ 6 2 2" xfId="54474" xr:uid="{01609492-E802-4082-B72D-C97F5AEB9C08}"/>
    <cellStyle name="ปกติ 6 2 3" xfId="54475" xr:uid="{9C329CFA-660B-42EA-B87A-99FBB8762CEC}"/>
    <cellStyle name="ปกติ 6 3" xfId="54476" xr:uid="{2778CC77-6B84-4F39-B599-E4C028AB55B3}"/>
    <cellStyle name="ปกติ 6 3 2" xfId="54477" xr:uid="{1D46187B-B9B3-48E4-816F-0906CA5D7827}"/>
    <cellStyle name="ปกติ 6 4" xfId="54478" xr:uid="{0C1EABC1-2763-47FA-98A5-E8DBC7135ECA}"/>
    <cellStyle name="ปกติ 6 4 2" xfId="54479" xr:uid="{FE39F58F-923E-4140-B699-B644C2B52884}"/>
    <cellStyle name="ปกติ 6 4 3" xfId="54480" xr:uid="{024FC0C9-14B6-4FF2-A678-D42BFCA64CA7}"/>
    <cellStyle name="ปกติ 6 5" xfId="54481" xr:uid="{EA283A19-CC60-4AE7-B4D1-07AAEA6E0030}"/>
    <cellStyle name="ปกติ 6 6" xfId="58774" xr:uid="{9844A01A-BF91-425D-8E2A-7E885AEBBEF8}"/>
    <cellStyle name="ปกติ 6_Book1" xfId="54482" xr:uid="{DEE54049-68F6-46D9-9A78-0D2B22D85946}"/>
    <cellStyle name="ปกติ 7" xfId="54483" xr:uid="{B8302434-2AF6-4A68-9AEA-7F07D9336F30}"/>
    <cellStyle name="ปกติ 7 2" xfId="54484" xr:uid="{D1AB35F9-50E9-40E7-AAA8-F21235ABCC44}"/>
    <cellStyle name="ปกติ 7 3" xfId="54485" xr:uid="{770F5AC8-B5A9-4C33-912B-75D1470C280D}"/>
    <cellStyle name="ปกติ 7 4" xfId="54486" xr:uid="{90A82165-8A95-4A60-8715-88AD594001A6}"/>
    <cellStyle name="ปกติ 7 4 2" xfId="54487" xr:uid="{A307C811-9D17-4CAB-B586-F1DFB9F99810}"/>
    <cellStyle name="ปกติ 7 4 3" xfId="54488" xr:uid="{B2C44B53-1859-446A-A268-7C467FA513AB}"/>
    <cellStyle name="ปกติ 7 5" xfId="54489" xr:uid="{DBF161EB-7DB6-4B7D-BB37-DF23533FB987}"/>
    <cellStyle name="ปกติ 8" xfId="54490" xr:uid="{327F58A9-7A07-4517-BC93-339233B20F4A}"/>
    <cellStyle name="ปกติ 8 2" xfId="54491" xr:uid="{72231861-85B0-447C-9145-B04D36466E43}"/>
    <cellStyle name="ปกติ 8 3" xfId="54492" xr:uid="{279D8CE7-CEE9-4A1C-85AC-51360907D068}"/>
    <cellStyle name="ปกติ 8 4" xfId="54493" xr:uid="{37DAA217-A52A-41A2-A50B-ECDFEB6593B4}"/>
    <cellStyle name="ปกติ 8 4 2" xfId="54494" xr:uid="{37856CD8-2143-4AF9-A2AD-3312C3297426}"/>
    <cellStyle name="ปกติ 8 4 3" xfId="54495" xr:uid="{C1C21B05-0FA2-4D17-BD9A-D72AE5B59263}"/>
    <cellStyle name="ปกติ 8 5" xfId="54496" xr:uid="{23ED9B34-AED5-4483-A0FD-C5C7EF9E85EE}"/>
    <cellStyle name="ปกติ 8_ด้านเครดิต ม.ค.53" xfId="54497" xr:uid="{0D0C6253-77F9-4A26-99CD-A007D1804960}"/>
    <cellStyle name="ปกติ 9" xfId="54498" xr:uid="{23D4865E-5242-4215-A65E-7A4510E01626}"/>
    <cellStyle name="ปกติ 9 2" xfId="54499" xr:uid="{9BC5BA46-B7C6-4F32-B0F9-26835044BB9E}"/>
    <cellStyle name="ปกติ 9 3" xfId="54500" xr:uid="{DD74F2D1-7AEF-4A9D-8E26-4ABB36911E59}"/>
    <cellStyle name="ปกติ 9 4" xfId="54501" xr:uid="{45891E49-7CC5-4D66-B78B-5C39A8A4BA89}"/>
    <cellStyle name="ปกติ 9 4 2" xfId="54502" xr:uid="{26857802-561A-4E9A-85B6-AAC99C4B7A6E}"/>
    <cellStyle name="ปกติ 9 4 3" xfId="54503" xr:uid="{82C6EB33-50C9-4E55-8F21-89E8B560B26D}"/>
    <cellStyle name="ปกติ 9 5" xfId="54504" xr:uid="{3E75A899-8E8D-4283-8842-0D25DEA77194}"/>
    <cellStyle name="ปกติ_%e0%b9%82%e0%b8%a1%e0%b8%a5%e0%b8%b2%e0%b8%aa4950(1)" xfId="54505" xr:uid="{FF947531-74CF-41AE-98DD-40B060C2845A}"/>
    <cellStyle name="ปกติ_Sheet1" xfId="20" xr:uid="{00000000-0005-0000-0000-00001F000000}"/>
    <cellStyle name="ปกติ_Sheet1_M033T4" xfId="21" xr:uid="{00000000-0005-0000-0000-000020000000}"/>
    <cellStyle name="ป้อนค่า" xfId="54506" xr:uid="{16C99F0D-7838-4D61-829E-7D56D663765C}"/>
    <cellStyle name="ป้อนค่า 10" xfId="54507" xr:uid="{09C57C13-F5E2-4E4F-AB5C-C9C9E1CC7B0E}"/>
    <cellStyle name="ป้อนค่า 10 2" xfId="54508" xr:uid="{7A61E4A9-A527-4EBA-9E17-34C2115775DA}"/>
    <cellStyle name="ป้อนค่า 10 2 2" xfId="54509" xr:uid="{53664169-EDBB-4224-83EB-774AF073FF19}"/>
    <cellStyle name="ป้อนค่า 10 2 3" xfId="54510" xr:uid="{3E279C4E-ED69-4B41-B767-19087ECB2720}"/>
    <cellStyle name="ป้อนค่า 10 2 4" xfId="54511" xr:uid="{4E730AE8-F8DA-4E7D-B915-215A0A3DB0A3}"/>
    <cellStyle name="ป้อนค่า 10 2 5" xfId="54512" xr:uid="{4F89CFFE-75BA-4542-AC66-DA0BB364CEF4}"/>
    <cellStyle name="ป้อนค่า 10 3" xfId="54513" xr:uid="{23CFA54A-81D3-41D1-AF48-D5C0DB4543D2}"/>
    <cellStyle name="ป้อนค่า 10 3 2" xfId="54514" xr:uid="{C0E2A4C5-A31D-4222-8EFD-FABA8FD478CF}"/>
    <cellStyle name="ป้อนค่า 10 4" xfId="54515" xr:uid="{DFCD8F4A-4C86-49EC-8FFA-CFAC0D43F8CE}"/>
    <cellStyle name="ป้อนค่า 10 5" xfId="54516" xr:uid="{CF49A859-8C4D-458F-9337-2F0EBC4AA5A3}"/>
    <cellStyle name="ป้อนค่า 10 6" xfId="54517" xr:uid="{3B2DB954-B0DC-4A14-A226-7F7561CEFDB0}"/>
    <cellStyle name="ป้อนค่า 11" xfId="54518" xr:uid="{B0DE9401-3925-4869-8239-B44FD199A4C1}"/>
    <cellStyle name="ป้อนค่า 11 2" xfId="54519" xr:uid="{41155996-B77A-4886-80CC-4F1E45EC85F0}"/>
    <cellStyle name="ป้อนค่า 11 2 2" xfId="54520" xr:uid="{EDCDEC30-D6D3-4720-B93E-9D43252C93AE}"/>
    <cellStyle name="ป้อนค่า 11 2 3" xfId="54521" xr:uid="{2D88902E-3BE8-47DA-B8A5-372FABA0D91F}"/>
    <cellStyle name="ป้อนค่า 11 2 4" xfId="54522" xr:uid="{8A24B55C-197C-4928-9BB7-61E85FD41F1D}"/>
    <cellStyle name="ป้อนค่า 11 2 5" xfId="54523" xr:uid="{012A5561-8306-4D4A-839C-FCA1E2E24DC9}"/>
    <cellStyle name="ป้อนค่า 11 3" xfId="54524" xr:uid="{09A35308-530E-463D-BEEC-C259B7C98F5A}"/>
    <cellStyle name="ป้อนค่า 11 3 2" xfId="54525" xr:uid="{7B0F51EB-0FF8-4D4F-BE38-CF944435D79C}"/>
    <cellStyle name="ป้อนค่า 11 4" xfId="54526" xr:uid="{E1C49E53-C759-4FE5-8518-52C1953E9E09}"/>
    <cellStyle name="ป้อนค่า 11 5" xfId="54527" xr:uid="{4B48DC5C-7313-4196-BE2B-8171BAD24E35}"/>
    <cellStyle name="ป้อนค่า 11 6" xfId="54528" xr:uid="{8532C270-3509-48B2-A2CA-7DE3B3095C78}"/>
    <cellStyle name="ป้อนค่า 12" xfId="54529" xr:uid="{0C7E7146-3F23-4D45-8585-4E821368DB54}"/>
    <cellStyle name="ป้อนค่า 12 2" xfId="54530" xr:uid="{C949DF02-35CC-4FBC-A769-A0BD34E80043}"/>
    <cellStyle name="ป้อนค่า 12 2 2" xfId="54531" xr:uid="{DDDFA006-EF0E-4C75-9C3A-46433002D5E6}"/>
    <cellStyle name="ป้อนค่า 12 2 3" xfId="54532" xr:uid="{1B606D2E-C273-48CA-A297-A11E13E778F4}"/>
    <cellStyle name="ป้อนค่า 12 2 4" xfId="54533" xr:uid="{AAAF581C-C187-47BF-8FA4-B3C0333694D6}"/>
    <cellStyle name="ป้อนค่า 12 2 5" xfId="54534" xr:uid="{23FE1AC2-0DCD-41D7-A6E3-11DB2DEDD25F}"/>
    <cellStyle name="ป้อนค่า 12 3" xfId="54535" xr:uid="{8EFAE963-6811-4668-AD5B-BD925B368335}"/>
    <cellStyle name="ป้อนค่า 12 3 2" xfId="54536" xr:uid="{747091C6-D182-4F19-90D4-8CB09643A411}"/>
    <cellStyle name="ป้อนค่า 12 4" xfId="54537" xr:uid="{95AF5DB2-74A7-4E2A-B486-3C7C5ADA7E32}"/>
    <cellStyle name="ป้อนค่า 12 5" xfId="54538" xr:uid="{0165A91B-8EFA-4694-9501-CF5419EB64E9}"/>
    <cellStyle name="ป้อนค่า 12 6" xfId="54539" xr:uid="{3560D765-9C6B-4738-8365-3EACB7EC6152}"/>
    <cellStyle name="ป้อนค่า 13" xfId="54540" xr:uid="{E45486BE-E5C3-404A-821B-44140C64FC09}"/>
    <cellStyle name="ป้อนค่า 13 2" xfId="54541" xr:uid="{4A13DF5E-7BA5-4FEC-B3AE-DD889FE80747}"/>
    <cellStyle name="ป้อนค่า 13 2 2" xfId="54542" xr:uid="{8C93E9DD-FF6D-4342-899C-18A91B858B56}"/>
    <cellStyle name="ป้อนค่า 13 2 3" xfId="54543" xr:uid="{D89BF1F9-B8C6-4786-A850-F061A03564D0}"/>
    <cellStyle name="ป้อนค่า 13 2 4" xfId="54544" xr:uid="{B97B906F-EEBB-4717-A234-56536D962C35}"/>
    <cellStyle name="ป้อนค่า 13 2 5" xfId="54545" xr:uid="{9BBB6D1E-662C-4DBA-8FBD-559968B147FF}"/>
    <cellStyle name="ป้อนค่า 13 3" xfId="54546" xr:uid="{4473E6CD-DEEC-4D2B-87CF-DB3BFDF3C29E}"/>
    <cellStyle name="ป้อนค่า 13 3 2" xfId="54547" xr:uid="{357B9516-2DB4-4D50-A262-09E6F0365D25}"/>
    <cellStyle name="ป้อนค่า 13 4" xfId="54548" xr:uid="{406D6485-5CC6-4942-B902-26C4A0F1EA4B}"/>
    <cellStyle name="ป้อนค่า 13 5" xfId="54549" xr:uid="{B3DB804E-BEEB-4616-B20E-EF0A4C22BB9C}"/>
    <cellStyle name="ป้อนค่า 13 6" xfId="54550" xr:uid="{DA490EC4-4546-4DEC-B4F5-428B99FE909F}"/>
    <cellStyle name="ป้อนค่า 14" xfId="54551" xr:uid="{4D4C15E5-69D3-4E40-9D4C-313C5A23DC62}"/>
    <cellStyle name="ป้อนค่า 14 2" xfId="54552" xr:uid="{25AB2340-50EA-4A71-8548-8797779138D4}"/>
    <cellStyle name="ป้อนค่า 14 2 2" xfId="54553" xr:uid="{563DC1B8-35BF-4356-9E9D-26770D0E4790}"/>
    <cellStyle name="ป้อนค่า 14 2 3" xfId="54554" xr:uid="{10A90871-CBD0-4A34-89BD-7AD152AB756A}"/>
    <cellStyle name="ป้อนค่า 14 2 4" xfId="54555" xr:uid="{A7C79BE3-35A7-4443-8A27-B32CF8B025FB}"/>
    <cellStyle name="ป้อนค่า 14 2 5" xfId="54556" xr:uid="{E63C0870-32D7-4EAA-8420-CDEE711E8271}"/>
    <cellStyle name="ป้อนค่า 14 3" xfId="54557" xr:uid="{8138478F-E55D-495B-BCA5-B4D0E23DF55C}"/>
    <cellStyle name="ป้อนค่า 14 3 2" xfId="54558" xr:uid="{A8A6B86C-A088-4682-9110-51E3CEFEDFEA}"/>
    <cellStyle name="ป้อนค่า 14 4" xfId="54559" xr:uid="{4AFFB0DF-DAA2-4B74-9E55-B09FE855ED62}"/>
    <cellStyle name="ป้อนค่า 14 5" xfId="54560" xr:uid="{4E2D2C62-D4A5-464B-89F5-022A0BC43644}"/>
    <cellStyle name="ป้อนค่า 14 6" xfId="54561" xr:uid="{B96732AB-AE54-4335-9B6F-0DB9DAB24290}"/>
    <cellStyle name="ป้อนค่า 15" xfId="54562" xr:uid="{64C94F15-E04D-43BE-A417-684D801D4686}"/>
    <cellStyle name="ป้อนค่า 15 2" xfId="54563" xr:uid="{6BF6EB5A-2FB9-44DE-873E-132026C132A0}"/>
    <cellStyle name="ป้อนค่า 15 2 2" xfId="54564" xr:uid="{1CF01987-F9D8-42E0-9C87-9BBC955C77B6}"/>
    <cellStyle name="ป้อนค่า 15 3" xfId="54565" xr:uid="{E13653C0-97F8-4B6A-818D-DD3A299BEAF4}"/>
    <cellStyle name="ป้อนค่า 15 3 2" xfId="54566" xr:uid="{78DE4FD2-C036-4857-B0AE-5F38785C7833}"/>
    <cellStyle name="ป้อนค่า 15 4" xfId="54567" xr:uid="{583EC98A-A6EC-4898-AC65-69C5C9B9843C}"/>
    <cellStyle name="ป้อนค่า 15 5" xfId="54568" xr:uid="{2DE0ACBE-64A5-4D92-AB9A-BC1698ED95C7}"/>
    <cellStyle name="ป้อนค่า 16" xfId="54569" xr:uid="{4BD148F5-B8AA-4F7A-B767-73675C54FC73}"/>
    <cellStyle name="ป้อนค่า 16 2" xfId="54570" xr:uid="{51ED722D-51C0-4CB3-8AA1-E7D74CC0B529}"/>
    <cellStyle name="ป้อนค่า 16 2 2" xfId="54571" xr:uid="{E6C52EDD-DCE3-43FD-87AD-401CFC0119C7}"/>
    <cellStyle name="ป้อนค่า 16 3" xfId="54572" xr:uid="{DBA61F8E-E00A-4560-82F3-05849FA67A0D}"/>
    <cellStyle name="ป้อนค่า 16 3 2" xfId="54573" xr:uid="{57D86693-4776-4651-898A-30E3C73B73DE}"/>
    <cellStyle name="ป้อนค่า 16 4" xfId="54574" xr:uid="{74D17C49-1FEA-4F13-B6DE-9A3D82D66742}"/>
    <cellStyle name="ป้อนค่า 17" xfId="54575" xr:uid="{EF94FD33-334B-4D05-A4B1-44B6DF2FA1FB}"/>
    <cellStyle name="ป้อนค่า 17 2" xfId="54576" xr:uid="{395AD72A-E267-4262-B561-CA1B059CC3D8}"/>
    <cellStyle name="ป้อนค่า 17 2 2" xfId="54577" xr:uid="{DB44B9C1-5026-4D3D-8800-06146B4E621A}"/>
    <cellStyle name="ป้อนค่า 17 3" xfId="54578" xr:uid="{A6737EDC-1E0F-478F-9824-51F3B5362B38}"/>
    <cellStyle name="ป้อนค่า 17 3 2" xfId="54579" xr:uid="{1C92DCCE-D4DA-4557-AA9A-D10E8487A7E0}"/>
    <cellStyle name="ป้อนค่า 17 4" xfId="54580" xr:uid="{C00D2A79-F06B-44F2-AE04-91837556ADE9}"/>
    <cellStyle name="ป้อนค่า 18" xfId="54581" xr:uid="{D3729288-50B2-4194-95C1-367D47AD913A}"/>
    <cellStyle name="ป้อนค่า 18 2" xfId="54582" xr:uid="{03B322E9-F178-4FDE-972E-ADCE3AD7312D}"/>
    <cellStyle name="ป้อนค่า 18 2 2" xfId="54583" xr:uid="{E249640E-3E41-4C3B-995C-81BEE20D2260}"/>
    <cellStyle name="ป้อนค่า 18 3" xfId="54584" xr:uid="{D3FDAAFC-49E5-43F9-B630-B8505E4A8793}"/>
    <cellStyle name="ป้อนค่า 18 3 2" xfId="54585" xr:uid="{853E7AD2-76FB-430A-AAE5-286E45F8516F}"/>
    <cellStyle name="ป้อนค่า 18 4" xfId="54586" xr:uid="{E03BC06A-9577-43F9-B31D-74D9ED0EA672}"/>
    <cellStyle name="ป้อนค่า 19" xfId="54587" xr:uid="{4E571A70-1A91-4926-A6A4-782848FF67E7}"/>
    <cellStyle name="ป้อนค่า 19 2" xfId="54588" xr:uid="{EF219B6B-556F-429A-A61C-1B2B9BDC6A60}"/>
    <cellStyle name="ป้อนค่า 19 2 2" xfId="54589" xr:uid="{CB2EB97B-2231-47DC-88B2-296D83220831}"/>
    <cellStyle name="ป้อนค่า 19 2 3" xfId="54590" xr:uid="{C22D92D7-4CB2-451B-A615-22BA7CFA5B0B}"/>
    <cellStyle name="ป้อนค่า 19 2 4" xfId="54591" xr:uid="{8FEF48F0-29C0-4E1D-BA05-3765B166B4ED}"/>
    <cellStyle name="ป้อนค่า 19 3" xfId="54592" xr:uid="{C2F29666-0071-47B4-B589-74C63597FBC4}"/>
    <cellStyle name="ป้อนค่า 19 3 2" xfId="54593" xr:uid="{9A0DC476-D97B-41C8-8EDB-65ABCC17C41C}"/>
    <cellStyle name="ป้อนค่า 19 4" xfId="54594" xr:uid="{74CFBB61-A1EC-4CB9-80F3-7F7BBEBF988A}"/>
    <cellStyle name="ป้อนค่า 19 5" xfId="54595" xr:uid="{F89A1C27-1B5A-49A9-805D-0DE992604E7B}"/>
    <cellStyle name="ป้อนค่า 2" xfId="54596" xr:uid="{103BDD54-E80F-4F34-94C2-87B8898C9349}"/>
    <cellStyle name="ป้อนค่า 2 10" xfId="54597" xr:uid="{8E088A15-E7AB-42C2-AF70-34C0B658C326}"/>
    <cellStyle name="ป้อนค่า 2 2" xfId="54598" xr:uid="{1E395905-E2F4-426B-8DFD-A8A219BD768D}"/>
    <cellStyle name="ป้อนค่า 2 2 2" xfId="54599" xr:uid="{1A12028B-2AAC-4FB2-B32A-6316D0FAE5F0}"/>
    <cellStyle name="ป้อนค่า 2 2 2 2" xfId="54600" xr:uid="{510260F6-159B-417C-84F9-77C614B13CD3}"/>
    <cellStyle name="ป้อนค่า 2 2 2 2 2" xfId="54601" xr:uid="{60E7E840-FD72-4543-919A-31C2B1F756FB}"/>
    <cellStyle name="ป้อนค่า 2 2 2 3" xfId="54602" xr:uid="{B6EF0936-31C7-4D60-918B-84C8E82ABB8B}"/>
    <cellStyle name="ป้อนค่า 2 2 2 4" xfId="54603" xr:uid="{E27C32E8-92BE-4CD2-B9A5-573DE1E43C08}"/>
    <cellStyle name="ป้อนค่า 2 2 3" xfId="54604" xr:uid="{A45C5D40-4CF5-4AB0-B038-1CB93E7B8485}"/>
    <cellStyle name="ป้อนค่า 2 2 3 2" xfId="54605" xr:uid="{79CDC617-0135-4FE9-939C-D4C81F92DB7E}"/>
    <cellStyle name="ป้อนค่า 2 2 4" xfId="54606" xr:uid="{029C03A7-3591-478C-B26D-B65EEDA16538}"/>
    <cellStyle name="ป้อนค่า 2 2 5" xfId="54607" xr:uid="{57B2B572-B483-436F-AAF1-D454CB6D660C}"/>
    <cellStyle name="ป้อนค่า 2 2 6" xfId="54608" xr:uid="{7C6283F8-B0A9-4304-8C9B-DAE66E76B200}"/>
    <cellStyle name="ป้อนค่า 2 2 7" xfId="54609" xr:uid="{13C96540-6635-4B5E-B6EA-7C9428B2E844}"/>
    <cellStyle name="ป้อนค่า 2 2 8" xfId="54610" xr:uid="{471D9EA9-5716-40C2-8E17-3186DE85CBDC}"/>
    <cellStyle name="ป้อนค่า 2 3" xfId="54611" xr:uid="{60E429D4-B5DC-48DC-96D0-4D28A86A812C}"/>
    <cellStyle name="ป้อนค่า 2 3 2" xfId="54612" xr:uid="{A4753E4F-C3F0-4219-8FBC-EF84966A38D1}"/>
    <cellStyle name="ป้อนค่า 2 3 3" xfId="54613" xr:uid="{48D9B21D-683D-407F-8B97-C82AC4FC5032}"/>
    <cellStyle name="ป้อนค่า 2 3 4" xfId="54614" xr:uid="{46DF03FE-3BE8-47E0-B67F-8680D6991AAF}"/>
    <cellStyle name="ป้อนค่า 2 3 5" xfId="54615" xr:uid="{F1EB8043-9EBC-43F9-BEBA-EEC4D86E7363}"/>
    <cellStyle name="ป้อนค่า 2 4" xfId="54616" xr:uid="{24D6BB6F-6287-466C-8F0A-77F493D97C05}"/>
    <cellStyle name="ป้อนค่า 2 4 2" xfId="54617" xr:uid="{38FFEA06-FEAF-41B5-903E-14673F2362A0}"/>
    <cellStyle name="ป้อนค่า 2 4 3" xfId="54618" xr:uid="{C380B8C2-967B-4D7F-8148-D6480CCC1F27}"/>
    <cellStyle name="ป้อนค่า 2 4 4" xfId="54619" xr:uid="{ADD8F4C1-D6C5-4878-8CA0-263519081065}"/>
    <cellStyle name="ป้อนค่า 2 4 5" xfId="54620" xr:uid="{D57AEBDC-8D7A-4CC7-A19C-FBD80CE87C80}"/>
    <cellStyle name="ป้อนค่า 2 4 6" xfId="54621" xr:uid="{E2DB82C8-590C-48F5-9EFC-799533572D82}"/>
    <cellStyle name="ป้อนค่า 2 4 7" xfId="54622" xr:uid="{C9F2AC00-6651-45F0-B424-50EEF2F8E49B}"/>
    <cellStyle name="ป้อนค่า 2 5" xfId="54623" xr:uid="{A93299E8-F05C-4BB7-8FB3-62D3A70F4AA9}"/>
    <cellStyle name="ป้อนค่า 2 5 2" xfId="54624" xr:uid="{44AF7DA0-CC5D-4744-8E3F-F4701420AE12}"/>
    <cellStyle name="ป้อนค่า 2 5 3" xfId="54625" xr:uid="{18539491-6E9C-4D82-8C49-AC6B5646C633}"/>
    <cellStyle name="ป้อนค่า 2 6" xfId="54626" xr:uid="{198B11B0-22E9-477F-A7D1-E1D9E6107EF3}"/>
    <cellStyle name="ป้อนค่า 2 6 2" xfId="54627" xr:uid="{F9666603-C10B-4D42-8EDA-ABB80C8731F8}"/>
    <cellStyle name="ป้อนค่า 2 7" xfId="54628" xr:uid="{87682C98-D13F-4D0C-9B33-DEF9D9CF2925}"/>
    <cellStyle name="ป้อนค่า 2 7 2" xfId="54629" xr:uid="{776B3AD3-234A-41BE-9CFE-1DF0E1D63DF9}"/>
    <cellStyle name="ป้อนค่า 2 8" xfId="54630" xr:uid="{6396D3E3-DAAA-428B-B317-873948520308}"/>
    <cellStyle name="ป้อนค่า 2 8 2" xfId="54631" xr:uid="{E86ADC81-725A-48A2-886D-F085C1F6E3F7}"/>
    <cellStyle name="ป้อนค่า 2 9" xfId="54632" xr:uid="{946A4A8A-4780-4858-9B51-685B3B5F517D}"/>
    <cellStyle name="ป้อนค่า 20" xfId="54633" xr:uid="{EDFAA53C-3780-4D3A-BAB8-DB7C506157D0}"/>
    <cellStyle name="ป้อนค่า 20 2" xfId="54634" xr:uid="{D37BBDC4-6166-4308-8ACF-330711FF8459}"/>
    <cellStyle name="ป้อนค่า 20 3" xfId="54635" xr:uid="{EED424BA-944D-4A51-89AC-23DE4EE8874B}"/>
    <cellStyle name="ป้อนค่า 20 4" xfId="54636" xr:uid="{951A34B6-DF0B-4D36-941B-6EC4D1A7E0A6}"/>
    <cellStyle name="ป้อนค่า 21" xfId="54637" xr:uid="{8E074AE4-942A-41A8-BE9B-C6CFA16D42D5}"/>
    <cellStyle name="ป้อนค่า 21 2" xfId="54638" xr:uid="{8E295C89-04AA-46D6-8573-CF2C3B066901}"/>
    <cellStyle name="ป้อนค่า 21 3" xfId="54639" xr:uid="{D3EAF240-F394-4E30-BA24-5471E5094524}"/>
    <cellStyle name="ป้อนค่า 22" xfId="54640" xr:uid="{5444C3FD-21B7-45B7-AACE-5FB995BAF255}"/>
    <cellStyle name="ป้อนค่า 22 2" xfId="54641" xr:uid="{84D682FD-F23D-4E03-BB33-6BF1CF308C63}"/>
    <cellStyle name="ป้อนค่า 22 3" xfId="54642" xr:uid="{F558E029-0026-4B23-9840-EA0D4951B7D9}"/>
    <cellStyle name="ป้อนค่า 23" xfId="54643" xr:uid="{9D5FD937-0230-4FA1-AC58-54ECC72F8355}"/>
    <cellStyle name="ป้อนค่า 23 2" xfId="54644" xr:uid="{937EFA28-5D00-4CA3-A81A-E4E53D0EFDDA}"/>
    <cellStyle name="ป้อนค่า 23 3" xfId="54645" xr:uid="{D62C62B4-2A66-45BB-A42E-630DF67D65DB}"/>
    <cellStyle name="ป้อนค่า 24" xfId="54646" xr:uid="{FD4B9D22-4CFB-4068-8776-EE046ADA0EAD}"/>
    <cellStyle name="ป้อนค่า 24 2" xfId="54647" xr:uid="{C67D9F04-C325-469D-BC62-7F6993D0CBAC}"/>
    <cellStyle name="ป้อนค่า 25" xfId="54648" xr:uid="{44D1129F-C0F0-4462-A4D0-A3A8FB8AC279}"/>
    <cellStyle name="ป้อนค่า 25 2" xfId="54649" xr:uid="{90EAAF37-1B76-4A32-B62C-FB747F6A3A52}"/>
    <cellStyle name="ป้อนค่า 26" xfId="54650" xr:uid="{323B9221-083B-4E5B-AC6D-358512A01560}"/>
    <cellStyle name="ป้อนค่า 27" xfId="57584" xr:uid="{A54BCF5A-768A-484A-B0DA-E4956CD9440E}"/>
    <cellStyle name="ป้อนค่า 3" xfId="54651" xr:uid="{DE368037-5106-43F0-B5AA-DB14E6634EC9}"/>
    <cellStyle name="ป้อนค่า 3 2" xfId="54652" xr:uid="{128AC1DF-C035-497D-9F8B-6381AD70FB9E}"/>
    <cellStyle name="ป้อนค่า 3 2 2" xfId="54653" xr:uid="{FEB52060-0FA0-4B0A-99EE-9252D1CF1301}"/>
    <cellStyle name="ป้อนค่า 3 2 3" xfId="54654" xr:uid="{431A4661-816B-4049-86EE-CF264C9B7388}"/>
    <cellStyle name="ป้อนค่า 3 2 4" xfId="54655" xr:uid="{AD0B22C6-20DF-4816-97A9-442A8B4C92E9}"/>
    <cellStyle name="ป้อนค่า 3 2 5" xfId="54656" xr:uid="{6F4DEAA5-A1FF-4680-8470-6843629E07D9}"/>
    <cellStyle name="ป้อนค่า 3 3" xfId="54657" xr:uid="{5FA54268-4871-44A1-B14C-81D9219B9F81}"/>
    <cellStyle name="ป้อนค่า 3 3 2" xfId="54658" xr:uid="{3A9222F8-C0E0-4A67-BE01-A4DEAC63B7BD}"/>
    <cellStyle name="ป้อนค่า 3 4" xfId="54659" xr:uid="{8DFE3C7C-B446-4BB8-A0DA-792C779C79BD}"/>
    <cellStyle name="ป้อนค่า 3 5" xfId="54660" xr:uid="{42511A61-773E-441A-AA43-6C743633AECE}"/>
    <cellStyle name="ป้อนค่า 3 6" xfId="54661" xr:uid="{CC6683EF-9E81-4154-BAD7-D9B56A309707}"/>
    <cellStyle name="ป้อนค่า 3 7" xfId="54662" xr:uid="{0E182DE5-7135-4F7C-BE41-C198334EB7D5}"/>
    <cellStyle name="ป้อนค่า 4" xfId="54663" xr:uid="{F71A5005-E71C-4694-93C9-76DC7DAA7B8A}"/>
    <cellStyle name="ป้อนค่า 4 2" xfId="54664" xr:uid="{330D2E59-75D7-4730-8511-0BE0AB58E919}"/>
    <cellStyle name="ป้อนค่า 4 2 2" xfId="54665" xr:uid="{200A5402-9C38-429D-A5F6-0E8DCCF81352}"/>
    <cellStyle name="ป้อนค่า 4 2 3" xfId="54666" xr:uid="{961BAB96-6330-4B2F-8614-B56DDB670F88}"/>
    <cellStyle name="ป้อนค่า 4 2 4" xfId="54667" xr:uid="{F77B35FE-CB7F-4B57-BC62-DEB5DA5F527A}"/>
    <cellStyle name="ป้อนค่า 4 2 5" xfId="54668" xr:uid="{17EE0F62-B05A-4E9B-8232-D9425C63305D}"/>
    <cellStyle name="ป้อนค่า 4 3" xfId="54669" xr:uid="{0D6F3FB7-1106-4068-8775-C9BA27510F63}"/>
    <cellStyle name="ป้อนค่า 4 3 2" xfId="54670" xr:uid="{72FC05B8-E0A6-42FA-B924-87A7B8C1E591}"/>
    <cellStyle name="ป้อนค่า 4 4" xfId="54671" xr:uid="{EBC18611-A825-4999-8C30-EC9029BD8196}"/>
    <cellStyle name="ป้อนค่า 4 5" xfId="54672" xr:uid="{EBFBA674-E055-4FA3-8569-352B3E561D02}"/>
    <cellStyle name="ป้อนค่า 4 6" xfId="54673" xr:uid="{3F6D5D27-CA9C-40DA-910F-125779AD082F}"/>
    <cellStyle name="ป้อนค่า 4 7" xfId="54674" xr:uid="{7DC08859-12E0-4935-8A32-818B2BF5ADB6}"/>
    <cellStyle name="ป้อนค่า 4 8" xfId="54675" xr:uid="{D01A29F3-D2F1-44B8-8969-09E8620DB66F}"/>
    <cellStyle name="ป้อนค่า 5" xfId="54676" xr:uid="{5F4161FD-B421-4C03-B635-35E51940DEC6}"/>
    <cellStyle name="ป้อนค่า 5 2" xfId="54677" xr:uid="{B2894182-D4F3-4040-9803-3E830E57F245}"/>
    <cellStyle name="ป้อนค่า 5 2 2" xfId="54678" xr:uid="{72973C6D-55FF-42F6-B78A-1FD3CB9CB574}"/>
    <cellStyle name="ป้อนค่า 5 2 3" xfId="54679" xr:uid="{EBB6A26B-6AB9-43D4-AC8C-A9769AF01CFF}"/>
    <cellStyle name="ป้อนค่า 5 2 4" xfId="54680" xr:uid="{BF4CDBF7-34D3-4AF1-89D0-5DE7D58CD400}"/>
    <cellStyle name="ป้อนค่า 5 2 5" xfId="54681" xr:uid="{02EAFAE4-D2B0-454C-BBD8-606A47B46428}"/>
    <cellStyle name="ป้อนค่า 5 3" xfId="54682" xr:uid="{7040BC31-579E-4E37-AEAB-F149FDD2B0F4}"/>
    <cellStyle name="ป้อนค่า 5 3 2" xfId="54683" xr:uid="{EE278BE1-94F1-4148-A03D-5F8965E81776}"/>
    <cellStyle name="ป้อนค่า 5 4" xfId="54684" xr:uid="{A37717D6-0317-4DB2-A78A-179BEB42D83D}"/>
    <cellStyle name="ป้อนค่า 5 5" xfId="54685" xr:uid="{558862C1-A223-46C3-B07A-AD593F27637F}"/>
    <cellStyle name="ป้อนค่า 5 6" xfId="54686" xr:uid="{631B60F1-A546-488C-952A-E5135988437C}"/>
    <cellStyle name="ป้อนค่า 5 7" xfId="54687" xr:uid="{FFDCE36B-7232-4D82-A2D6-4EF52E514B86}"/>
    <cellStyle name="ป้อนค่า 5 8" xfId="54688" xr:uid="{2FED2EAA-11CB-4EB5-945D-B94A0E12257E}"/>
    <cellStyle name="ป้อนค่า 6" xfId="54689" xr:uid="{76B69B59-BF2E-43E1-87E3-E86BCD9096D8}"/>
    <cellStyle name="ป้อนค่า 6 2" xfId="54690" xr:uid="{A9E93307-F8B7-43CE-BB78-A04DFE3BC50B}"/>
    <cellStyle name="ป้อนค่า 6 2 2" xfId="54691" xr:uid="{4937DFED-6BD0-443C-B021-085ED077A241}"/>
    <cellStyle name="ป้อนค่า 6 2 3" xfId="54692" xr:uid="{D27247F8-78D3-43A9-BC0D-0969F383F67F}"/>
    <cellStyle name="ป้อนค่า 6 2 4" xfId="54693" xr:uid="{CC179113-0237-492E-A99A-E8C0054A236C}"/>
    <cellStyle name="ป้อนค่า 6 2 5" xfId="54694" xr:uid="{EB7F1723-DF19-47F1-A77B-A4D23D359153}"/>
    <cellStyle name="ป้อนค่า 6 3" xfId="54695" xr:uid="{579BC6F2-5336-42DF-AE3C-CCFC93C09E7E}"/>
    <cellStyle name="ป้อนค่า 6 3 2" xfId="54696" xr:uid="{FB5E1E02-2370-4719-8828-B024DA5D8B05}"/>
    <cellStyle name="ป้อนค่า 6 4" xfId="54697" xr:uid="{F8B15C39-F28F-4DEB-8EAD-BAE83DCD5980}"/>
    <cellStyle name="ป้อนค่า 6 5" xfId="54698" xr:uid="{AC553278-33FB-4939-9CCF-BB37C2D12FF6}"/>
    <cellStyle name="ป้อนค่า 6 6" xfId="54699" xr:uid="{008004CA-5B85-47F9-8ED6-CFA5BD0824C1}"/>
    <cellStyle name="ป้อนค่า 6 7" xfId="54700" xr:uid="{37C2DE2F-BF61-4281-B817-3DCB3F64B4D4}"/>
    <cellStyle name="ป้อนค่า 6 8" xfId="54701" xr:uid="{B1471F1D-DB48-433A-B3FC-8BF59275AEFB}"/>
    <cellStyle name="ป้อนค่า 7" xfId="54702" xr:uid="{59B13C45-734A-4EE3-A013-118A9537A11C}"/>
    <cellStyle name="ป้อนค่า 7 2" xfId="54703" xr:uid="{1047303D-8C22-4FCC-AD78-56D7CC2BD79F}"/>
    <cellStyle name="ป้อนค่า 7 2 2" xfId="54704" xr:uid="{5F8E5947-A0F8-441F-BC68-3EC1C1C087D6}"/>
    <cellStyle name="ป้อนค่า 7 2 3" xfId="54705" xr:uid="{1576CD24-D1E7-4EB1-8DD7-13EA8D3F57A1}"/>
    <cellStyle name="ป้อนค่า 7 2 4" xfId="54706" xr:uid="{803642AF-B903-4F23-8ABD-7F3C9E14D523}"/>
    <cellStyle name="ป้อนค่า 7 2 5" xfId="54707" xr:uid="{7D3E3A72-E2B7-4CF9-9107-4EC3F80C66A5}"/>
    <cellStyle name="ป้อนค่า 7 3" xfId="54708" xr:uid="{2D4B71C6-727E-4871-B56F-B5358549B403}"/>
    <cellStyle name="ป้อนค่า 7 3 2" xfId="54709" xr:uid="{0904E820-5717-4AEF-9519-287C69B155D2}"/>
    <cellStyle name="ป้อนค่า 7 4" xfId="54710" xr:uid="{BF9713B5-7E3A-4C05-A906-287644D97AC4}"/>
    <cellStyle name="ป้อนค่า 7 5" xfId="54711" xr:uid="{6A6AC2BD-C26B-4E54-AEDC-9C06EAE04BFA}"/>
    <cellStyle name="ป้อนค่า 7 6" xfId="54712" xr:uid="{41397CB1-FDDE-4D40-814C-15BABE718075}"/>
    <cellStyle name="ป้อนค่า 8" xfId="54713" xr:uid="{BEF5699E-1A43-4BFF-AE5C-BBB8252C5661}"/>
    <cellStyle name="ป้อนค่า 8 2" xfId="54714" xr:uid="{7E223711-9FE5-4935-BD03-70FC4EA0D227}"/>
    <cellStyle name="ป้อนค่า 8 2 2" xfId="54715" xr:uid="{EE7705B6-D46A-44FA-A364-87CD597185B0}"/>
    <cellStyle name="ป้อนค่า 8 2 3" xfId="54716" xr:uid="{B1051174-8544-4471-85C4-C8758107C383}"/>
    <cellStyle name="ป้อนค่า 8 2 4" xfId="54717" xr:uid="{778CFC09-41F5-4ED7-8E0B-75CE1034CCAB}"/>
    <cellStyle name="ป้อนค่า 8 2 5" xfId="54718" xr:uid="{013B44E1-208B-495C-9932-C5C2FB377F82}"/>
    <cellStyle name="ป้อนค่า 8 3" xfId="54719" xr:uid="{FDD93EDA-F63E-4FF9-9E4D-42405F5D3D26}"/>
    <cellStyle name="ป้อนค่า 8 3 2" xfId="54720" xr:uid="{33B1AE85-628C-4A1F-BF12-9628BAA7C1EE}"/>
    <cellStyle name="ป้อนค่า 8 4" xfId="54721" xr:uid="{239037F8-40DA-45F6-9F1C-20D8B367876C}"/>
    <cellStyle name="ป้อนค่า 8 5" xfId="54722" xr:uid="{12584D08-68FE-460F-95DC-520007DF89DC}"/>
    <cellStyle name="ป้อนค่า 8 6" xfId="54723" xr:uid="{8C232702-C14A-448B-A6F4-8B1C76740C83}"/>
    <cellStyle name="ป้อนค่า 9" xfId="54724" xr:uid="{0538832A-7D40-4928-B7B1-E4880AC3E506}"/>
    <cellStyle name="ป้อนค่า 9 2" xfId="54725" xr:uid="{464FD7EB-54FF-47E8-9AB0-237B5DFBEA18}"/>
    <cellStyle name="ป้อนค่า 9 2 2" xfId="54726" xr:uid="{5D6C4815-0F15-41AE-B846-7D9A11074144}"/>
    <cellStyle name="ป้อนค่า 9 2 3" xfId="54727" xr:uid="{B9B24190-644D-4CC7-856A-783AD2EDF098}"/>
    <cellStyle name="ป้อนค่า 9 2 4" xfId="54728" xr:uid="{ECC4C0B0-CC01-4890-AA30-8BFEC2C9A389}"/>
    <cellStyle name="ป้อนค่า 9 2 5" xfId="54729" xr:uid="{0760ACD1-EFCB-49C2-A014-71C8048E33AF}"/>
    <cellStyle name="ป้อนค่า 9 3" xfId="54730" xr:uid="{1DFE3684-835D-4396-BED1-CCBC32C8E026}"/>
    <cellStyle name="ป้อนค่า 9 3 2" xfId="54731" xr:uid="{239CC171-ADB4-485A-B0B7-44DC8FC7AB53}"/>
    <cellStyle name="ป้อนค่า 9 4" xfId="54732" xr:uid="{0620BD58-EB43-4730-85E8-64B33DEF8D47}"/>
    <cellStyle name="ป้อนค่า 9 5" xfId="54733" xr:uid="{2CFA0A0F-B47A-4169-8332-C9B1CE7DCA26}"/>
    <cellStyle name="ป้อนค่า 9 6" xfId="54734" xr:uid="{AA8154B3-72BA-4AD4-8469-B89E8FCB1F2F}"/>
    <cellStyle name="ปานกลาง" xfId="54735" xr:uid="{3C130930-90C1-454F-A6A5-F62036CF170B}"/>
    <cellStyle name="ปานกลาง 10" xfId="54736" xr:uid="{A11C38F1-0BAA-488F-BDC9-FACDE835B2CD}"/>
    <cellStyle name="ปานกลาง 10 2" xfId="54737" xr:uid="{3251FCCB-F5C7-4000-853C-20ABB797DB16}"/>
    <cellStyle name="ปานกลาง 10 2 2" xfId="54738" xr:uid="{3F116255-6C19-4278-99CB-26747A18481D}"/>
    <cellStyle name="ปานกลาง 10 3" xfId="54739" xr:uid="{17E74CF4-A6D7-44D7-9492-5664182D5A44}"/>
    <cellStyle name="ปานกลาง 10 3 2" xfId="54740" xr:uid="{E210049B-3558-473A-84A0-E993DD39B96D}"/>
    <cellStyle name="ปานกลาง 10 4" xfId="54741" xr:uid="{C7C96737-B705-412F-B7A0-5FE64E07B692}"/>
    <cellStyle name="ปานกลาง 11" xfId="54742" xr:uid="{9EEAA727-C206-4F28-A958-CA54B54A68E4}"/>
    <cellStyle name="ปานกลาง 11 2" xfId="54743" xr:uid="{C02E9FB9-1DBD-4508-BA47-A46751C998E6}"/>
    <cellStyle name="ปานกลาง 11 2 2" xfId="54744" xr:uid="{82F4878E-B6E9-4AAD-8103-F37895BB82DD}"/>
    <cellStyle name="ปานกลาง 11 3" xfId="54745" xr:uid="{937ABE75-BAA7-4D7F-B10E-D655C401FA2D}"/>
    <cellStyle name="ปานกลาง 11 3 2" xfId="54746" xr:uid="{ED48FB8C-3128-4008-B653-8434AAD98E52}"/>
    <cellStyle name="ปานกลาง 11 4" xfId="54747" xr:uid="{505657B0-F012-41DA-B292-0A00318BD915}"/>
    <cellStyle name="ปานกลาง 12" xfId="54748" xr:uid="{052AD3E7-3582-4DC9-B2E7-F6E441628A1E}"/>
    <cellStyle name="ปานกลาง 12 2" xfId="54749" xr:uid="{5A486986-C951-4293-AE81-54227583E5BB}"/>
    <cellStyle name="ปานกลาง 12 2 2" xfId="54750" xr:uid="{685BFC72-815E-4F2B-A0C8-1F2CE91E5449}"/>
    <cellStyle name="ปานกลาง 12 3" xfId="54751" xr:uid="{D463D2E7-88AE-4F0A-97E2-711D2156645E}"/>
    <cellStyle name="ปานกลาง 12 3 2" xfId="54752" xr:uid="{EEDE1B43-C0C8-48BE-8C70-62230109FD90}"/>
    <cellStyle name="ปานกลาง 12 4" xfId="54753" xr:uid="{3B853F27-38B9-423B-B591-08649D3CBB3A}"/>
    <cellStyle name="ปานกลาง 13" xfId="54754" xr:uid="{6F0C490E-8F8C-4910-95D6-7097191A2ECA}"/>
    <cellStyle name="ปานกลาง 13 2" xfId="54755" xr:uid="{993A2975-48E0-45C5-9BC5-DA3CC4FC2388}"/>
    <cellStyle name="ปานกลาง 13 2 2" xfId="54756" xr:uid="{7543910A-D92C-4CE4-B61A-A8FF117B449D}"/>
    <cellStyle name="ปานกลาง 13 3" xfId="54757" xr:uid="{A76FB2BF-B515-452E-9378-6C080FA77B95}"/>
    <cellStyle name="ปานกลาง 13 3 2" xfId="54758" xr:uid="{8E004DD2-30E7-4860-B739-16BF3CE44082}"/>
    <cellStyle name="ปานกลาง 13 4" xfId="54759" xr:uid="{2C19D171-F46B-4EC5-8478-C055830C5A26}"/>
    <cellStyle name="ปานกลาง 14" xfId="54760" xr:uid="{9FB1FD6C-2A1C-42DA-8B39-04C437387018}"/>
    <cellStyle name="ปานกลาง 14 2" xfId="54761" xr:uid="{05C146B7-5FC1-4C69-9497-8DD3FB0CF5B3}"/>
    <cellStyle name="ปานกลาง 14 2 2" xfId="54762" xr:uid="{ACD53CB8-33E9-4C83-93D5-5A2C48410DF3}"/>
    <cellStyle name="ปานกลาง 14 3" xfId="54763" xr:uid="{2B87C4C8-DFF4-4FB2-9094-70E111148E1F}"/>
    <cellStyle name="ปานกลาง 14 3 2" xfId="54764" xr:uid="{467E1CB1-EFEE-4920-B791-1166ACA5731A}"/>
    <cellStyle name="ปานกลาง 14 4" xfId="54765" xr:uid="{160CFE18-8EAD-4733-A74C-6E12033ACCA7}"/>
    <cellStyle name="ปานกลาง 15" xfId="54766" xr:uid="{70770A45-B764-4AE0-9164-00B2614EE0DE}"/>
    <cellStyle name="ปานกลาง 15 2" xfId="54767" xr:uid="{0A85CF61-5A59-4C61-A441-16A57F33293D}"/>
    <cellStyle name="ปานกลาง 15 2 2" xfId="54768" xr:uid="{4BF9BE22-E8C9-4747-A070-F3F1CF139602}"/>
    <cellStyle name="ปานกลาง 15 3" xfId="54769" xr:uid="{003C6D38-BA57-4391-8779-61354EE5ACD5}"/>
    <cellStyle name="ปานกลาง 15 3 2" xfId="54770" xr:uid="{E787EBAF-AC0A-49F4-AAE4-33F7280D3556}"/>
    <cellStyle name="ปานกลาง 15 4" xfId="54771" xr:uid="{D8A62275-0759-48AA-8285-FA3A34986610}"/>
    <cellStyle name="ปานกลาง 16" xfId="54772" xr:uid="{7B1D27BF-6E2B-4121-8BB2-7F64326D4625}"/>
    <cellStyle name="ปานกลาง 16 2" xfId="54773" xr:uid="{5D69187D-0454-4C65-94EB-C34362965397}"/>
    <cellStyle name="ปานกลาง 16 2 2" xfId="54774" xr:uid="{F86471B6-E80B-4E6F-9B04-6F3490626945}"/>
    <cellStyle name="ปานกลาง 16 3" xfId="54775" xr:uid="{09609E17-EF5B-4676-8498-86B560DB1D7B}"/>
    <cellStyle name="ปานกลาง 16 3 2" xfId="54776" xr:uid="{854C72FE-B569-4449-991E-B3FDE530FB8F}"/>
    <cellStyle name="ปานกลาง 16 4" xfId="54777" xr:uid="{6FDF112F-D194-4433-88D9-E439A988963B}"/>
    <cellStyle name="ปานกลาง 17" xfId="54778" xr:uid="{7C04FA68-6873-42D6-8801-37128FBFA4F4}"/>
    <cellStyle name="ปานกลาง 17 2" xfId="54779" xr:uid="{066E5662-BB8E-49D9-89F2-70DEA9028D41}"/>
    <cellStyle name="ปานกลาง 17 2 2" xfId="54780" xr:uid="{1719A95E-0387-4158-8264-1103BB16781A}"/>
    <cellStyle name="ปานกลาง 17 3" xfId="54781" xr:uid="{AEDF643A-2924-461B-B3B4-5F8A059D99BE}"/>
    <cellStyle name="ปานกลาง 17 3 2" xfId="54782" xr:uid="{31C05B20-01F8-4BE0-B998-7E53F971D3C8}"/>
    <cellStyle name="ปานกลาง 17 4" xfId="54783" xr:uid="{CD87B9F0-59B0-4B8E-9E45-0C99B6936E16}"/>
    <cellStyle name="ปานกลาง 18" xfId="54784" xr:uid="{BFC21B71-F413-452D-8E97-4C4D99259E21}"/>
    <cellStyle name="ปานกลาง 18 2" xfId="54785" xr:uid="{F62800DD-4A76-46C4-8C65-24B5A76017C8}"/>
    <cellStyle name="ปานกลาง 18 2 2" xfId="54786" xr:uid="{C1EA4945-45A1-493B-B02C-2FD636D45B02}"/>
    <cellStyle name="ปานกลาง 18 3" xfId="54787" xr:uid="{DF025C30-DBDF-4068-B1C7-BC8FEAEDD30B}"/>
    <cellStyle name="ปานกลาง 18 3 2" xfId="54788" xr:uid="{BAB64352-7961-40CB-83D3-8B36F5065AE3}"/>
    <cellStyle name="ปานกลาง 18 4" xfId="54789" xr:uid="{739C5030-29AB-4372-8EA2-83BBA922EE99}"/>
    <cellStyle name="ปานกลาง 19" xfId="54790" xr:uid="{98A1803F-1E14-4179-BBA2-D8AECCF64A3E}"/>
    <cellStyle name="ปานกลาง 19 2" xfId="54791" xr:uid="{4D813406-4301-41E7-B16A-58713C2F95D7}"/>
    <cellStyle name="ปานกลาง 19 2 2" xfId="54792" xr:uid="{1D1C3E8A-1B1D-44D5-82BC-F81A6310915C}"/>
    <cellStyle name="ปานกลาง 19 2 3" xfId="54793" xr:uid="{FA028CFF-E850-48FE-9C9A-FE352F21E5B2}"/>
    <cellStyle name="ปานกลาง 19 2 4" xfId="54794" xr:uid="{82EE378D-E117-45F1-B730-C64C1236FFCD}"/>
    <cellStyle name="ปานกลาง 19 3" xfId="54795" xr:uid="{DD40794A-509B-4BD2-97C3-DB6C3A84B19A}"/>
    <cellStyle name="ปานกลาง 19 3 2" xfId="54796" xr:uid="{1BCF58BB-FB10-4BBB-86AF-409AC294680E}"/>
    <cellStyle name="ปานกลาง 19 4" xfId="54797" xr:uid="{35C6985D-0EF1-4324-94DC-2B3FE069EAC0}"/>
    <cellStyle name="ปานกลาง 19 5" xfId="54798" xr:uid="{C3342486-D97A-439B-AC94-7CF42946729F}"/>
    <cellStyle name="ปานกลาง 2" xfId="54799" xr:uid="{C89A4D73-77FD-433E-9A24-8A334E43CA08}"/>
    <cellStyle name="ปานกลาง 2 10" xfId="54800" xr:uid="{8DB8245F-F05F-482F-8505-2C2AB3D7AF29}"/>
    <cellStyle name="ปานกลาง 2 2" xfId="54801" xr:uid="{8BF28762-E3A7-41F9-BA76-AB708D8B0381}"/>
    <cellStyle name="ปานกลาง 2 2 2" xfId="54802" xr:uid="{3B5E932E-88C4-431F-B297-D3E93DCC8F39}"/>
    <cellStyle name="ปานกลาง 2 2 2 2" xfId="54803" xr:uid="{F1B81E1E-4D69-4804-9394-31C8B31C9998}"/>
    <cellStyle name="ปานกลาง 2 2 2 2 2" xfId="54804" xr:uid="{B24AB5C7-1688-40F7-8C41-861494417C5C}"/>
    <cellStyle name="ปานกลาง 2 2 2 3" xfId="54805" xr:uid="{9D161B3B-FE0B-433E-A50D-B106EED18E0F}"/>
    <cellStyle name="ปานกลาง 2 2 2 4" xfId="54806" xr:uid="{1952C468-A9D5-43D0-8C7A-0D0DF1FFCBBB}"/>
    <cellStyle name="ปานกลาง 2 2 3" xfId="54807" xr:uid="{160B133F-DA13-4D34-9C99-EF0BE8928BD1}"/>
    <cellStyle name="ปานกลาง 2 2 3 2" xfId="54808" xr:uid="{762D3E94-6508-4CDA-AEDA-2D59195C17E9}"/>
    <cellStyle name="ปานกลาง 2 2 4" xfId="54809" xr:uid="{F08822D2-7BD9-4F0E-9F9E-795247458B1F}"/>
    <cellStyle name="ปานกลาง 2 2 5" xfId="54810" xr:uid="{D9623D5E-CD78-4896-BCE2-6991991B14C0}"/>
    <cellStyle name="ปานกลาง 2 3" xfId="54811" xr:uid="{EB2FC1DA-ED38-4E99-B0D4-2CAE830C03F8}"/>
    <cellStyle name="ปานกลาง 2 3 2" xfId="54812" xr:uid="{EFC339CC-2AF6-4809-A920-C933F6F706E6}"/>
    <cellStyle name="ปานกลาง 2 4" xfId="54813" xr:uid="{11E468DF-A857-491A-93FA-2BAE15E8ACE4}"/>
    <cellStyle name="ปานกลาง 2 4 2" xfId="54814" xr:uid="{8309E9E0-269E-49C2-BA0C-CB66C89ABB29}"/>
    <cellStyle name="ปานกลาง 2 4 3" xfId="54815" xr:uid="{B46CC6F0-5514-473C-8A6A-0502A9B38BFA}"/>
    <cellStyle name="ปานกลาง 2 4 4" xfId="54816" xr:uid="{F6FB5491-0172-463E-ADB6-E579EF9C74D0}"/>
    <cellStyle name="ปานกลาง 2 5" xfId="54817" xr:uid="{D4B68776-884B-47FF-9294-475110908877}"/>
    <cellStyle name="ปานกลาง 2 5 2" xfId="54818" xr:uid="{2CD353E5-9412-4766-8A3C-A97EFC066A11}"/>
    <cellStyle name="ปานกลาง 2 5 3" xfId="54819" xr:uid="{578D89AC-33AE-4D3E-A9B1-0FF4E46D3912}"/>
    <cellStyle name="ปานกลาง 2 6" xfId="54820" xr:uid="{B17E7C6B-BBDF-4DE0-AC55-C6AD81A5A613}"/>
    <cellStyle name="ปานกลาง 2 7" xfId="54821" xr:uid="{F4235FC1-9826-4183-B706-0813A0D4B8E5}"/>
    <cellStyle name="ปานกลาง 2 8" xfId="54822" xr:uid="{905FA68F-23FA-43F9-AB05-200E716D7EB0}"/>
    <cellStyle name="ปานกลาง 2 9" xfId="54823" xr:uid="{FD2FD2C6-571F-4806-9B9B-F56434166079}"/>
    <cellStyle name="ปานกลาง 20" xfId="54824" xr:uid="{16ABB3FE-F3D4-4E67-B041-F2090DB99DD7}"/>
    <cellStyle name="ปานกลาง 20 2" xfId="54825" xr:uid="{C7400B8F-9910-4ECD-9CE7-2F5599EC2735}"/>
    <cellStyle name="ปานกลาง 20 3" xfId="54826" xr:uid="{CBF917A1-DFFA-4AD2-B86A-5FEE0E3CEFEA}"/>
    <cellStyle name="ปานกลาง 20 4" xfId="54827" xr:uid="{D4107A02-3715-4EDF-B7CD-7E8EE457ED5D}"/>
    <cellStyle name="ปานกลาง 21" xfId="54828" xr:uid="{8C8F7277-A621-4806-95AE-5A972A19DBCF}"/>
    <cellStyle name="ปานกลาง 21 2" xfId="54829" xr:uid="{3584DD0A-4D65-4A9F-9E6B-F8D3EA37C7B9}"/>
    <cellStyle name="ปานกลาง 22" xfId="54830" xr:uid="{34827417-092B-493B-9C8C-2C0F8889B7DC}"/>
    <cellStyle name="ปานกลาง 22 2" xfId="54831" xr:uid="{199A1848-52DF-4607-9ADB-530BD20A1AF9}"/>
    <cellStyle name="ปานกลาง 23" xfId="54832" xr:uid="{73E3F9B4-7DCB-4675-B0F7-4D3593509D89}"/>
    <cellStyle name="ปานกลาง 23 2" xfId="54833" xr:uid="{3E9A4A57-F06F-4C44-B519-37F7BA33C28B}"/>
    <cellStyle name="ปานกลาง 24" xfId="54834" xr:uid="{E43D64BA-0F99-486A-A31B-B81F64F77EE2}"/>
    <cellStyle name="ปานกลาง 24 2" xfId="54835" xr:uid="{54073573-404B-4176-9A42-2052E083535D}"/>
    <cellStyle name="ปานกลาง 25" xfId="54836" xr:uid="{8088092F-A4D0-476C-A2E4-B0D43A7B1531}"/>
    <cellStyle name="ปานกลาง 25 2" xfId="54837" xr:uid="{A0F1E607-57CE-4A72-B7CE-149B06484752}"/>
    <cellStyle name="ปานกลาง 3" xfId="54838" xr:uid="{64657E8C-082B-4898-AB90-51BB9ADC1A50}"/>
    <cellStyle name="ปานกลาง 3 2" xfId="54839" xr:uid="{66FC705F-E488-43C7-B2D4-49E7CB6B8023}"/>
    <cellStyle name="ปานกลาง 3 2 2" xfId="54840" xr:uid="{43DD091E-01ED-45CB-BCBD-280B3C208F12}"/>
    <cellStyle name="ปานกลาง 3 3" xfId="54841" xr:uid="{83AD9C3F-A1E8-40DE-9EAF-370CCE428B54}"/>
    <cellStyle name="ปานกลาง 3 3 2" xfId="54842" xr:uid="{D519B023-D2E9-48EB-AB2A-D257FB7482EE}"/>
    <cellStyle name="ปานกลาง 3 4" xfId="54843" xr:uid="{E0B1D8EA-4A5D-41AB-92B0-FC1BF2636B76}"/>
    <cellStyle name="ปานกลาง 4" xfId="54844" xr:uid="{F5D6534B-4875-42DD-B8E6-654EA7E22FA8}"/>
    <cellStyle name="ปานกลาง 4 2" xfId="54845" xr:uid="{95F1B87D-5462-407E-868D-CB5CDBF7A30E}"/>
    <cellStyle name="ปานกลาง 4 2 2" xfId="54846" xr:uid="{CF841DA6-344D-408F-80D6-EB57E29EA553}"/>
    <cellStyle name="ปานกลาง 4 3" xfId="54847" xr:uid="{5EEA509A-41A5-43D8-8907-8E95DE037026}"/>
    <cellStyle name="ปานกลาง 4 3 2" xfId="54848" xr:uid="{29A283F2-DBAE-4AE5-85F5-C8BDC85F305B}"/>
    <cellStyle name="ปานกลาง 4 4" xfId="54849" xr:uid="{FEFA2B9A-DD8E-4419-8CAB-4323FB4E0BE0}"/>
    <cellStyle name="ปานกลาง 5" xfId="54850" xr:uid="{B8D94586-75E0-49B9-AB60-CC025504338F}"/>
    <cellStyle name="ปานกลาง 5 2" xfId="54851" xr:uid="{DF4E3878-D2C5-4910-9432-327A7536808B}"/>
    <cellStyle name="ปานกลาง 5 2 2" xfId="54852" xr:uid="{2F67928C-248A-40C8-91A7-8223BB7AB45F}"/>
    <cellStyle name="ปานกลาง 5 3" xfId="54853" xr:uid="{C06A4E90-7C68-482F-9886-ED30E1C71FD1}"/>
    <cellStyle name="ปานกลาง 5 3 2" xfId="54854" xr:uid="{9680BCB4-CEEF-41BB-BA27-C6D5FE7EDA45}"/>
    <cellStyle name="ปานกลาง 5 4" xfId="54855" xr:uid="{EF916778-C4F3-431C-A4F9-520752D2DA3F}"/>
    <cellStyle name="ปานกลาง 6" xfId="54856" xr:uid="{03BB97AF-22D7-4A61-BC66-6BB6319D4FD0}"/>
    <cellStyle name="ปานกลาง 6 2" xfId="54857" xr:uid="{11F1DC47-01A4-4229-B1E7-088EB3EC25D5}"/>
    <cellStyle name="ปานกลาง 6 2 2" xfId="54858" xr:uid="{198D9B05-EA1C-4981-8EBC-A26002598962}"/>
    <cellStyle name="ปานกลาง 6 3" xfId="54859" xr:uid="{24F5F5B9-21B9-4D12-B9CD-F0960B29F974}"/>
    <cellStyle name="ปานกลาง 6 3 2" xfId="54860" xr:uid="{8D40D226-A426-49F6-A862-356AD1893B67}"/>
    <cellStyle name="ปานกลาง 6 4" xfId="54861" xr:uid="{0A2BBB7B-1D3D-47FA-9F68-DDA25F33D965}"/>
    <cellStyle name="ปานกลาง 7" xfId="54862" xr:uid="{E6CA0195-E262-41E8-91E8-2436334E44E7}"/>
    <cellStyle name="ปานกลาง 7 2" xfId="54863" xr:uid="{BC6A4ACC-27F9-4B52-9573-91D4E1F51016}"/>
    <cellStyle name="ปานกลาง 7 2 2" xfId="54864" xr:uid="{2ACF93BF-CE86-4A3F-9F9C-355EB4BC6148}"/>
    <cellStyle name="ปานกลาง 7 3" xfId="54865" xr:uid="{F496E78A-713F-4CE9-AC08-D5A813AF52D4}"/>
    <cellStyle name="ปานกลาง 7 3 2" xfId="54866" xr:uid="{9C37CDE1-C7BC-4733-A202-66AA843173A4}"/>
    <cellStyle name="ปานกลาง 7 4" xfId="54867" xr:uid="{00505CC2-A548-4547-BB3C-4C8CE2498EFC}"/>
    <cellStyle name="ปานกลาง 8" xfId="54868" xr:uid="{49E06F73-4AD9-4022-AD15-0354780EBC88}"/>
    <cellStyle name="ปานกลาง 8 2" xfId="54869" xr:uid="{3427FE7A-FD74-4D02-BB93-FD68535FDB65}"/>
    <cellStyle name="ปานกลาง 8 2 2" xfId="54870" xr:uid="{06909054-B211-4215-9388-D5DD533D1DF8}"/>
    <cellStyle name="ปานกลาง 8 3" xfId="54871" xr:uid="{419226FC-D498-4E14-BE75-08CDFFFACCB6}"/>
    <cellStyle name="ปานกลาง 8 3 2" xfId="54872" xr:uid="{34E951DD-DCC7-4614-847D-FE0B590AB1DD}"/>
    <cellStyle name="ปานกลาง 8 4" xfId="54873" xr:uid="{A61B81D9-D181-4AA3-8E53-C67934CD76F8}"/>
    <cellStyle name="ปานกลาง 9" xfId="54874" xr:uid="{1E7454A3-18D4-46AB-BF76-1E8FA1D1FF99}"/>
    <cellStyle name="ปานกลาง 9 2" xfId="54875" xr:uid="{3A0D7553-988C-462F-BA8A-C452D9268E4C}"/>
    <cellStyle name="ปานกลาง 9 2 2" xfId="54876" xr:uid="{5D2E0936-B3B1-4BBB-8A5D-C26D1F7C4590}"/>
    <cellStyle name="ปานกลาง 9 3" xfId="54877" xr:uid="{C6A1457A-92C0-4EC5-9AED-D30791005C0D}"/>
    <cellStyle name="ปานกลาง 9 3 2" xfId="54878" xr:uid="{73AE18C5-2B7C-418E-A7A0-72EC34152804}"/>
    <cellStyle name="ปานกลาง 9 4" xfId="54879" xr:uid="{04CABD63-E0B8-49D7-BAFE-6C1F442A2608}"/>
    <cellStyle name="ปานกลาง_FC นะจ๊ะ" xfId="54880" xr:uid="{B9010051-C679-4FEF-8EBB-923CB10CB2CC}"/>
    <cellStyle name="ผลรวม" xfId="54881" xr:uid="{051EC389-0F8E-41BF-8AA4-59E4386CBC3C}"/>
    <cellStyle name="ผลรวม 10" xfId="54882" xr:uid="{F7E9AF32-B0CC-48D3-9596-68AEC34A43F8}"/>
    <cellStyle name="ผลรวม 10 2" xfId="54883" xr:uid="{F8B64CC9-49CB-447A-B736-C944A9165495}"/>
    <cellStyle name="ผลรวม 10 2 2" xfId="54884" xr:uid="{23C6D2F2-A7F3-4D05-AD4E-16824BD9DEDD}"/>
    <cellStyle name="ผลรวม 10 2 3" xfId="54885" xr:uid="{8C6343CF-5ABE-4A53-B161-D66AE523A841}"/>
    <cellStyle name="ผลรวม 10 2 4" xfId="54886" xr:uid="{E6F319F8-B46A-4B89-B0D7-1D9008EF7EAC}"/>
    <cellStyle name="ผลรวม 10 3" xfId="54887" xr:uid="{A4B55047-A6E2-4B9A-AB17-67B099CECB22}"/>
    <cellStyle name="ผลรวม 10 3 2" xfId="54888" xr:uid="{EB1EB327-7390-4816-B01F-F1005FC92ACB}"/>
    <cellStyle name="ผลรวม 10 4" xfId="54889" xr:uid="{CE4D6D56-7C08-4089-9379-CBE98FA20831}"/>
    <cellStyle name="ผลรวม 10 5" xfId="54890" xr:uid="{86993D1E-FCAE-4038-8DE5-D569B7A359E4}"/>
    <cellStyle name="ผลรวม 11" xfId="54891" xr:uid="{8D6A360F-496F-4D60-B408-5BD1F415E136}"/>
    <cellStyle name="ผลรวม 11 2" xfId="54892" xr:uid="{26DFB656-118C-498F-948B-6051F63146F2}"/>
    <cellStyle name="ผลรวม 11 2 2" xfId="54893" xr:uid="{437A6854-35DB-4238-BB54-98424E9ECF5C}"/>
    <cellStyle name="ผลรวม 11 2 3" xfId="54894" xr:uid="{89C94891-F3BA-4C8C-8ECD-33BEB056F515}"/>
    <cellStyle name="ผลรวม 11 2 4" xfId="54895" xr:uid="{CD7CEF8E-8693-47D0-8D9B-5B029DFC8AEA}"/>
    <cellStyle name="ผลรวม 11 3" xfId="54896" xr:uid="{1D769F16-550F-412C-85B5-36CF2BA0C245}"/>
    <cellStyle name="ผลรวม 11 3 2" xfId="54897" xr:uid="{F7C430F8-2ACE-459E-B70D-0E314BB20172}"/>
    <cellStyle name="ผลรวม 11 4" xfId="54898" xr:uid="{7D246318-8BD3-4578-91DE-00FDEC0AA817}"/>
    <cellStyle name="ผลรวม 11 5" xfId="54899" xr:uid="{1B832E6B-C063-471C-AA6E-E59B0F0BC74E}"/>
    <cellStyle name="ผลรวม 12" xfId="54900" xr:uid="{FD2A6106-0752-4388-B615-AD3DD5C8EFA0}"/>
    <cellStyle name="ผลรวม 12 2" xfId="54901" xr:uid="{61BDDE9C-2741-4822-8EC0-125449FBB79B}"/>
    <cellStyle name="ผลรวม 12 2 2" xfId="54902" xr:uid="{BFA09962-37DA-4D59-93FE-973FF04B05C9}"/>
    <cellStyle name="ผลรวม 12 2 3" xfId="54903" xr:uid="{D614E6E7-BBEC-47B1-8E49-CD2E7C79B0F4}"/>
    <cellStyle name="ผลรวม 12 2 4" xfId="54904" xr:uid="{11B57ABF-EF84-4C17-AFFB-8D3E92A00E77}"/>
    <cellStyle name="ผลรวม 12 3" xfId="54905" xr:uid="{B5752283-CD77-458A-A035-499345C103F4}"/>
    <cellStyle name="ผลรวม 12 3 2" xfId="54906" xr:uid="{4B40827D-CD1A-4505-88E4-ED4B785B59B0}"/>
    <cellStyle name="ผลรวม 12 4" xfId="54907" xr:uid="{AF998653-FFA4-410B-8E64-20B9A5534371}"/>
    <cellStyle name="ผลรวม 12 5" xfId="54908" xr:uid="{7D4ADCE7-19E3-40F8-83AF-38C4CA3C8684}"/>
    <cellStyle name="ผลรวม 13" xfId="54909" xr:uid="{3196C8AE-9BED-4B3A-85EC-2733B45BD574}"/>
    <cellStyle name="ผลรวม 13 2" xfId="54910" xr:uid="{BBD42028-0992-4E2F-A0E5-E9AC2AC14B6E}"/>
    <cellStyle name="ผลรวม 13 2 2" xfId="54911" xr:uid="{50BAC48F-E068-4A3F-AEFC-5829519E1472}"/>
    <cellStyle name="ผลรวม 13 2 3" xfId="54912" xr:uid="{92B1C7C8-A835-4A2C-B07C-A1FCECE4259D}"/>
    <cellStyle name="ผลรวม 13 2 4" xfId="54913" xr:uid="{50CF1C3F-F96D-4E8D-ABB3-F38A11AC5AC7}"/>
    <cellStyle name="ผลรวม 13 3" xfId="54914" xr:uid="{DC97AE82-84D8-415C-B21B-62E856552605}"/>
    <cellStyle name="ผลรวม 13 3 2" xfId="54915" xr:uid="{BDE5B892-BF39-4543-95D5-0273CB733492}"/>
    <cellStyle name="ผลรวม 13 4" xfId="54916" xr:uid="{B7790FBE-8736-4BA6-9DED-B062465773C5}"/>
    <cellStyle name="ผลรวม 13 5" xfId="54917" xr:uid="{D8EB3B81-F658-43DF-BF6E-EFB3857657D4}"/>
    <cellStyle name="ผลรวม 14" xfId="54918" xr:uid="{5AB931AF-0D93-4940-B1AE-C71B2C97E409}"/>
    <cellStyle name="ผลรวม 14 2" xfId="54919" xr:uid="{EF2C1F9E-07EB-4400-AFB6-495FB38BCBDA}"/>
    <cellStyle name="ผลรวม 14 2 2" xfId="54920" xr:uid="{AC86BEF6-8F9E-43B5-9E6C-7B179FDFDC6C}"/>
    <cellStyle name="ผลรวม 14 2 3" xfId="54921" xr:uid="{BDD03D2A-A6CC-43B8-8842-7A0A2F0F7340}"/>
    <cellStyle name="ผลรวม 14 2 4" xfId="54922" xr:uid="{FCBAB59A-9BDE-48D2-96E9-220B9621DF9E}"/>
    <cellStyle name="ผลรวม 14 3" xfId="54923" xr:uid="{AD764B91-D5DC-4516-BA6B-56C40AEA31AA}"/>
    <cellStyle name="ผลรวม 14 3 2" xfId="54924" xr:uid="{622F5EF3-15FA-4E83-BF21-08AF60A466F8}"/>
    <cellStyle name="ผลรวม 14 4" xfId="54925" xr:uid="{5EB7A1F0-1D15-4896-9661-912A9D452A50}"/>
    <cellStyle name="ผลรวม 14 5" xfId="54926" xr:uid="{B763F466-3409-4238-909F-14B94E5A89A7}"/>
    <cellStyle name="ผลรวม 15" xfId="54927" xr:uid="{23206D9A-F127-4050-9D56-6979E47A583E}"/>
    <cellStyle name="ผลรวม 15 2" xfId="54928" xr:uid="{06744B85-516F-45C1-8789-9E4C84BB47EC}"/>
    <cellStyle name="ผลรวม 15 2 2" xfId="54929" xr:uid="{A71DC826-F5CE-4D6E-9220-05BB2AD94339}"/>
    <cellStyle name="ผลรวม 15 3" xfId="54930" xr:uid="{60C105B3-0F36-4ABF-B39C-8251B960B13A}"/>
    <cellStyle name="ผลรวม 15 3 2" xfId="54931" xr:uid="{773B0DE2-0D93-49A6-A414-F93556504F38}"/>
    <cellStyle name="ผลรวม 15 4" xfId="54932" xr:uid="{4E7AEC70-8DC7-47D2-8E5C-F65EEF979877}"/>
    <cellStyle name="ผลรวม 16" xfId="54933" xr:uid="{E890D4D4-06D5-4460-8EFD-30E70EDDA0BD}"/>
    <cellStyle name="ผลรวม 16 2" xfId="54934" xr:uid="{FAE02198-6655-4885-A51D-659225503AE4}"/>
    <cellStyle name="ผลรวม 16 2 2" xfId="54935" xr:uid="{43D7DECE-6633-42C3-931D-65D0C1AE1FCC}"/>
    <cellStyle name="ผลรวม 16 3" xfId="54936" xr:uid="{EA1E1F88-C1FF-4F42-B5BC-4C2FC89A9E6A}"/>
    <cellStyle name="ผลรวม 16 3 2" xfId="54937" xr:uid="{D967B2A8-DEFF-49A5-9F20-B5E94745AAE3}"/>
    <cellStyle name="ผลรวม 16 4" xfId="54938" xr:uid="{344565DD-7AC0-4ADE-B59C-D49E8821BCE4}"/>
    <cellStyle name="ผลรวม 17" xfId="54939" xr:uid="{0713D4EA-4B5B-4150-AE30-7102D01D5575}"/>
    <cellStyle name="ผลรวม 17 2" xfId="54940" xr:uid="{AC0B9C07-9C22-4795-BAFB-F3EC52F65ED7}"/>
    <cellStyle name="ผลรวม 17 2 2" xfId="54941" xr:uid="{BAABCDB1-BDAC-45E4-BE3D-0B8474666090}"/>
    <cellStyle name="ผลรวม 17 3" xfId="54942" xr:uid="{3E3D2C74-CBC1-4A93-A585-451C129118A6}"/>
    <cellStyle name="ผลรวม 17 3 2" xfId="54943" xr:uid="{5A6A96DB-E636-48F7-985C-937E1EF37808}"/>
    <cellStyle name="ผลรวม 17 4" xfId="54944" xr:uid="{6DEDE170-B18F-4A75-9781-801313B13AB7}"/>
    <cellStyle name="ผลรวม 18" xfId="54945" xr:uid="{EAF5C6DA-0B3D-4D29-AEAC-BFA91709EC24}"/>
    <cellStyle name="ผลรวม 18 2" xfId="54946" xr:uid="{00DE74F5-EEC3-41A0-ABB3-B8C6C3F96D85}"/>
    <cellStyle name="ผลรวม 18 2 2" xfId="54947" xr:uid="{61F8FF3B-A112-4F2E-B35C-E63E61C03512}"/>
    <cellStyle name="ผลรวม 18 3" xfId="54948" xr:uid="{C1FDC52F-0B32-4F81-B0FC-35B62036723F}"/>
    <cellStyle name="ผลรวม 18 3 2" xfId="54949" xr:uid="{C00C85B4-3B5F-4373-BE75-1F0420A545F8}"/>
    <cellStyle name="ผลรวม 18 4" xfId="54950" xr:uid="{E702D31F-E520-4287-B26A-3C3C11E77A94}"/>
    <cellStyle name="ผลรวม 19" xfId="54951" xr:uid="{43ABDA2A-9704-434B-985A-6A08C171E3F9}"/>
    <cellStyle name="ผลรวม 19 2" xfId="54952" xr:uid="{CD7D6BCF-95C5-4ACA-9A71-F328F81534A8}"/>
    <cellStyle name="ผลรวม 19 2 2" xfId="54953" xr:uid="{EA69561E-D16B-46E0-A156-F3F57AA4079B}"/>
    <cellStyle name="ผลรวม 19 2 3" xfId="54954" xr:uid="{DCFCB051-DCD0-4147-AFC6-C1FB990FAB16}"/>
    <cellStyle name="ผลรวม 19 2 4" xfId="54955" xr:uid="{8B9E937A-AE4B-49AD-8983-DC8DD00CCB95}"/>
    <cellStyle name="ผลรวม 19 3" xfId="54956" xr:uid="{5B71E011-81F0-4C41-9464-77A8C7A31104}"/>
    <cellStyle name="ผลรวม 19 3 2" xfId="54957" xr:uid="{18CC5CC4-F136-40A9-B487-719D1411CFBC}"/>
    <cellStyle name="ผลรวม 19 4" xfId="54958" xr:uid="{B1D94361-A078-444A-AA70-621C5DC7C55B}"/>
    <cellStyle name="ผลรวม 19 5" xfId="54959" xr:uid="{B6F41B76-F2B9-4655-BC98-7F7B692366F0}"/>
    <cellStyle name="ผลรวม 2" xfId="54960" xr:uid="{E8CF37EC-042F-4380-97F7-6E79FD483BAB}"/>
    <cellStyle name="ผลรวม 2 10" xfId="54961" xr:uid="{97A797BA-72DC-41FC-91C7-633710FEA7FA}"/>
    <cellStyle name="ผลรวม 2 2" xfId="54962" xr:uid="{B89DAFA1-F4CE-4CBD-AD4D-EDFBE8EF669F}"/>
    <cellStyle name="ผลรวม 2 2 2" xfId="54963" xr:uid="{0C57763A-D058-4F4E-9177-3E2E8B3415EC}"/>
    <cellStyle name="ผลรวม 2 2 2 2" xfId="54964" xr:uid="{675C0941-7912-47AF-AD7D-A78382CA995E}"/>
    <cellStyle name="ผลรวม 2 2 2 2 2" xfId="54965" xr:uid="{D245D37C-8463-4331-9805-0C195030A85E}"/>
    <cellStyle name="ผลรวม 2 2 2 3" xfId="54966" xr:uid="{1618BCE4-BECA-4EBB-9797-713A86495291}"/>
    <cellStyle name="ผลรวม 2 2 2 4" xfId="54967" xr:uid="{2A696DDC-2335-4D40-B201-A02E90CF1352}"/>
    <cellStyle name="ผลรวม 2 2 3" xfId="54968" xr:uid="{E6A60907-CBC9-4167-9399-97069758B8BF}"/>
    <cellStyle name="ผลรวม 2 2 3 2" xfId="54969" xr:uid="{F9954710-4731-4D8A-A270-AE05E8C48117}"/>
    <cellStyle name="ผลรวม 2 2 4" xfId="54970" xr:uid="{3477BE08-26C8-48B4-A2B4-DEAA92230B5A}"/>
    <cellStyle name="ผลรวม 2 2 5" xfId="54971" xr:uid="{D6D8635A-FDE7-42B7-982B-19C4F5CCD2A1}"/>
    <cellStyle name="ผลรวม 2 2 6" xfId="54972" xr:uid="{FE731321-91B6-4B35-A4DB-4677AD3F2D04}"/>
    <cellStyle name="ผลรวม 2 2 7" xfId="54973" xr:uid="{A5A1C6DE-9D5D-44C1-B2CA-13E754393C45}"/>
    <cellStyle name="ผลรวม 2 2 8" xfId="54974" xr:uid="{5F232B1D-A0F7-4838-A815-B9AF4C5CB2AA}"/>
    <cellStyle name="ผลรวม 2 3" xfId="54975" xr:uid="{C34B2796-A7F0-42EB-97A2-49DB440554B2}"/>
    <cellStyle name="ผลรวม 2 3 2" xfId="54976" xr:uid="{F95E9D73-6FE2-4BF8-97FF-A384C728D0C7}"/>
    <cellStyle name="ผลรวม 2 3 3" xfId="54977" xr:uid="{041C4647-83FE-4EFD-96C8-94D259A06ED3}"/>
    <cellStyle name="ผลรวม 2 3 4" xfId="54978" xr:uid="{BCAF546F-9581-4B39-B0DB-6E24C5C1BA31}"/>
    <cellStyle name="ผลรวม 2 3 5" xfId="54979" xr:uid="{44E21F97-A081-40ED-8E86-E1AD286FC31C}"/>
    <cellStyle name="ผลรวม 2 4" xfId="54980" xr:uid="{F6DDD79C-94E1-43BE-88FC-E3FB22D8D61D}"/>
    <cellStyle name="ผลรวม 2 4 2" xfId="54981" xr:uid="{DB536639-923D-4125-BD91-401BB52ABB71}"/>
    <cellStyle name="ผลรวม 2 4 3" xfId="54982" xr:uid="{9648A9EF-6B37-4823-81A7-906754966AF9}"/>
    <cellStyle name="ผลรวม 2 4 4" xfId="54983" xr:uid="{63C0AD38-46FD-45FF-99FC-A20EA7D4D2D6}"/>
    <cellStyle name="ผลรวม 2 4 5" xfId="54984" xr:uid="{12F9E833-84D5-4E2A-8FC9-E1A917A6D6AF}"/>
    <cellStyle name="ผลรวม 2 4 6" xfId="54985" xr:uid="{F3ADEE43-482A-4AAC-AF0F-BEBBCC967127}"/>
    <cellStyle name="ผลรวม 2 4 7" xfId="54986" xr:uid="{BA4BE3C8-7650-4124-891D-C8E29CE6A6F2}"/>
    <cellStyle name="ผลรวม 2 5" xfId="54987" xr:uid="{E192C5AC-EF47-4E6F-BD36-AB6C958553FF}"/>
    <cellStyle name="ผลรวม 2 5 2" xfId="54988" xr:uid="{F01AF8D3-C22C-48B0-AF44-2ECD38FCC6D2}"/>
    <cellStyle name="ผลรวม 2 5 3" xfId="54989" xr:uid="{FB033D9C-7FA7-4E0E-8A1B-1709EC6E1EEB}"/>
    <cellStyle name="ผลรวม 2 6" xfId="54990" xr:uid="{D242682A-800B-4E10-A6A5-1532C7BA67B9}"/>
    <cellStyle name="ผลรวม 2 6 2" xfId="54991" xr:uid="{42FD63C2-B532-42D9-8B8C-D834121BAFC2}"/>
    <cellStyle name="ผลรวม 2 7" xfId="54992" xr:uid="{E2E2409D-C22B-426F-8C07-AF5D53382D5E}"/>
    <cellStyle name="ผลรวม 2 7 2" xfId="54993" xr:uid="{910BF80C-9235-464D-AAAB-F75215753F7B}"/>
    <cellStyle name="ผลรวม 2 8" xfId="54994" xr:uid="{705C15AC-3411-4E6D-9820-BBF64DB3DB47}"/>
    <cellStyle name="ผลรวม 2 8 2" xfId="54995" xr:uid="{7EC05FE0-B734-4B35-B2BA-3FC79BFCC0EA}"/>
    <cellStyle name="ผลรวม 2 9" xfId="54996" xr:uid="{45F34B93-BDB5-4055-A5BD-F41D4B451826}"/>
    <cellStyle name="ผลรวม 20" xfId="54997" xr:uid="{646E8956-9F2A-4A4F-96A2-721AB7425E3B}"/>
    <cellStyle name="ผลรวม 20 2" xfId="54998" xr:uid="{06E204D0-2331-418B-8B01-6D8E84AA8331}"/>
    <cellStyle name="ผลรวม 20 3" xfId="54999" xr:uid="{43647A2E-010A-4703-B526-B8337A596FC8}"/>
    <cellStyle name="ผลรวม 20 4" xfId="55000" xr:uid="{A0CA85A8-2810-4BAD-BF2D-0A5BC3C1F797}"/>
    <cellStyle name="ผลรวม 21" xfId="55001" xr:uid="{CB03AEB1-CB75-4673-9147-F02D76693BA2}"/>
    <cellStyle name="ผลรวม 21 2" xfId="55002" xr:uid="{ECE64F22-21E8-44A9-9E31-B102F569BB8C}"/>
    <cellStyle name="ผลรวม 21 3" xfId="55003" xr:uid="{691AF0BC-6452-42BD-B73C-AD0ED4AB8EDE}"/>
    <cellStyle name="ผลรวม 22" xfId="55004" xr:uid="{77E07897-72BE-4D3E-B02C-581D8DB03A93}"/>
    <cellStyle name="ผลรวม 22 2" xfId="55005" xr:uid="{8EA34E22-475B-40CA-BF90-06C6CEA5485D}"/>
    <cellStyle name="ผลรวม 22 3" xfId="55006" xr:uid="{1C04C6AD-E183-4419-A2F3-C5F70A91ED34}"/>
    <cellStyle name="ผลรวม 23" xfId="55007" xr:uid="{9CDD3AF7-C81E-4C9A-8D11-E7650621E08E}"/>
    <cellStyle name="ผลรวม 23 2" xfId="55008" xr:uid="{AC5D0A45-131F-4E86-8254-FF98891F59D4}"/>
    <cellStyle name="ผลรวม 23 3" xfId="55009" xr:uid="{B3296109-34EF-445E-A76A-9158E7D9D7DC}"/>
    <cellStyle name="ผลรวม 24" xfId="55010" xr:uid="{D7F73593-731F-49C1-ACB9-3E32B6BA0201}"/>
    <cellStyle name="ผลรวม 24 2" xfId="55011" xr:uid="{3A492705-67CF-4805-AC35-FAE6283CF456}"/>
    <cellStyle name="ผลรวม 25" xfId="55012" xr:uid="{A331936C-C87C-4763-B8E9-33DD1BE57BEE}"/>
    <cellStyle name="ผลรวม 25 2" xfId="55013" xr:uid="{C3A4A09E-1030-4A1E-9BCF-0DE3A7F6C6A5}"/>
    <cellStyle name="ผลรวม 26" xfId="55014" xr:uid="{9864A369-FEB2-4B77-9E13-DBE9CDF5A403}"/>
    <cellStyle name="ผลรวม 27" xfId="57585" xr:uid="{C4252702-5D48-454E-AA05-3C7286E1E6A9}"/>
    <cellStyle name="ผลรวม 3" xfId="55015" xr:uid="{71FFD639-788E-4918-96BF-5890A58C1F5F}"/>
    <cellStyle name="ผลรวม 3 2" xfId="55016" xr:uid="{AD16E7D2-C2A5-4091-9E22-53874BAC8946}"/>
    <cellStyle name="ผลรวม 3 2 2" xfId="55017" xr:uid="{33114529-5371-453B-88F8-91D913A05F5D}"/>
    <cellStyle name="ผลรวม 3 2 3" xfId="55018" xr:uid="{1368EBBC-23F8-454C-B618-93BFF6E78F12}"/>
    <cellStyle name="ผลรวม 3 2 4" xfId="55019" xr:uid="{B09A5F5D-2132-42B9-B86D-88EB43A77F03}"/>
    <cellStyle name="ผลรวม 3 2 5" xfId="55020" xr:uid="{71A36099-D32A-4B27-A81E-79C054FAF58E}"/>
    <cellStyle name="ผลรวม 3 3" xfId="55021" xr:uid="{51810A35-B2A7-4DFF-A6E7-B42D4A37C657}"/>
    <cellStyle name="ผลรวม 3 3 2" xfId="55022" xr:uid="{8D30592C-8347-4627-9327-5002BB2153A0}"/>
    <cellStyle name="ผลรวม 3 4" xfId="55023" xr:uid="{65B84149-8D73-4BB7-929A-461FA3C753EC}"/>
    <cellStyle name="ผลรวม 3 5" xfId="55024" xr:uid="{61DCE7DC-7505-4E08-B613-55EE95DE5FB2}"/>
    <cellStyle name="ผลรวม 3 6" xfId="55025" xr:uid="{1EB86281-A587-47C9-85B2-D18557D15785}"/>
    <cellStyle name="ผลรวม 3 7" xfId="55026" xr:uid="{108B1C10-CF6A-41ED-BE55-0676E20C0FF6}"/>
    <cellStyle name="ผลรวม 3 8" xfId="55027" xr:uid="{6CE055E9-9DD9-45C5-B4B4-F660020B23D7}"/>
    <cellStyle name="ผลรวม 4" xfId="55028" xr:uid="{B29063FC-7762-4C0F-B3D4-871018882A7F}"/>
    <cellStyle name="ผลรวม 4 2" xfId="55029" xr:uid="{04C52BA4-027C-405B-B208-E2C1C1D09908}"/>
    <cellStyle name="ผลรวม 4 2 2" xfId="55030" xr:uid="{D0A859CF-8C49-4175-AF01-878EB3B8D35B}"/>
    <cellStyle name="ผลรวม 4 2 3" xfId="55031" xr:uid="{E557727D-5DB1-484D-AF0B-70D8FF01EAEE}"/>
    <cellStyle name="ผลรวม 4 2 4" xfId="55032" xr:uid="{87013C4E-5769-449B-B123-6A6BDD668009}"/>
    <cellStyle name="ผลรวม 4 3" xfId="55033" xr:uid="{35AB9B17-DEDC-4A4E-823F-C81F85B27591}"/>
    <cellStyle name="ผลรวม 4 3 2" xfId="55034" xr:uid="{0F8624E0-6A6A-49EC-B9C7-2147626ACEAC}"/>
    <cellStyle name="ผลรวม 4 4" xfId="55035" xr:uid="{559D96C8-D2E3-43B3-B379-1677CCAABC48}"/>
    <cellStyle name="ผลรวม 4 5" xfId="55036" xr:uid="{311D1159-B150-4930-AEDA-1827B325F70E}"/>
    <cellStyle name="ผลรวม 4 6" xfId="55037" xr:uid="{FB9D469F-2B83-46DD-AE4E-73A0C9971312}"/>
    <cellStyle name="ผลรวม 4 7" xfId="55038" xr:uid="{57BF85D8-CB76-45C2-A6FD-00B0DEA5BCC8}"/>
    <cellStyle name="ผลรวม 5" xfId="55039" xr:uid="{55879B78-A293-45E7-A993-6E3F3C878074}"/>
    <cellStyle name="ผลรวม 5 2" xfId="55040" xr:uid="{A4E188D6-261F-47C6-B7AB-DB5F552FF06E}"/>
    <cellStyle name="ผลรวม 5 2 2" xfId="55041" xr:uid="{F752EB06-CECF-4EC2-A024-B37944FCE0EB}"/>
    <cellStyle name="ผลรวม 5 2 3" xfId="55042" xr:uid="{1E818F8A-A874-48DC-8817-1E5BCABA5BA2}"/>
    <cellStyle name="ผลรวม 5 2 4" xfId="55043" xr:uid="{2DAF29E0-EE72-4119-B8AB-E361965B5E47}"/>
    <cellStyle name="ผลรวม 5 3" xfId="55044" xr:uid="{375478B4-EBA2-4683-B6A8-0E5B063B3D2A}"/>
    <cellStyle name="ผลรวม 5 3 2" xfId="55045" xr:uid="{518F8859-E60C-4222-9CDE-EE943663BA69}"/>
    <cellStyle name="ผลรวม 5 4" xfId="55046" xr:uid="{51D64B36-F299-4FAE-999F-2CC3B952D5D5}"/>
    <cellStyle name="ผลรวม 5 5" xfId="55047" xr:uid="{533D70CD-DC1E-4BF3-B416-179CDF61E78F}"/>
    <cellStyle name="ผลรวม 5 6" xfId="55048" xr:uid="{B74138B0-CE77-46DE-8B8C-0D00B32518D6}"/>
    <cellStyle name="ผลรวม 5 7" xfId="55049" xr:uid="{5E243DFD-3B32-4AF8-8751-EAC22F53A57B}"/>
    <cellStyle name="ผลรวม 6" xfId="55050" xr:uid="{7C41F5A3-8F5F-432F-BCF5-C656BB3F1F87}"/>
    <cellStyle name="ผลรวม 6 2" xfId="55051" xr:uid="{DFFAD0FE-44C0-419B-A9BF-1DCC4A171958}"/>
    <cellStyle name="ผลรวม 6 2 2" xfId="55052" xr:uid="{41CBA675-248C-42AF-8E27-FA2331B92AAD}"/>
    <cellStyle name="ผลรวม 6 2 3" xfId="55053" xr:uid="{6227DD34-1B71-4089-88B9-3EC67E8FF0B4}"/>
    <cellStyle name="ผลรวม 6 2 4" xfId="55054" xr:uid="{E0D92049-9002-4E19-B8D1-3878A65F4983}"/>
    <cellStyle name="ผลรวม 6 3" xfId="55055" xr:uid="{28EA2395-1D2A-48B9-836F-C542AE6699D9}"/>
    <cellStyle name="ผลรวม 6 3 2" xfId="55056" xr:uid="{B2913815-C349-44A2-A656-B080D43B4E76}"/>
    <cellStyle name="ผลรวม 6 4" xfId="55057" xr:uid="{F3CD5D45-2DA8-49A3-B077-207E13D4F5C3}"/>
    <cellStyle name="ผลรวม 6 5" xfId="55058" xr:uid="{B2A27850-8398-4F76-9D8E-941CD71AEB2A}"/>
    <cellStyle name="ผลรวม 6 6" xfId="55059" xr:uid="{211E4709-2E93-444E-A04A-0D4E17BCCD97}"/>
    <cellStyle name="ผลรวม 6 7" xfId="55060" xr:uid="{8E4D975A-E4E6-498D-A262-115775CD1ACB}"/>
    <cellStyle name="ผลรวม 7" xfId="55061" xr:uid="{45C7B074-9D2D-4126-A218-E4387EC109FD}"/>
    <cellStyle name="ผลรวม 7 2" xfId="55062" xr:uid="{5B70BCF0-6D68-4659-8A77-3262A1863864}"/>
    <cellStyle name="ผลรวม 7 2 2" xfId="55063" xr:uid="{25B87F68-FCD4-4CB8-A64C-7BAEF8342881}"/>
    <cellStyle name="ผลรวม 7 2 3" xfId="55064" xr:uid="{BDAF92D8-0246-4985-B57F-432B0519679F}"/>
    <cellStyle name="ผลรวม 7 2 4" xfId="55065" xr:uid="{A1A4E908-BE80-480C-8FD8-4E11BA12B80A}"/>
    <cellStyle name="ผลรวม 7 3" xfId="55066" xr:uid="{B41B1659-003D-4396-BE7E-14B658BD550C}"/>
    <cellStyle name="ผลรวม 7 3 2" xfId="55067" xr:uid="{8B4B0DF5-9F8E-4489-8702-2612E7A5E410}"/>
    <cellStyle name="ผลรวม 7 4" xfId="55068" xr:uid="{E356ECF5-4D23-49C3-B247-05DF9982C2E1}"/>
    <cellStyle name="ผลรวม 7 5" xfId="55069" xr:uid="{A58204D6-7666-4991-82F3-601C437AC901}"/>
    <cellStyle name="ผลรวม 8" xfId="55070" xr:uid="{09CBF50B-40F0-442E-94D9-4F8DB1AD6407}"/>
    <cellStyle name="ผลรวม 8 2" xfId="55071" xr:uid="{403AA188-A827-48EE-BE4C-C7635D673A05}"/>
    <cellStyle name="ผลรวม 8 2 2" xfId="55072" xr:uid="{03E03DB9-06F5-4965-80F8-DBA272F32EBC}"/>
    <cellStyle name="ผลรวม 8 2 3" xfId="55073" xr:uid="{AA9370B4-A135-4695-837A-607941BE7A4B}"/>
    <cellStyle name="ผลรวม 8 2 4" xfId="55074" xr:uid="{506462B5-5339-4829-9D03-8CBD03E82E5D}"/>
    <cellStyle name="ผลรวม 8 3" xfId="55075" xr:uid="{A1B51DAD-B648-40BB-8F04-28F7C3DE8E38}"/>
    <cellStyle name="ผลรวม 8 3 2" xfId="55076" xr:uid="{D018D8B3-222D-4AEC-BC12-C2471BF88984}"/>
    <cellStyle name="ผลรวม 8 4" xfId="55077" xr:uid="{63E5F2E5-8993-48CD-A12E-7853081F63BA}"/>
    <cellStyle name="ผลรวม 8 5" xfId="55078" xr:uid="{AD4813C4-4A07-4C1B-8E01-A83B6B996489}"/>
    <cellStyle name="ผลรวม 9" xfId="55079" xr:uid="{7DE5650B-9048-4C35-ACA9-67B96AEE41CA}"/>
    <cellStyle name="ผลรวม 9 2" xfId="55080" xr:uid="{37FC7E8D-5B8A-43D9-8507-7705FFA60986}"/>
    <cellStyle name="ผลรวม 9 2 2" xfId="55081" xr:uid="{B854269E-C402-489C-991F-9DC7A20E9FFD}"/>
    <cellStyle name="ผลรวม 9 2 3" xfId="55082" xr:uid="{E949607F-3B11-4B16-A4D3-ECACA762CC99}"/>
    <cellStyle name="ผลรวม 9 2 4" xfId="55083" xr:uid="{A22F84C1-DD56-4067-A996-802332805C88}"/>
    <cellStyle name="ผลรวม 9 3" xfId="55084" xr:uid="{A7C623EB-4E9B-4317-8885-D3B12BD44D4D}"/>
    <cellStyle name="ผลรวม 9 3 2" xfId="55085" xr:uid="{555A185C-D19B-416C-BDB7-33575AB0A292}"/>
    <cellStyle name="ผลรวม 9 4" xfId="55086" xr:uid="{0828BFB1-E8BF-42CF-B465-79E4227D1988}"/>
    <cellStyle name="ผลรวม 9 5" xfId="55087" xr:uid="{9665D957-E9BD-4EB8-9787-C32CDBF12BEA}"/>
    <cellStyle name="ผลรวม_COST CENTER PACK (3)" xfId="55088" xr:uid="{EC4DC5C3-6346-44C6-9F38-D90B0D015ACE}"/>
    <cellStyle name="ฤธถ [0]_0e82ylkxXsZu0YORaMwizTk2E" xfId="55089" xr:uid="{D4EE1730-9173-4975-928F-0D5FC2443A97}"/>
    <cellStyle name="ฤธถ_0e82ylkxXsZu0YORaMwizTk2E" xfId="55090" xr:uid="{A887B9F9-DBAF-400F-A20F-BB5AB523BC99}"/>
    <cellStyle name="ล๋ศญ [0]_0e82ylkxXsZu0YORaMwizTk2E" xfId="55091" xr:uid="{AC858F97-7554-4F00-8B91-CF4CCC5D8897}"/>
    <cellStyle name="ล๋ศญ_0e82ylkxXsZu0YORaMwizTk2E" xfId="55092" xr:uid="{84A0DB53-D31A-4973-BE90-D4E88C1A566E}"/>
    <cellStyle name="วฅมุ_4ฟ๙ฝวภ๛" xfId="55093" xr:uid="{C46A6117-7DB6-427C-A7BC-DCECED5032D7}"/>
    <cellStyle name="ส่วนที่ถูกเน้น1" xfId="55094" xr:uid="{BF207EFA-0CEB-4FA8-A8C0-B815814187E7}"/>
    <cellStyle name="ส่วนที่ถูกเน้น1 10" xfId="55095" xr:uid="{FEE4094D-A8EF-4D71-AC52-A377D10CC868}"/>
    <cellStyle name="ส่วนที่ถูกเน้น1 10 2" xfId="55096" xr:uid="{D7E0D565-617A-473D-9E42-E5EBFCB884DD}"/>
    <cellStyle name="ส่วนที่ถูกเน้น1 10 2 2" xfId="55097" xr:uid="{5D52DD21-4180-4868-AE13-025A46C76D3B}"/>
    <cellStyle name="ส่วนที่ถูกเน้น1 10 3" xfId="55098" xr:uid="{1B0F3209-A954-4ECD-8EC3-68051DA56087}"/>
    <cellStyle name="ส่วนที่ถูกเน้น1 10 3 2" xfId="55099" xr:uid="{E0C63123-7478-4F53-AE73-9F6050FC13BD}"/>
    <cellStyle name="ส่วนที่ถูกเน้น1 10 4" xfId="55100" xr:uid="{358FEF5B-EEA2-43BD-AAF4-064D2E57B2D4}"/>
    <cellStyle name="ส่วนที่ถูกเน้น1 11" xfId="55101" xr:uid="{B673CA9C-3A3F-49D9-A6D8-F71A4961F014}"/>
    <cellStyle name="ส่วนที่ถูกเน้น1 11 2" xfId="55102" xr:uid="{1FAAC179-E38B-4853-9F29-715E4B5E877B}"/>
    <cellStyle name="ส่วนที่ถูกเน้น1 11 2 2" xfId="55103" xr:uid="{E6CA09A9-0726-4E67-BBA0-F1C24DB46EE2}"/>
    <cellStyle name="ส่วนที่ถูกเน้น1 11 3" xfId="55104" xr:uid="{288E0826-2639-4113-BCE9-9EAC4F7D0872}"/>
    <cellStyle name="ส่วนที่ถูกเน้น1 11 3 2" xfId="55105" xr:uid="{C094207D-0221-4394-8402-A73D5181EAAA}"/>
    <cellStyle name="ส่วนที่ถูกเน้น1 11 4" xfId="55106" xr:uid="{8EDFC607-C8E8-4751-9874-3D809D4F36D7}"/>
    <cellStyle name="ส่วนที่ถูกเน้น1 12" xfId="55107" xr:uid="{DD693BE0-6EAE-428C-B4AE-C2799DC94D57}"/>
    <cellStyle name="ส่วนที่ถูกเน้น1 12 2" xfId="55108" xr:uid="{471CDC83-3DE8-42ED-BBD3-68D56900356E}"/>
    <cellStyle name="ส่วนที่ถูกเน้น1 12 2 2" xfId="55109" xr:uid="{62834D83-87EF-4DE7-A13B-D8821E2CFDEB}"/>
    <cellStyle name="ส่วนที่ถูกเน้น1 12 3" xfId="55110" xr:uid="{27C44F1E-488C-494C-B371-71D75CD730DD}"/>
    <cellStyle name="ส่วนที่ถูกเน้น1 12 3 2" xfId="55111" xr:uid="{52E524D0-2099-4C54-B2FB-3ACD2437DD37}"/>
    <cellStyle name="ส่วนที่ถูกเน้น1 12 4" xfId="55112" xr:uid="{4BB67D10-8C67-41F2-A627-C70C5AFB99AC}"/>
    <cellStyle name="ส่วนที่ถูกเน้น1 13" xfId="55113" xr:uid="{30BD4797-3C5E-4C8C-BDB4-CD4FFCDF50A2}"/>
    <cellStyle name="ส่วนที่ถูกเน้น1 13 2" xfId="55114" xr:uid="{812D80FC-2229-49B1-907D-43DD520EF118}"/>
    <cellStyle name="ส่วนที่ถูกเน้น1 13 2 2" xfId="55115" xr:uid="{2B1E3F10-2CEB-4D39-B583-B25E7291CCDE}"/>
    <cellStyle name="ส่วนที่ถูกเน้น1 13 3" xfId="55116" xr:uid="{CF74FAE6-6621-4C06-989C-FF956DFA3776}"/>
    <cellStyle name="ส่วนที่ถูกเน้น1 13 3 2" xfId="55117" xr:uid="{DC4D5608-769C-4BBB-928A-D2219D86900E}"/>
    <cellStyle name="ส่วนที่ถูกเน้น1 13 4" xfId="55118" xr:uid="{DDF980C8-3F7B-4EAF-90B3-6A87229177DA}"/>
    <cellStyle name="ส่วนที่ถูกเน้น1 14" xfId="55119" xr:uid="{D3768FBA-9F66-4875-8A64-1E782CAB09BA}"/>
    <cellStyle name="ส่วนที่ถูกเน้น1 14 2" xfId="55120" xr:uid="{9D1CB40F-A7ED-4DE1-9E29-0CB65D8BBA9D}"/>
    <cellStyle name="ส่วนที่ถูกเน้น1 14 2 2" xfId="55121" xr:uid="{2A8A8125-1FBF-43DF-B782-5973AFD1E50B}"/>
    <cellStyle name="ส่วนที่ถูกเน้น1 14 3" xfId="55122" xr:uid="{037FD6A4-74FD-453F-991B-70DA43FE74C2}"/>
    <cellStyle name="ส่วนที่ถูกเน้น1 14 3 2" xfId="55123" xr:uid="{E7EF6945-4720-4AA6-A6E7-2DF890397851}"/>
    <cellStyle name="ส่วนที่ถูกเน้น1 14 4" xfId="55124" xr:uid="{63F3CC8E-2A04-461F-8A37-551720508105}"/>
    <cellStyle name="ส่วนที่ถูกเน้น1 15" xfId="55125" xr:uid="{14A6D519-56B3-4357-A529-6CF6DBF5CF99}"/>
    <cellStyle name="ส่วนที่ถูกเน้น1 15 2" xfId="55126" xr:uid="{E04E7E7D-8F38-46DB-891C-84A62E7CA70A}"/>
    <cellStyle name="ส่วนที่ถูกเน้น1 15 2 2" xfId="55127" xr:uid="{D832A21E-D91C-444C-A5D8-6AF46268BC33}"/>
    <cellStyle name="ส่วนที่ถูกเน้น1 15 3" xfId="55128" xr:uid="{38F857BC-685B-4AC2-92A4-76B8690E43E6}"/>
    <cellStyle name="ส่วนที่ถูกเน้น1 15 3 2" xfId="55129" xr:uid="{BB0D13D5-4B39-41C4-9FC7-C440E1E98AFD}"/>
    <cellStyle name="ส่วนที่ถูกเน้น1 15 4" xfId="55130" xr:uid="{39483870-2C9E-4040-ADD2-9A6E600A85FD}"/>
    <cellStyle name="ส่วนที่ถูกเน้น1 16" xfId="55131" xr:uid="{6F1E99D2-F886-4342-9018-F32C80CDCCE5}"/>
    <cellStyle name="ส่วนที่ถูกเน้น1 16 2" xfId="55132" xr:uid="{77506718-17FB-46A9-AD79-4A6BBC4FCC4B}"/>
    <cellStyle name="ส่วนที่ถูกเน้น1 16 2 2" xfId="55133" xr:uid="{F2C128AF-9837-457F-9474-671EB08193EC}"/>
    <cellStyle name="ส่วนที่ถูกเน้น1 16 3" xfId="55134" xr:uid="{28C8FAD3-A932-41D8-98E1-89E7230CBFCE}"/>
    <cellStyle name="ส่วนที่ถูกเน้น1 16 3 2" xfId="55135" xr:uid="{25AEBA15-6C7A-45DA-873E-6D430D811354}"/>
    <cellStyle name="ส่วนที่ถูกเน้น1 16 4" xfId="55136" xr:uid="{239AAD3B-B070-418B-8390-DEA021BA1E5B}"/>
    <cellStyle name="ส่วนที่ถูกเน้น1 17" xfId="55137" xr:uid="{152AE3C3-B2FD-47CD-A2D0-FAC8FADC8199}"/>
    <cellStyle name="ส่วนที่ถูกเน้น1 17 2" xfId="55138" xr:uid="{060B9C14-8D6A-442C-9146-EA36D8AB0F1E}"/>
    <cellStyle name="ส่วนที่ถูกเน้น1 17 2 2" xfId="55139" xr:uid="{F9AA3ED4-8F8B-4BDD-BE9F-A071B4278872}"/>
    <cellStyle name="ส่วนที่ถูกเน้น1 17 3" xfId="55140" xr:uid="{DE232F0D-D77A-4A18-8461-6D256E330EA1}"/>
    <cellStyle name="ส่วนที่ถูกเน้น1 17 3 2" xfId="55141" xr:uid="{1890C079-DA1F-4E08-B25D-2991DDCB0689}"/>
    <cellStyle name="ส่วนที่ถูกเน้น1 17 4" xfId="55142" xr:uid="{52F14777-00B5-4B57-A247-4FF8362B80AD}"/>
    <cellStyle name="ส่วนที่ถูกเน้น1 18" xfId="55143" xr:uid="{05961499-E811-4FDC-B53E-B86565B3A589}"/>
    <cellStyle name="ส่วนที่ถูกเน้น1 18 2" xfId="55144" xr:uid="{EFA100DB-CD41-4D8F-AE64-18AE77E624A4}"/>
    <cellStyle name="ส่วนที่ถูกเน้น1 18 2 2" xfId="55145" xr:uid="{5E215C7A-EE63-41CF-BB5B-8ADE37DDA3E4}"/>
    <cellStyle name="ส่วนที่ถูกเน้น1 18 3" xfId="55146" xr:uid="{69E3E3F8-FD49-4C71-810E-4AA31BE5897D}"/>
    <cellStyle name="ส่วนที่ถูกเน้น1 18 3 2" xfId="55147" xr:uid="{FDADAC62-BF06-4495-B2CC-D0F5CF4B2D01}"/>
    <cellStyle name="ส่วนที่ถูกเน้น1 18 4" xfId="55148" xr:uid="{3D42BA09-99B5-4694-BA90-47D5A0297AA5}"/>
    <cellStyle name="ส่วนที่ถูกเน้น1 19" xfId="55149" xr:uid="{1B67889F-F46F-408D-BB24-FA58B553AE97}"/>
    <cellStyle name="ส่วนที่ถูกเน้น1 19 2" xfId="55150" xr:uid="{2CE8C973-F946-4774-9C7D-366AFA4408A6}"/>
    <cellStyle name="ส่วนที่ถูกเน้น1 19 2 2" xfId="55151" xr:uid="{4886F10C-FF0D-4292-9668-DD6FCD48680E}"/>
    <cellStyle name="ส่วนที่ถูกเน้น1 19 2 3" xfId="55152" xr:uid="{0773FEB4-DF64-4B57-BAD5-2A8D46DC1A40}"/>
    <cellStyle name="ส่วนที่ถูกเน้น1 19 2 4" xfId="55153" xr:uid="{2D5948B4-0848-4FA2-B34C-292F08A9B82F}"/>
    <cellStyle name="ส่วนที่ถูกเน้น1 19 3" xfId="55154" xr:uid="{1E65FCB0-CAC3-4B5B-8D4E-48BD42557FD3}"/>
    <cellStyle name="ส่วนที่ถูกเน้น1 19 3 2" xfId="55155" xr:uid="{36D9FD98-71DD-4698-BD5E-04042713662C}"/>
    <cellStyle name="ส่วนที่ถูกเน้น1 19 4" xfId="55156" xr:uid="{5FD489AA-0ADB-456A-B305-62710D266628}"/>
    <cellStyle name="ส่วนที่ถูกเน้น1 19 5" xfId="55157" xr:uid="{AB10B88A-B064-4F19-B181-DB58438756D3}"/>
    <cellStyle name="ส่วนที่ถูกเน้น1 2" xfId="55158" xr:uid="{BF6D79DA-A5C6-4602-AF25-FF7D14C28A72}"/>
    <cellStyle name="ส่วนที่ถูกเน้น1 2 10" xfId="55159" xr:uid="{02FC8F1D-3F3B-4C42-9B33-6EFE42C03016}"/>
    <cellStyle name="ส่วนที่ถูกเน้น1 2 2" xfId="55160" xr:uid="{057FE1E0-D139-4FD5-B07C-A47C70604792}"/>
    <cellStyle name="ส่วนที่ถูกเน้น1 2 2 2" xfId="55161" xr:uid="{B747F883-BA66-4D1F-A771-B1CDCA8EA2DE}"/>
    <cellStyle name="ส่วนที่ถูกเน้น1 2 2 2 2" xfId="55162" xr:uid="{14875798-6413-462E-8EFA-29D7060F3653}"/>
    <cellStyle name="ส่วนที่ถูกเน้น1 2 2 2 2 2" xfId="55163" xr:uid="{59835B3A-598A-4880-B50B-84846AF57E0B}"/>
    <cellStyle name="ส่วนที่ถูกเน้น1 2 2 2 3" xfId="55164" xr:uid="{467EC33C-7A82-4BF4-8D79-23B6A49659D9}"/>
    <cellStyle name="ส่วนที่ถูกเน้น1 2 2 2 4" xfId="55165" xr:uid="{13FD5889-53BF-4773-B308-70E391F38C22}"/>
    <cellStyle name="ส่วนที่ถูกเน้น1 2 2 3" xfId="55166" xr:uid="{59BACCA3-CD21-424D-902A-50CAB87E7803}"/>
    <cellStyle name="ส่วนที่ถูกเน้น1 2 2 3 2" xfId="55167" xr:uid="{C83972E7-A759-40ED-879E-6FA2A754643D}"/>
    <cellStyle name="ส่วนที่ถูกเน้น1 2 2 4" xfId="55168" xr:uid="{7FAE64FE-8D85-4872-8833-37D3E32F7ABB}"/>
    <cellStyle name="ส่วนที่ถูกเน้น1 2 2 5" xfId="55169" xr:uid="{D6F7EEE7-E5E4-427F-802C-0E10B3E4919B}"/>
    <cellStyle name="ส่วนที่ถูกเน้น1 2 3" xfId="55170" xr:uid="{78B3BA65-D506-451E-B966-55FFBEA31D86}"/>
    <cellStyle name="ส่วนที่ถูกเน้น1 2 3 2" xfId="55171" xr:uid="{87D6F87B-FA1F-48F6-B229-FD3F2F7BF323}"/>
    <cellStyle name="ส่วนที่ถูกเน้น1 2 4" xfId="55172" xr:uid="{55DE465F-5B35-4475-98E3-7160CC3BCC1C}"/>
    <cellStyle name="ส่วนที่ถูกเน้น1 2 4 2" xfId="55173" xr:uid="{AC15B51A-7492-4AA0-B4EF-FB1E02B1D06B}"/>
    <cellStyle name="ส่วนที่ถูกเน้น1 2 4 3" xfId="55174" xr:uid="{F3026444-CD0A-49A6-8C5A-E01924A733B3}"/>
    <cellStyle name="ส่วนที่ถูกเน้น1 2 4 4" xfId="55175" xr:uid="{A5965B07-9CE0-4A85-8B6D-862A5C69AFD4}"/>
    <cellStyle name="ส่วนที่ถูกเน้น1 2 5" xfId="55176" xr:uid="{3504B29C-4032-4E77-AD89-98F4F003C5EC}"/>
    <cellStyle name="ส่วนที่ถูกเน้น1 2 5 2" xfId="55177" xr:uid="{C81F32AC-B339-4FCF-9DED-9C46D008CEC7}"/>
    <cellStyle name="ส่วนที่ถูกเน้น1 2 5 3" xfId="55178" xr:uid="{D26F5098-711A-4477-B9A4-0EA0FFC321C8}"/>
    <cellStyle name="ส่วนที่ถูกเน้น1 2 6" xfId="55179" xr:uid="{7DB07CD2-864C-42B2-923E-DE705AE79F6F}"/>
    <cellStyle name="ส่วนที่ถูกเน้น1 2 7" xfId="55180" xr:uid="{528FDB22-4D5F-4DC4-99B5-977DAB9BF21B}"/>
    <cellStyle name="ส่วนที่ถูกเน้น1 2 8" xfId="55181" xr:uid="{A3E8714F-AC2C-41C3-A0D8-CCC480BB2FAC}"/>
    <cellStyle name="ส่วนที่ถูกเน้น1 2 9" xfId="55182" xr:uid="{32FC903A-DF4D-4F8D-8C77-7E700E19B9E6}"/>
    <cellStyle name="ส่วนที่ถูกเน้น1 20" xfId="55183" xr:uid="{0F99E82E-62A3-4F77-9269-308F5382385F}"/>
    <cellStyle name="ส่วนที่ถูกเน้น1 20 2" xfId="55184" xr:uid="{0CEB6713-C900-413F-8140-D9CEBB03282E}"/>
    <cellStyle name="ส่วนที่ถูกเน้น1 20 3" xfId="55185" xr:uid="{65BFA8AA-F8C7-4591-B4C2-DF2B4507D7D9}"/>
    <cellStyle name="ส่วนที่ถูกเน้น1 20 4" xfId="55186" xr:uid="{8ACC77A2-2B02-4E1F-88E7-829FE32BC42E}"/>
    <cellStyle name="ส่วนที่ถูกเน้น1 21" xfId="55187" xr:uid="{83F2680D-B293-4161-BDFC-CDB709D6EBD9}"/>
    <cellStyle name="ส่วนที่ถูกเน้น1 21 2" xfId="55188" xr:uid="{758DAAF2-5FF6-40E8-BE1D-6B19AC77862F}"/>
    <cellStyle name="ส่วนที่ถูกเน้น1 22" xfId="55189" xr:uid="{AE6B6A1E-A1B8-4A3C-B8A0-38FC10457F7A}"/>
    <cellStyle name="ส่วนที่ถูกเน้น1 22 2" xfId="55190" xr:uid="{0EEB1279-1F6C-4418-8579-D6AE8B0B0119}"/>
    <cellStyle name="ส่วนที่ถูกเน้น1 23" xfId="55191" xr:uid="{CCAE7723-C477-4459-9CF6-1713CEE934F1}"/>
    <cellStyle name="ส่วนที่ถูกเน้น1 23 2" xfId="55192" xr:uid="{40E34F41-AAB6-4257-BF5E-5A64677051B8}"/>
    <cellStyle name="ส่วนที่ถูกเน้น1 24" xfId="55193" xr:uid="{E1CB6CD9-36C6-475E-AEB6-7EB08A6DC7B4}"/>
    <cellStyle name="ส่วนที่ถูกเน้น1 24 2" xfId="55194" xr:uid="{C9797878-60F6-41E1-A634-C680B995B58C}"/>
    <cellStyle name="ส่วนที่ถูกเน้น1 25" xfId="55195" xr:uid="{6AB32A15-F3EA-4AFE-A832-37B95A9FB378}"/>
    <cellStyle name="ส่วนที่ถูกเน้น1 25 2" xfId="55196" xr:uid="{09A93269-D8E7-4873-892B-0F528EBFECC3}"/>
    <cellStyle name="ส่วนที่ถูกเน้น1 26" xfId="57586" xr:uid="{F9F48038-50F3-4E79-9BDE-8B5539169287}"/>
    <cellStyle name="ส่วนที่ถูกเน้น1 3" xfId="55197" xr:uid="{8F61BF62-4580-4BCB-8688-0842D37828E9}"/>
    <cellStyle name="ส่วนที่ถูกเน้น1 3 2" xfId="55198" xr:uid="{FF186DFE-17DF-4F3A-B4D7-5B56F88BD4DC}"/>
    <cellStyle name="ส่วนที่ถูกเน้น1 3 2 2" xfId="55199" xr:uid="{F4CBC5C9-D4FD-4A4A-849D-747BDE61BFE3}"/>
    <cellStyle name="ส่วนที่ถูกเน้น1 3 3" xfId="55200" xr:uid="{6D2F3C77-6182-4B0C-89C3-FE599038D339}"/>
    <cellStyle name="ส่วนที่ถูกเน้น1 3 3 2" xfId="55201" xr:uid="{EA853BC5-B03E-4B8D-900D-BAA1D8F3FA1C}"/>
    <cellStyle name="ส่วนที่ถูกเน้น1 3 4" xfId="55202" xr:uid="{AB5B8482-2037-4FC8-B4DE-E7C5C3446E2D}"/>
    <cellStyle name="ส่วนที่ถูกเน้น1 3 5" xfId="55203" xr:uid="{10921241-1B03-4E6E-AFD2-CE299127534B}"/>
    <cellStyle name="ส่วนที่ถูกเน้น1 4" xfId="55204" xr:uid="{23C34CE7-5D2D-4EC0-AB29-C913B1221D8D}"/>
    <cellStyle name="ส่วนที่ถูกเน้น1 4 2" xfId="55205" xr:uid="{8C818FF5-B756-48FD-8D8A-28AB83EFF1E3}"/>
    <cellStyle name="ส่วนที่ถูกเน้น1 4 2 2" xfId="55206" xr:uid="{E39AB3CF-DFEB-4AE4-96A7-4E221C7B9B74}"/>
    <cellStyle name="ส่วนที่ถูกเน้น1 4 3" xfId="55207" xr:uid="{525D3FB2-3550-4806-8600-73F654151B43}"/>
    <cellStyle name="ส่วนที่ถูกเน้น1 4 3 2" xfId="55208" xr:uid="{295E0E0F-67C6-4EE8-AB22-80708DFE6AC7}"/>
    <cellStyle name="ส่วนที่ถูกเน้น1 4 4" xfId="55209" xr:uid="{164468B1-B6D6-4914-BE83-028399650642}"/>
    <cellStyle name="ส่วนที่ถูกเน้น1 5" xfId="55210" xr:uid="{F2E16709-5CF4-47DB-92CA-AA84B986C5FC}"/>
    <cellStyle name="ส่วนที่ถูกเน้น1 5 2" xfId="55211" xr:uid="{C24C990F-06E4-440D-B9BB-539A7CE9AF30}"/>
    <cellStyle name="ส่วนที่ถูกเน้น1 5 2 2" xfId="55212" xr:uid="{E77BBA9C-038A-4F78-A56C-03BE17F25974}"/>
    <cellStyle name="ส่วนที่ถูกเน้น1 5 3" xfId="55213" xr:uid="{94D31E8D-E41B-4F60-89AA-F6928DE1D2F0}"/>
    <cellStyle name="ส่วนที่ถูกเน้น1 5 3 2" xfId="55214" xr:uid="{E5DFD3AD-56F1-4F86-87C0-96D0F701A1E1}"/>
    <cellStyle name="ส่วนที่ถูกเน้น1 5 4" xfId="55215" xr:uid="{80FDD13D-4219-4EEC-A39F-54EAEC10EBC4}"/>
    <cellStyle name="ส่วนที่ถูกเน้น1 6" xfId="55216" xr:uid="{4DC2DD6F-EF12-4E98-8BB4-6B633A3BAF03}"/>
    <cellStyle name="ส่วนที่ถูกเน้น1 6 2" xfId="55217" xr:uid="{6E3E548A-5495-4EFE-860F-B96BE113023D}"/>
    <cellStyle name="ส่วนที่ถูกเน้น1 6 2 2" xfId="55218" xr:uid="{9B1329E4-D660-4C5F-99F7-E6FF1FC329D4}"/>
    <cellStyle name="ส่วนที่ถูกเน้น1 6 3" xfId="55219" xr:uid="{9955FEF4-9630-416E-AB19-A99761329964}"/>
    <cellStyle name="ส่วนที่ถูกเน้น1 6 3 2" xfId="55220" xr:uid="{DF787EDB-4188-473C-A475-C978B1A7702D}"/>
    <cellStyle name="ส่วนที่ถูกเน้น1 6 4" xfId="55221" xr:uid="{66581080-82F5-481E-9962-2B0E17BA1C28}"/>
    <cellStyle name="ส่วนที่ถูกเน้น1 7" xfId="55222" xr:uid="{2D8592EA-1C36-41D0-884D-B5015F07D371}"/>
    <cellStyle name="ส่วนที่ถูกเน้น1 7 2" xfId="55223" xr:uid="{A88E9110-68A1-4610-8F67-D75FCDF25F80}"/>
    <cellStyle name="ส่วนที่ถูกเน้น1 7 2 2" xfId="55224" xr:uid="{E8E6F145-DF9A-43BF-A2B3-C7B766092AC4}"/>
    <cellStyle name="ส่วนที่ถูกเน้น1 7 3" xfId="55225" xr:uid="{DCCC8EEA-19AA-49ED-B51E-6D9761A23D86}"/>
    <cellStyle name="ส่วนที่ถูกเน้น1 7 3 2" xfId="55226" xr:uid="{E6DC321B-2695-47A9-B40D-322DFFBC801C}"/>
    <cellStyle name="ส่วนที่ถูกเน้น1 7 4" xfId="55227" xr:uid="{D386DDB5-D6EF-4B3F-B2D7-B71326DBC6F1}"/>
    <cellStyle name="ส่วนที่ถูกเน้น1 8" xfId="55228" xr:uid="{F8862FCD-7D79-44C5-A700-C3C43147B035}"/>
    <cellStyle name="ส่วนที่ถูกเน้น1 8 2" xfId="55229" xr:uid="{F5EF1EBD-D6E3-420B-A88E-480B5E9A4E7C}"/>
    <cellStyle name="ส่วนที่ถูกเน้น1 8 2 2" xfId="55230" xr:uid="{FCF14051-01BF-422C-A875-3280223D5633}"/>
    <cellStyle name="ส่วนที่ถูกเน้น1 8 3" xfId="55231" xr:uid="{F1A99D09-7480-4CC4-9B52-7D80CA339D95}"/>
    <cellStyle name="ส่วนที่ถูกเน้น1 8 3 2" xfId="55232" xr:uid="{ACE0DE17-D756-4EB8-A698-4DA9A0DF857A}"/>
    <cellStyle name="ส่วนที่ถูกเน้น1 8 4" xfId="55233" xr:uid="{4DC0B2B0-3CE1-4A9E-8CED-D43D50C3894D}"/>
    <cellStyle name="ส่วนที่ถูกเน้น1 9" xfId="55234" xr:uid="{9749970F-3CB2-48F8-91EE-B700BE6622E6}"/>
    <cellStyle name="ส่วนที่ถูกเน้น1 9 2" xfId="55235" xr:uid="{3A3C3306-1CDD-42EF-B87A-BD7C4DCB9939}"/>
    <cellStyle name="ส่วนที่ถูกเน้น1 9 2 2" xfId="55236" xr:uid="{7A28C494-FFCD-4749-8F9C-3A23AFDBE11A}"/>
    <cellStyle name="ส่วนที่ถูกเน้น1 9 3" xfId="55237" xr:uid="{F6050D69-941E-4BB1-899C-D63082FA38FB}"/>
    <cellStyle name="ส่วนที่ถูกเน้น1 9 3 2" xfId="55238" xr:uid="{CB031F46-4553-4052-8C51-DC95598DA9E2}"/>
    <cellStyle name="ส่วนที่ถูกเน้น1 9 4" xfId="55239" xr:uid="{33822B86-8ECB-49BA-A224-D67BC378BE4F}"/>
    <cellStyle name="ส่วนที่ถูกเน้น2" xfId="55240" xr:uid="{B3CA47DD-C895-4E72-AFC2-6F903454D518}"/>
    <cellStyle name="ส่วนที่ถูกเน้น2 10" xfId="55241" xr:uid="{1593664C-C455-4F50-8904-8C5DC5D146BA}"/>
    <cellStyle name="ส่วนที่ถูกเน้น2 10 2" xfId="55242" xr:uid="{7A0E1F15-7387-4EAD-A702-FFE7234A62FC}"/>
    <cellStyle name="ส่วนที่ถูกเน้น2 10 2 2" xfId="55243" xr:uid="{67D10585-9587-4C23-BB51-290AA3139721}"/>
    <cellStyle name="ส่วนที่ถูกเน้น2 10 3" xfId="55244" xr:uid="{7BAF440C-9F8E-4AA2-9ADD-F1C88DAEA88D}"/>
    <cellStyle name="ส่วนที่ถูกเน้น2 10 3 2" xfId="55245" xr:uid="{C9CE8180-6619-4431-B40D-BFEF1CA7BCE7}"/>
    <cellStyle name="ส่วนที่ถูกเน้น2 10 4" xfId="55246" xr:uid="{3361EF16-BA29-4136-A4D7-FBE21B6C07A8}"/>
    <cellStyle name="ส่วนที่ถูกเน้น2 11" xfId="55247" xr:uid="{3DC1CB08-572D-4E1E-93E2-67433EA7C40E}"/>
    <cellStyle name="ส่วนที่ถูกเน้น2 11 2" xfId="55248" xr:uid="{5F385249-070E-433C-BD43-0CA9233604E0}"/>
    <cellStyle name="ส่วนที่ถูกเน้น2 11 2 2" xfId="55249" xr:uid="{8A5A2387-378A-4178-9A24-383AD9357587}"/>
    <cellStyle name="ส่วนที่ถูกเน้น2 11 3" xfId="55250" xr:uid="{4CACA809-D392-4CA9-AF27-C15E5D96B3BC}"/>
    <cellStyle name="ส่วนที่ถูกเน้น2 11 3 2" xfId="55251" xr:uid="{7D9EAD1D-2B85-4D63-BFD6-08D51D223BA4}"/>
    <cellStyle name="ส่วนที่ถูกเน้น2 11 4" xfId="55252" xr:uid="{61B4990B-410A-4AD8-93A0-F0640264500E}"/>
    <cellStyle name="ส่วนที่ถูกเน้น2 12" xfId="55253" xr:uid="{68DF0285-DA48-4F2E-A78E-120C33AC852F}"/>
    <cellStyle name="ส่วนที่ถูกเน้น2 12 2" xfId="55254" xr:uid="{F09BA5B2-0ED2-41A8-9995-78B3E4C68310}"/>
    <cellStyle name="ส่วนที่ถูกเน้น2 12 2 2" xfId="55255" xr:uid="{10DBBD30-C7C9-462C-8C34-D4AE786E2DF2}"/>
    <cellStyle name="ส่วนที่ถูกเน้น2 12 3" xfId="55256" xr:uid="{CEFC6234-DFEA-4F4F-8933-4E9A9BA1DD66}"/>
    <cellStyle name="ส่วนที่ถูกเน้น2 12 3 2" xfId="55257" xr:uid="{DA2665A2-F870-4C7D-A600-5347275F8B32}"/>
    <cellStyle name="ส่วนที่ถูกเน้น2 12 4" xfId="55258" xr:uid="{AEA4ACEA-6FB3-4062-949D-23B290AA2EDB}"/>
    <cellStyle name="ส่วนที่ถูกเน้น2 13" xfId="55259" xr:uid="{19AD0EFE-02DA-46F1-8570-B6B3C6B05CA7}"/>
    <cellStyle name="ส่วนที่ถูกเน้น2 13 2" xfId="55260" xr:uid="{7EF59578-7C30-44E8-ABEB-B3DDFB91F76A}"/>
    <cellStyle name="ส่วนที่ถูกเน้น2 13 2 2" xfId="55261" xr:uid="{28AFC0A7-D6E1-4814-9257-AACB318B6AA3}"/>
    <cellStyle name="ส่วนที่ถูกเน้น2 13 3" xfId="55262" xr:uid="{2C993780-C38B-4B8C-8C3E-6232C7EBA0A0}"/>
    <cellStyle name="ส่วนที่ถูกเน้น2 13 3 2" xfId="55263" xr:uid="{CA2FC6E9-A48C-42FF-8D82-ED994FD9027C}"/>
    <cellStyle name="ส่วนที่ถูกเน้น2 13 4" xfId="55264" xr:uid="{32B9D876-C263-43FE-A79B-789802D8A5E9}"/>
    <cellStyle name="ส่วนที่ถูกเน้น2 14" xfId="55265" xr:uid="{B2B2E8B8-F833-426B-A6E8-F2A0C3813DCD}"/>
    <cellStyle name="ส่วนที่ถูกเน้น2 14 2" xfId="55266" xr:uid="{7E567074-244C-416C-A0DA-1E1D23ACD0DF}"/>
    <cellStyle name="ส่วนที่ถูกเน้น2 14 2 2" xfId="55267" xr:uid="{3F36E889-F6D7-4DEE-8BA5-68CB7479EF5B}"/>
    <cellStyle name="ส่วนที่ถูกเน้น2 14 3" xfId="55268" xr:uid="{972B45A0-20D0-4381-88A6-845B97B167E7}"/>
    <cellStyle name="ส่วนที่ถูกเน้น2 14 3 2" xfId="55269" xr:uid="{B6314D7A-631F-4926-BAD9-F160D110ED8D}"/>
    <cellStyle name="ส่วนที่ถูกเน้น2 14 4" xfId="55270" xr:uid="{CC69C01E-F9E6-4D1F-8C4D-DDDCB342AA1C}"/>
    <cellStyle name="ส่วนที่ถูกเน้น2 15" xfId="55271" xr:uid="{42C8E463-FFE8-46B1-BC01-06EB13977401}"/>
    <cellStyle name="ส่วนที่ถูกเน้น2 15 2" xfId="55272" xr:uid="{9C0E8112-34D7-4F02-B341-7C3B3067C88E}"/>
    <cellStyle name="ส่วนที่ถูกเน้น2 15 2 2" xfId="55273" xr:uid="{4563D7F5-DD9B-4BD7-A3FB-17C8C85C7ED9}"/>
    <cellStyle name="ส่วนที่ถูกเน้น2 15 3" xfId="55274" xr:uid="{BF1931FC-854A-4E71-9FB5-DEBB6540872B}"/>
    <cellStyle name="ส่วนที่ถูกเน้น2 15 3 2" xfId="55275" xr:uid="{80380591-C70D-4559-92CF-19132F9D0573}"/>
    <cellStyle name="ส่วนที่ถูกเน้น2 15 4" xfId="55276" xr:uid="{29A44EB3-45F9-482D-A78C-0ED877A70D18}"/>
    <cellStyle name="ส่วนที่ถูกเน้น2 16" xfId="55277" xr:uid="{FBCBE5FD-9AC9-4F84-95E5-BC2CD51D5A91}"/>
    <cellStyle name="ส่วนที่ถูกเน้น2 16 2" xfId="55278" xr:uid="{C2899B18-A71E-4050-9491-5DC1B6AD64D4}"/>
    <cellStyle name="ส่วนที่ถูกเน้น2 16 2 2" xfId="55279" xr:uid="{9DC1448D-038B-45E1-A2D0-8E565989FBFD}"/>
    <cellStyle name="ส่วนที่ถูกเน้น2 16 3" xfId="55280" xr:uid="{E78260F0-919D-4A12-82B8-5225BA9AD315}"/>
    <cellStyle name="ส่วนที่ถูกเน้น2 16 3 2" xfId="55281" xr:uid="{65EE7666-121A-4BA5-8648-5C653B19192A}"/>
    <cellStyle name="ส่วนที่ถูกเน้น2 16 4" xfId="55282" xr:uid="{8FEF0D36-7534-4865-8EF3-3756BAB72488}"/>
    <cellStyle name="ส่วนที่ถูกเน้น2 17" xfId="55283" xr:uid="{92162FDD-958F-4B34-95B8-4ABDA70FF69E}"/>
    <cellStyle name="ส่วนที่ถูกเน้น2 17 2" xfId="55284" xr:uid="{D3C1677A-08FB-4166-884E-37B9980D1982}"/>
    <cellStyle name="ส่วนที่ถูกเน้น2 17 2 2" xfId="55285" xr:uid="{0FDDB948-D8FA-4D50-9301-ED8D325A4CD5}"/>
    <cellStyle name="ส่วนที่ถูกเน้น2 17 3" xfId="55286" xr:uid="{76D6FB23-5DF2-41DC-8BB5-3E417734F9C2}"/>
    <cellStyle name="ส่วนที่ถูกเน้น2 17 3 2" xfId="55287" xr:uid="{19ADE1CD-1003-46D9-93AE-BDAAA7AFAFC3}"/>
    <cellStyle name="ส่วนที่ถูกเน้น2 17 4" xfId="55288" xr:uid="{E3D74D2A-DF17-43A5-BE66-C8EB66CB6562}"/>
    <cellStyle name="ส่วนที่ถูกเน้น2 18" xfId="55289" xr:uid="{1529886F-3F21-43D1-8E6D-CE2FA45AFA64}"/>
    <cellStyle name="ส่วนที่ถูกเน้น2 18 2" xfId="55290" xr:uid="{E2E7A2CD-E5CD-4A6D-8064-2771B05191B7}"/>
    <cellStyle name="ส่วนที่ถูกเน้น2 18 2 2" xfId="55291" xr:uid="{97071646-3A77-41B2-B348-8075B2DCFF78}"/>
    <cellStyle name="ส่วนที่ถูกเน้น2 18 3" xfId="55292" xr:uid="{A6327733-6B5C-4CD9-938C-7D57955DF80C}"/>
    <cellStyle name="ส่วนที่ถูกเน้น2 18 3 2" xfId="55293" xr:uid="{FA8BE2A4-B31C-46AE-AC34-84846F5DDF05}"/>
    <cellStyle name="ส่วนที่ถูกเน้น2 18 4" xfId="55294" xr:uid="{22E4CB2F-0BFA-4DFA-90DF-A643C420E078}"/>
    <cellStyle name="ส่วนที่ถูกเน้น2 19" xfId="55295" xr:uid="{0DFC3A27-284C-4859-95C5-9DD9AC616D42}"/>
    <cellStyle name="ส่วนที่ถูกเน้น2 19 2" xfId="55296" xr:uid="{92BA4C16-D482-47FD-A45C-391A75BDA25C}"/>
    <cellStyle name="ส่วนที่ถูกเน้น2 19 2 2" xfId="55297" xr:uid="{DDEB14EE-0D7E-49D5-B4F9-3F2D743CBEF6}"/>
    <cellStyle name="ส่วนที่ถูกเน้น2 19 2 3" xfId="55298" xr:uid="{31884388-1E60-494B-9908-6C2EBD75BDCB}"/>
    <cellStyle name="ส่วนที่ถูกเน้น2 19 2 4" xfId="55299" xr:uid="{744A94A5-E5E9-4D6A-91BD-FA3561C7B68D}"/>
    <cellStyle name="ส่วนที่ถูกเน้น2 19 3" xfId="55300" xr:uid="{ED44B1C0-51A7-4DAA-B611-F5D6390B26C0}"/>
    <cellStyle name="ส่วนที่ถูกเน้น2 19 3 2" xfId="55301" xr:uid="{F63D3788-7FA0-4183-A122-8E4101D0B653}"/>
    <cellStyle name="ส่วนที่ถูกเน้น2 19 4" xfId="55302" xr:uid="{01FE3721-BC97-4D10-8825-1961AD925704}"/>
    <cellStyle name="ส่วนที่ถูกเน้น2 19 5" xfId="55303" xr:uid="{11A9C0AA-EA24-4441-A8BF-CCDA5D0ADF0F}"/>
    <cellStyle name="ส่วนที่ถูกเน้น2 2" xfId="55304" xr:uid="{84FAAB11-D627-427F-ACAB-81AC1DDEDDC1}"/>
    <cellStyle name="ส่วนที่ถูกเน้น2 2 10" xfId="55305" xr:uid="{1D6E0DF1-5899-42B6-83A4-2B5EAE2605F7}"/>
    <cellStyle name="ส่วนที่ถูกเน้น2 2 2" xfId="55306" xr:uid="{B9EC655E-0168-4C86-B39D-656725358D53}"/>
    <cellStyle name="ส่วนที่ถูกเน้น2 2 2 2" xfId="55307" xr:uid="{34276DE3-12E3-4465-8844-3FB2825E4915}"/>
    <cellStyle name="ส่วนที่ถูกเน้น2 2 2 2 2" xfId="55308" xr:uid="{2DEA7C90-79A7-4FC4-A971-1A6A88570526}"/>
    <cellStyle name="ส่วนที่ถูกเน้น2 2 2 2 2 2" xfId="55309" xr:uid="{F5D8BD79-6956-4F68-A3D7-E0D978DB26FB}"/>
    <cellStyle name="ส่วนที่ถูกเน้น2 2 2 2 3" xfId="55310" xr:uid="{CFE3D6A6-FBFD-43A3-BDD1-F0AE853A7534}"/>
    <cellStyle name="ส่วนที่ถูกเน้น2 2 2 2 4" xfId="55311" xr:uid="{BDAC997D-9C4A-4E98-8EEB-9824C5516ADC}"/>
    <cellStyle name="ส่วนที่ถูกเน้น2 2 2 3" xfId="55312" xr:uid="{78EF8FC0-4A24-4044-A5F4-7CF99DF1E648}"/>
    <cellStyle name="ส่วนที่ถูกเน้น2 2 2 3 2" xfId="55313" xr:uid="{9A79F8A8-6A59-49C0-8747-678F30CDB995}"/>
    <cellStyle name="ส่วนที่ถูกเน้น2 2 2 4" xfId="55314" xr:uid="{AB1EFA3A-2830-4F0C-8BAE-945C803BA860}"/>
    <cellStyle name="ส่วนที่ถูกเน้น2 2 2 5" xfId="55315" xr:uid="{57A53A14-0A97-45A3-BD83-470158179437}"/>
    <cellStyle name="ส่วนที่ถูกเน้น2 2 3" xfId="55316" xr:uid="{6ADF4DD3-7B99-4E8A-A4D2-CD6FE11F53CC}"/>
    <cellStyle name="ส่วนที่ถูกเน้น2 2 3 2" xfId="55317" xr:uid="{0A80CBF4-84CD-4C52-9633-6DBEB1F045DE}"/>
    <cellStyle name="ส่วนที่ถูกเน้น2 2 4" xfId="55318" xr:uid="{7377A73E-3ADA-4F8D-B105-B4F2978458E1}"/>
    <cellStyle name="ส่วนที่ถูกเน้น2 2 4 2" xfId="55319" xr:uid="{FCC21F2D-F9C3-45AE-A41B-4A42EE4A2707}"/>
    <cellStyle name="ส่วนที่ถูกเน้น2 2 4 3" xfId="55320" xr:uid="{BE3D90CC-C0A8-4946-8207-259DD0FE80E2}"/>
    <cellStyle name="ส่วนที่ถูกเน้น2 2 4 4" xfId="55321" xr:uid="{0A4F0B77-3B04-45A7-A555-C9D8B8A30D92}"/>
    <cellStyle name="ส่วนที่ถูกเน้น2 2 5" xfId="55322" xr:uid="{2FFC83C6-6AA6-442B-B6AC-2F8EE2007AC9}"/>
    <cellStyle name="ส่วนที่ถูกเน้น2 2 5 2" xfId="55323" xr:uid="{AD2C20A1-9CD1-44A1-BCDB-FCF2FE8E68F2}"/>
    <cellStyle name="ส่วนที่ถูกเน้น2 2 5 3" xfId="55324" xr:uid="{43D2C34B-D287-4A90-845D-32841DFFBD15}"/>
    <cellStyle name="ส่วนที่ถูกเน้น2 2 6" xfId="55325" xr:uid="{5D5C28C8-0224-4134-973F-59A702D5053D}"/>
    <cellStyle name="ส่วนที่ถูกเน้น2 2 7" xfId="55326" xr:uid="{BBFFAE04-B27E-4184-A53E-2797455705D3}"/>
    <cellStyle name="ส่วนที่ถูกเน้น2 2 8" xfId="55327" xr:uid="{4E5EC7B5-D35D-4BDD-9FB1-C2DE4AA1579A}"/>
    <cellStyle name="ส่วนที่ถูกเน้น2 2 9" xfId="55328" xr:uid="{106A6C29-6A46-4810-935F-8B7DD6E71BD9}"/>
    <cellStyle name="ส่วนที่ถูกเน้น2 20" xfId="55329" xr:uid="{AE868A74-7D67-4CD4-9509-3C9DDDD0DEC5}"/>
    <cellStyle name="ส่วนที่ถูกเน้น2 20 2" xfId="55330" xr:uid="{7F45FFD3-D54A-4D33-A8A4-FBA6C836923C}"/>
    <cellStyle name="ส่วนที่ถูกเน้น2 20 3" xfId="55331" xr:uid="{F266BE43-D3F1-40F9-9635-A561CE752CEB}"/>
    <cellStyle name="ส่วนที่ถูกเน้น2 20 4" xfId="55332" xr:uid="{E989F256-74B4-4F83-8B12-B863C9E0F839}"/>
    <cellStyle name="ส่วนที่ถูกเน้น2 21" xfId="55333" xr:uid="{7F36C3E0-FFB0-4D7B-8A63-2F6ACA60C0DE}"/>
    <cellStyle name="ส่วนที่ถูกเน้น2 21 2" xfId="55334" xr:uid="{FC4CEFDB-AC7F-428B-9F8E-191301D4148C}"/>
    <cellStyle name="ส่วนที่ถูกเน้น2 22" xfId="55335" xr:uid="{BBCB9748-3AD5-44BB-84C7-81DF03DA0812}"/>
    <cellStyle name="ส่วนที่ถูกเน้น2 22 2" xfId="55336" xr:uid="{8C78BB7A-CA14-46DE-82F5-3058AE54F182}"/>
    <cellStyle name="ส่วนที่ถูกเน้น2 23" xfId="55337" xr:uid="{75BFC10A-96BD-4D53-99AF-DEB20D60A51B}"/>
    <cellStyle name="ส่วนที่ถูกเน้น2 23 2" xfId="55338" xr:uid="{75337A8F-6B44-4FA9-8111-26C5577F22EB}"/>
    <cellStyle name="ส่วนที่ถูกเน้น2 24" xfId="55339" xr:uid="{5ECD9876-FEFF-4238-96AD-ED650534730E}"/>
    <cellStyle name="ส่วนที่ถูกเน้น2 24 2" xfId="55340" xr:uid="{C896D892-80E8-49F1-AB18-C03820265117}"/>
    <cellStyle name="ส่วนที่ถูกเน้น2 25" xfId="55341" xr:uid="{2398EEE3-C123-4C7F-9642-161515639AC1}"/>
    <cellStyle name="ส่วนที่ถูกเน้น2 25 2" xfId="55342" xr:uid="{2352E13E-0AFC-4FB8-A317-BD92125EB2C0}"/>
    <cellStyle name="ส่วนที่ถูกเน้น2 3" xfId="55343" xr:uid="{E83E5A44-31AF-4C2B-8AC0-46F8A54E7C63}"/>
    <cellStyle name="ส่วนที่ถูกเน้น2 3 2" xfId="55344" xr:uid="{FDD00447-530D-4C0E-8304-93D98F23ED6B}"/>
    <cellStyle name="ส่วนที่ถูกเน้น2 3 2 2" xfId="55345" xr:uid="{8E482380-D405-447B-9A94-03A8C7BF1652}"/>
    <cellStyle name="ส่วนที่ถูกเน้น2 3 3" xfId="55346" xr:uid="{45B75757-BF19-43EF-8439-694B9A6396BC}"/>
    <cellStyle name="ส่วนที่ถูกเน้น2 3 3 2" xfId="55347" xr:uid="{B96AFC10-A596-4182-A965-651C7089CEE5}"/>
    <cellStyle name="ส่วนที่ถูกเน้น2 3 4" xfId="55348" xr:uid="{60323209-2832-4777-AE99-EB0D810083C2}"/>
    <cellStyle name="ส่วนที่ถูกเน้น2 3 5" xfId="55349" xr:uid="{DFFE02F4-B7DB-415E-8332-7398A9B5E961}"/>
    <cellStyle name="ส่วนที่ถูกเน้น2 4" xfId="55350" xr:uid="{3B4BC747-E97A-4F76-9BAA-334020DFB922}"/>
    <cellStyle name="ส่วนที่ถูกเน้น2 4 2" xfId="55351" xr:uid="{3C239664-3ACE-4537-B781-A18E2D4348BB}"/>
    <cellStyle name="ส่วนที่ถูกเน้น2 4 2 2" xfId="55352" xr:uid="{AC818706-876C-4485-B72D-8B944833D742}"/>
    <cellStyle name="ส่วนที่ถูกเน้น2 4 3" xfId="55353" xr:uid="{E585C3A9-F30B-4FCE-8AEE-957546CF3D29}"/>
    <cellStyle name="ส่วนที่ถูกเน้น2 4 3 2" xfId="55354" xr:uid="{C63E9E51-695B-4877-934E-0F9C9FA2E376}"/>
    <cellStyle name="ส่วนที่ถูกเน้น2 4 4" xfId="55355" xr:uid="{9DE12C12-3576-405C-A61D-7ED633419A42}"/>
    <cellStyle name="ส่วนที่ถูกเน้น2 5" xfId="55356" xr:uid="{F0BA35EF-E913-48E3-B93F-3DB8B48BE95E}"/>
    <cellStyle name="ส่วนที่ถูกเน้น2 5 2" xfId="55357" xr:uid="{3DC44F34-F70D-4154-8D19-4437EC31216D}"/>
    <cellStyle name="ส่วนที่ถูกเน้น2 5 2 2" xfId="55358" xr:uid="{B9B96868-7257-405D-9111-C263541FC161}"/>
    <cellStyle name="ส่วนที่ถูกเน้น2 5 3" xfId="55359" xr:uid="{687EB1CD-0B8A-4407-8849-3283C0532E26}"/>
    <cellStyle name="ส่วนที่ถูกเน้น2 5 3 2" xfId="55360" xr:uid="{1A4854F1-93B6-462E-9C83-86793F138A9F}"/>
    <cellStyle name="ส่วนที่ถูกเน้น2 5 4" xfId="55361" xr:uid="{6D0C3F3D-ED23-4112-9762-D52FD81CAE8E}"/>
    <cellStyle name="ส่วนที่ถูกเน้น2 6" xfId="55362" xr:uid="{7EAE303E-A561-46C7-8CB4-0E91EB82D172}"/>
    <cellStyle name="ส่วนที่ถูกเน้น2 6 2" xfId="55363" xr:uid="{70D7972C-631A-4407-BA69-764EAAB643F8}"/>
    <cellStyle name="ส่วนที่ถูกเน้น2 6 2 2" xfId="55364" xr:uid="{E2E3491D-207A-4E18-883F-50C092E492E8}"/>
    <cellStyle name="ส่วนที่ถูกเน้น2 6 3" xfId="55365" xr:uid="{8C2FD28F-91E5-49AB-A3F9-E00C84447E0A}"/>
    <cellStyle name="ส่วนที่ถูกเน้น2 6 3 2" xfId="55366" xr:uid="{E073C77C-FFCF-4DDB-A81C-F67AD6E80844}"/>
    <cellStyle name="ส่วนที่ถูกเน้น2 6 4" xfId="55367" xr:uid="{EA337074-2988-43E6-B094-25AE8F64036D}"/>
    <cellStyle name="ส่วนที่ถูกเน้น2 7" xfId="55368" xr:uid="{25C7F233-2797-416F-A8B1-2924E48EEEE1}"/>
    <cellStyle name="ส่วนที่ถูกเน้น2 7 2" xfId="55369" xr:uid="{4E87A8C1-5BD3-4438-AF49-4F1D54F2C875}"/>
    <cellStyle name="ส่วนที่ถูกเน้น2 7 2 2" xfId="55370" xr:uid="{F852C214-92BA-4734-B36B-7564E2B97972}"/>
    <cellStyle name="ส่วนที่ถูกเน้น2 7 3" xfId="55371" xr:uid="{2667420F-E62E-4215-B0A3-30ACC82E370F}"/>
    <cellStyle name="ส่วนที่ถูกเน้น2 7 3 2" xfId="55372" xr:uid="{D0DE0402-D57F-4F89-A2BE-04A9699F2691}"/>
    <cellStyle name="ส่วนที่ถูกเน้น2 7 4" xfId="55373" xr:uid="{4C9FB75C-C822-445B-B37C-F17BC83B7099}"/>
    <cellStyle name="ส่วนที่ถูกเน้น2 8" xfId="55374" xr:uid="{5E1C0EC0-00E8-4ECC-BBEB-F793FEA113A3}"/>
    <cellStyle name="ส่วนที่ถูกเน้น2 8 2" xfId="55375" xr:uid="{81354546-AB5C-47CD-8BF4-4A8A59462531}"/>
    <cellStyle name="ส่วนที่ถูกเน้น2 8 2 2" xfId="55376" xr:uid="{C8FC9BF8-F57F-4E89-8AF7-019C9A689E39}"/>
    <cellStyle name="ส่วนที่ถูกเน้น2 8 3" xfId="55377" xr:uid="{F7F71558-D510-4277-BF90-763C8D79B623}"/>
    <cellStyle name="ส่วนที่ถูกเน้น2 8 3 2" xfId="55378" xr:uid="{1EF84B28-9C4E-4080-BCAC-0D4644F78735}"/>
    <cellStyle name="ส่วนที่ถูกเน้น2 8 4" xfId="55379" xr:uid="{F969127F-3533-48B5-9FE9-1E022F50C931}"/>
    <cellStyle name="ส่วนที่ถูกเน้น2 9" xfId="55380" xr:uid="{0727DD42-5453-45F0-B7A4-88540DA9F565}"/>
    <cellStyle name="ส่วนที่ถูกเน้น2 9 2" xfId="55381" xr:uid="{35BD60C8-A9A3-43B5-B1CA-7D252D492A12}"/>
    <cellStyle name="ส่วนที่ถูกเน้น2 9 2 2" xfId="55382" xr:uid="{E0706CED-DFD8-47A6-8D0C-E446E28F1832}"/>
    <cellStyle name="ส่วนที่ถูกเน้น2 9 3" xfId="55383" xr:uid="{68EF3CA9-984A-4F9E-B70F-E272D4653CAC}"/>
    <cellStyle name="ส่วนที่ถูกเน้น2 9 3 2" xfId="55384" xr:uid="{38B99C2B-723D-4B73-B228-57E87A1940DB}"/>
    <cellStyle name="ส่วนที่ถูกเน้น2 9 4" xfId="55385" xr:uid="{413DF6F0-FF6C-4BD1-A7AF-41E762BB646C}"/>
    <cellStyle name="ส่วนที่ถูกเน้น3" xfId="55386" xr:uid="{EE5B0CCA-A2E2-47F1-AF7D-424B784DBE21}"/>
    <cellStyle name="ส่วนที่ถูกเน้น3 10" xfId="55387" xr:uid="{E2170C03-762C-45EC-B2CC-4A9B68F1F773}"/>
    <cellStyle name="ส่วนที่ถูกเน้น3 10 2" xfId="55388" xr:uid="{12EF76C7-62D3-4C2F-AEF5-938F1F1718AF}"/>
    <cellStyle name="ส่วนที่ถูกเน้น3 10 2 2" xfId="55389" xr:uid="{D76A723C-E5C9-413D-B192-3EC8D29FF4F9}"/>
    <cellStyle name="ส่วนที่ถูกเน้น3 10 3" xfId="55390" xr:uid="{726CF5A8-B1EA-4606-8637-9FEB573E2D25}"/>
    <cellStyle name="ส่วนที่ถูกเน้น3 10 3 2" xfId="55391" xr:uid="{AB1A06EF-C3B6-4B9E-A202-0F8E9FBFE901}"/>
    <cellStyle name="ส่วนที่ถูกเน้น3 10 4" xfId="55392" xr:uid="{AF792E2F-7561-4D77-838F-A668565A8791}"/>
    <cellStyle name="ส่วนที่ถูกเน้น3 11" xfId="55393" xr:uid="{188F4593-7819-4F20-B3D3-3354D6879D8B}"/>
    <cellStyle name="ส่วนที่ถูกเน้น3 11 2" xfId="55394" xr:uid="{AE975B7C-1A1B-44F5-8178-C926C823D0FD}"/>
    <cellStyle name="ส่วนที่ถูกเน้น3 11 2 2" xfId="55395" xr:uid="{91AA93A0-C732-4C5E-8C9A-DBAF18F301C6}"/>
    <cellStyle name="ส่วนที่ถูกเน้น3 11 3" xfId="55396" xr:uid="{D43379FF-22C8-42B3-AEA9-927A8CB734FB}"/>
    <cellStyle name="ส่วนที่ถูกเน้น3 11 3 2" xfId="55397" xr:uid="{D334563E-4204-4B6E-8BC6-1ADB453AF45E}"/>
    <cellStyle name="ส่วนที่ถูกเน้น3 11 4" xfId="55398" xr:uid="{37A27045-E3A0-49A5-9BBB-8D8279C1BAC6}"/>
    <cellStyle name="ส่วนที่ถูกเน้น3 12" xfId="55399" xr:uid="{671192D2-E68D-4ADC-BD62-7EF063409B67}"/>
    <cellStyle name="ส่วนที่ถูกเน้น3 12 2" xfId="55400" xr:uid="{743D66B7-3F66-477C-B4CB-ED6877BA8E6F}"/>
    <cellStyle name="ส่วนที่ถูกเน้น3 12 2 2" xfId="55401" xr:uid="{D1F78432-9D79-49CD-8742-F01E45710047}"/>
    <cellStyle name="ส่วนที่ถูกเน้น3 12 3" xfId="55402" xr:uid="{C4BB1978-04DC-4AC8-8206-FB39A0B9B11B}"/>
    <cellStyle name="ส่วนที่ถูกเน้น3 12 3 2" xfId="55403" xr:uid="{78900469-A628-4AB7-90D8-4A01A7203117}"/>
    <cellStyle name="ส่วนที่ถูกเน้น3 12 4" xfId="55404" xr:uid="{A6125BAD-107D-40E3-99C6-41716301B43C}"/>
    <cellStyle name="ส่วนที่ถูกเน้น3 13" xfId="55405" xr:uid="{E455C070-71DC-410C-BA26-DC87C2757CE1}"/>
    <cellStyle name="ส่วนที่ถูกเน้น3 13 2" xfId="55406" xr:uid="{058177B1-AFF6-438A-B482-6835C0D996E5}"/>
    <cellStyle name="ส่วนที่ถูกเน้น3 13 2 2" xfId="55407" xr:uid="{D9C2EDD4-78D1-49B0-B149-825345DCEA67}"/>
    <cellStyle name="ส่วนที่ถูกเน้น3 13 3" xfId="55408" xr:uid="{5948BEFE-3E30-46BE-B5D6-BE91DAD42687}"/>
    <cellStyle name="ส่วนที่ถูกเน้น3 13 3 2" xfId="55409" xr:uid="{BD84C81F-9146-4CC3-9BD8-8726D5D11EA5}"/>
    <cellStyle name="ส่วนที่ถูกเน้น3 13 4" xfId="55410" xr:uid="{4A505434-8795-47D8-AF76-8C877C41241C}"/>
    <cellStyle name="ส่วนที่ถูกเน้น3 14" xfId="55411" xr:uid="{9BE7B2AC-9C72-4723-BCE0-C8610D254DBB}"/>
    <cellStyle name="ส่วนที่ถูกเน้น3 14 2" xfId="55412" xr:uid="{19938457-960C-4DA8-B289-187EEF4521CE}"/>
    <cellStyle name="ส่วนที่ถูกเน้น3 14 2 2" xfId="55413" xr:uid="{29DD9EAC-9587-489E-ACEF-2E4A19716766}"/>
    <cellStyle name="ส่วนที่ถูกเน้น3 14 3" xfId="55414" xr:uid="{2A6B25F4-DEFA-426E-BDA8-36CEA1F82824}"/>
    <cellStyle name="ส่วนที่ถูกเน้น3 14 3 2" xfId="55415" xr:uid="{EB906A6C-5D50-4D03-9910-5840F29E0B3C}"/>
    <cellStyle name="ส่วนที่ถูกเน้น3 14 4" xfId="55416" xr:uid="{8B7D6880-18F5-421D-8EB9-392FEA6FA8C8}"/>
    <cellStyle name="ส่วนที่ถูกเน้น3 15" xfId="55417" xr:uid="{13564626-1FF4-4E01-9610-F255D07C6245}"/>
    <cellStyle name="ส่วนที่ถูกเน้น3 15 2" xfId="55418" xr:uid="{358E7A06-8A31-4EAE-A8E2-25AA17AA258F}"/>
    <cellStyle name="ส่วนที่ถูกเน้น3 15 2 2" xfId="55419" xr:uid="{C11FC02D-947A-468C-8260-3287B872A8B1}"/>
    <cellStyle name="ส่วนที่ถูกเน้น3 15 3" xfId="55420" xr:uid="{8B1101FB-DFA4-4886-99AE-62923FAC82BA}"/>
    <cellStyle name="ส่วนที่ถูกเน้น3 15 3 2" xfId="55421" xr:uid="{82FCCAA9-993E-4517-BD16-552FB4F7E406}"/>
    <cellStyle name="ส่วนที่ถูกเน้น3 15 4" xfId="55422" xr:uid="{2EA4774A-4CB4-4FD4-9C98-AFB651140BBA}"/>
    <cellStyle name="ส่วนที่ถูกเน้น3 16" xfId="55423" xr:uid="{D775D337-A554-46A7-AAC0-D7C1273C5482}"/>
    <cellStyle name="ส่วนที่ถูกเน้น3 16 2" xfId="55424" xr:uid="{6E0AB100-446D-4022-86EB-57110CE3EF80}"/>
    <cellStyle name="ส่วนที่ถูกเน้น3 16 2 2" xfId="55425" xr:uid="{E2081D24-67B7-4E95-A290-64A56BA3D2DD}"/>
    <cellStyle name="ส่วนที่ถูกเน้น3 16 3" xfId="55426" xr:uid="{FEA44B5F-DB95-4DFD-80EE-7CA75D3166DB}"/>
    <cellStyle name="ส่วนที่ถูกเน้น3 16 3 2" xfId="55427" xr:uid="{52320E5C-BF20-42B7-AD0E-FB3D77FD1CC8}"/>
    <cellStyle name="ส่วนที่ถูกเน้น3 16 4" xfId="55428" xr:uid="{E57F7DBF-A44E-428E-8E8F-113AC0E4F380}"/>
    <cellStyle name="ส่วนที่ถูกเน้น3 17" xfId="55429" xr:uid="{C92C34A1-8073-4C32-AE47-6E1EB619ED74}"/>
    <cellStyle name="ส่วนที่ถูกเน้น3 17 2" xfId="55430" xr:uid="{824EA283-12C1-4BA3-9FF1-6E8D7BFED0B0}"/>
    <cellStyle name="ส่วนที่ถูกเน้น3 17 2 2" xfId="55431" xr:uid="{1F97F8D6-BF4D-4E3F-9650-C13C4239A306}"/>
    <cellStyle name="ส่วนที่ถูกเน้น3 17 3" xfId="55432" xr:uid="{F87CDF89-B79C-4ECD-9A8B-F1A86C9B2C12}"/>
    <cellStyle name="ส่วนที่ถูกเน้น3 17 3 2" xfId="55433" xr:uid="{462CA024-7D43-4E5D-82C4-ECB8CE90A386}"/>
    <cellStyle name="ส่วนที่ถูกเน้น3 17 4" xfId="55434" xr:uid="{D58D9F01-D7B1-4274-9F64-6AEE49782FCF}"/>
    <cellStyle name="ส่วนที่ถูกเน้น3 18" xfId="55435" xr:uid="{7BA66ABE-C932-40DD-9533-1F009B64DD76}"/>
    <cellStyle name="ส่วนที่ถูกเน้น3 18 2" xfId="55436" xr:uid="{9BAF9E37-D592-43CE-9694-9F5031C954EC}"/>
    <cellStyle name="ส่วนที่ถูกเน้น3 18 2 2" xfId="55437" xr:uid="{3D5F20CC-27AA-451B-BCB3-E6D9F9D491C6}"/>
    <cellStyle name="ส่วนที่ถูกเน้น3 18 3" xfId="55438" xr:uid="{D16F3EDA-DC7D-4D27-B5A5-5F416CF8ECCF}"/>
    <cellStyle name="ส่วนที่ถูกเน้น3 18 3 2" xfId="55439" xr:uid="{39FAF00B-8921-4AFF-848B-D8C24876F867}"/>
    <cellStyle name="ส่วนที่ถูกเน้น3 18 4" xfId="55440" xr:uid="{B2ED05F0-1ACE-4D35-BA2B-F2FAFCBB6D23}"/>
    <cellStyle name="ส่วนที่ถูกเน้น3 19" xfId="55441" xr:uid="{75AE8EFF-9254-440D-9A50-F89505C2B094}"/>
    <cellStyle name="ส่วนที่ถูกเน้น3 19 2" xfId="55442" xr:uid="{CD39E323-D11E-4F2D-B421-7B8F17FF621E}"/>
    <cellStyle name="ส่วนที่ถูกเน้น3 19 2 2" xfId="55443" xr:uid="{03A429BC-98C8-40CD-AF16-C944E112FA89}"/>
    <cellStyle name="ส่วนที่ถูกเน้น3 19 2 3" xfId="55444" xr:uid="{F5760271-3BC6-4860-AB9B-718670F222A9}"/>
    <cellStyle name="ส่วนที่ถูกเน้น3 19 2 4" xfId="55445" xr:uid="{BEFAB6D8-C6C4-4976-8AAF-AF327462AD62}"/>
    <cellStyle name="ส่วนที่ถูกเน้น3 19 3" xfId="55446" xr:uid="{36A694CE-822A-4935-ABE9-02D993F10799}"/>
    <cellStyle name="ส่วนที่ถูกเน้น3 19 3 2" xfId="55447" xr:uid="{CE5449C9-AC0A-4648-881C-55D300F0E031}"/>
    <cellStyle name="ส่วนที่ถูกเน้น3 19 4" xfId="55448" xr:uid="{F312FC2C-8784-48B3-AC95-1F06C4F31320}"/>
    <cellStyle name="ส่วนที่ถูกเน้น3 19 5" xfId="55449" xr:uid="{B66BE3AD-10BE-4E1D-B323-981DAF5AB539}"/>
    <cellStyle name="ส่วนที่ถูกเน้น3 2" xfId="55450" xr:uid="{17DAF647-515D-4220-9E45-2B07E9835FBA}"/>
    <cellStyle name="ส่วนที่ถูกเน้น3 2 10" xfId="55451" xr:uid="{59978082-F3E5-4134-AEB4-63E7D7B8C648}"/>
    <cellStyle name="ส่วนที่ถูกเน้น3 2 2" xfId="55452" xr:uid="{2CD2C1DB-C21E-4AB1-B671-BA408C1843BD}"/>
    <cellStyle name="ส่วนที่ถูกเน้น3 2 2 2" xfId="55453" xr:uid="{F40C8EF1-5A84-47FE-95F7-B49337FCE0F9}"/>
    <cellStyle name="ส่วนที่ถูกเน้น3 2 2 2 2" xfId="55454" xr:uid="{9A7B4177-339F-4986-832E-07E03B943982}"/>
    <cellStyle name="ส่วนที่ถูกเน้น3 2 2 2 2 2" xfId="55455" xr:uid="{A59F6C29-6F71-4A87-9C33-8FE0B93A03ED}"/>
    <cellStyle name="ส่วนที่ถูกเน้น3 2 2 2 3" xfId="55456" xr:uid="{E02C34B4-A6FD-4453-94BB-F80422979214}"/>
    <cellStyle name="ส่วนที่ถูกเน้น3 2 2 2 4" xfId="55457" xr:uid="{727BAD4A-FAF8-4C7C-BBF4-24DC2CEF22F7}"/>
    <cellStyle name="ส่วนที่ถูกเน้น3 2 2 3" xfId="55458" xr:uid="{8899A4BC-8322-4585-A404-038EAC7E9F32}"/>
    <cellStyle name="ส่วนที่ถูกเน้น3 2 2 3 2" xfId="55459" xr:uid="{FD164A1D-1CC4-489D-A67A-24611E2DF904}"/>
    <cellStyle name="ส่วนที่ถูกเน้น3 2 2 4" xfId="55460" xr:uid="{727AB641-3C0B-445E-B6D9-5B5128287B4A}"/>
    <cellStyle name="ส่วนที่ถูกเน้น3 2 2 5" xfId="55461" xr:uid="{6734D7C0-694E-46CB-8C9F-ECF17A2EA6F4}"/>
    <cellStyle name="ส่วนที่ถูกเน้น3 2 3" xfId="55462" xr:uid="{8979A48F-B894-4821-851D-5517F9CAF42D}"/>
    <cellStyle name="ส่วนที่ถูกเน้น3 2 3 2" xfId="55463" xr:uid="{7F5A6EC7-FC2A-4EB5-9F9A-8BF387C663F4}"/>
    <cellStyle name="ส่วนที่ถูกเน้น3 2 4" xfId="55464" xr:uid="{D8204833-3FCE-4939-96C6-DDCB8E01F2CB}"/>
    <cellStyle name="ส่วนที่ถูกเน้น3 2 4 2" xfId="55465" xr:uid="{2D213A74-FE0B-4AEC-B425-B464D0EDE9F1}"/>
    <cellStyle name="ส่วนที่ถูกเน้น3 2 4 3" xfId="55466" xr:uid="{3364C5FE-E397-4815-A21B-D0597F0727FB}"/>
    <cellStyle name="ส่วนที่ถูกเน้น3 2 4 4" xfId="55467" xr:uid="{D1B46C29-FACE-41E7-B04A-FD14864E202F}"/>
    <cellStyle name="ส่วนที่ถูกเน้น3 2 5" xfId="55468" xr:uid="{ED035A65-B38A-4F20-A755-879126E073C4}"/>
    <cellStyle name="ส่วนที่ถูกเน้น3 2 5 2" xfId="55469" xr:uid="{982DEB20-398D-4604-985A-BBC276B85FEE}"/>
    <cellStyle name="ส่วนที่ถูกเน้น3 2 5 3" xfId="55470" xr:uid="{6B0338CB-4CEE-407A-A598-3CEC5DA44193}"/>
    <cellStyle name="ส่วนที่ถูกเน้น3 2 6" xfId="55471" xr:uid="{0EFBD3AA-275A-4B9E-8CEA-D1A70DE0256B}"/>
    <cellStyle name="ส่วนที่ถูกเน้น3 2 7" xfId="55472" xr:uid="{1C342485-41E3-45A9-BBDD-34A605AA53FD}"/>
    <cellStyle name="ส่วนที่ถูกเน้น3 2 8" xfId="55473" xr:uid="{57942172-999B-49C8-848D-24AE2248BA22}"/>
    <cellStyle name="ส่วนที่ถูกเน้น3 2 9" xfId="55474" xr:uid="{13B7166E-DE93-4860-8748-86C7BBA0E62A}"/>
    <cellStyle name="ส่วนที่ถูกเน้น3 20" xfId="55475" xr:uid="{DD7874DE-EE74-441D-967E-8526215D30C1}"/>
    <cellStyle name="ส่วนที่ถูกเน้น3 20 2" xfId="55476" xr:uid="{353CC87F-CDC6-46F5-9F07-BDCC7F4FE0E3}"/>
    <cellStyle name="ส่วนที่ถูกเน้น3 20 3" xfId="55477" xr:uid="{19924E12-9865-4533-B986-E5615B572640}"/>
    <cellStyle name="ส่วนที่ถูกเน้น3 20 4" xfId="55478" xr:uid="{862183FE-EF07-46F4-9494-7C995C22B038}"/>
    <cellStyle name="ส่วนที่ถูกเน้น3 21" xfId="55479" xr:uid="{6FC0DCE1-E268-43CE-9CEE-48AE29155E15}"/>
    <cellStyle name="ส่วนที่ถูกเน้น3 21 2" xfId="55480" xr:uid="{0C9B257D-7465-470A-A6BE-CC1D9DB64CAE}"/>
    <cellStyle name="ส่วนที่ถูกเน้น3 22" xfId="55481" xr:uid="{DB996E45-BA74-413D-9C84-C9A040728B04}"/>
    <cellStyle name="ส่วนที่ถูกเน้น3 22 2" xfId="55482" xr:uid="{B2F015DE-E355-4F47-AAD1-144DA1AC41F7}"/>
    <cellStyle name="ส่วนที่ถูกเน้น3 23" xfId="55483" xr:uid="{A3B10E3C-0B5C-4E94-9CC1-C65C8E1C106A}"/>
    <cellStyle name="ส่วนที่ถูกเน้น3 23 2" xfId="55484" xr:uid="{D2634613-8805-4E83-9400-116C79228C9E}"/>
    <cellStyle name="ส่วนที่ถูกเน้น3 24" xfId="55485" xr:uid="{E43440BA-DCD6-4221-9BFE-7737ADD5C722}"/>
    <cellStyle name="ส่วนที่ถูกเน้น3 24 2" xfId="55486" xr:uid="{E70B02FC-E4CB-46B0-8BDB-FE211972C445}"/>
    <cellStyle name="ส่วนที่ถูกเน้น3 25" xfId="55487" xr:uid="{A3169453-8D6C-4D31-9C10-19BCEC85826C}"/>
    <cellStyle name="ส่วนที่ถูกเน้น3 25 2" xfId="55488" xr:uid="{9BE1E2BC-4DA5-49FC-9235-2B78D44762D2}"/>
    <cellStyle name="ส่วนที่ถูกเน้น3 3" xfId="55489" xr:uid="{24DFD020-74E6-4C64-8068-ACB2F6408016}"/>
    <cellStyle name="ส่วนที่ถูกเน้น3 3 2" xfId="55490" xr:uid="{4FD0A6A6-300E-45FA-B585-9B5C9F4F1299}"/>
    <cellStyle name="ส่วนที่ถูกเน้น3 3 2 2" xfId="55491" xr:uid="{A0590708-3040-44C7-8F6A-7A901E9D98AA}"/>
    <cellStyle name="ส่วนที่ถูกเน้น3 3 3" xfId="55492" xr:uid="{C91FFBB3-1706-45AD-A9A6-FFDA0A9DC018}"/>
    <cellStyle name="ส่วนที่ถูกเน้น3 3 3 2" xfId="55493" xr:uid="{4E570DA0-B3C5-42FC-93F9-2342968F8D73}"/>
    <cellStyle name="ส่วนที่ถูกเน้น3 3 4" xfId="55494" xr:uid="{98D040E9-9148-41ED-9203-B26F8C27F065}"/>
    <cellStyle name="ส่วนที่ถูกเน้น3 3 5" xfId="55495" xr:uid="{AC500CC7-CD3F-4AB3-9AE0-CE7298E3E536}"/>
    <cellStyle name="ส่วนที่ถูกเน้น3 4" xfId="55496" xr:uid="{1D5F10D6-7DC4-45B0-9FC7-45C0F8A2A0F3}"/>
    <cellStyle name="ส่วนที่ถูกเน้น3 4 2" xfId="55497" xr:uid="{8937560A-5B37-49EA-A7C2-AEB597041495}"/>
    <cellStyle name="ส่วนที่ถูกเน้น3 4 2 2" xfId="55498" xr:uid="{85B0FA0D-B4CB-4C07-A073-AE7E2C7FD5C4}"/>
    <cellStyle name="ส่วนที่ถูกเน้น3 4 3" xfId="55499" xr:uid="{B6B7408C-2200-48B4-9B56-D47B0DC273B5}"/>
    <cellStyle name="ส่วนที่ถูกเน้น3 4 3 2" xfId="55500" xr:uid="{2A54AADD-254E-4265-B1F0-A8BA3DF46EC4}"/>
    <cellStyle name="ส่วนที่ถูกเน้น3 4 4" xfId="55501" xr:uid="{007F01CA-E707-4513-ACBD-C1D482EDB9F4}"/>
    <cellStyle name="ส่วนที่ถูกเน้น3 5" xfId="55502" xr:uid="{59179CA0-236E-4587-B5C0-0DA21121622B}"/>
    <cellStyle name="ส่วนที่ถูกเน้น3 5 2" xfId="55503" xr:uid="{4ED5D076-05FB-4F97-951D-E1919E163507}"/>
    <cellStyle name="ส่วนที่ถูกเน้น3 5 2 2" xfId="55504" xr:uid="{F8B52CAC-DCAE-4948-9FA8-AFC34521D83A}"/>
    <cellStyle name="ส่วนที่ถูกเน้น3 5 3" xfId="55505" xr:uid="{ABCC74B0-61BC-447A-AFE8-CE26F722DBF6}"/>
    <cellStyle name="ส่วนที่ถูกเน้น3 5 3 2" xfId="55506" xr:uid="{AC48A827-07D3-49AF-94B1-90F7AD148B90}"/>
    <cellStyle name="ส่วนที่ถูกเน้น3 5 4" xfId="55507" xr:uid="{2EE29748-E181-4BD0-B859-1216351E67A6}"/>
    <cellStyle name="ส่วนที่ถูกเน้น3 6" xfId="55508" xr:uid="{22CA82EF-FFAB-4A7E-A40C-CEAF17645634}"/>
    <cellStyle name="ส่วนที่ถูกเน้น3 6 2" xfId="55509" xr:uid="{289E35BB-B8DC-4FFC-9CED-1D960D798F13}"/>
    <cellStyle name="ส่วนที่ถูกเน้น3 6 2 2" xfId="55510" xr:uid="{561FDD71-46ED-4152-9192-FDF527099844}"/>
    <cellStyle name="ส่วนที่ถูกเน้น3 6 3" xfId="55511" xr:uid="{33CC4C22-F61F-4EC9-B1E7-378844A9DAC3}"/>
    <cellStyle name="ส่วนที่ถูกเน้น3 6 3 2" xfId="55512" xr:uid="{2C24553E-F172-4CF7-A6DE-CD4BAACB886E}"/>
    <cellStyle name="ส่วนที่ถูกเน้น3 6 4" xfId="55513" xr:uid="{21D94E88-4CFF-4424-9766-F48C3F01C0C4}"/>
    <cellStyle name="ส่วนที่ถูกเน้น3 7" xfId="55514" xr:uid="{E84B0477-0171-47EE-A375-9FC8C1238862}"/>
    <cellStyle name="ส่วนที่ถูกเน้น3 7 2" xfId="55515" xr:uid="{DE3924FA-6582-449F-A252-596C3B7F0D80}"/>
    <cellStyle name="ส่วนที่ถูกเน้น3 7 2 2" xfId="55516" xr:uid="{AD5BE8AF-67BB-4A22-A972-F575AC4D2690}"/>
    <cellStyle name="ส่วนที่ถูกเน้น3 7 3" xfId="55517" xr:uid="{D5393EEF-89AD-4A65-8DE8-9B9636D9B0F8}"/>
    <cellStyle name="ส่วนที่ถูกเน้น3 7 3 2" xfId="55518" xr:uid="{1BD5CA79-5E4C-4622-A64E-8D125DA79B38}"/>
    <cellStyle name="ส่วนที่ถูกเน้น3 7 4" xfId="55519" xr:uid="{9CB4B732-960F-4382-B34E-1BD142C87C5F}"/>
    <cellStyle name="ส่วนที่ถูกเน้น3 8" xfId="55520" xr:uid="{23DAA4AD-A821-44D7-B322-8C543671F9FB}"/>
    <cellStyle name="ส่วนที่ถูกเน้น3 8 2" xfId="55521" xr:uid="{10B71B6B-457D-4918-8292-F741EEE69D6E}"/>
    <cellStyle name="ส่วนที่ถูกเน้น3 8 2 2" xfId="55522" xr:uid="{7D313FEB-6060-443D-B5BC-44D1031CFB36}"/>
    <cellStyle name="ส่วนที่ถูกเน้น3 8 3" xfId="55523" xr:uid="{013C3A94-5A0D-4AA2-BF15-ACDEC72D9FB1}"/>
    <cellStyle name="ส่วนที่ถูกเน้น3 8 3 2" xfId="55524" xr:uid="{78B20DDF-9AFB-4CED-8DA0-8D9EEBFDC703}"/>
    <cellStyle name="ส่วนที่ถูกเน้น3 8 4" xfId="55525" xr:uid="{578433A9-A2CC-4BF1-B5BA-A3EC58A97ADC}"/>
    <cellStyle name="ส่วนที่ถูกเน้น3 9" xfId="55526" xr:uid="{5768AB9A-DD6B-4271-8445-B60C34BE98B5}"/>
    <cellStyle name="ส่วนที่ถูกเน้น3 9 2" xfId="55527" xr:uid="{70678E85-0E3D-41E8-969E-33326EE509B7}"/>
    <cellStyle name="ส่วนที่ถูกเน้น3 9 2 2" xfId="55528" xr:uid="{F735B57C-1DF7-458C-B343-D474712FF9E4}"/>
    <cellStyle name="ส่วนที่ถูกเน้น3 9 3" xfId="55529" xr:uid="{A288C92E-B08F-4989-AA5E-C6C9438303EB}"/>
    <cellStyle name="ส่วนที่ถูกเน้น3 9 3 2" xfId="55530" xr:uid="{DA7BD261-3969-4B28-9E16-02A8464623C7}"/>
    <cellStyle name="ส่วนที่ถูกเน้น3 9 4" xfId="55531" xr:uid="{7F0667DE-1AB7-47B9-9A71-F32A5A92675F}"/>
    <cellStyle name="ส่วนที่ถูกเน้น3_FC นะจ๊ะ" xfId="55532" xr:uid="{665AC40B-1001-4BBA-9914-9FCFB3142481}"/>
    <cellStyle name="ส่วนที่ถูกเน้น4" xfId="55533" xr:uid="{1F2CD48A-7BAD-4140-AEF6-BCC6347E32E0}"/>
    <cellStyle name="ส่วนที่ถูกเน้น4 10" xfId="55534" xr:uid="{277753B7-7C34-442A-AF69-075955B39AD3}"/>
    <cellStyle name="ส่วนที่ถูกเน้น4 10 2" xfId="55535" xr:uid="{CB932468-478D-423F-91BC-21592674B3E1}"/>
    <cellStyle name="ส่วนที่ถูกเน้น4 10 2 2" xfId="55536" xr:uid="{3360A9C0-ECA2-4FAC-A323-C108DFC00BD7}"/>
    <cellStyle name="ส่วนที่ถูกเน้น4 10 3" xfId="55537" xr:uid="{67F315BD-78A3-4307-B9D6-A7F2D9E072C4}"/>
    <cellStyle name="ส่วนที่ถูกเน้น4 10 3 2" xfId="55538" xr:uid="{8D96048C-0447-4B8A-907E-D7B7CC3F2DCB}"/>
    <cellStyle name="ส่วนที่ถูกเน้น4 10 4" xfId="55539" xr:uid="{5D00D388-A5E8-4C60-994A-3C04B9C50898}"/>
    <cellStyle name="ส่วนที่ถูกเน้น4 11" xfId="55540" xr:uid="{624700DE-05E0-481C-B098-7C761501FBEC}"/>
    <cellStyle name="ส่วนที่ถูกเน้น4 11 2" xfId="55541" xr:uid="{A4B0D02F-D87E-4E3A-BAD5-E5947F8959A6}"/>
    <cellStyle name="ส่วนที่ถูกเน้น4 11 2 2" xfId="55542" xr:uid="{45F9EAA6-684A-4811-B66D-CC5F347AB6DF}"/>
    <cellStyle name="ส่วนที่ถูกเน้น4 11 3" xfId="55543" xr:uid="{35C2798C-F0B9-48E6-87A4-C07FCBDB402A}"/>
    <cellStyle name="ส่วนที่ถูกเน้น4 11 3 2" xfId="55544" xr:uid="{A84DF56C-F1BA-4DF3-BC47-24596AB031BE}"/>
    <cellStyle name="ส่วนที่ถูกเน้น4 11 4" xfId="55545" xr:uid="{129A2D5C-4CAC-41D1-A98E-49B67F71F256}"/>
    <cellStyle name="ส่วนที่ถูกเน้น4 12" xfId="55546" xr:uid="{0133F34B-5592-48BC-B1E8-C2B8A8A9D79A}"/>
    <cellStyle name="ส่วนที่ถูกเน้น4 12 2" xfId="55547" xr:uid="{9893932F-66B3-45E3-97D7-8AE6B29D5B59}"/>
    <cellStyle name="ส่วนที่ถูกเน้น4 12 2 2" xfId="55548" xr:uid="{2CDCE680-CB26-4DEE-A5F2-9D20A6C1BD33}"/>
    <cellStyle name="ส่วนที่ถูกเน้น4 12 3" xfId="55549" xr:uid="{176E705D-6EE9-490C-A146-1A811C11DD99}"/>
    <cellStyle name="ส่วนที่ถูกเน้น4 12 3 2" xfId="55550" xr:uid="{36505C25-F2FB-4E30-9366-1845CACC03E0}"/>
    <cellStyle name="ส่วนที่ถูกเน้น4 12 4" xfId="55551" xr:uid="{82638F14-EF91-4CC7-9605-C55B4A251A93}"/>
    <cellStyle name="ส่วนที่ถูกเน้น4 13" xfId="55552" xr:uid="{D448F7C8-348C-4D7C-A931-4B06BFF9CA84}"/>
    <cellStyle name="ส่วนที่ถูกเน้น4 13 2" xfId="55553" xr:uid="{1BF49F7A-68A0-4056-A666-47E2F5FEC1F2}"/>
    <cellStyle name="ส่วนที่ถูกเน้น4 13 2 2" xfId="55554" xr:uid="{C49416C4-6948-4D47-AAF8-ABBA46FE6E85}"/>
    <cellStyle name="ส่วนที่ถูกเน้น4 13 3" xfId="55555" xr:uid="{80BE2BBA-0BA3-4869-9FFD-2AA2FDFB9FD0}"/>
    <cellStyle name="ส่วนที่ถูกเน้น4 13 3 2" xfId="55556" xr:uid="{FBA3258B-9089-494B-8D62-03BA26663C5C}"/>
    <cellStyle name="ส่วนที่ถูกเน้น4 13 4" xfId="55557" xr:uid="{9892E95E-1387-487C-AE95-B68C2E422162}"/>
    <cellStyle name="ส่วนที่ถูกเน้น4 14" xfId="55558" xr:uid="{AC63CF5E-557E-418B-A26D-680452707A1D}"/>
    <cellStyle name="ส่วนที่ถูกเน้น4 14 2" xfId="55559" xr:uid="{491D9373-D5AB-4B61-8145-AEFCA681F260}"/>
    <cellStyle name="ส่วนที่ถูกเน้น4 14 2 2" xfId="55560" xr:uid="{E4E0D813-2DCC-40C4-BD73-03F3B31F421D}"/>
    <cellStyle name="ส่วนที่ถูกเน้น4 14 3" xfId="55561" xr:uid="{D6165386-0365-40EF-9CF6-EC293E0ACEFA}"/>
    <cellStyle name="ส่วนที่ถูกเน้น4 14 3 2" xfId="55562" xr:uid="{E0405A59-ACF6-471D-944A-7A4D3A43FD89}"/>
    <cellStyle name="ส่วนที่ถูกเน้น4 14 4" xfId="55563" xr:uid="{28AF3636-9769-4EDC-894F-E755D7868D96}"/>
    <cellStyle name="ส่วนที่ถูกเน้น4 15" xfId="55564" xr:uid="{92142DF8-16EF-458F-8E98-4CE67450C31C}"/>
    <cellStyle name="ส่วนที่ถูกเน้น4 15 2" xfId="55565" xr:uid="{2E85417A-6481-4B2A-8222-282345A07FF4}"/>
    <cellStyle name="ส่วนที่ถูกเน้น4 15 2 2" xfId="55566" xr:uid="{129BEA6C-C50C-4F1E-94CE-40A99BEC2172}"/>
    <cellStyle name="ส่วนที่ถูกเน้น4 15 3" xfId="55567" xr:uid="{1E837AB7-28F6-4FC3-9E7D-FC66115E0A6A}"/>
    <cellStyle name="ส่วนที่ถูกเน้น4 15 3 2" xfId="55568" xr:uid="{F6BF31A9-C3A6-4D0C-9986-1E45ED1393C2}"/>
    <cellStyle name="ส่วนที่ถูกเน้น4 15 4" xfId="55569" xr:uid="{DB1FAD6E-273D-402F-A264-21207487A82A}"/>
    <cellStyle name="ส่วนที่ถูกเน้น4 16" xfId="55570" xr:uid="{E9F41345-A026-40F5-A5B7-B525B486879E}"/>
    <cellStyle name="ส่วนที่ถูกเน้น4 16 2" xfId="55571" xr:uid="{D660CE86-ADC0-4613-9D31-C40C1C94ADA3}"/>
    <cellStyle name="ส่วนที่ถูกเน้น4 16 2 2" xfId="55572" xr:uid="{53EE526C-2085-4FBD-842D-BFF3FE418168}"/>
    <cellStyle name="ส่วนที่ถูกเน้น4 16 3" xfId="55573" xr:uid="{E94452BF-4AEA-4E5D-AAB5-8E342F5936BB}"/>
    <cellStyle name="ส่วนที่ถูกเน้น4 16 3 2" xfId="55574" xr:uid="{33D5DCB7-4D1B-4DCE-8F02-CA93F330AD2E}"/>
    <cellStyle name="ส่วนที่ถูกเน้น4 16 4" xfId="55575" xr:uid="{F526F433-781D-4C47-82E6-FAC511B4D947}"/>
    <cellStyle name="ส่วนที่ถูกเน้น4 17" xfId="55576" xr:uid="{287AC535-3C14-4402-93E7-FBB291FA0252}"/>
    <cellStyle name="ส่วนที่ถูกเน้น4 17 2" xfId="55577" xr:uid="{1432E641-1D66-4739-87C0-5D8DC994989E}"/>
    <cellStyle name="ส่วนที่ถูกเน้น4 17 2 2" xfId="55578" xr:uid="{521589C4-91CA-4C76-864A-D74967AD845B}"/>
    <cellStyle name="ส่วนที่ถูกเน้น4 17 3" xfId="55579" xr:uid="{5CA90A42-8829-484C-A14A-B9B939524FA5}"/>
    <cellStyle name="ส่วนที่ถูกเน้น4 17 3 2" xfId="55580" xr:uid="{FA6ADB4F-7013-4655-945C-71A97D0C4253}"/>
    <cellStyle name="ส่วนที่ถูกเน้น4 17 4" xfId="55581" xr:uid="{38DB83D8-0B6F-4FB4-B896-3E716FD8A7E2}"/>
    <cellStyle name="ส่วนที่ถูกเน้น4 18" xfId="55582" xr:uid="{08825307-5D36-451E-ACB1-01EB21EE985A}"/>
    <cellStyle name="ส่วนที่ถูกเน้น4 18 2" xfId="55583" xr:uid="{DA5D571A-3DE9-4297-9678-57F086852B57}"/>
    <cellStyle name="ส่วนที่ถูกเน้น4 18 2 2" xfId="55584" xr:uid="{5699C85D-6F85-4E7F-B617-12734FEE990B}"/>
    <cellStyle name="ส่วนที่ถูกเน้น4 18 3" xfId="55585" xr:uid="{230DD6AC-5871-4444-ABED-B65B26BB7584}"/>
    <cellStyle name="ส่วนที่ถูกเน้น4 18 3 2" xfId="55586" xr:uid="{76D2CE30-654E-4D18-A0E8-223A2ED7A497}"/>
    <cellStyle name="ส่วนที่ถูกเน้น4 18 4" xfId="55587" xr:uid="{617EA1EA-EF97-40F1-8CA9-F879FEA9499B}"/>
    <cellStyle name="ส่วนที่ถูกเน้น4 19" xfId="55588" xr:uid="{AAC804DE-EA90-4FCC-84BA-E6F927F0A47D}"/>
    <cellStyle name="ส่วนที่ถูกเน้น4 19 2" xfId="55589" xr:uid="{52E305C8-1596-4276-B78A-67F022F3DDE4}"/>
    <cellStyle name="ส่วนที่ถูกเน้น4 19 2 2" xfId="55590" xr:uid="{7BB8FC98-F3EF-4DDB-9BA7-55B77FA49070}"/>
    <cellStyle name="ส่วนที่ถูกเน้น4 19 2 3" xfId="55591" xr:uid="{BC4FBC3D-5CA4-4720-A3DA-9182ACC3FA54}"/>
    <cellStyle name="ส่วนที่ถูกเน้น4 19 2 4" xfId="55592" xr:uid="{0B3FD6B3-BCFC-497D-9424-E4407EF85E5B}"/>
    <cellStyle name="ส่วนที่ถูกเน้น4 19 3" xfId="55593" xr:uid="{9D0D9DB3-C44D-471C-ACAD-8872EF62C942}"/>
    <cellStyle name="ส่วนที่ถูกเน้น4 19 3 2" xfId="55594" xr:uid="{DBC7A748-E2E0-48B5-8EA1-7B8AFAABA7CD}"/>
    <cellStyle name="ส่วนที่ถูกเน้น4 19 4" xfId="55595" xr:uid="{70D78B4D-777F-4942-B5A2-266788525635}"/>
    <cellStyle name="ส่วนที่ถูกเน้น4 19 5" xfId="55596" xr:uid="{2EA12C3E-8F17-46A2-9F47-893A57A5D3F9}"/>
    <cellStyle name="ส่วนที่ถูกเน้น4 2" xfId="55597" xr:uid="{9EFCC2EB-1C4A-4C9C-8D8D-D587F7E1A52B}"/>
    <cellStyle name="ส่วนที่ถูกเน้น4 2 10" xfId="55598" xr:uid="{7E570E54-0104-4D42-A8DA-9A533068DEA6}"/>
    <cellStyle name="ส่วนที่ถูกเน้น4 2 2" xfId="55599" xr:uid="{9B2FA017-771E-444B-AC92-172084F710A3}"/>
    <cellStyle name="ส่วนที่ถูกเน้น4 2 2 2" xfId="55600" xr:uid="{BD69680C-62E1-48B8-940C-69D70271F067}"/>
    <cellStyle name="ส่วนที่ถูกเน้น4 2 2 2 2" xfId="55601" xr:uid="{6DCC1A6D-8795-445E-B773-15750189A82F}"/>
    <cellStyle name="ส่วนที่ถูกเน้น4 2 2 2 2 2" xfId="55602" xr:uid="{F79DF52D-BF92-496D-BE7E-160EDC7A86F1}"/>
    <cellStyle name="ส่วนที่ถูกเน้น4 2 2 2 3" xfId="55603" xr:uid="{2A77AC7F-DE48-4A9B-9066-1CC0747B0528}"/>
    <cellStyle name="ส่วนที่ถูกเน้น4 2 2 2 4" xfId="55604" xr:uid="{0E5FBC4E-3984-41D5-AF2C-0A742F172F9E}"/>
    <cellStyle name="ส่วนที่ถูกเน้น4 2 2 3" xfId="55605" xr:uid="{A2093A78-9303-460C-999B-2DC1E4434B80}"/>
    <cellStyle name="ส่วนที่ถูกเน้น4 2 2 3 2" xfId="55606" xr:uid="{44BE3897-F241-4C72-86CB-A203FACD87BC}"/>
    <cellStyle name="ส่วนที่ถูกเน้น4 2 2 4" xfId="55607" xr:uid="{CE137353-B4A6-47A6-8282-0B09F6416062}"/>
    <cellStyle name="ส่วนที่ถูกเน้น4 2 2 5" xfId="55608" xr:uid="{FC903315-1741-4AFA-AE2A-EE67768F140C}"/>
    <cellStyle name="ส่วนที่ถูกเน้น4 2 3" xfId="55609" xr:uid="{27AF77E6-D90D-484F-8999-CE5E36135549}"/>
    <cellStyle name="ส่วนที่ถูกเน้น4 2 3 2" xfId="55610" xr:uid="{71A08910-9F12-4469-BE2E-98C81F68BB20}"/>
    <cellStyle name="ส่วนที่ถูกเน้น4 2 4" xfId="55611" xr:uid="{FFC6F122-F619-4B18-BD14-2A469B8A8726}"/>
    <cellStyle name="ส่วนที่ถูกเน้น4 2 4 2" xfId="55612" xr:uid="{1FFF42F1-A3AB-40D6-AFD0-86E14B46D748}"/>
    <cellStyle name="ส่วนที่ถูกเน้น4 2 4 3" xfId="55613" xr:uid="{251F1E89-6970-4375-87AF-4A07E1EBCE5D}"/>
    <cellStyle name="ส่วนที่ถูกเน้น4 2 4 4" xfId="55614" xr:uid="{2ACCF16B-8F84-4C6C-A98F-8F2A1BC468BF}"/>
    <cellStyle name="ส่วนที่ถูกเน้น4 2 5" xfId="55615" xr:uid="{E563E595-6542-491E-9838-456F716A87F2}"/>
    <cellStyle name="ส่วนที่ถูกเน้น4 2 5 2" xfId="55616" xr:uid="{351B8EDB-1556-4B37-BE53-41986DC84E7B}"/>
    <cellStyle name="ส่วนที่ถูกเน้น4 2 5 3" xfId="55617" xr:uid="{3F5C443D-5662-4F46-BE75-1A0654A75D95}"/>
    <cellStyle name="ส่วนที่ถูกเน้น4 2 6" xfId="55618" xr:uid="{997B6BF3-3712-4F3B-86B7-4AFB310E3D6F}"/>
    <cellStyle name="ส่วนที่ถูกเน้น4 2 7" xfId="55619" xr:uid="{8A4CAB94-0BDA-4F58-8932-A7B48710BCC7}"/>
    <cellStyle name="ส่วนที่ถูกเน้น4 2 8" xfId="55620" xr:uid="{55A4A9F5-0C66-43CF-AEC1-F98065625A5E}"/>
    <cellStyle name="ส่วนที่ถูกเน้น4 2 9" xfId="55621" xr:uid="{4994F810-E453-4847-A8F8-5B50EDA926CE}"/>
    <cellStyle name="ส่วนที่ถูกเน้น4 20" xfId="55622" xr:uid="{A4233F09-D599-47E5-AD16-5816E3CDD8B5}"/>
    <cellStyle name="ส่วนที่ถูกเน้น4 20 2" xfId="55623" xr:uid="{7828470A-7383-4EB7-9B49-0EE1D0E0AF06}"/>
    <cellStyle name="ส่วนที่ถูกเน้น4 20 3" xfId="55624" xr:uid="{9C192E6D-DA9A-404A-876A-6B945DE71994}"/>
    <cellStyle name="ส่วนที่ถูกเน้น4 20 4" xfId="55625" xr:uid="{E99DC87E-B65A-41D4-A22F-3F64FF2619A5}"/>
    <cellStyle name="ส่วนที่ถูกเน้น4 21" xfId="55626" xr:uid="{8805EDBD-3CB1-4AAB-92DD-4E9425F25F21}"/>
    <cellStyle name="ส่วนที่ถูกเน้น4 21 2" xfId="55627" xr:uid="{6F88A297-B12C-4F4A-AF75-6B86F24D9266}"/>
    <cellStyle name="ส่วนที่ถูกเน้น4 22" xfId="55628" xr:uid="{FBC6F2B0-B79F-4341-A3F4-3925C2D155BD}"/>
    <cellStyle name="ส่วนที่ถูกเน้น4 22 2" xfId="55629" xr:uid="{5154F5CC-653C-4B88-BA9C-58603331BEAF}"/>
    <cellStyle name="ส่วนที่ถูกเน้น4 23" xfId="55630" xr:uid="{87040490-4A31-4C98-A69B-C25B54FDEBEC}"/>
    <cellStyle name="ส่วนที่ถูกเน้น4 23 2" xfId="55631" xr:uid="{850E0C6A-EC81-4476-B541-A87235A62087}"/>
    <cellStyle name="ส่วนที่ถูกเน้น4 24" xfId="55632" xr:uid="{20E34346-2C68-4EB8-92D4-FF94DD99C134}"/>
    <cellStyle name="ส่วนที่ถูกเน้น4 24 2" xfId="55633" xr:uid="{5666246B-EBC2-4BB5-88C0-FCDCC7505634}"/>
    <cellStyle name="ส่วนที่ถูกเน้น4 25" xfId="55634" xr:uid="{2F64CC2C-A07C-4F52-8CA6-65FEC99C1283}"/>
    <cellStyle name="ส่วนที่ถูกเน้น4 25 2" xfId="55635" xr:uid="{77F5608B-E1E0-46E5-B666-26B6F61C3659}"/>
    <cellStyle name="ส่วนที่ถูกเน้น4 26" xfId="57587" xr:uid="{5E09D57D-F68C-461C-BBB8-7DB3520913C5}"/>
    <cellStyle name="ส่วนที่ถูกเน้น4 3" xfId="55636" xr:uid="{98C9BFD5-1F9A-44E1-AF52-EDECDE23F592}"/>
    <cellStyle name="ส่วนที่ถูกเน้น4 3 2" xfId="55637" xr:uid="{3F791B0A-6825-411E-A385-016F2C7CFEC9}"/>
    <cellStyle name="ส่วนที่ถูกเน้น4 3 2 2" xfId="55638" xr:uid="{50806D29-8451-444A-9D4A-87DB85572A47}"/>
    <cellStyle name="ส่วนที่ถูกเน้น4 3 3" xfId="55639" xr:uid="{C3BD925F-05E6-4C4D-90B8-F2239B6485AF}"/>
    <cellStyle name="ส่วนที่ถูกเน้น4 3 3 2" xfId="55640" xr:uid="{EF9BEF96-C5C3-4419-AA3A-ADD9FA1CF039}"/>
    <cellStyle name="ส่วนที่ถูกเน้น4 3 4" xfId="55641" xr:uid="{2C5378D2-2DB0-4290-8C5F-EE45F8367B71}"/>
    <cellStyle name="ส่วนที่ถูกเน้น4 3 5" xfId="55642" xr:uid="{E4A838A6-EF05-4D59-8B0A-682906B1D3C0}"/>
    <cellStyle name="ส่วนที่ถูกเน้น4 4" xfId="55643" xr:uid="{E9C5744D-838F-4374-AA0C-9217AED933AB}"/>
    <cellStyle name="ส่วนที่ถูกเน้น4 4 2" xfId="55644" xr:uid="{B920C1CD-4EE3-4F32-9DE3-228DA537FFEF}"/>
    <cellStyle name="ส่วนที่ถูกเน้น4 4 2 2" xfId="55645" xr:uid="{B4FA4B7F-A49B-4F91-9DCC-678AC517C8EE}"/>
    <cellStyle name="ส่วนที่ถูกเน้น4 4 3" xfId="55646" xr:uid="{52D5D690-A5B6-4A36-9AD8-938ABC4AFF52}"/>
    <cellStyle name="ส่วนที่ถูกเน้น4 4 3 2" xfId="55647" xr:uid="{71BB31A0-08C0-416C-BA7E-038A8D9E15F6}"/>
    <cellStyle name="ส่วนที่ถูกเน้น4 4 4" xfId="55648" xr:uid="{65812B3D-4D10-44D3-B75B-8999037B2161}"/>
    <cellStyle name="ส่วนที่ถูกเน้น4 5" xfId="55649" xr:uid="{1498B0CF-0025-4B30-A71A-3A47CD9F636D}"/>
    <cellStyle name="ส่วนที่ถูกเน้น4 5 2" xfId="55650" xr:uid="{D9756E00-DD8C-4550-A3CF-62CB74474754}"/>
    <cellStyle name="ส่วนที่ถูกเน้น4 5 2 2" xfId="55651" xr:uid="{FF4C349E-41E8-47B4-B81E-787966DD3A55}"/>
    <cellStyle name="ส่วนที่ถูกเน้น4 5 3" xfId="55652" xr:uid="{49786AB5-AF2B-47EE-85D3-A702D2678330}"/>
    <cellStyle name="ส่วนที่ถูกเน้น4 5 3 2" xfId="55653" xr:uid="{7510631A-A094-4BE6-8F78-F4119671227A}"/>
    <cellStyle name="ส่วนที่ถูกเน้น4 5 4" xfId="55654" xr:uid="{BD27043F-7948-4E63-A4DF-63DC6693890C}"/>
    <cellStyle name="ส่วนที่ถูกเน้น4 6" xfId="55655" xr:uid="{42743B3E-41AE-4C2A-B595-FD890AAA4B94}"/>
    <cellStyle name="ส่วนที่ถูกเน้น4 6 2" xfId="55656" xr:uid="{F0DE213D-F547-4E83-83FE-18CF2A8B2E53}"/>
    <cellStyle name="ส่วนที่ถูกเน้น4 6 2 2" xfId="55657" xr:uid="{2F7A556D-4E5D-4E79-B16E-E8E95D1DA820}"/>
    <cellStyle name="ส่วนที่ถูกเน้น4 6 3" xfId="55658" xr:uid="{1352290F-1CAB-4330-85D6-7E1232D2E4F9}"/>
    <cellStyle name="ส่วนที่ถูกเน้น4 6 3 2" xfId="55659" xr:uid="{1EE09FBA-A3CC-4EF9-9E05-47A7B1988BCD}"/>
    <cellStyle name="ส่วนที่ถูกเน้น4 6 4" xfId="55660" xr:uid="{B186E657-D7ED-43DB-8045-94999F5AF0F6}"/>
    <cellStyle name="ส่วนที่ถูกเน้น4 7" xfId="55661" xr:uid="{6F0E0E40-432D-4580-8422-48CEE7DE8A9F}"/>
    <cellStyle name="ส่วนที่ถูกเน้น4 7 2" xfId="55662" xr:uid="{853BDF0E-4647-4C30-9679-39642397532C}"/>
    <cellStyle name="ส่วนที่ถูกเน้น4 7 2 2" xfId="55663" xr:uid="{DAE9DDD2-CC87-4235-B88B-173F1B9DE12D}"/>
    <cellStyle name="ส่วนที่ถูกเน้น4 7 3" xfId="55664" xr:uid="{DCA1799B-E1E2-483B-A494-0ECDA3EF39EC}"/>
    <cellStyle name="ส่วนที่ถูกเน้น4 7 3 2" xfId="55665" xr:uid="{F9FB504A-B9BC-43EC-82C0-B09C2361B911}"/>
    <cellStyle name="ส่วนที่ถูกเน้น4 7 4" xfId="55666" xr:uid="{985F8CFE-DF6A-4E2E-8242-E774FCBC225E}"/>
    <cellStyle name="ส่วนที่ถูกเน้น4 8" xfId="55667" xr:uid="{F4EA2744-6518-41F6-83FC-75EDA770781D}"/>
    <cellStyle name="ส่วนที่ถูกเน้น4 8 2" xfId="55668" xr:uid="{2D3C36D4-DD09-43E2-96E7-C4C3C63F77CD}"/>
    <cellStyle name="ส่วนที่ถูกเน้น4 8 2 2" xfId="55669" xr:uid="{D8402DA7-89DC-412E-AA8D-21A19F6DB7F6}"/>
    <cellStyle name="ส่วนที่ถูกเน้น4 8 3" xfId="55670" xr:uid="{E4A063D1-A282-4694-89A9-58E56850FF5E}"/>
    <cellStyle name="ส่วนที่ถูกเน้น4 8 3 2" xfId="55671" xr:uid="{FC2B55CC-D673-4856-B42E-73B94482849E}"/>
    <cellStyle name="ส่วนที่ถูกเน้น4 8 4" xfId="55672" xr:uid="{E03F16F6-A038-41BB-9772-984F9896C023}"/>
    <cellStyle name="ส่วนที่ถูกเน้น4 9" xfId="55673" xr:uid="{8CEA8774-CDDE-4618-8791-E9DDE4CC60B6}"/>
    <cellStyle name="ส่วนที่ถูกเน้น4 9 2" xfId="55674" xr:uid="{E75C5140-362F-4219-B8C4-D37DEC354D87}"/>
    <cellStyle name="ส่วนที่ถูกเน้น4 9 2 2" xfId="55675" xr:uid="{CA31DB05-3238-409F-ADF6-2FF4C8F4F1AD}"/>
    <cellStyle name="ส่วนที่ถูกเน้น4 9 3" xfId="55676" xr:uid="{A42D7365-6E5E-4581-9BEA-AB3562A4F781}"/>
    <cellStyle name="ส่วนที่ถูกเน้น4 9 3 2" xfId="55677" xr:uid="{612BE22C-748B-4B14-8E6C-98528F792DB7}"/>
    <cellStyle name="ส่วนที่ถูกเน้น4 9 4" xfId="55678" xr:uid="{12F6C3F7-9F31-423D-980F-4A00D5088D9A}"/>
    <cellStyle name="ส่วนที่ถูกเน้น5" xfId="55679" xr:uid="{D6E50754-3862-4626-9045-FEDED8EDAF1C}"/>
    <cellStyle name="ส่วนที่ถูกเน้น5 10" xfId="55680" xr:uid="{A620EF57-1086-4B62-B5B0-B133F241FBFC}"/>
    <cellStyle name="ส่วนที่ถูกเน้น5 10 2" xfId="55681" xr:uid="{453DD476-3F59-4422-A5BA-629DD91C868C}"/>
    <cellStyle name="ส่วนที่ถูกเน้น5 10 2 2" xfId="55682" xr:uid="{22A29C90-350F-43E2-8C99-9722688D7B80}"/>
    <cellStyle name="ส่วนที่ถูกเน้น5 10 3" xfId="55683" xr:uid="{1169DC61-54A3-4E9C-80BB-29153887A6F2}"/>
    <cellStyle name="ส่วนที่ถูกเน้น5 10 3 2" xfId="55684" xr:uid="{0C9C4AAF-419F-4162-AB7B-7C010EF8596A}"/>
    <cellStyle name="ส่วนที่ถูกเน้น5 10 4" xfId="55685" xr:uid="{507987A5-B73B-4811-B849-652F1EF0AEA9}"/>
    <cellStyle name="ส่วนที่ถูกเน้น5 11" xfId="55686" xr:uid="{4ECFAC33-5749-482C-9897-D23E05A3050D}"/>
    <cellStyle name="ส่วนที่ถูกเน้น5 11 2" xfId="55687" xr:uid="{AEF76210-075F-45BE-9382-48B8200F076D}"/>
    <cellStyle name="ส่วนที่ถูกเน้น5 11 2 2" xfId="55688" xr:uid="{397516EA-0A00-464F-BF6D-7A5684FA17E1}"/>
    <cellStyle name="ส่วนที่ถูกเน้น5 11 3" xfId="55689" xr:uid="{5D2A9F53-967F-4E01-AB2C-C43FBA91D80D}"/>
    <cellStyle name="ส่วนที่ถูกเน้น5 11 3 2" xfId="55690" xr:uid="{B35EFE2F-51E3-4563-A705-A05811D68C99}"/>
    <cellStyle name="ส่วนที่ถูกเน้น5 11 4" xfId="55691" xr:uid="{ED3FEB30-1EED-4DE1-97DC-C0735E3C5A46}"/>
    <cellStyle name="ส่วนที่ถูกเน้น5 12" xfId="55692" xr:uid="{1EADF990-EF93-4060-95BC-77ED9860CBC9}"/>
    <cellStyle name="ส่วนที่ถูกเน้น5 12 2" xfId="55693" xr:uid="{DF715EB8-26AD-42DC-9205-AC121E6CF8CA}"/>
    <cellStyle name="ส่วนที่ถูกเน้น5 12 2 2" xfId="55694" xr:uid="{E2F8CD9C-09FA-4688-B914-CB362F913D3F}"/>
    <cellStyle name="ส่วนที่ถูกเน้น5 12 3" xfId="55695" xr:uid="{8CA48811-BDB8-4398-B62A-E3CBF769E3EA}"/>
    <cellStyle name="ส่วนที่ถูกเน้น5 12 3 2" xfId="55696" xr:uid="{5A479EED-8471-49D8-9082-511E06AF7F1D}"/>
    <cellStyle name="ส่วนที่ถูกเน้น5 12 4" xfId="55697" xr:uid="{02C18AFE-601E-4A9F-B9E6-B23225BA6DC3}"/>
    <cellStyle name="ส่วนที่ถูกเน้น5 13" xfId="55698" xr:uid="{E05D3515-8B3E-413A-9B9F-C6BF497D560F}"/>
    <cellStyle name="ส่วนที่ถูกเน้น5 13 2" xfId="55699" xr:uid="{12401B02-F441-436B-B80E-0CD8239C5A30}"/>
    <cellStyle name="ส่วนที่ถูกเน้น5 13 2 2" xfId="55700" xr:uid="{E336F319-ADD6-44F2-AA86-9A77B43B5405}"/>
    <cellStyle name="ส่วนที่ถูกเน้น5 13 3" xfId="55701" xr:uid="{037F14B0-D680-4317-B35D-F81E7567B08E}"/>
    <cellStyle name="ส่วนที่ถูกเน้น5 13 3 2" xfId="55702" xr:uid="{2DA45181-9731-484D-9D19-427A57A0CDAD}"/>
    <cellStyle name="ส่วนที่ถูกเน้น5 13 4" xfId="55703" xr:uid="{C73FAF01-B3C9-4B85-9EC7-0735428FE7CB}"/>
    <cellStyle name="ส่วนที่ถูกเน้น5 14" xfId="55704" xr:uid="{7071D24F-E8CB-48CE-9839-23DFE9169854}"/>
    <cellStyle name="ส่วนที่ถูกเน้น5 14 2" xfId="55705" xr:uid="{21A45A18-C729-4C08-B025-8FF9DF348957}"/>
    <cellStyle name="ส่วนที่ถูกเน้น5 14 2 2" xfId="55706" xr:uid="{3ABCD48B-EFFF-438A-80B4-3CF273CFFE37}"/>
    <cellStyle name="ส่วนที่ถูกเน้น5 14 3" xfId="55707" xr:uid="{2BA54814-56CE-4032-8650-5509FC5DBF31}"/>
    <cellStyle name="ส่วนที่ถูกเน้น5 14 3 2" xfId="55708" xr:uid="{24D1FA61-D2C3-4587-B102-536779336C34}"/>
    <cellStyle name="ส่วนที่ถูกเน้น5 14 4" xfId="55709" xr:uid="{C8078FAD-C424-4A0A-B7EA-8B4B51887647}"/>
    <cellStyle name="ส่วนที่ถูกเน้น5 15" xfId="55710" xr:uid="{31202C5D-2174-4183-AABA-B204EE7BBDA8}"/>
    <cellStyle name="ส่วนที่ถูกเน้น5 15 2" xfId="55711" xr:uid="{90121FD7-16F9-4742-97D7-3B9F1EC3940E}"/>
    <cellStyle name="ส่วนที่ถูกเน้น5 15 2 2" xfId="55712" xr:uid="{59E0EF8F-784B-4676-AD84-2158F0E6D838}"/>
    <cellStyle name="ส่วนที่ถูกเน้น5 15 3" xfId="55713" xr:uid="{8E6993A7-8332-4E85-99EB-53E53B71C219}"/>
    <cellStyle name="ส่วนที่ถูกเน้น5 15 3 2" xfId="55714" xr:uid="{AED30DA2-6B67-4789-9A57-33FD6ACA4DA7}"/>
    <cellStyle name="ส่วนที่ถูกเน้น5 15 4" xfId="55715" xr:uid="{FAF9DB25-57D5-4E4E-9282-5CA13B48F769}"/>
    <cellStyle name="ส่วนที่ถูกเน้น5 16" xfId="55716" xr:uid="{AD52EF7C-08B0-40F1-AC14-A055E6A8E40E}"/>
    <cellStyle name="ส่วนที่ถูกเน้น5 16 2" xfId="55717" xr:uid="{9B2D55B4-38B7-4058-8201-E1AC2D725944}"/>
    <cellStyle name="ส่วนที่ถูกเน้น5 16 2 2" xfId="55718" xr:uid="{A2C94E44-C37D-4639-8924-038F83F08C4B}"/>
    <cellStyle name="ส่วนที่ถูกเน้น5 16 3" xfId="55719" xr:uid="{D7859C15-500E-4467-B24A-BC8163C4D1F7}"/>
    <cellStyle name="ส่วนที่ถูกเน้น5 16 3 2" xfId="55720" xr:uid="{599CF8C1-4B09-4D13-92C6-D3A5863D0F7C}"/>
    <cellStyle name="ส่วนที่ถูกเน้น5 16 4" xfId="55721" xr:uid="{01DD625D-3A0C-403F-BDD5-24519B19748F}"/>
    <cellStyle name="ส่วนที่ถูกเน้น5 17" xfId="55722" xr:uid="{BFE8B028-5E3D-4CBA-8A70-0B45C051B9EC}"/>
    <cellStyle name="ส่วนที่ถูกเน้น5 17 2" xfId="55723" xr:uid="{F0B2300E-378C-4991-A033-A13887270E24}"/>
    <cellStyle name="ส่วนที่ถูกเน้น5 17 2 2" xfId="55724" xr:uid="{A5C11764-8974-459F-97DE-BE229D1E3331}"/>
    <cellStyle name="ส่วนที่ถูกเน้น5 17 3" xfId="55725" xr:uid="{C0E21CDA-9A30-490D-8050-5C38CC613150}"/>
    <cellStyle name="ส่วนที่ถูกเน้น5 17 3 2" xfId="55726" xr:uid="{E31FC927-A9DD-4143-A96E-5F083B48EBFF}"/>
    <cellStyle name="ส่วนที่ถูกเน้น5 17 4" xfId="55727" xr:uid="{03AE43D7-E477-4A0F-9091-1C82F2406104}"/>
    <cellStyle name="ส่วนที่ถูกเน้น5 18" xfId="55728" xr:uid="{EF2B2988-3FA9-4AB4-A3E1-C2DE4F694D62}"/>
    <cellStyle name="ส่วนที่ถูกเน้น5 18 2" xfId="55729" xr:uid="{A8745277-139E-4CC8-A4E1-5D39F32ED3A9}"/>
    <cellStyle name="ส่วนที่ถูกเน้น5 18 2 2" xfId="55730" xr:uid="{81B4B845-34C0-4F3D-A8E2-8DBE61888AA3}"/>
    <cellStyle name="ส่วนที่ถูกเน้น5 18 3" xfId="55731" xr:uid="{078D3BFE-FCB8-4E22-9EAC-C02C09FE83F5}"/>
    <cellStyle name="ส่วนที่ถูกเน้น5 18 3 2" xfId="55732" xr:uid="{74C3F9F5-2440-4EC5-8A09-D8CDBC25401C}"/>
    <cellStyle name="ส่วนที่ถูกเน้น5 18 4" xfId="55733" xr:uid="{F848AC48-C38C-4251-BDFE-07C6B3713D3A}"/>
    <cellStyle name="ส่วนที่ถูกเน้น5 19" xfId="55734" xr:uid="{585E868E-2665-4678-97DD-C7E3144ED588}"/>
    <cellStyle name="ส่วนที่ถูกเน้น5 19 2" xfId="55735" xr:uid="{573D2996-BFB4-4112-827E-2F157406C7C6}"/>
    <cellStyle name="ส่วนที่ถูกเน้น5 19 2 2" xfId="55736" xr:uid="{0B876061-1016-47A1-9D49-EA56C8BE916B}"/>
    <cellStyle name="ส่วนที่ถูกเน้น5 19 2 3" xfId="55737" xr:uid="{DB33FAC6-349E-4AD5-841B-FE585AF1358D}"/>
    <cellStyle name="ส่วนที่ถูกเน้น5 19 2 4" xfId="55738" xr:uid="{796BEDFF-7428-43BE-AC07-E9D6A7A7576C}"/>
    <cellStyle name="ส่วนที่ถูกเน้น5 19 3" xfId="55739" xr:uid="{7D47779D-9079-4776-872B-807DD7307C6C}"/>
    <cellStyle name="ส่วนที่ถูกเน้น5 19 3 2" xfId="55740" xr:uid="{BBECBDC4-C94E-425D-82D4-764C82EDA0F7}"/>
    <cellStyle name="ส่วนที่ถูกเน้น5 19 4" xfId="55741" xr:uid="{0E9C2D72-E4ED-4916-A38A-22B83A32B491}"/>
    <cellStyle name="ส่วนที่ถูกเน้น5 19 5" xfId="55742" xr:uid="{FAF2E075-06CB-457E-B5F8-E1AD96B33F16}"/>
    <cellStyle name="ส่วนที่ถูกเน้น5 2" xfId="55743" xr:uid="{D3E3BC8F-3529-449A-9D36-24035EEF03EF}"/>
    <cellStyle name="ส่วนที่ถูกเน้น5 2 2" xfId="55744" xr:uid="{935F71B7-6838-4BB9-A3B5-2608D7518F57}"/>
    <cellStyle name="ส่วนที่ถูกเน้น5 2 2 2" xfId="55745" xr:uid="{43515E6D-B7CD-47DB-86A7-53E712F8C2DF}"/>
    <cellStyle name="ส่วนที่ถูกเน้น5 2 2 2 2" xfId="55746" xr:uid="{E80BB89A-6426-4399-9279-351C085F5ADD}"/>
    <cellStyle name="ส่วนที่ถูกเน้น5 2 2 2 2 2" xfId="55747" xr:uid="{0BF55B4A-178A-4AD4-A00D-B73CD3280243}"/>
    <cellStyle name="ส่วนที่ถูกเน้น5 2 2 2 3" xfId="55748" xr:uid="{A915B876-4C9B-4225-8C66-98DBD3A0090B}"/>
    <cellStyle name="ส่วนที่ถูกเน้น5 2 2 2 4" xfId="55749" xr:uid="{EE43164C-B2BA-45A2-885D-52A0B0743045}"/>
    <cellStyle name="ส่วนที่ถูกเน้น5 2 2 3" xfId="55750" xr:uid="{2A812460-F226-4930-B85C-0C839A4F0E85}"/>
    <cellStyle name="ส่วนที่ถูกเน้น5 2 2 3 2" xfId="55751" xr:uid="{0B77D485-693A-45B2-9F01-B722772268D6}"/>
    <cellStyle name="ส่วนที่ถูกเน้น5 2 2 4" xfId="55752" xr:uid="{4FF6330F-0B51-459B-90CD-B2A48934AD4F}"/>
    <cellStyle name="ส่วนที่ถูกเน้น5 2 2 5" xfId="55753" xr:uid="{F4E7F048-BEF7-4CC2-9C05-523BB1484CBC}"/>
    <cellStyle name="ส่วนที่ถูกเน้น5 2 3" xfId="55754" xr:uid="{AA2CEC84-6029-4568-A3E8-DA8508F310AF}"/>
    <cellStyle name="ส่วนที่ถูกเน้น5 2 3 2" xfId="55755" xr:uid="{B08D46AE-DA28-47C9-A483-471CD3EECAA9}"/>
    <cellStyle name="ส่วนที่ถูกเน้น5 2 4" xfId="55756" xr:uid="{DC14A839-0529-41AC-8C69-087D3B8789A2}"/>
    <cellStyle name="ส่วนที่ถูกเน้น5 2 4 2" xfId="55757" xr:uid="{DC36F00D-0DAF-4E30-ACF2-98133D5A8A0E}"/>
    <cellStyle name="ส่วนที่ถูกเน้น5 2 4 3" xfId="55758" xr:uid="{987CF207-E0D3-47D8-9BA7-B48891AC28EF}"/>
    <cellStyle name="ส่วนที่ถูกเน้น5 2 4 4" xfId="55759" xr:uid="{B681D1E3-D189-44DA-BC9C-AC456AC7521A}"/>
    <cellStyle name="ส่วนที่ถูกเน้น5 2 5" xfId="55760" xr:uid="{7B6F9A73-683E-4FCA-9E26-83424018FE91}"/>
    <cellStyle name="ส่วนที่ถูกเน้น5 2 6" xfId="55761" xr:uid="{7562F908-AC92-4889-88E6-EA2EDF0F671A}"/>
    <cellStyle name="ส่วนที่ถูกเน้น5 20" xfId="55762" xr:uid="{298AD10E-181E-4B39-A7B5-52377B353196}"/>
    <cellStyle name="ส่วนที่ถูกเน้น5 20 2" xfId="55763" xr:uid="{2B9B07A2-C656-4B2F-8A4D-7B091FEC580D}"/>
    <cellStyle name="ส่วนที่ถูกเน้น5 20 3" xfId="55764" xr:uid="{B8DD3955-E596-4CBC-ADF7-4D01FE918766}"/>
    <cellStyle name="ส่วนที่ถูกเน้น5 20 4" xfId="55765" xr:uid="{D67C4381-BF85-4404-9085-BDD9818B2551}"/>
    <cellStyle name="ส่วนที่ถูกเน้น5 21" xfId="55766" xr:uid="{9815AAFE-EAE3-4D0A-8CB8-72EE00EBAC20}"/>
    <cellStyle name="ส่วนที่ถูกเน้น5 21 2" xfId="55767" xr:uid="{8B3782A9-1596-47FC-9BBE-035EA8881674}"/>
    <cellStyle name="ส่วนที่ถูกเน้น5 22" xfId="55768" xr:uid="{22695B1C-E0D9-450A-86A0-B49EC159ECD5}"/>
    <cellStyle name="ส่วนที่ถูกเน้น5 22 2" xfId="55769" xr:uid="{29F41ECA-BAA7-4F2F-AF52-AE4F42E85EDD}"/>
    <cellStyle name="ส่วนที่ถูกเน้น5 23" xfId="55770" xr:uid="{D8DFE507-82D7-482C-8096-861A129AD330}"/>
    <cellStyle name="ส่วนที่ถูกเน้น5 23 2" xfId="55771" xr:uid="{DB0F7857-4771-4879-9825-376DEE2AA4B2}"/>
    <cellStyle name="ส่วนที่ถูกเน้น5 24" xfId="55772" xr:uid="{821A9395-5FB8-435D-9026-CCECB3207578}"/>
    <cellStyle name="ส่วนที่ถูกเน้น5 24 2" xfId="55773" xr:uid="{301F641E-AAE5-46DE-B56B-08BD403734DF}"/>
    <cellStyle name="ส่วนที่ถูกเน้น5 25" xfId="55774" xr:uid="{E62C7CB5-1564-44ED-8F52-6CCCE718E22C}"/>
    <cellStyle name="ส่วนที่ถูกเน้น5 25 2" xfId="55775" xr:uid="{7DB18254-8E75-4B17-A383-9E92A553947A}"/>
    <cellStyle name="ส่วนที่ถูกเน้น5 3" xfId="55776" xr:uid="{D03DD23D-0B8C-434E-9D38-1944082517E1}"/>
    <cellStyle name="ส่วนที่ถูกเน้น5 3 2" xfId="55777" xr:uid="{7B8E50EB-9CC5-4682-821D-8E31F8DDDCB5}"/>
    <cellStyle name="ส่วนที่ถูกเน้น5 3 2 2" xfId="55778" xr:uid="{53F97876-D95C-4A1E-83DE-418AFA8FE8DF}"/>
    <cellStyle name="ส่วนที่ถูกเน้น5 3 3" xfId="55779" xr:uid="{5DF14DDA-546F-4148-ADB5-33B10943F6DD}"/>
    <cellStyle name="ส่วนที่ถูกเน้น5 3 3 2" xfId="55780" xr:uid="{18980610-029F-456F-967F-CC830E0B7914}"/>
    <cellStyle name="ส่วนที่ถูกเน้น5 3 4" xfId="55781" xr:uid="{510AE9A0-2812-4D3B-9196-E66E1A12F67D}"/>
    <cellStyle name="ส่วนที่ถูกเน้น5 3 5" xfId="55782" xr:uid="{C23F31DA-0B78-4DD7-AE67-C1B69EB5C5FB}"/>
    <cellStyle name="ส่วนที่ถูกเน้น5 4" xfId="55783" xr:uid="{A03B548C-F306-432C-9221-9C2E12F2C732}"/>
    <cellStyle name="ส่วนที่ถูกเน้น5 4 2" xfId="55784" xr:uid="{2F8DE736-0B93-4DCB-A961-55995EFB52A8}"/>
    <cellStyle name="ส่วนที่ถูกเน้น5 4 2 2" xfId="55785" xr:uid="{F693C1E3-6024-491A-A1E8-2144A949BDD4}"/>
    <cellStyle name="ส่วนที่ถูกเน้น5 4 3" xfId="55786" xr:uid="{4B769F39-036A-4B75-BF52-1F9B8D69EA62}"/>
    <cellStyle name="ส่วนที่ถูกเน้น5 4 3 2" xfId="55787" xr:uid="{2DF6515E-4F6A-4C8A-BE9B-94754407FD81}"/>
    <cellStyle name="ส่วนที่ถูกเน้น5 4 4" xfId="55788" xr:uid="{1B2D7179-85A2-40E1-A998-873046D2C120}"/>
    <cellStyle name="ส่วนที่ถูกเน้น5 5" xfId="55789" xr:uid="{9752FCF9-3D6E-4E4D-9F4A-A69CFBEA0ACD}"/>
    <cellStyle name="ส่วนที่ถูกเน้น5 5 2" xfId="55790" xr:uid="{7C9C776A-E2A5-4524-8680-4BE7062AABBC}"/>
    <cellStyle name="ส่วนที่ถูกเน้น5 5 2 2" xfId="55791" xr:uid="{59F18F9A-FBA7-42C4-A872-C170C7990D7A}"/>
    <cellStyle name="ส่วนที่ถูกเน้น5 5 3" xfId="55792" xr:uid="{8803951C-6CCC-43F5-B261-79E9665A40C4}"/>
    <cellStyle name="ส่วนที่ถูกเน้น5 5 3 2" xfId="55793" xr:uid="{71FCCE7D-0D98-4070-A9EC-461A5457B2DB}"/>
    <cellStyle name="ส่วนที่ถูกเน้น5 5 4" xfId="55794" xr:uid="{F8EE477B-5308-4F99-8526-C958E597E29B}"/>
    <cellStyle name="ส่วนที่ถูกเน้น5 6" xfId="55795" xr:uid="{BB4216AA-5936-4FE8-880C-738E333ADB8E}"/>
    <cellStyle name="ส่วนที่ถูกเน้น5 6 2" xfId="55796" xr:uid="{D27125B9-8BCF-4BBA-BC6F-199CDE7D0A5C}"/>
    <cellStyle name="ส่วนที่ถูกเน้น5 6 2 2" xfId="55797" xr:uid="{785C3E46-0C26-4A01-A9F7-25C97A865459}"/>
    <cellStyle name="ส่วนที่ถูกเน้น5 6 3" xfId="55798" xr:uid="{B468F65D-8749-4CB6-921A-E5DE6BF86812}"/>
    <cellStyle name="ส่วนที่ถูกเน้น5 6 3 2" xfId="55799" xr:uid="{3938AD7F-8237-4E2F-A005-FE044AB0D0B9}"/>
    <cellStyle name="ส่วนที่ถูกเน้น5 6 4" xfId="55800" xr:uid="{868E1502-21D2-4976-B1CD-F4B16940A8E8}"/>
    <cellStyle name="ส่วนที่ถูกเน้น5 7" xfId="55801" xr:uid="{1933983C-1704-4452-9E55-407FE761B9F2}"/>
    <cellStyle name="ส่วนที่ถูกเน้น5 7 2" xfId="55802" xr:uid="{1036E9E6-540D-4133-949F-21B11B90360D}"/>
    <cellStyle name="ส่วนที่ถูกเน้น5 7 2 2" xfId="55803" xr:uid="{83312E5A-D1DA-426E-B0B4-ED4F7336696E}"/>
    <cellStyle name="ส่วนที่ถูกเน้น5 7 3" xfId="55804" xr:uid="{2806FFF6-E739-4996-813B-94220297ED44}"/>
    <cellStyle name="ส่วนที่ถูกเน้น5 7 3 2" xfId="55805" xr:uid="{7D2D4CC8-BA36-4847-BA7C-C6FEC2DDEC10}"/>
    <cellStyle name="ส่วนที่ถูกเน้น5 7 4" xfId="55806" xr:uid="{C1BFC4DB-2E4B-4E30-A19B-BFA69D53BC6D}"/>
    <cellStyle name="ส่วนที่ถูกเน้น5 8" xfId="55807" xr:uid="{628077A5-EC66-433F-8500-2D658EB56CC2}"/>
    <cellStyle name="ส่วนที่ถูกเน้น5 8 2" xfId="55808" xr:uid="{B586C96A-5E11-4C8A-9930-CBD4C27242E3}"/>
    <cellStyle name="ส่วนที่ถูกเน้น5 8 2 2" xfId="55809" xr:uid="{991BC5AB-28D1-4B4C-B69E-AD2F32F97C7C}"/>
    <cellStyle name="ส่วนที่ถูกเน้น5 8 3" xfId="55810" xr:uid="{43477259-8F55-43D2-9914-2FDFEACE2E7F}"/>
    <cellStyle name="ส่วนที่ถูกเน้น5 8 3 2" xfId="55811" xr:uid="{EA3912A7-1342-4951-91CD-DF27D0CD02FF}"/>
    <cellStyle name="ส่วนที่ถูกเน้น5 8 4" xfId="55812" xr:uid="{B7036B21-AB7F-4A0F-8A9C-47ED513F30A7}"/>
    <cellStyle name="ส่วนที่ถูกเน้น5 9" xfId="55813" xr:uid="{19B48B7F-2FB4-42CE-8315-C10798D80314}"/>
    <cellStyle name="ส่วนที่ถูกเน้น5 9 2" xfId="55814" xr:uid="{D3099EF5-6128-4EF1-9AE7-2133F3D627B1}"/>
    <cellStyle name="ส่วนที่ถูกเน้น5 9 2 2" xfId="55815" xr:uid="{7398FC79-8845-432A-97B1-9D892D678778}"/>
    <cellStyle name="ส่วนที่ถูกเน้น5 9 3" xfId="55816" xr:uid="{B5624BEB-882E-4234-ADDC-E9F62FA927A0}"/>
    <cellStyle name="ส่วนที่ถูกเน้น5 9 3 2" xfId="55817" xr:uid="{63701CC4-7D1A-4A90-8BF8-E5FF53E463FD}"/>
    <cellStyle name="ส่วนที่ถูกเน้น5 9 4" xfId="55818" xr:uid="{559BB097-5572-4158-A511-B381B1C318FE}"/>
    <cellStyle name="ส่วนที่ถูกเน้น6" xfId="55819" xr:uid="{AD14C5EE-34A6-4131-9BE8-FB1E518A417A}"/>
    <cellStyle name="ส่วนที่ถูกเน้น6 10" xfId="55820" xr:uid="{A992670D-4FB9-4CF5-9420-804D88F72C64}"/>
    <cellStyle name="ส่วนที่ถูกเน้น6 10 2" xfId="55821" xr:uid="{41DA0E08-A499-4018-A35B-697D95A740E8}"/>
    <cellStyle name="ส่วนที่ถูกเน้น6 10 2 2" xfId="55822" xr:uid="{4DE55D7D-B270-43CE-B98B-BFEC1EBD291C}"/>
    <cellStyle name="ส่วนที่ถูกเน้น6 10 3" xfId="55823" xr:uid="{8180F72B-73F0-4E25-A2C2-CF44A413D2E8}"/>
    <cellStyle name="ส่วนที่ถูกเน้น6 10 3 2" xfId="55824" xr:uid="{3F2CADBB-3BD4-4B3D-AB03-9528D7931E17}"/>
    <cellStyle name="ส่วนที่ถูกเน้น6 10 4" xfId="55825" xr:uid="{4BE39807-94FF-4602-9B1F-65FBA4B9047B}"/>
    <cellStyle name="ส่วนที่ถูกเน้น6 11" xfId="55826" xr:uid="{BE60C9BD-60FC-4E8A-AE32-2CAB0EB69E42}"/>
    <cellStyle name="ส่วนที่ถูกเน้น6 11 2" xfId="55827" xr:uid="{70D34C07-61B9-4358-8D66-1C39005C4B44}"/>
    <cellStyle name="ส่วนที่ถูกเน้น6 11 2 2" xfId="55828" xr:uid="{0BD90F63-3EF8-4104-9CD2-3B53A62731A9}"/>
    <cellStyle name="ส่วนที่ถูกเน้น6 11 3" xfId="55829" xr:uid="{E1D0C50C-3BC0-45BF-B0D5-0AD1F97B97FE}"/>
    <cellStyle name="ส่วนที่ถูกเน้น6 11 3 2" xfId="55830" xr:uid="{08B76828-807C-43D4-9ADD-F4C88A23E9FE}"/>
    <cellStyle name="ส่วนที่ถูกเน้น6 11 4" xfId="55831" xr:uid="{BD0C2EF0-930A-4E35-85B4-59590C453BCC}"/>
    <cellStyle name="ส่วนที่ถูกเน้น6 12" xfId="55832" xr:uid="{F9A3EB0E-50B4-4074-BBB7-1C457F92F7C5}"/>
    <cellStyle name="ส่วนที่ถูกเน้น6 12 2" xfId="55833" xr:uid="{F55F519C-602C-480D-AB69-77AAE1E41A47}"/>
    <cellStyle name="ส่วนที่ถูกเน้น6 12 2 2" xfId="55834" xr:uid="{5E70F7DA-5C75-4E70-AED0-D6BF3BD1A78A}"/>
    <cellStyle name="ส่วนที่ถูกเน้น6 12 3" xfId="55835" xr:uid="{B1EE0107-F1B6-4D93-93F5-F116DAFCA354}"/>
    <cellStyle name="ส่วนที่ถูกเน้น6 12 3 2" xfId="55836" xr:uid="{B576F100-D47A-46A3-A94E-79F05F1F48AA}"/>
    <cellStyle name="ส่วนที่ถูกเน้น6 12 4" xfId="55837" xr:uid="{F64FB600-09B3-4565-8CC7-144DAEEEE635}"/>
    <cellStyle name="ส่วนที่ถูกเน้น6 13" xfId="55838" xr:uid="{46EC21B0-C2AC-4A8B-9012-06399C2EF0FF}"/>
    <cellStyle name="ส่วนที่ถูกเน้น6 13 2" xfId="55839" xr:uid="{A25044F9-B7BB-4C9D-8AD3-92991439534D}"/>
    <cellStyle name="ส่วนที่ถูกเน้น6 13 2 2" xfId="55840" xr:uid="{F644B01C-07B2-473A-A0AB-668DA53019E8}"/>
    <cellStyle name="ส่วนที่ถูกเน้น6 13 3" xfId="55841" xr:uid="{6D58781A-68D5-40FB-973E-5431F5C5BA53}"/>
    <cellStyle name="ส่วนที่ถูกเน้น6 13 3 2" xfId="55842" xr:uid="{5CDF63D7-65DE-4E3B-8838-106B1AA6DCCC}"/>
    <cellStyle name="ส่วนที่ถูกเน้น6 13 4" xfId="55843" xr:uid="{6638E583-DA46-4EDD-8A43-7E9A9EF3FA0B}"/>
    <cellStyle name="ส่วนที่ถูกเน้น6 14" xfId="55844" xr:uid="{37B31194-76FB-4605-A567-F68525506DF6}"/>
    <cellStyle name="ส่วนที่ถูกเน้น6 14 2" xfId="55845" xr:uid="{365F7DF8-5B2D-4A0C-8F01-DA0D8B548BC4}"/>
    <cellStyle name="ส่วนที่ถูกเน้น6 14 2 2" xfId="55846" xr:uid="{E1049588-233E-4A5A-BAA9-15029FC63158}"/>
    <cellStyle name="ส่วนที่ถูกเน้น6 14 3" xfId="55847" xr:uid="{8E239D4F-DB30-4DF4-B96C-222A085970BC}"/>
    <cellStyle name="ส่วนที่ถูกเน้น6 14 3 2" xfId="55848" xr:uid="{E55841E6-CF06-4756-B1E4-8633D1133038}"/>
    <cellStyle name="ส่วนที่ถูกเน้น6 14 4" xfId="55849" xr:uid="{A1A1CB31-38F9-4D82-97F6-B76012503C2F}"/>
    <cellStyle name="ส่วนที่ถูกเน้น6 15" xfId="55850" xr:uid="{8FB70036-0725-4545-A229-BDCF295AD2C8}"/>
    <cellStyle name="ส่วนที่ถูกเน้น6 15 2" xfId="55851" xr:uid="{64DB434C-D8B4-4E95-8E6C-8FD226CE8A9D}"/>
    <cellStyle name="ส่วนที่ถูกเน้น6 15 2 2" xfId="55852" xr:uid="{263C6E47-3672-4774-B484-FFEDC803B285}"/>
    <cellStyle name="ส่วนที่ถูกเน้น6 15 3" xfId="55853" xr:uid="{E15898CE-4788-47E3-AE27-FA3731575200}"/>
    <cellStyle name="ส่วนที่ถูกเน้น6 15 3 2" xfId="55854" xr:uid="{7F658A59-F4C3-4748-9616-2F419EF464AC}"/>
    <cellStyle name="ส่วนที่ถูกเน้น6 15 4" xfId="55855" xr:uid="{B515C815-209B-4F8F-9CBB-D6F6F755334D}"/>
    <cellStyle name="ส่วนที่ถูกเน้น6 16" xfId="55856" xr:uid="{357A5B54-66FB-45E0-80E8-F5BE1DF652F9}"/>
    <cellStyle name="ส่วนที่ถูกเน้น6 16 2" xfId="55857" xr:uid="{1F97CF6B-61CF-48CD-AEFE-40D22EEF4ADF}"/>
    <cellStyle name="ส่วนที่ถูกเน้น6 16 2 2" xfId="55858" xr:uid="{D5A0113F-C040-4065-B49E-FC322C843D23}"/>
    <cellStyle name="ส่วนที่ถูกเน้น6 16 3" xfId="55859" xr:uid="{8AAB4216-27C9-43C4-BAA6-FDC7B3840B36}"/>
    <cellStyle name="ส่วนที่ถูกเน้น6 16 3 2" xfId="55860" xr:uid="{0C4B2CB0-FE1C-4DFF-AA02-AF418ED89655}"/>
    <cellStyle name="ส่วนที่ถูกเน้น6 16 4" xfId="55861" xr:uid="{4B2E7E65-0CC9-40E9-AAF7-BCC079B01430}"/>
    <cellStyle name="ส่วนที่ถูกเน้น6 17" xfId="55862" xr:uid="{39A4CBEF-D628-4F1A-B6E3-D41BC1BBE347}"/>
    <cellStyle name="ส่วนที่ถูกเน้น6 17 2" xfId="55863" xr:uid="{73187AD3-92BF-4221-A9EF-FB1ED071B1DA}"/>
    <cellStyle name="ส่วนที่ถูกเน้น6 17 2 2" xfId="55864" xr:uid="{00227A6B-15B5-4472-96F1-966BBEB501DB}"/>
    <cellStyle name="ส่วนที่ถูกเน้น6 17 3" xfId="55865" xr:uid="{D9621EA1-74C4-41BF-B92C-2E370212A1B4}"/>
    <cellStyle name="ส่วนที่ถูกเน้น6 17 3 2" xfId="55866" xr:uid="{DF219EEB-C620-4E68-9A25-21BFBD70FD5C}"/>
    <cellStyle name="ส่วนที่ถูกเน้น6 17 4" xfId="55867" xr:uid="{D000AEFD-F409-42E0-80C0-AC8B21CCE7E1}"/>
    <cellStyle name="ส่วนที่ถูกเน้น6 18" xfId="55868" xr:uid="{0DE840C1-8880-4E27-8646-110AA943035B}"/>
    <cellStyle name="ส่วนที่ถูกเน้น6 18 2" xfId="55869" xr:uid="{4507BDD6-DECD-48D0-979A-C563C7F7504F}"/>
    <cellStyle name="ส่วนที่ถูกเน้น6 18 2 2" xfId="55870" xr:uid="{D1BBD683-0C3F-46E7-BFDB-B61A51F34F57}"/>
    <cellStyle name="ส่วนที่ถูกเน้น6 18 3" xfId="55871" xr:uid="{3E6A55E5-D14A-4D3E-BB93-711AE116D28D}"/>
    <cellStyle name="ส่วนที่ถูกเน้น6 18 3 2" xfId="55872" xr:uid="{0F30C98F-123E-4FBE-BFBA-6C7BC95C4BDD}"/>
    <cellStyle name="ส่วนที่ถูกเน้น6 18 4" xfId="55873" xr:uid="{ED14BB4D-DDFA-4FD0-8661-BFD6535FD58A}"/>
    <cellStyle name="ส่วนที่ถูกเน้น6 19" xfId="55874" xr:uid="{1028544B-7197-4AE0-B6EA-B5E7257A0717}"/>
    <cellStyle name="ส่วนที่ถูกเน้น6 19 2" xfId="55875" xr:uid="{A0E4F007-BD8E-4558-98C0-9230D5168453}"/>
    <cellStyle name="ส่วนที่ถูกเน้น6 19 2 2" xfId="55876" xr:uid="{8013020C-A5FB-4B28-876C-F51EDF40C056}"/>
    <cellStyle name="ส่วนที่ถูกเน้น6 19 2 3" xfId="55877" xr:uid="{D6B15CB0-88E3-4335-A151-EC1038EDF055}"/>
    <cellStyle name="ส่วนที่ถูกเน้น6 19 2 4" xfId="55878" xr:uid="{BC14632B-950C-4878-870F-2C323EE1DE0A}"/>
    <cellStyle name="ส่วนที่ถูกเน้น6 19 3" xfId="55879" xr:uid="{C1A86A53-E3D9-4EE7-85BC-4C5CDC9C3F94}"/>
    <cellStyle name="ส่วนที่ถูกเน้น6 19 3 2" xfId="55880" xr:uid="{4534A7E8-64EF-4BC2-90EE-004BA9B91B2D}"/>
    <cellStyle name="ส่วนที่ถูกเน้น6 19 4" xfId="55881" xr:uid="{CE408794-97A2-4F9D-974D-29E5739903DF}"/>
    <cellStyle name="ส่วนที่ถูกเน้น6 19 5" xfId="55882" xr:uid="{06FAD50C-8A2A-4FBD-B61C-3DC250BC02C9}"/>
    <cellStyle name="ส่วนที่ถูกเน้น6 2" xfId="55883" xr:uid="{2D697A36-FA95-4D27-B94C-AA0DB0C7CF4A}"/>
    <cellStyle name="ส่วนที่ถูกเน้น6 2 10" xfId="55884" xr:uid="{889DF7F8-08EA-4209-835A-9A54432B1EE1}"/>
    <cellStyle name="ส่วนที่ถูกเน้น6 2 2" xfId="55885" xr:uid="{427B4C93-D5C2-49C6-B524-B5FF7BE17F5E}"/>
    <cellStyle name="ส่วนที่ถูกเน้น6 2 2 2" xfId="55886" xr:uid="{AF32F468-8B1D-4DBB-8C96-307E15D89494}"/>
    <cellStyle name="ส่วนที่ถูกเน้น6 2 2 2 2" xfId="55887" xr:uid="{4DB3FC30-E91B-4C12-9A6A-92ED932A7E8D}"/>
    <cellStyle name="ส่วนที่ถูกเน้น6 2 2 2 2 2" xfId="55888" xr:uid="{8C0C3C2B-CBCD-4EC4-8C41-0F66743A524D}"/>
    <cellStyle name="ส่วนที่ถูกเน้น6 2 2 2 3" xfId="55889" xr:uid="{181543F2-C2BA-48D0-B2AC-20E44255FCF5}"/>
    <cellStyle name="ส่วนที่ถูกเน้น6 2 2 2 4" xfId="55890" xr:uid="{E96EAD0A-D37B-479B-BFD7-4A8FB2D2EC9F}"/>
    <cellStyle name="ส่วนที่ถูกเน้น6 2 2 3" xfId="55891" xr:uid="{462B1575-6ECE-4B5F-BB16-EB16123D4135}"/>
    <cellStyle name="ส่วนที่ถูกเน้น6 2 2 3 2" xfId="55892" xr:uid="{3B00D8BD-DBF3-461E-B9F5-FCCE534270BA}"/>
    <cellStyle name="ส่วนที่ถูกเน้น6 2 2 4" xfId="55893" xr:uid="{AE4091F6-3202-4606-8A8D-8E1C484EA9A2}"/>
    <cellStyle name="ส่วนที่ถูกเน้น6 2 2 5" xfId="55894" xr:uid="{A10F41D5-2896-40A4-AC56-CFE211B7112D}"/>
    <cellStyle name="ส่วนที่ถูกเน้น6 2 3" xfId="55895" xr:uid="{3AD7BF16-28C5-41A6-99BF-DB95B9612010}"/>
    <cellStyle name="ส่วนที่ถูกเน้น6 2 3 2" xfId="55896" xr:uid="{8DD6AAA3-18B1-45E4-AF2A-499B382944A3}"/>
    <cellStyle name="ส่วนที่ถูกเน้น6 2 4" xfId="55897" xr:uid="{50A346E7-0AA4-4F2F-A50B-80DAF71FA792}"/>
    <cellStyle name="ส่วนที่ถูกเน้น6 2 4 2" xfId="55898" xr:uid="{30B82FD0-7085-42D3-9C4A-3E4C5B8F182B}"/>
    <cellStyle name="ส่วนที่ถูกเน้น6 2 4 3" xfId="55899" xr:uid="{5D8520C5-1C07-41F1-B866-A59A322D42AD}"/>
    <cellStyle name="ส่วนที่ถูกเน้น6 2 4 4" xfId="55900" xr:uid="{A0A17784-2E58-40C2-B796-4B15D66B4ACC}"/>
    <cellStyle name="ส่วนที่ถูกเน้น6 2 5" xfId="55901" xr:uid="{596CE55F-5D33-4978-819A-4F8C683CDC7D}"/>
    <cellStyle name="ส่วนที่ถูกเน้น6 2 5 2" xfId="55902" xr:uid="{9524855D-9D8E-46DD-9898-9EE0F0317B8D}"/>
    <cellStyle name="ส่วนที่ถูกเน้น6 2 5 3" xfId="55903" xr:uid="{090455C8-6108-4497-91FE-15F6EAE4E96D}"/>
    <cellStyle name="ส่วนที่ถูกเน้น6 2 6" xfId="55904" xr:uid="{A7E4FBD6-987B-4D36-8CDC-854C826B2FFC}"/>
    <cellStyle name="ส่วนที่ถูกเน้น6 2 7" xfId="55905" xr:uid="{F013248B-24B8-409B-90BD-CFB23DECCA0A}"/>
    <cellStyle name="ส่วนที่ถูกเน้น6 2 8" xfId="55906" xr:uid="{EBD62AAE-EC44-4650-B82B-BF2A45CE036C}"/>
    <cellStyle name="ส่วนที่ถูกเน้น6 2 9" xfId="55907" xr:uid="{41CE035C-7E8F-44D4-9459-08EC1C9FBA66}"/>
    <cellStyle name="ส่วนที่ถูกเน้น6 20" xfId="55908" xr:uid="{22A87F41-FAEC-4C55-9B16-6A21754CF699}"/>
    <cellStyle name="ส่วนที่ถูกเน้น6 20 2" xfId="55909" xr:uid="{923DBB67-692D-4514-9ABA-EF9CE66937FE}"/>
    <cellStyle name="ส่วนที่ถูกเน้น6 20 3" xfId="55910" xr:uid="{0701B43E-C58F-4458-B43B-51CA792D16B0}"/>
    <cellStyle name="ส่วนที่ถูกเน้น6 20 4" xfId="55911" xr:uid="{74201665-F7C6-4E8D-B4DB-44ADEEC608EB}"/>
    <cellStyle name="ส่วนที่ถูกเน้น6 21" xfId="55912" xr:uid="{E35FCC2B-F556-408C-80DC-2676AF4D99AF}"/>
    <cellStyle name="ส่วนที่ถูกเน้น6 21 2" xfId="55913" xr:uid="{E66D5836-BB72-484D-B951-921C9E05CC9F}"/>
    <cellStyle name="ส่วนที่ถูกเน้น6 22" xfId="55914" xr:uid="{209FC23B-48DB-44E8-9481-7A2325A9A5F1}"/>
    <cellStyle name="ส่วนที่ถูกเน้น6 22 2" xfId="55915" xr:uid="{3968AA72-1F81-43D3-A01C-CAE5FB654804}"/>
    <cellStyle name="ส่วนที่ถูกเน้น6 23" xfId="55916" xr:uid="{A1C39C26-76CA-47EA-863E-7F99561AECC2}"/>
    <cellStyle name="ส่วนที่ถูกเน้น6 23 2" xfId="55917" xr:uid="{4576EF34-27C9-4436-96EE-7E7C7C0DB8E0}"/>
    <cellStyle name="ส่วนที่ถูกเน้น6 24" xfId="55918" xr:uid="{B11F6B8B-4BD4-4296-8059-5CA97457F35A}"/>
    <cellStyle name="ส่วนที่ถูกเน้น6 24 2" xfId="55919" xr:uid="{4ECDFAF7-1F3F-4120-B26B-091D57DFBF4A}"/>
    <cellStyle name="ส่วนที่ถูกเน้น6 25" xfId="55920" xr:uid="{89F74FC6-3E7C-478C-BA71-92310C50D904}"/>
    <cellStyle name="ส่วนที่ถูกเน้น6 25 2" xfId="55921" xr:uid="{A85B328D-7D3F-4EC4-873C-A9BBED1EF39B}"/>
    <cellStyle name="ส่วนที่ถูกเน้น6 3" xfId="55922" xr:uid="{84012774-42B7-4D80-A196-704888633FB4}"/>
    <cellStyle name="ส่วนที่ถูกเน้น6 3 2" xfId="55923" xr:uid="{8361781D-4239-4B51-98B6-9FF2B90AF371}"/>
    <cellStyle name="ส่วนที่ถูกเน้น6 3 2 2" xfId="55924" xr:uid="{B2A4D789-317A-4AB1-B793-418F48312BBA}"/>
    <cellStyle name="ส่วนที่ถูกเน้น6 3 3" xfId="55925" xr:uid="{961B1559-DE4A-43F6-9CC0-1C89AB5E0A8F}"/>
    <cellStyle name="ส่วนที่ถูกเน้น6 3 3 2" xfId="55926" xr:uid="{C721B636-ADF3-4B44-9EAE-E94D937C5B39}"/>
    <cellStyle name="ส่วนที่ถูกเน้น6 3 4" xfId="55927" xr:uid="{5E21E2AC-A560-4531-AE7C-6C04F26F63F1}"/>
    <cellStyle name="ส่วนที่ถูกเน้น6 3 5" xfId="55928" xr:uid="{E882C357-A64C-4875-996E-568EA93BF022}"/>
    <cellStyle name="ส่วนที่ถูกเน้น6 4" xfId="55929" xr:uid="{E1678176-E7C5-4FFB-9BD0-406584FD3066}"/>
    <cellStyle name="ส่วนที่ถูกเน้น6 4 2" xfId="55930" xr:uid="{A41FA4E5-380D-4860-A474-450810536F91}"/>
    <cellStyle name="ส่วนที่ถูกเน้น6 4 2 2" xfId="55931" xr:uid="{B3405047-F9A8-484F-B3DE-9BC147312BF6}"/>
    <cellStyle name="ส่วนที่ถูกเน้น6 4 3" xfId="55932" xr:uid="{4F0975EC-01F2-43AB-86F0-BF5F165D69AE}"/>
    <cellStyle name="ส่วนที่ถูกเน้น6 4 3 2" xfId="55933" xr:uid="{E7FE8B5F-1EC5-4C1A-BE4B-A41A22F5F6C2}"/>
    <cellStyle name="ส่วนที่ถูกเน้น6 4 4" xfId="55934" xr:uid="{E7980729-C5D6-4B8C-AB9B-0BD98BFCF97C}"/>
    <cellStyle name="ส่วนที่ถูกเน้น6 5" xfId="55935" xr:uid="{49D61715-87BF-4654-8DA0-A23EE9AB32D5}"/>
    <cellStyle name="ส่วนที่ถูกเน้น6 5 2" xfId="55936" xr:uid="{4AAAD0D2-DDBD-4C23-991E-2C80EA45F1D7}"/>
    <cellStyle name="ส่วนที่ถูกเน้น6 5 2 2" xfId="55937" xr:uid="{E776C17B-5739-4FBA-B89E-6ADDB9E8231F}"/>
    <cellStyle name="ส่วนที่ถูกเน้น6 5 3" xfId="55938" xr:uid="{1FC4C1AF-92BE-4214-9207-5B97E3E791B2}"/>
    <cellStyle name="ส่วนที่ถูกเน้น6 5 3 2" xfId="55939" xr:uid="{96518E2E-8756-4E1B-BAF2-E17B9C9265B7}"/>
    <cellStyle name="ส่วนที่ถูกเน้น6 5 4" xfId="55940" xr:uid="{DA9B5E62-B698-4816-B3FA-1C74F795D20C}"/>
    <cellStyle name="ส่วนที่ถูกเน้น6 6" xfId="55941" xr:uid="{FC29E27C-792E-4CDE-A1FC-D8585D194597}"/>
    <cellStyle name="ส่วนที่ถูกเน้น6 6 2" xfId="55942" xr:uid="{E092AA85-7883-43EA-9535-F5F998C25F3E}"/>
    <cellStyle name="ส่วนที่ถูกเน้น6 6 2 2" xfId="55943" xr:uid="{3F4DF976-94F8-4A16-983C-CB2E10FBB16B}"/>
    <cellStyle name="ส่วนที่ถูกเน้น6 6 3" xfId="55944" xr:uid="{6AB5239C-F768-4774-8A7D-0148ECC9932D}"/>
    <cellStyle name="ส่วนที่ถูกเน้น6 6 3 2" xfId="55945" xr:uid="{500FFA8D-99AA-469D-A641-6ABBEE3142E9}"/>
    <cellStyle name="ส่วนที่ถูกเน้น6 6 4" xfId="55946" xr:uid="{6D8110C3-D3EC-4D3C-9370-82F8F0DC9E5D}"/>
    <cellStyle name="ส่วนที่ถูกเน้น6 7" xfId="55947" xr:uid="{8D6B0622-8B3C-4F9B-B897-0EB8F0F099A8}"/>
    <cellStyle name="ส่วนที่ถูกเน้น6 7 2" xfId="55948" xr:uid="{BD2332EA-AB80-4916-B09C-D7C3DAA60369}"/>
    <cellStyle name="ส่วนที่ถูกเน้น6 7 2 2" xfId="55949" xr:uid="{9C910119-9421-4C86-8BB4-726930C299B4}"/>
    <cellStyle name="ส่วนที่ถูกเน้น6 7 3" xfId="55950" xr:uid="{4B55EF82-2DDB-45F3-8CC1-F437505AC6EB}"/>
    <cellStyle name="ส่วนที่ถูกเน้น6 7 3 2" xfId="55951" xr:uid="{876C9954-7929-4F6D-A825-FC51BB086ADD}"/>
    <cellStyle name="ส่วนที่ถูกเน้น6 7 4" xfId="55952" xr:uid="{8B0B14BF-2527-4CA2-98D1-E370823FA40F}"/>
    <cellStyle name="ส่วนที่ถูกเน้น6 8" xfId="55953" xr:uid="{D060D7FB-D73B-4FF6-8F11-EC20D9C2A33B}"/>
    <cellStyle name="ส่วนที่ถูกเน้น6 8 2" xfId="55954" xr:uid="{805528D3-0C37-4AE1-96EE-E97DE245EF0D}"/>
    <cellStyle name="ส่วนที่ถูกเน้น6 8 2 2" xfId="55955" xr:uid="{F11556C9-2F52-42F9-8C58-7B333EC4F4A5}"/>
    <cellStyle name="ส่วนที่ถูกเน้น6 8 3" xfId="55956" xr:uid="{757BF215-CFDC-4101-AF32-2336D630A7A0}"/>
    <cellStyle name="ส่วนที่ถูกเน้น6 8 3 2" xfId="55957" xr:uid="{5C849C5C-5A30-4FF5-8F98-8995F59E9D5D}"/>
    <cellStyle name="ส่วนที่ถูกเน้น6 8 4" xfId="55958" xr:uid="{E15D55CA-FB39-49CE-8BCB-E646FDBA4B41}"/>
    <cellStyle name="ส่วนที่ถูกเน้น6 9" xfId="55959" xr:uid="{1CBBF7EC-B676-4483-8E24-D7827DCD9462}"/>
    <cellStyle name="ส่วนที่ถูกเน้น6 9 2" xfId="55960" xr:uid="{F9E6A2F6-735A-43C7-912F-DD577DCA1EAD}"/>
    <cellStyle name="ส่วนที่ถูกเน้น6 9 2 2" xfId="55961" xr:uid="{46162BF5-A1E5-4A37-AC78-48781BF51792}"/>
    <cellStyle name="ส่วนที่ถูกเน้น6 9 3" xfId="55962" xr:uid="{E02C677D-EC83-497F-B364-A6C25BDF1AAE}"/>
    <cellStyle name="ส่วนที่ถูกเน้น6 9 3 2" xfId="55963" xr:uid="{3773B4C9-9C1C-4891-A158-F0CB6D090C19}"/>
    <cellStyle name="ส่วนที่ถูกเน้น6 9 4" xfId="55964" xr:uid="{B58C5D0B-4C5A-4BF3-981F-6D12EA7533D6}"/>
    <cellStyle name="หมายเหตุ" xfId="55965" xr:uid="{BC3B19F4-F9EC-429C-B4DB-D46EAD8665C0}"/>
    <cellStyle name="หมายเหตุ 10" xfId="55966" xr:uid="{86C0EEDE-B6BE-4A4A-9E04-741DB8AB9EDF}"/>
    <cellStyle name="หมายเหตุ 10 10" xfId="55967" xr:uid="{938BEE56-A65F-40E9-A31D-6C6E624F4C32}"/>
    <cellStyle name="หมายเหตุ 10 2" xfId="55968" xr:uid="{881F6792-0FAA-499D-B00E-F42CA5DCD922}"/>
    <cellStyle name="หมายเหตุ 10 2 2" xfId="55969" xr:uid="{079A9F48-483F-4F5A-BD5B-09CD364C605D}"/>
    <cellStyle name="หมายเหตุ 10 2 3" xfId="55970" xr:uid="{B95D2B41-E36C-4CA6-A834-A79851CF0492}"/>
    <cellStyle name="หมายเหตุ 10 2 4" xfId="55971" xr:uid="{322A966E-B58E-4AD7-9F57-94AE28D84817}"/>
    <cellStyle name="หมายเหตุ 10 2 5" xfId="55972" xr:uid="{315E36B6-A400-48A6-B781-E8D0CE9B3098}"/>
    <cellStyle name="หมายเหตุ 10 3" xfId="55973" xr:uid="{0A9771F3-EC48-4418-81DD-C9FF20A5437C}"/>
    <cellStyle name="หมายเหตุ 10 4" xfId="55974" xr:uid="{3F485EA9-20F8-4915-BFCB-CC4DE54497CB}"/>
    <cellStyle name="หมายเหตุ 10 4 2" xfId="55975" xr:uid="{9D0511A1-4385-46F7-966E-193B79DC853E}"/>
    <cellStyle name="หมายเหตุ 10 5" xfId="55976" xr:uid="{8460FDAB-3C18-447B-B23E-50F87EB00ABD}"/>
    <cellStyle name="หมายเหตุ 10 6" xfId="55977" xr:uid="{C4486CE1-26B3-4714-9BF3-8117319B75FC}"/>
    <cellStyle name="หมายเหตุ 10 7" xfId="55978" xr:uid="{F1C7E8A1-A6DA-4415-9D2A-B678CF0E9AB9}"/>
    <cellStyle name="หมายเหตุ 10 8" xfId="55979" xr:uid="{B95D4E43-1F48-4650-B1E1-BE4704BAACF5}"/>
    <cellStyle name="หมายเหตุ 10 9" xfId="55980" xr:uid="{0830A86B-3E55-4820-83B3-4FC0A7F7BD45}"/>
    <cellStyle name="หมายเหตุ 11" xfId="55981" xr:uid="{A3DA4988-0D9A-4DE6-8593-CE0416CC9EEA}"/>
    <cellStyle name="หมายเหตุ 11 2" xfId="55982" xr:uid="{FEE1993B-C00B-4174-A253-213ADDB39B87}"/>
    <cellStyle name="หมายเหตุ 11 2 2" xfId="55983" xr:uid="{F0A8709F-4265-48B1-82F8-F31AFA5B7D49}"/>
    <cellStyle name="หมายเหตุ 11 2 3" xfId="55984" xr:uid="{F5393221-CF9D-415C-A9A5-34AD1F47F6DE}"/>
    <cellStyle name="หมายเหตุ 11 2 4" xfId="55985" xr:uid="{6ED45AFC-399A-4358-B6F5-2CE18C8A38C9}"/>
    <cellStyle name="หมายเหตุ 11 2 5" xfId="55986" xr:uid="{57A646F4-6CB1-4652-A1E0-5E5D95E463EA}"/>
    <cellStyle name="หมายเหตุ 11 3" xfId="55987" xr:uid="{69B8B6AB-7194-4CDB-A7B3-52DADCA3FE2B}"/>
    <cellStyle name="หมายเหตุ 11 3 2" xfId="55988" xr:uid="{91A690BF-7163-41E8-B352-B8F346214742}"/>
    <cellStyle name="หมายเหตุ 11 4" xfId="55989" xr:uid="{C4B335CF-8905-4212-8D44-8DD8BB848898}"/>
    <cellStyle name="หมายเหตุ 11 5" xfId="55990" xr:uid="{9979AAE6-03CE-4505-A425-EEE2D7F296AA}"/>
    <cellStyle name="หมายเหตุ 11 6" xfId="55991" xr:uid="{9FE1FAEA-8294-4488-9FFF-F1DAC4885263}"/>
    <cellStyle name="หมายเหตุ 11 7" xfId="55992" xr:uid="{70B56958-1D39-49CF-835D-6C83A205D310}"/>
    <cellStyle name="หมายเหตุ 11 8" xfId="55993" xr:uid="{842FE8AC-793F-44FF-B130-C08AAF1419A1}"/>
    <cellStyle name="หมายเหตุ 11 9" xfId="55994" xr:uid="{9D9B15C4-9A2F-4E47-A4AE-8FB2C5A1149A}"/>
    <cellStyle name="หมายเหตุ 12" xfId="55995" xr:uid="{67FF3A75-A310-438E-816D-B3494BB1D27F}"/>
    <cellStyle name="หมายเหตุ 12 2" xfId="55996" xr:uid="{D6370C10-7A44-4EA6-8B6C-8FA068B78242}"/>
    <cellStyle name="หมายเหตุ 12 2 2" xfId="55997" xr:uid="{AB5BCEB4-C6E0-450E-8F18-6D94AC6FDC8D}"/>
    <cellStyle name="หมายเหตุ 12 2 3" xfId="55998" xr:uid="{154E7CFC-1267-4EC5-9E28-2C43DC9E6096}"/>
    <cellStyle name="หมายเหตุ 12 2 4" xfId="55999" xr:uid="{AA4C02AC-4EAE-422E-B704-60B1A83ECC6B}"/>
    <cellStyle name="หมายเหตุ 12 2 5" xfId="56000" xr:uid="{CB3EDD8B-6A3A-4945-BFDC-4BCAADC6E1F7}"/>
    <cellStyle name="หมายเหตุ 12 3" xfId="56001" xr:uid="{EADBF2DB-F589-4157-97EB-2A7D370B1B0E}"/>
    <cellStyle name="หมายเหตุ 12 3 2" xfId="56002" xr:uid="{35A44C0A-41E5-429D-8EFC-68E3CE86E655}"/>
    <cellStyle name="หมายเหตุ 12 4" xfId="56003" xr:uid="{2836AE60-B834-4EC6-A965-8F0416970AA6}"/>
    <cellStyle name="หมายเหตุ 12 5" xfId="56004" xr:uid="{C07B1EF3-833C-4D61-870D-B8451CDD9D61}"/>
    <cellStyle name="หมายเหตุ 12 6" xfId="56005" xr:uid="{CA41C8D4-025D-4F67-9FF2-AF44621D878B}"/>
    <cellStyle name="หมายเหตุ 12 7" xfId="56006" xr:uid="{56F32161-0561-46C3-8672-3DEDE41257D8}"/>
    <cellStyle name="หมายเหตุ 12 8" xfId="56007" xr:uid="{367215D1-0F72-451B-835C-1132FFEBC43F}"/>
    <cellStyle name="หมายเหตุ 13" xfId="56008" xr:uid="{8F85A35F-9325-4565-97A7-29AAAB8CD341}"/>
    <cellStyle name="หมายเหตุ 13 2" xfId="56009" xr:uid="{1138315C-54FE-4A43-B1E2-7BC5F94D5450}"/>
    <cellStyle name="หมายเหตุ 13 2 2" xfId="56010" xr:uid="{9071983F-F6CA-4E7A-8BBE-310D4212B74A}"/>
    <cellStyle name="หมายเหตุ 13 2 3" xfId="56011" xr:uid="{E61EA2A8-0045-471A-B139-91853CD7CCE9}"/>
    <cellStyle name="หมายเหตุ 13 2 4" xfId="56012" xr:uid="{9592A614-64B7-4B6A-AB98-79B7D845DC96}"/>
    <cellStyle name="หมายเหตุ 13 2 5" xfId="56013" xr:uid="{3F19142A-F726-42A2-A66D-360D510F9C0A}"/>
    <cellStyle name="หมายเหตุ 13 3" xfId="56014" xr:uid="{7340D024-611E-4D3F-B1BA-D3E9AB681668}"/>
    <cellStyle name="หมายเหตุ 13 3 2" xfId="56015" xr:uid="{67C83A5D-B267-4C04-9F33-933609B73369}"/>
    <cellStyle name="หมายเหตุ 13 4" xfId="56016" xr:uid="{FDD71C3D-EE78-4398-B9D6-E12059BD5E6C}"/>
    <cellStyle name="หมายเหตุ 13 5" xfId="56017" xr:uid="{01DF8CA2-29E2-4CCC-A11A-C567E0D4D8C9}"/>
    <cellStyle name="หมายเหตุ 13 6" xfId="56018" xr:uid="{40739D05-C371-4D5F-8A6E-3137635C7378}"/>
    <cellStyle name="หมายเหตุ 13 7" xfId="56019" xr:uid="{7ECC64E5-98A9-474A-A114-B675B0063564}"/>
    <cellStyle name="หมายเหตุ 13 8" xfId="56020" xr:uid="{099106FA-9E2C-4AFF-B564-6F43D8EF68D4}"/>
    <cellStyle name="หมายเหตุ 14" xfId="56021" xr:uid="{F5808CE7-AAEF-48C2-91C5-A11663F49468}"/>
    <cellStyle name="หมายเหตุ 14 2" xfId="56022" xr:uid="{DFA7E482-EA69-4F62-BBEC-DE19CEED2E40}"/>
    <cellStyle name="หมายเหตุ 14 2 2" xfId="56023" xr:uid="{70C55D9D-6328-4CD9-806B-3D2FBE88669C}"/>
    <cellStyle name="หมายเหตุ 14 2 3" xfId="56024" xr:uid="{98495B6B-9339-4A6A-914F-8923B3039542}"/>
    <cellStyle name="หมายเหตุ 14 2 4" xfId="56025" xr:uid="{943BCC12-BB04-4AEB-BC4C-791C64C83107}"/>
    <cellStyle name="หมายเหตุ 14 2 5" xfId="56026" xr:uid="{B4A7CC6B-636B-4C70-AEAE-3705ACA08674}"/>
    <cellStyle name="หมายเหตุ 14 3" xfId="56027" xr:uid="{C9C9B8FB-218F-45A1-87E6-2129F88512C2}"/>
    <cellStyle name="หมายเหตุ 14 3 2" xfId="56028" xr:uid="{1AEE3DB4-9073-4C5C-BD97-172953AE6D0B}"/>
    <cellStyle name="หมายเหตุ 14 4" xfId="56029" xr:uid="{7A78AA6B-E544-4543-BF7B-CB6C164235C9}"/>
    <cellStyle name="หมายเหตุ 14 5" xfId="56030" xr:uid="{B7BFFE6B-D79D-4C97-ABDA-1BF5F571B50C}"/>
    <cellStyle name="หมายเหตุ 14 6" xfId="56031" xr:uid="{34558FA2-F4AA-47E0-89F9-F0975865D135}"/>
    <cellStyle name="หมายเหตุ 14 7" xfId="56032" xr:uid="{8A04780D-EBE3-4ACA-8847-73402FAE2FA0}"/>
    <cellStyle name="หมายเหตุ 14 8" xfId="56033" xr:uid="{B6F78E01-4400-4370-AD06-D06B0616C76C}"/>
    <cellStyle name="หมายเหตุ 15" xfId="56034" xr:uid="{149B0054-A6B4-4AC7-B084-C49BA45F2971}"/>
    <cellStyle name="หมายเหตุ 15 2" xfId="56035" xr:uid="{DFE0DD37-FC92-45F6-B146-64CB40FAFFEE}"/>
    <cellStyle name="หมายเหตุ 15 3" xfId="56036" xr:uid="{5C74023E-6D31-47D1-A6D1-5A50F7FA5615}"/>
    <cellStyle name="หมายเหตุ 15 3 2" xfId="56037" xr:uid="{051E8AEF-070C-49E9-A72C-67B3B802184B}"/>
    <cellStyle name="หมายเหตุ 15 4" xfId="56038" xr:uid="{EA8A2C8E-9534-444B-ADBA-FFD8D303C547}"/>
    <cellStyle name="หมายเหตุ 15 5" xfId="56039" xr:uid="{DCBE907F-478C-4135-AB8E-D41DB1182956}"/>
    <cellStyle name="หมายเหตุ 15 6" xfId="56040" xr:uid="{B7896FB0-233A-4B8C-9FE3-138709411A7A}"/>
    <cellStyle name="หมายเหตุ 15 7" xfId="56041" xr:uid="{76223113-D0B9-4AD6-9847-36BEE7682716}"/>
    <cellStyle name="หมายเหตุ 15 8" xfId="56042" xr:uid="{35447BE2-E94C-48C4-B93C-697AA2E2F23E}"/>
    <cellStyle name="หมายเหตุ 16" xfId="56043" xr:uid="{15682786-C3D7-4D99-8BDA-5B86222B78FB}"/>
    <cellStyle name="หมายเหตุ 16 2" xfId="56044" xr:uid="{47D38C8D-41C5-4868-B127-13BB00494192}"/>
    <cellStyle name="หมายเหตุ 16 3" xfId="56045" xr:uid="{AECD5CE9-065E-4DEC-9B93-7A456254B994}"/>
    <cellStyle name="หมายเหตุ 16 3 2" xfId="56046" xr:uid="{E2BCAC8D-C299-4ED4-B2DD-B0922796054A}"/>
    <cellStyle name="หมายเหตุ 16 4" xfId="56047" xr:uid="{DC661F3A-24E3-4F2B-A1FF-7127FD8D61CF}"/>
    <cellStyle name="หมายเหตุ 16 5" xfId="56048" xr:uid="{D0329077-8F44-4725-973F-FA723FF3FD31}"/>
    <cellStyle name="หมายเหตุ 16 6" xfId="56049" xr:uid="{15D7EC27-FDA0-41C3-867F-BDBC741951B0}"/>
    <cellStyle name="หมายเหตุ 16 7" xfId="56050" xr:uid="{73B1E746-BE38-4CE0-B23D-C0A963535C16}"/>
    <cellStyle name="หมายเหตุ 16 8" xfId="56051" xr:uid="{8E5E5908-A985-40B9-9F8B-CE8C065ACE28}"/>
    <cellStyle name="หมายเหตุ 17" xfId="56052" xr:uid="{1C1F2F0F-A83E-4D7B-AD35-13298EF79FB3}"/>
    <cellStyle name="หมายเหตุ 17 2" xfId="56053" xr:uid="{36450BCA-3E57-4F5A-9E7D-8BD33181C213}"/>
    <cellStyle name="หมายเหตุ 17 3" xfId="56054" xr:uid="{65D7FC9D-7BEB-4A25-B588-30550487883B}"/>
    <cellStyle name="หมายเหตุ 17 4" xfId="56055" xr:uid="{B94AB05C-43E3-40FD-836A-763A93B0F536}"/>
    <cellStyle name="หมายเหตุ 17 4 2" xfId="56056" xr:uid="{69D2C9B9-04A8-42BC-8B3C-1B99E96D9A70}"/>
    <cellStyle name="หมายเหตุ 17 5" xfId="56057" xr:uid="{650A740F-24D4-4006-8A49-37CC05F6E9C9}"/>
    <cellStyle name="หมายเหตุ 17 6" xfId="56058" xr:uid="{7D9C2FC5-3ADE-4348-8E4B-35DE23AC3A48}"/>
    <cellStyle name="หมายเหตุ 17 7" xfId="56059" xr:uid="{F507EE85-905F-4697-B0B1-5B8E6B47CDC1}"/>
    <cellStyle name="หมายเหตุ 17 8" xfId="56060" xr:uid="{7834607C-6DC2-4D02-8ED4-7C8B385F6A1C}"/>
    <cellStyle name="หมายเหตุ 17 9" xfId="56061" xr:uid="{B3F7CB50-C600-4A10-8E5D-BEA3E9BFC95A}"/>
    <cellStyle name="หมายเหตุ 18" xfId="56062" xr:uid="{BD812646-2707-4EF6-A094-0D65E88FE565}"/>
    <cellStyle name="หมายเหตุ 18 2" xfId="56063" xr:uid="{460AFF13-900E-41EA-8EFF-37B8FA4E5809}"/>
    <cellStyle name="หมายเหตุ 18 3" xfId="56064" xr:uid="{63B35431-5550-4883-A75A-2428B2E78FEC}"/>
    <cellStyle name="หมายเหตุ 18 4" xfId="56065" xr:uid="{6FD41657-635F-4579-8A9A-9C644D01040A}"/>
    <cellStyle name="หมายเหตุ 18 4 2" xfId="56066" xr:uid="{8549CDE4-4618-46A7-9496-A1AC8AE45DAC}"/>
    <cellStyle name="หมายเหตุ 18 5" xfId="56067" xr:uid="{6FDABC35-9844-426A-90EA-BB351E275E9A}"/>
    <cellStyle name="หมายเหตุ 18 6" xfId="56068" xr:uid="{66EFF2C1-B372-4C1C-8494-104D2FB53CD7}"/>
    <cellStyle name="หมายเหตุ 18 7" xfId="56069" xr:uid="{68305AB4-952C-4DFC-A47B-4C9C4C63253B}"/>
    <cellStyle name="หมายเหตุ 18 8" xfId="56070" xr:uid="{1D549AC5-8C04-4FBE-887A-B2087E0F8404}"/>
    <cellStyle name="หมายเหตุ 18 9" xfId="56071" xr:uid="{24C8F259-8211-4070-8E0C-526AE5302FCC}"/>
    <cellStyle name="หมายเหตุ 19" xfId="56072" xr:uid="{4FB621E7-C8CE-4E48-8DA0-B8CBD1166405}"/>
    <cellStyle name="หมายเหตุ 19 2" xfId="56073" xr:uid="{7FDE50A0-7DE4-4075-9853-C9D7EA82710F}"/>
    <cellStyle name="หมายเหตุ 19 3" xfId="56074" xr:uid="{E33161E2-A540-49F9-8751-4BD47B5CDE4C}"/>
    <cellStyle name="หมายเหตุ 19 4" xfId="56075" xr:uid="{52CC9C11-2995-4FAE-B084-604A7E970ADF}"/>
    <cellStyle name="หมายเหตุ 19 4 2" xfId="56076" xr:uid="{B9CB3E01-5BED-4D81-BEC5-D90AB989DEBE}"/>
    <cellStyle name="หมายเหตุ 19 5" xfId="56077" xr:uid="{3E9F803F-AC67-475A-A4C2-12D9F3A79FAB}"/>
    <cellStyle name="หมายเหตุ 19 6" xfId="56078" xr:uid="{1C96EFBC-5741-451A-81B2-B56A17ABF207}"/>
    <cellStyle name="หมายเหตุ 19 7" xfId="56079" xr:uid="{4287E8D6-E26B-46D3-960E-D1B5C4D4EC92}"/>
    <cellStyle name="หมายเหตุ 19 8" xfId="56080" xr:uid="{097D99DE-17D6-4AFC-9255-30B666044A75}"/>
    <cellStyle name="หมายเหตุ 19 9" xfId="56081" xr:uid="{59849FD1-02DA-499A-8A65-B61D1945E97C}"/>
    <cellStyle name="หมายเหตุ 2" xfId="56082" xr:uid="{57F368ED-5E5B-4506-8056-D779A62749B5}"/>
    <cellStyle name="หมายเหตุ 2 10" xfId="56083" xr:uid="{73BD2D2F-AA05-4B63-A6B7-AACF131E3303}"/>
    <cellStyle name="หมายเหตุ 2 11" xfId="56084" xr:uid="{47C9B812-C442-4FBF-BB39-CA5E37130F09}"/>
    <cellStyle name="หมายเหตุ 2 12" xfId="56085" xr:uid="{04A7FDEF-80BF-4C6F-B976-E974D1D6D36E}"/>
    <cellStyle name="หมายเหตุ 2 13" xfId="56086" xr:uid="{4AB58645-1C88-445C-8EA1-9D2935CB2F45}"/>
    <cellStyle name="หมายเหตุ 2 14" xfId="56087" xr:uid="{5D503A07-E083-4FC8-83D1-EAD46C359AAB}"/>
    <cellStyle name="หมายเหตุ 2 15" xfId="56088" xr:uid="{A663F873-AD2C-4C54-A0BD-EC4CECFB509D}"/>
    <cellStyle name="หมายเหตุ 2 16" xfId="56089" xr:uid="{F9289466-3A74-4C54-8AC2-296A8589F39F}"/>
    <cellStyle name="หมายเหตุ 2 17" xfId="56090" xr:uid="{3DF14C58-724E-48AE-800F-75C4D807D151}"/>
    <cellStyle name="หมายเหตุ 2 18" xfId="56091" xr:uid="{06B1A307-6493-4966-8F5B-95400DCE61D5}"/>
    <cellStyle name="หมายเหตุ 2 19" xfId="56092" xr:uid="{B18D51B3-3F97-45EA-8923-8E09EA4F129D}"/>
    <cellStyle name="หมายเหตุ 2 2" xfId="56093" xr:uid="{8F46A2C3-1995-4F53-9DC0-E229CE8FA6FF}"/>
    <cellStyle name="หมายเหตุ 2 2 10" xfId="56094" xr:uid="{E575D915-2A2E-496A-AA0B-B6FB74D40883}"/>
    <cellStyle name="หมายเหตุ 2 2 11" xfId="56095" xr:uid="{4C0BAB23-6762-4F24-9899-405BB19E26A7}"/>
    <cellStyle name="หมายเหตุ 2 2 11 2" xfId="56096" xr:uid="{4B02FC45-B40C-4C70-8952-3F28239A4BDE}"/>
    <cellStyle name="หมายเหตุ 2 2 12" xfId="56097" xr:uid="{41E78EE3-2A84-42A1-8F36-4F82FB42B9AC}"/>
    <cellStyle name="หมายเหตุ 2 2 12 2" xfId="56098" xr:uid="{38410AF5-1565-475E-B8F2-851688CC68CA}"/>
    <cellStyle name="หมายเหตุ 2 2 13" xfId="56099" xr:uid="{B2789062-C7F0-4675-AAFC-D914569D9455}"/>
    <cellStyle name="หมายเหตุ 2 2 13 2" xfId="56100" xr:uid="{E55D3263-2E7A-49DD-BFB6-B6E72257B37E}"/>
    <cellStyle name="หมายเหตุ 2 2 14" xfId="56101" xr:uid="{1DFDE815-F71A-4979-8CBD-F509AFC01ACA}"/>
    <cellStyle name="หมายเหตุ 2 2 15" xfId="56102" xr:uid="{B8A98B1C-9907-49CC-AAF8-FBA295EEEA1B}"/>
    <cellStyle name="หมายเหตุ 2 2 2" xfId="56103" xr:uid="{BDA8AD0E-66C3-44A0-A6A6-E9E13D7B250F}"/>
    <cellStyle name="หมายเหตุ 2 2 2 2" xfId="56104" xr:uid="{E27ECB29-5B10-4003-96A8-8D70AA4AA376}"/>
    <cellStyle name="หมายเหตุ 2 2 2 2 2" xfId="56105" xr:uid="{4AFDC3AD-1AA4-42BE-B446-D933F48285B1}"/>
    <cellStyle name="หมายเหตุ 2 2 2 2 2 2" xfId="56106" xr:uid="{78BE2B46-704A-455E-9BE0-A2F13B8C1926}"/>
    <cellStyle name="หมายเหตุ 2 2 2 2 2 3" xfId="56107" xr:uid="{031D5D99-7690-41C1-91DC-ACCDD0A301E7}"/>
    <cellStyle name="หมายเหตุ 2 2 2 2 2 4" xfId="56108" xr:uid="{4AE31FE9-C80F-44DB-993B-AE7A242DA772}"/>
    <cellStyle name="หมายเหตุ 2 2 2 2 2 5" xfId="56109" xr:uid="{5442318A-0701-44FE-829A-2C65BA2D1DBA}"/>
    <cellStyle name="หมายเหตุ 2 2 2 2 2 6" xfId="56110" xr:uid="{B2F66B6C-8BE4-45F0-9064-A95B23848F99}"/>
    <cellStyle name="หมายเหตุ 2 2 2 2 2 7" xfId="56111" xr:uid="{1138BF87-B60E-4A66-B267-B5D8FA4E01BA}"/>
    <cellStyle name="หมายเหตุ 2 2 2 2 2 8" xfId="56112" xr:uid="{2E6062DA-E8C0-4F86-BABC-83BD2CD9FD4E}"/>
    <cellStyle name="หมายเหตุ 2 2 2 2 3" xfId="56113" xr:uid="{D6645AB0-F17D-47C6-B874-89CB0CFD9FC6}"/>
    <cellStyle name="หมายเหตุ 2 2 2 2 4" xfId="56114" xr:uid="{DEBE8323-67C3-46BF-8BD8-A3ABECC86A5F}"/>
    <cellStyle name="หมายเหตุ 2 2 2 2 5" xfId="56115" xr:uid="{A95BEE35-C3C1-4242-A713-D499D8F71DDC}"/>
    <cellStyle name="หมายเหตุ 2 2 2 2 6" xfId="56116" xr:uid="{51D4960E-073C-45EB-BAB2-92A7C3B27BDD}"/>
    <cellStyle name="หมายเหตุ 2 2 2 2 7" xfId="56117" xr:uid="{5A20975A-43B2-424D-A976-052846E5973D}"/>
    <cellStyle name="หมายเหตุ 2 2 2 2 8" xfId="56118" xr:uid="{A43A1328-4661-4E2E-875E-30FC0538F211}"/>
    <cellStyle name="หมายเหตุ 2 2 2 3" xfId="56119" xr:uid="{4CBB9701-7B51-4265-8961-C2CD7B538881}"/>
    <cellStyle name="หมายเหตุ 2 2 2 4" xfId="56120" xr:uid="{0805887C-BE27-431D-9EAE-FEF051FEA1FA}"/>
    <cellStyle name="หมายเหตุ 2 2 2 4 2" xfId="56121" xr:uid="{EBA83253-9BF2-4E9B-9FB5-7DB21E9B7C64}"/>
    <cellStyle name="หมายเหตุ 2 2 2 4 3" xfId="56122" xr:uid="{8978E6A8-C633-40C1-94C2-CEC65C593331}"/>
    <cellStyle name="หมายเหตุ 2 2 2 5" xfId="56123" xr:uid="{95B7F834-FEF7-4CD4-A612-79E8BD6D0EB3}"/>
    <cellStyle name="หมายเหตุ 2 2 2 6" xfId="56124" xr:uid="{31C637E4-21AA-47C4-BEF5-875CEF3D17D1}"/>
    <cellStyle name="หมายเหตุ 2 2 2 7" xfId="56125" xr:uid="{405F8ECF-6DCB-4F51-94B4-984D2AE8486F}"/>
    <cellStyle name="หมายเหตุ 2 2 2 8" xfId="56126" xr:uid="{BF429B6E-87F3-446C-9B43-6AC35961047B}"/>
    <cellStyle name="หมายเหตุ 2 2 2 9" xfId="56127" xr:uid="{8FE89810-96DB-4034-A3DB-1514C7C0E811}"/>
    <cellStyle name="หมายเหตุ 2 2 3" xfId="56128" xr:uid="{8A62820D-FC51-43F9-A168-BB12A756E538}"/>
    <cellStyle name="หมายเหตุ 2 2 3 2" xfId="56129" xr:uid="{5BF7F70F-45F5-4510-BB7F-E0E5E37DA3C1}"/>
    <cellStyle name="หมายเหตุ 2 2 4" xfId="56130" xr:uid="{3AA26B0B-BEB0-4654-A3D6-6ACE6422BCC4}"/>
    <cellStyle name="หมายเหตุ 2 2 5" xfId="56131" xr:uid="{E1A0B9E0-83B3-42F8-BB51-8AB9E2345BA0}"/>
    <cellStyle name="หมายเหตุ 2 2 6" xfId="56132" xr:uid="{770F45AB-E361-4793-9FFF-E027BD3DA2A6}"/>
    <cellStyle name="หมายเหตุ 2 2 7" xfId="56133" xr:uid="{4ACA4102-B554-42D8-A775-34D6DA1CBCEA}"/>
    <cellStyle name="หมายเหตุ 2 2 8" xfId="56134" xr:uid="{5D19E694-9122-4D4F-BD8A-77B09B54474D}"/>
    <cellStyle name="หมายเหตุ 2 2 8 2" xfId="56135" xr:uid="{FAADA9E4-0D08-4266-BF0B-C98691F081C3}"/>
    <cellStyle name="หมายเหตุ 2 2 8 2 2" xfId="56136" xr:uid="{31AEE4E0-FF06-498B-8723-15F7995A2AB3}"/>
    <cellStyle name="หมายเหตุ 2 2 8 2 3" xfId="56137" xr:uid="{ACAA66D2-D8C6-4196-9FAC-F2AB02C34DA3}"/>
    <cellStyle name="หมายเหตุ 2 2 8 3" xfId="56138" xr:uid="{A08707CA-B51C-439D-8318-0FD9097BB1EA}"/>
    <cellStyle name="หมายเหตุ 2 2 8 4" xfId="56139" xr:uid="{A02C3BFF-9F88-4685-9B98-9986BF61C97A}"/>
    <cellStyle name="หมายเหตุ 2 2 9" xfId="56140" xr:uid="{79E2CDA7-7879-4223-A9F0-6F7F73F9A0AC}"/>
    <cellStyle name="หมายเหตุ 2 2 9 2" xfId="56141" xr:uid="{E070C7F6-2105-4717-911A-778FC65CE5A8}"/>
    <cellStyle name="หมายเหตุ 2 2 9 3" xfId="56142" xr:uid="{566B15F8-55E0-49A5-B13E-D0D78E3D1800}"/>
    <cellStyle name="หมายเหตุ 2 20" xfId="56143" xr:uid="{616FA35B-7627-4D02-BCC3-F878771DDCFA}"/>
    <cellStyle name="หมายเหตุ 2 21" xfId="56144" xr:uid="{8A5D128D-60A0-4E1D-A8CE-5BB748F36D28}"/>
    <cellStyle name="หมายเหตุ 2 22" xfId="56145" xr:uid="{7A59DE26-49F7-42EC-BC16-C117E66826F0}"/>
    <cellStyle name="หมายเหตุ 2 22 2" xfId="56146" xr:uid="{7A72FA55-0276-4318-B140-3F7A536D0DD4}"/>
    <cellStyle name="หมายเหตุ 2 22 2 2" xfId="56147" xr:uid="{940AC30F-8E21-4BE7-9B41-4F8823CFD9DC}"/>
    <cellStyle name="หมายเหตุ 2 22 2 3" xfId="56148" xr:uid="{1962F72D-6AC9-4DA3-A560-77515C7546F6}"/>
    <cellStyle name="หมายเหตุ 2 22 3" xfId="56149" xr:uid="{DF8C518B-D0CF-4D98-910C-138A84D2E0F9}"/>
    <cellStyle name="หมายเหตุ 2 22 4" xfId="56150" xr:uid="{A62788FA-B363-48F8-B008-C4D2A2491FAB}"/>
    <cellStyle name="หมายเหตุ 2 23" xfId="56151" xr:uid="{2362B8A9-EF05-4E88-ACBB-2867716F8BA6}"/>
    <cellStyle name="หมายเหตุ 2 23 2" xfId="56152" xr:uid="{729D56DD-1ED5-43CC-93AF-7DFCCD69A9CA}"/>
    <cellStyle name="หมายเหตุ 2 23 3" xfId="56153" xr:uid="{AF5AFD16-E17E-49BF-9D5A-CB400E2A5A5B}"/>
    <cellStyle name="หมายเหตุ 2 24" xfId="56154" xr:uid="{892E6BFF-66D6-4D62-BC89-67FDC6E08813}"/>
    <cellStyle name="หมายเหตุ 2 24 2" xfId="56155" xr:uid="{1965288B-B13B-406D-81DC-14261A99E350}"/>
    <cellStyle name="หมายเหตุ 2 24 3" xfId="56156" xr:uid="{79679E15-9CF3-4887-B0B3-E59FC4F0F4FA}"/>
    <cellStyle name="หมายเหตุ 2 25" xfId="56157" xr:uid="{05891A3D-E2CE-4FC4-8F4E-824F69C62AD0}"/>
    <cellStyle name="หมายเหตุ 2 25 2" xfId="56158" xr:uid="{93B9A1D7-255A-4019-9E72-42C992F7D708}"/>
    <cellStyle name="หมายเหตุ 2 26" xfId="56159" xr:uid="{649ACC24-773F-4EF4-ADFB-1A82F072076D}"/>
    <cellStyle name="หมายเหตุ 2 26 2" xfId="56160" xr:uid="{B5EA401D-216F-4A08-898E-BC0087301E43}"/>
    <cellStyle name="หมายเหตุ 2 27" xfId="56161" xr:uid="{80E1BA0B-F231-43D6-94DF-2F916F6BC737}"/>
    <cellStyle name="หมายเหตุ 2 27 2" xfId="56162" xr:uid="{61206530-4947-41EA-8FA0-809045F9CE29}"/>
    <cellStyle name="หมายเหตุ 2 28" xfId="56163" xr:uid="{71708CB3-423D-46BB-B2E2-26B8F06F175C}"/>
    <cellStyle name="หมายเหตุ 2 29" xfId="56164" xr:uid="{E316F02A-B95D-46F1-865D-A17C2ED4147C}"/>
    <cellStyle name="หมายเหตุ 2 3" xfId="56165" xr:uid="{96D77F22-907E-41B9-B278-26453A748854}"/>
    <cellStyle name="หมายเหตุ 2 3 10" xfId="56166" xr:uid="{BA0330C9-82F1-4036-B869-277DE8E622E4}"/>
    <cellStyle name="หมายเหตุ 2 3 11" xfId="56167" xr:uid="{D723BC3A-AE76-4703-838C-D068FF02E160}"/>
    <cellStyle name="หมายเหตุ 2 3 2" xfId="56168" xr:uid="{A6A4297B-4952-414A-A698-18FC38033127}"/>
    <cellStyle name="หมายเหตุ 2 3 3" xfId="56169" xr:uid="{4D1E80AD-55C8-432B-8FF1-AF1F95C063CA}"/>
    <cellStyle name="หมายเหตุ 2 3 4" xfId="56170" xr:uid="{D47D1F96-151E-4C3B-84FC-E0EC96AFCD18}"/>
    <cellStyle name="หมายเหตุ 2 3 5" xfId="56171" xr:uid="{D909B8BD-977E-43E1-8210-91DF24C68E41}"/>
    <cellStyle name="หมายเหตุ 2 3 6" xfId="56172" xr:uid="{AE6CF37B-2A53-4CB3-8942-5B12B5386328}"/>
    <cellStyle name="หมายเหตุ 2 3 7" xfId="56173" xr:uid="{45099081-93D9-4F42-8525-2961FF57B4D3}"/>
    <cellStyle name="หมายเหตุ 2 3 8" xfId="56174" xr:uid="{9292F22A-FEC2-4018-A545-C58C7945C084}"/>
    <cellStyle name="หมายเหตุ 2 3 9" xfId="56175" xr:uid="{CA218FD1-41BE-4D4A-8E93-857804727BDD}"/>
    <cellStyle name="หมายเหตุ 2 4" xfId="56176" xr:uid="{FF12EA2A-7E52-4559-82CA-E34ED5F13A3C}"/>
    <cellStyle name="หมายเหตุ 2 4 10" xfId="56177" xr:uid="{7BB7EA35-50E9-4F95-B64A-AEEAB5882C04}"/>
    <cellStyle name="หมายเหตุ 2 4 11" xfId="56178" xr:uid="{EA4F42B8-9F9C-4C13-A6EF-6637655730D3}"/>
    <cellStyle name="หมายเหตุ 2 4 2" xfId="56179" xr:uid="{51B01F2D-0468-4464-B4E0-9A0B4D76084D}"/>
    <cellStyle name="หมายเหตุ 2 4 3" xfId="56180" xr:uid="{CD005BD6-27D4-473B-B854-64032BB17117}"/>
    <cellStyle name="หมายเหตุ 2 4 4" xfId="56181" xr:uid="{0E66DBF5-F547-40D8-AD17-561F8138C60E}"/>
    <cellStyle name="หมายเหตุ 2 4 5" xfId="56182" xr:uid="{C7F1318C-9588-49A1-9486-20F59E1835FA}"/>
    <cellStyle name="หมายเหตุ 2 4 6" xfId="56183" xr:uid="{89B70C30-5AA6-4056-A525-62CA56802DBF}"/>
    <cellStyle name="หมายเหตุ 2 4 7" xfId="56184" xr:uid="{341AAE4E-FDF6-44D7-9B60-94C817F12FE2}"/>
    <cellStyle name="หมายเหตุ 2 4 8" xfId="56185" xr:uid="{ACB00ABD-00AF-4615-B139-DF161F5010C5}"/>
    <cellStyle name="หมายเหตุ 2 4 9" xfId="56186" xr:uid="{E2095FDC-A094-4499-90D2-E3672409C9AF}"/>
    <cellStyle name="หมายเหตุ 2 5" xfId="56187" xr:uid="{AE35EF2C-DA08-4B6F-AB77-031B24C76CFC}"/>
    <cellStyle name="หมายเหตุ 2 5 2" xfId="56188" xr:uid="{9FDE61A3-8B4F-4EC1-A007-E221D38F6C05}"/>
    <cellStyle name="หมายเหตุ 2 5 3" xfId="56189" xr:uid="{33689CF9-AD7D-4507-BEB8-C34F51FA85F3}"/>
    <cellStyle name="หมายเหตุ 2 5 4" xfId="56190" xr:uid="{731105DF-4B18-457B-9431-1DC9D807D142}"/>
    <cellStyle name="หมายเหตุ 2 5 5" xfId="56191" xr:uid="{93482951-96F5-4EC4-BFE2-7388D6B230B2}"/>
    <cellStyle name="หมายเหตุ 2 6" xfId="56192" xr:uid="{EE82B51D-0D1E-449D-B0F1-58153C1DDC75}"/>
    <cellStyle name="หมายเหตุ 2 7" xfId="56193" xr:uid="{3F38E085-5B1A-474A-B80F-BF4B173572D1}"/>
    <cellStyle name="หมายเหตุ 2 8" xfId="56194" xr:uid="{F3A1B031-0E02-4BE0-B063-2EB7AEF19FB5}"/>
    <cellStyle name="หมายเหตุ 2 9" xfId="56195" xr:uid="{244E008E-4027-4429-88DC-7FF0E3A15528}"/>
    <cellStyle name="หมายเหตุ 20" xfId="56196" xr:uid="{E73842EC-1433-4A51-8B4C-536CFAB667BD}"/>
    <cellStyle name="หมายเหตุ 20 2" xfId="56197" xr:uid="{48CA1AA3-E409-4BDC-8FA4-920C9E4C4E22}"/>
    <cellStyle name="หมายเหตุ 20 3" xfId="56198" xr:uid="{896AE3FA-FA45-4C61-B513-8F98FDEB8655}"/>
    <cellStyle name="หมายเหตุ 20 4" xfId="56199" xr:uid="{AE3BE09E-5DBC-4165-A4E6-F00C6D26F5DB}"/>
    <cellStyle name="หมายเหตุ 20 4 2" xfId="56200" xr:uid="{C40CAAAB-E21F-4E7D-8626-2477E00CD4D3}"/>
    <cellStyle name="หมายเหตุ 20 5" xfId="56201" xr:uid="{F3638F24-AB03-49C5-B831-7092D1490DD6}"/>
    <cellStyle name="หมายเหตุ 20 6" xfId="56202" xr:uid="{2B5D635D-5628-4B8D-92B5-F483802C79BA}"/>
    <cellStyle name="หมายเหตุ 20 7" xfId="56203" xr:uid="{9986277A-4A69-4197-8FFD-574095A6B4C4}"/>
    <cellStyle name="หมายเหตุ 20 8" xfId="56204" xr:uid="{6FF1EB19-FC91-4840-846A-900C16C4D871}"/>
    <cellStyle name="หมายเหตุ 20 9" xfId="56205" xr:uid="{1F42165E-11A5-4447-8C5E-4AF3898B5648}"/>
    <cellStyle name="หมายเหตุ 21" xfId="56206" xr:uid="{43FBF3C0-891A-408E-BD88-05BE3DAF91B4}"/>
    <cellStyle name="หมายเหตุ 21 2" xfId="56207" xr:uid="{C83C0F3A-FEC3-4A40-86AC-EFC92524D3FF}"/>
    <cellStyle name="หมายเหตุ 21 3" xfId="56208" xr:uid="{D17FCD24-D532-49F5-969F-0B1A724A37E9}"/>
    <cellStyle name="หมายเหตุ 21 4" xfId="56209" xr:uid="{D7CD5B14-CEA2-42E0-9581-843CF8429F53}"/>
    <cellStyle name="หมายเหตุ 21 4 2" xfId="56210" xr:uid="{E573A1D5-054A-446F-A611-C7FD6D169FED}"/>
    <cellStyle name="หมายเหตุ 21 5" xfId="56211" xr:uid="{1644479C-1F5C-446D-92A0-52F3F0575D7E}"/>
    <cellStyle name="หมายเหตุ 21 6" xfId="56212" xr:uid="{00D7ABB1-3B5E-42FD-9480-0B5238D4D241}"/>
    <cellStyle name="หมายเหตุ 21 7" xfId="56213" xr:uid="{7D1F26EE-E35A-441B-B1CB-587440E33B33}"/>
    <cellStyle name="หมายเหตุ 21 8" xfId="56214" xr:uid="{33B2B66F-745E-46BC-BCF9-97C1670E4F92}"/>
    <cellStyle name="หมายเหตุ 21 9" xfId="56215" xr:uid="{7FC06A46-67E3-4D47-8614-1EA20747035A}"/>
    <cellStyle name="หมายเหตุ 22" xfId="56216" xr:uid="{A6C1390E-A9D6-4DB3-A731-727DE4E5D9EA}"/>
    <cellStyle name="หมายเหตุ 22 2" xfId="56217" xr:uid="{420F521F-C2A6-42D7-8705-D6A9B3B7CAEF}"/>
    <cellStyle name="หมายเหตุ 22 3" xfId="56218" xr:uid="{292EDE96-7A9F-4674-8F2D-49EF86827163}"/>
    <cellStyle name="หมายเหตุ 22 4" xfId="56219" xr:uid="{F7C3C584-C6B5-4F21-891C-197DB436FC94}"/>
    <cellStyle name="หมายเหตุ 22 4 2" xfId="56220" xr:uid="{FD806187-268B-4546-9AEE-6BE86B08A570}"/>
    <cellStyle name="หมายเหตุ 22 5" xfId="56221" xr:uid="{AAFB167C-2C6E-4C97-9D40-A314DD3A49DC}"/>
    <cellStyle name="หมายเหตุ 22 6" xfId="56222" xr:uid="{B24DD7BF-B5F8-4839-84CF-2B12B34BAB52}"/>
    <cellStyle name="หมายเหตุ 22 7" xfId="56223" xr:uid="{89BB7F8A-ED28-4E2C-9EFF-BAFD46481EDB}"/>
    <cellStyle name="หมายเหตุ 22 8" xfId="56224" xr:uid="{66B711DF-620E-44CA-9B11-CB792EB0FBE1}"/>
    <cellStyle name="หมายเหตุ 22 9" xfId="56225" xr:uid="{36CAF7E7-F0E0-41CD-9267-16ECDB239995}"/>
    <cellStyle name="หมายเหตุ 23" xfId="56226" xr:uid="{254E3A72-241F-45A6-AF0E-95A79DC4F2C5}"/>
    <cellStyle name="หมายเหตุ 23 2" xfId="56227" xr:uid="{474F66E0-05B0-482A-8C86-BA6E52E9786D}"/>
    <cellStyle name="หมายเหตุ 23 3" xfId="56228" xr:uid="{0120C86E-172B-4A71-924D-157D86DB4511}"/>
    <cellStyle name="หมายเหตุ 23 4" xfId="56229" xr:uid="{6E623D24-76A8-4EA5-8D18-87763CBA4254}"/>
    <cellStyle name="หมายเหตุ 23 4 2" xfId="56230" xr:uid="{BC0E14EB-099D-4029-BCD9-B04E7AD8FD2B}"/>
    <cellStyle name="หมายเหตุ 23 5" xfId="56231" xr:uid="{AD2E8EC8-DD98-4C6E-AD30-A16A0ACE9C7A}"/>
    <cellStyle name="หมายเหตุ 23 6" xfId="56232" xr:uid="{135F1EAE-DBD3-45C9-AC2B-0A93356FF392}"/>
    <cellStyle name="หมายเหตุ 23 7" xfId="56233" xr:uid="{F6CAA26B-299D-4EF1-8645-02D4FA2D1C4B}"/>
    <cellStyle name="หมายเหตุ 23 8" xfId="56234" xr:uid="{8C75C3A4-3B06-4B23-9F53-54BF01DF287E}"/>
    <cellStyle name="หมายเหตุ 23 9" xfId="56235" xr:uid="{08023F5C-AFCD-433E-8714-AA8EA02C35A5}"/>
    <cellStyle name="หมายเหตุ 24" xfId="56236" xr:uid="{D566679B-C536-49B9-90B2-30F4537C9BCF}"/>
    <cellStyle name="หมายเหตุ 24 2" xfId="56237" xr:uid="{DAE5067A-4FBE-4284-95FC-E9EE8607C30D}"/>
    <cellStyle name="หมายเหตุ 24 3" xfId="56238" xr:uid="{B914AE87-B96E-4CDA-A681-E87CFB84A71B}"/>
    <cellStyle name="หมายเหตุ 25" xfId="56239" xr:uid="{6F156C06-F42C-49B7-846F-97E8201906BB}"/>
    <cellStyle name="หมายเหตุ 25 2" xfId="56240" xr:uid="{1BE50FA1-45DE-4A67-A267-4770D2DEE53F}"/>
    <cellStyle name="หมายเหตุ 25 3" xfId="56241" xr:uid="{A1ACBF87-62F2-497D-8D8C-6CFCD55CC5D5}"/>
    <cellStyle name="หมายเหตุ 26" xfId="56242" xr:uid="{8BF15DD7-DDD1-4BA0-A700-95A0F5E9DC0F}"/>
    <cellStyle name="หมายเหตุ 26 2" xfId="56243" xr:uid="{B81566CD-1B74-43C5-A239-4FDD278476AD}"/>
    <cellStyle name="หมายเหตุ 26 3" xfId="56244" xr:uid="{44B694AC-0FCE-47AB-96A2-A1623EB92F5F}"/>
    <cellStyle name="หมายเหตุ 27" xfId="56245" xr:uid="{5D29F7D4-5C7B-4775-B65B-9A761E45C01C}"/>
    <cellStyle name="หมายเหตุ 27 2" xfId="56246" xr:uid="{3A85B54B-8DB6-4DC9-B110-BD9A2EB3BFD8}"/>
    <cellStyle name="หมายเหตุ 28" xfId="56247" xr:uid="{38DF6C76-2287-4D6C-AC31-F5794127745B}"/>
    <cellStyle name="หมายเหตุ 28 2" xfId="56248" xr:uid="{64466F51-A733-46E0-87FD-138CCE9D6625}"/>
    <cellStyle name="หมายเหตุ 29" xfId="56249" xr:uid="{10FD40E0-66CF-4786-AF3D-32860A33F2F9}"/>
    <cellStyle name="หมายเหตุ 29 2" xfId="56250" xr:uid="{E6A3DA8E-D9A9-4252-A1BC-9D68F93E62C6}"/>
    <cellStyle name="หมายเหตุ 3" xfId="56251" xr:uid="{4EE11256-D218-423E-ACA7-D7E7184AE46F}"/>
    <cellStyle name="หมายเหตุ 3 10" xfId="56252" xr:uid="{F2E974AA-AD10-40A5-BF12-4073D9F75614}"/>
    <cellStyle name="หมายเหตุ 3 11" xfId="56253" xr:uid="{0C37F936-D7DF-4CCD-B03F-53D41797576F}"/>
    <cellStyle name="หมายเหตุ 3 12" xfId="56254" xr:uid="{809E9E2F-118B-40D6-9418-C5131375CBC8}"/>
    <cellStyle name="หมายเหตุ 3 13" xfId="56255" xr:uid="{DAAB7861-A0CB-41E5-8F31-1FCA702E471E}"/>
    <cellStyle name="หมายเหตุ 3 14" xfId="56256" xr:uid="{5FA1FAE2-588E-4343-B0B4-1F466E61FBA4}"/>
    <cellStyle name="หมายเหตุ 3 15" xfId="56257" xr:uid="{E79C9552-087B-4515-9621-543B444771AE}"/>
    <cellStyle name="หมายเหตุ 3 16" xfId="56258" xr:uid="{9810CC73-38C0-4937-9003-3AE3A2A82BE1}"/>
    <cellStyle name="หมายเหตุ 3 17" xfId="56259" xr:uid="{000EC008-7209-4A0C-8E6B-DF943B4A7B99}"/>
    <cellStyle name="หมายเหตุ 3 18" xfId="56260" xr:uid="{0CAD4707-2990-4A36-9229-E10795BA5EC7}"/>
    <cellStyle name="หมายเหตุ 3 19" xfId="56261" xr:uid="{CC2E913A-59FE-4E31-904A-58E2AB11ED65}"/>
    <cellStyle name="หมายเหตุ 3 2" xfId="56262" xr:uid="{37761093-2095-4616-A0C8-73DA3FB13AC6}"/>
    <cellStyle name="หมายเหตุ 3 2 10" xfId="56263" xr:uid="{1343B644-4AC5-4640-B0CE-F9488F9D8949}"/>
    <cellStyle name="หมายเหตุ 3 2 11" xfId="56264" xr:uid="{7031C362-EF00-4919-97BE-C1E4A71ECA69}"/>
    <cellStyle name="หมายเหตุ 3 2 11 2" xfId="56265" xr:uid="{1288C5C1-D081-4C03-AB85-8F7C3E0682F7}"/>
    <cellStyle name="หมายเหตุ 3 2 12" xfId="56266" xr:uid="{7C692EEF-7B10-4260-8B2A-5A26BBA4D547}"/>
    <cellStyle name="หมายเหตุ 3 2 12 2" xfId="56267" xr:uid="{E6E68CDA-645C-4E97-8B95-F633E9293C4E}"/>
    <cellStyle name="หมายเหตุ 3 2 13" xfId="56268" xr:uid="{80870A7E-C223-432C-884A-89FC0454F7DC}"/>
    <cellStyle name="หมายเหตุ 3 2 13 2" xfId="56269" xr:uid="{5B046619-B47E-4B9A-ADF3-8B9399167439}"/>
    <cellStyle name="หมายเหตุ 3 2 14" xfId="56270" xr:uid="{9861004D-2052-47C1-BFB6-B7BB486A4544}"/>
    <cellStyle name="หมายเหตุ 3 2 2" xfId="56271" xr:uid="{32A153B2-4C9B-42F4-AE36-60013C7BA126}"/>
    <cellStyle name="หมายเหตุ 3 2 2 2" xfId="56272" xr:uid="{8971AF32-E9A3-4299-850A-F9862CD2DE84}"/>
    <cellStyle name="หมายเหตุ 3 2 2 2 2" xfId="56273" xr:uid="{729DD274-E0E9-4452-A8CC-C5EA5B2C66FF}"/>
    <cellStyle name="หมายเหตุ 3 2 2 2 2 2" xfId="56274" xr:uid="{802D3949-EC3B-4EDA-9D17-6EBFF6C242AA}"/>
    <cellStyle name="หมายเหตุ 3 2 2 2 2 3" xfId="56275" xr:uid="{486677F9-DBBC-4206-9E5F-32E78C0AC88F}"/>
    <cellStyle name="หมายเหตุ 3 2 2 2 2 4" xfId="56276" xr:uid="{C2CA90AA-8BE7-422D-A65E-708E1966E478}"/>
    <cellStyle name="หมายเหตุ 3 2 2 2 2 5" xfId="56277" xr:uid="{A7B70525-6210-4385-87C5-3FC1FC5F2186}"/>
    <cellStyle name="หมายเหตุ 3 2 2 2 2 6" xfId="56278" xr:uid="{649D3976-367B-4E51-B51C-2DEAD8E37572}"/>
    <cellStyle name="หมายเหตุ 3 2 2 2 2 7" xfId="56279" xr:uid="{F3AA240C-01D8-4F86-AD39-1F82B89061D4}"/>
    <cellStyle name="หมายเหตุ 3 2 2 2 2 8" xfId="56280" xr:uid="{47CA6528-EF40-4AB6-9AEE-4A4B6DDE9B0F}"/>
    <cellStyle name="หมายเหตุ 3 2 2 2 3" xfId="56281" xr:uid="{BCDEFE64-015C-4C65-9F56-3CA2EBF46E37}"/>
    <cellStyle name="หมายเหตุ 3 2 2 2 4" xfId="56282" xr:uid="{57C64A20-E0A2-47FE-BF03-2FB995F70B2F}"/>
    <cellStyle name="หมายเหตุ 3 2 2 2 5" xfId="56283" xr:uid="{7A23647A-4473-44C1-BF84-36289F4987A8}"/>
    <cellStyle name="หมายเหตุ 3 2 2 2 6" xfId="56284" xr:uid="{06A9CBCD-BC65-49F8-A8D5-A8F55F561438}"/>
    <cellStyle name="หมายเหตุ 3 2 2 2 7" xfId="56285" xr:uid="{65351730-5D7A-4CA7-9887-BE2BE4917389}"/>
    <cellStyle name="หมายเหตุ 3 2 2 2 8" xfId="56286" xr:uid="{835D6D59-5C5F-46C3-8A52-B50FE42809CE}"/>
    <cellStyle name="หมายเหตุ 3 2 2 3" xfId="56287" xr:uid="{2C66EDBE-F685-4024-8F75-8E14EDCCCBA0}"/>
    <cellStyle name="หมายเหตุ 3 2 2 4" xfId="56288" xr:uid="{975135F3-B06C-4D27-ABF2-E4954E7AFC0D}"/>
    <cellStyle name="หมายเหตุ 3 2 2 4 2" xfId="56289" xr:uid="{7B3992ED-8F2B-4C16-9584-A69E2FABF937}"/>
    <cellStyle name="หมายเหตุ 3 2 2 4 3" xfId="56290" xr:uid="{98B57A79-0ECA-422F-911E-924B820D17B6}"/>
    <cellStyle name="หมายเหตุ 3 2 2 5" xfId="56291" xr:uid="{6A0930AA-5139-4A52-AF70-4A50E6B5CE58}"/>
    <cellStyle name="หมายเหตุ 3 2 2 6" xfId="56292" xr:uid="{9FFA388A-7D84-4FEE-9BAE-B9F960529C45}"/>
    <cellStyle name="หมายเหตุ 3 2 2 7" xfId="56293" xr:uid="{63E91A3A-657C-4C9F-B154-491E169BEE8F}"/>
    <cellStyle name="หมายเหตุ 3 2 2 8" xfId="56294" xr:uid="{086F0DB8-943B-480B-8482-7A46B2CE1A9E}"/>
    <cellStyle name="หมายเหตุ 3 2 2 9" xfId="56295" xr:uid="{4DEBB5A5-9CF5-4D8D-878D-9E9305F4B02B}"/>
    <cellStyle name="หมายเหตุ 3 2 3" xfId="56296" xr:uid="{783AEBAD-B7BA-4949-8166-F59B8D293C34}"/>
    <cellStyle name="หมายเหตุ 3 2 3 2" xfId="56297" xr:uid="{7741930D-8E1C-40A8-B633-FED2251429E2}"/>
    <cellStyle name="หมายเหตุ 3 2 4" xfId="56298" xr:uid="{B482ECD2-A51A-4872-BDAE-4E8AEFDC27A2}"/>
    <cellStyle name="หมายเหตุ 3 2 4 2" xfId="56299" xr:uid="{4246846E-BF23-406B-B08C-2341ACB50F76}"/>
    <cellStyle name="หมายเหตุ 3 2 5" xfId="56300" xr:uid="{F808FB29-DAC9-4447-8B89-3B935B11C40A}"/>
    <cellStyle name="หมายเหตุ 3 2 5 2" xfId="56301" xr:uid="{EB79F0F0-827D-4582-AEE7-92D8DF271EBA}"/>
    <cellStyle name="หมายเหตุ 3 2 6" xfId="56302" xr:uid="{14735ADB-60BA-42D1-A2E8-E8547C312317}"/>
    <cellStyle name="หมายเหตุ 3 2 6 2" xfId="56303" xr:uid="{53A9AFF3-3536-4631-AF2C-549CDD4079A1}"/>
    <cellStyle name="หมายเหตุ 3 2 7" xfId="56304" xr:uid="{41077B09-C65B-4586-968E-D9EF9E318A94}"/>
    <cellStyle name="หมายเหตุ 3 2 7 2" xfId="56305" xr:uid="{BEFD2D75-7FFE-4880-A8A7-58CC046DEF73}"/>
    <cellStyle name="หมายเหตุ 3 2 8" xfId="56306" xr:uid="{30617D81-900F-4A1E-BC52-287995ED59EC}"/>
    <cellStyle name="หมายเหตุ 3 2 8 2" xfId="56307" xr:uid="{2C7FBFBE-0942-4CBC-AC69-0BE3D29F09AF}"/>
    <cellStyle name="หมายเหตุ 3 2 8 2 2" xfId="56308" xr:uid="{CEC0796F-279D-4F5D-877A-BCD853EEA415}"/>
    <cellStyle name="หมายเหตุ 3 2 8 2 3" xfId="56309" xr:uid="{D2910B06-782B-4F53-9C95-F0CF05F20490}"/>
    <cellStyle name="หมายเหตุ 3 2 8 2 4" xfId="56310" xr:uid="{C5BFB694-83F6-4560-A1D5-8B49BA48B5CD}"/>
    <cellStyle name="หมายเหตุ 3 2 8 3" xfId="56311" xr:uid="{CBACAA42-235B-4FBB-A360-5171707C63F8}"/>
    <cellStyle name="หมายเหตุ 3 2 8 3 2" xfId="56312" xr:uid="{E2FE19C6-55A2-499C-9F12-45778B6B0939}"/>
    <cellStyle name="หมายเหตุ 3 2 8 4" xfId="56313" xr:uid="{AC1D404F-7ED4-4578-94B9-24B50B334462}"/>
    <cellStyle name="หมายเหตุ 3 2 8 5" xfId="56314" xr:uid="{0DDA8D57-9FD7-4D65-9E80-E20B511AC0A0}"/>
    <cellStyle name="หมายเหตุ 3 2 9" xfId="56315" xr:uid="{F70F38CD-0644-4673-A75B-BDB8EF849186}"/>
    <cellStyle name="หมายเหตุ 3 2 9 2" xfId="56316" xr:uid="{37587D09-EB5B-490B-B6EC-74AA127C4651}"/>
    <cellStyle name="หมายเหตุ 3 2 9 3" xfId="56317" xr:uid="{D9FFC6B4-6228-408E-8407-1FA4E985B738}"/>
    <cellStyle name="หมายเหตุ 3 2 9 4" xfId="56318" xr:uid="{C2660013-D485-4B4A-B1BF-F96DA82E6F75}"/>
    <cellStyle name="หมายเหตุ 3 20" xfId="56319" xr:uid="{64B885F4-1D4B-40AE-AA7E-DFFC2C26DB5C}"/>
    <cellStyle name="หมายเหตุ 3 20 2" xfId="56320" xr:uid="{6576E954-8952-4725-83AB-D2979ACE10ED}"/>
    <cellStyle name="หมายเหตุ 3 21" xfId="56321" xr:uid="{2649F2A9-0B23-4B8D-97AE-7A8DDB6DE2D8}"/>
    <cellStyle name="หมายเหตุ 3 21 2" xfId="56322" xr:uid="{BC18EBD1-0303-4E51-8984-FBE68DD89C89}"/>
    <cellStyle name="หมายเหตุ 3 22" xfId="56323" xr:uid="{667AE363-5C88-4994-A9C4-6493BFA2780A}"/>
    <cellStyle name="หมายเหตุ 3 22 2" xfId="56324" xr:uid="{867A0C52-583B-401D-88A6-798E91A56F00}"/>
    <cellStyle name="หมายเหตุ 3 22 2 2" xfId="56325" xr:uid="{7D655EE1-E1A6-422D-8207-95ACFD43D84D}"/>
    <cellStyle name="หมายเหตุ 3 22 2 2 2" xfId="56326" xr:uid="{80E58C8B-BD13-4F7F-A832-2822C6FFB4A6}"/>
    <cellStyle name="หมายเหตุ 3 22 2 3" xfId="56327" xr:uid="{4EF71B6C-2E61-48B6-8EB9-5D92A1332F41}"/>
    <cellStyle name="หมายเหตุ 3 22 2 4" xfId="56328" xr:uid="{54A1D029-6995-4FAD-AAB2-4B21F5232A62}"/>
    <cellStyle name="หมายเหตุ 3 22 3" xfId="56329" xr:uid="{4D371D54-979D-4018-8A97-D369CE4BBD4A}"/>
    <cellStyle name="หมายเหตุ 3 22 3 2" xfId="56330" xr:uid="{9133648A-33A0-4992-9603-C20F36796B79}"/>
    <cellStyle name="หมายเหตุ 3 22 4" xfId="56331" xr:uid="{E2A6A754-96AC-48E1-98C3-93A694F28F42}"/>
    <cellStyle name="หมายเหตุ 3 22 5" xfId="56332" xr:uid="{5F876DF6-884F-4191-AD78-AB3F9AE1ECED}"/>
    <cellStyle name="หมายเหตุ 3 23" xfId="56333" xr:uid="{A19FD3EA-13F2-416A-85B0-59A137C4DE8F}"/>
    <cellStyle name="หมายเหตุ 3 23 2" xfId="56334" xr:uid="{5E019B18-050C-4E3D-9831-208DC7446931}"/>
    <cellStyle name="หมายเหตุ 3 23 3" xfId="56335" xr:uid="{6C804BBC-7DA8-4E9F-B7CF-3E18B4721A7B}"/>
    <cellStyle name="หมายเหตุ 3 23 4" xfId="56336" xr:uid="{EC1D5999-3310-4B36-87BE-B3A7D2B9AA21}"/>
    <cellStyle name="หมายเหตุ 3 24" xfId="56337" xr:uid="{66C7F0D5-75C2-47C7-A1AD-5BE0C1FEE0BD}"/>
    <cellStyle name="หมายเหตุ 3 24 2" xfId="56338" xr:uid="{ACC756C3-A39F-413E-BA55-3B2D91195941}"/>
    <cellStyle name="หมายเหตุ 3 24 3" xfId="56339" xr:uid="{63389980-AA2B-44D3-9FD6-8CF2522D48AE}"/>
    <cellStyle name="หมายเหตุ 3 25" xfId="56340" xr:uid="{701C01E5-20FE-4DAF-948E-D2CACC40D79B}"/>
    <cellStyle name="หมายเหตุ 3 25 2" xfId="56341" xr:uid="{D4C6D1CB-85A2-4092-BB93-83C0291A0DA0}"/>
    <cellStyle name="หมายเหตุ 3 26" xfId="56342" xr:uid="{371B5561-CA87-4C4B-BF37-015A44885591}"/>
    <cellStyle name="หมายเหตุ 3 26 2" xfId="56343" xr:uid="{689E6986-B167-4771-AC25-ABF4CB64ACC7}"/>
    <cellStyle name="หมายเหตุ 3 27" xfId="56344" xr:uid="{4284ADE3-2485-424C-8C19-1AA20841343F}"/>
    <cellStyle name="หมายเหตุ 3 27 2" xfId="56345" xr:uid="{5D183EC6-C987-46E5-84DA-AE4D125DEBDF}"/>
    <cellStyle name="หมายเหตุ 3 28" xfId="56346" xr:uid="{35F5B280-BFD2-4795-AB58-A8E1DBB5202A}"/>
    <cellStyle name="หมายเหตุ 3 29" xfId="56347" xr:uid="{CA8C3C8A-D404-4284-A68C-9D8DCBE0C513}"/>
    <cellStyle name="หมายเหตุ 3 3" xfId="56348" xr:uid="{67B6337E-546C-4104-8044-57056B68692A}"/>
    <cellStyle name="หมายเหตุ 3 3 2" xfId="56349" xr:uid="{5B9C34E8-E894-4489-A0BD-C6F479601B64}"/>
    <cellStyle name="หมายเหตุ 3 3 2 2" xfId="56350" xr:uid="{3FA43A38-1A37-4716-A056-1F9E02547E65}"/>
    <cellStyle name="หมายเหตุ 3 3 3" xfId="56351" xr:uid="{6743FF92-18D0-4D43-B6F3-46803830890A}"/>
    <cellStyle name="หมายเหตุ 3 3 3 2" xfId="56352" xr:uid="{3D2469D0-6593-4C20-9A00-6D0D69512142}"/>
    <cellStyle name="หมายเหตุ 3 3 4" xfId="56353" xr:uid="{DB4A4591-C886-4DC6-9562-0458B0D37500}"/>
    <cellStyle name="หมายเหตุ 3 3 4 2" xfId="56354" xr:uid="{F09A9456-031F-42E8-9724-FB637528BA42}"/>
    <cellStyle name="หมายเหตุ 3 3 5" xfId="56355" xr:uid="{5C8D0FDD-9E14-4103-8BF4-0F02C2838CB9}"/>
    <cellStyle name="หมายเหตุ 3 3 5 2" xfId="56356" xr:uid="{F382D29A-3592-4D31-91F5-65195D5E1DB4}"/>
    <cellStyle name="หมายเหตุ 3 3 6" xfId="56357" xr:uid="{22C4B376-BF53-45CF-9024-2274A07FD400}"/>
    <cellStyle name="หมายเหตุ 3 3 6 2" xfId="56358" xr:uid="{3FB5107C-1A80-4061-9E06-D8B60C164CF7}"/>
    <cellStyle name="หมายเหตุ 3 3 7" xfId="56359" xr:uid="{EFD41CBF-E325-4E40-A0DF-41CA129D0371}"/>
    <cellStyle name="หมายเหตุ 3 3 7 2" xfId="56360" xr:uid="{9DA963AA-02BA-4AF4-A3B0-C0D4876D7C43}"/>
    <cellStyle name="หมายเหตุ 3 3 8" xfId="56361" xr:uid="{600084FA-179F-4584-AA84-3FC5C8CB22AF}"/>
    <cellStyle name="หมายเหตุ 3 4" xfId="56362" xr:uid="{BEA975A6-FFFF-48E7-B8AF-105A5D61B28B}"/>
    <cellStyle name="หมายเหตุ 3 4 2" xfId="56363" xr:uid="{D77F4AA3-24BC-4EEB-A993-A3570C6CF067}"/>
    <cellStyle name="หมายเหตุ 3 4 2 2" xfId="56364" xr:uid="{0C01579D-0DD2-4922-A843-377077D3AE01}"/>
    <cellStyle name="หมายเหตุ 3 4 3" xfId="56365" xr:uid="{81AAC9F3-56AE-4186-AAAE-64760CAEB284}"/>
    <cellStyle name="หมายเหตุ 3 4 3 2" xfId="56366" xr:uid="{963696BB-6CD1-4326-A2DA-B3F415F9578A}"/>
    <cellStyle name="หมายเหตุ 3 4 4" xfId="56367" xr:uid="{F3860CB0-77E5-446C-8ABB-150A7A3FEF3B}"/>
    <cellStyle name="หมายเหตุ 3 4 4 2" xfId="56368" xr:uid="{E1C811A6-C936-4122-9260-BA40C9F52936}"/>
    <cellStyle name="หมายเหตุ 3 4 5" xfId="56369" xr:uid="{E54AC857-B7D5-4547-9A8C-46DCAF91EEE8}"/>
    <cellStyle name="หมายเหตุ 3 4 5 2" xfId="56370" xr:uid="{646123AA-1409-4C61-BEB0-1FFDCD8E33B1}"/>
    <cellStyle name="หมายเหตุ 3 4 6" xfId="56371" xr:uid="{E28935C2-3AC5-4497-AF37-AA31300819C5}"/>
    <cellStyle name="หมายเหตุ 3 4 6 2" xfId="56372" xr:uid="{28946482-0D1A-4439-B726-E1AE640C12F6}"/>
    <cellStyle name="หมายเหตุ 3 4 7" xfId="56373" xr:uid="{1B099F44-A442-4125-9519-68397A3DE37D}"/>
    <cellStyle name="หมายเหตุ 3 4 7 2" xfId="56374" xr:uid="{64995A4C-5ECE-4E19-A5F7-81EB340F58E8}"/>
    <cellStyle name="หมายเหตุ 3 4 8" xfId="56375" xr:uid="{DE6D7E97-6A51-4BB6-9CD3-D1F94FD1E966}"/>
    <cellStyle name="หมายเหตุ 3 5" xfId="56376" xr:uid="{59149A07-1FC3-4CAE-B66E-C5BF534CC41F}"/>
    <cellStyle name="หมายเหตุ 3 5 2" xfId="56377" xr:uid="{CFCF071F-9F04-45B9-AB4B-0BFF47DF2D12}"/>
    <cellStyle name="หมายเหตุ 3 6" xfId="56378" xr:uid="{1A2FB49E-5715-4721-B3D6-F9F295906767}"/>
    <cellStyle name="หมายเหตุ 3 6 2" xfId="56379" xr:uid="{8528238B-BCA0-41DC-BCE9-5668B762A7AC}"/>
    <cellStyle name="หมายเหตุ 3 7" xfId="56380" xr:uid="{8B213495-2D8A-4CAB-AE41-6D97841225B3}"/>
    <cellStyle name="หมายเหตุ 3 7 2" xfId="56381" xr:uid="{CE164E90-7898-419B-9E27-934D14FB5E2B}"/>
    <cellStyle name="หมายเหตุ 3 8" xfId="56382" xr:uid="{15624770-F54F-46D2-9485-50363ACA04B4}"/>
    <cellStyle name="หมายเหตุ 3 8 2" xfId="56383" xr:uid="{5DAA48DB-D2A3-45EC-B4E4-DF263238044F}"/>
    <cellStyle name="หมายเหตุ 3 9" xfId="56384" xr:uid="{8203F5A1-94FA-429F-B182-E7A1733A8EC4}"/>
    <cellStyle name="หมายเหตุ 3 9 2" xfId="56385" xr:uid="{89A5A8CF-B90D-4D1F-AA9D-BE7408DB172D}"/>
    <cellStyle name="หมายเหตุ 30" xfId="56386" xr:uid="{19B0134D-DA0A-4E01-A887-00B8AEE8DE60}"/>
    <cellStyle name="หมายเหตุ 30 2" xfId="56387" xr:uid="{0F5F581A-B934-4C2D-971D-8EF0E2888C9E}"/>
    <cellStyle name="หมายเหตุ 31" xfId="56388" xr:uid="{16375CA4-6F61-4AAE-80F6-D3D803E8B82F}"/>
    <cellStyle name="หมายเหตุ 31 2" xfId="56389" xr:uid="{22F78ED6-CE1D-4263-96C2-BD59FBA72697}"/>
    <cellStyle name="หมายเหตุ 32" xfId="56390" xr:uid="{9EDE42DC-EDF5-4369-A558-EAA95DCA44BD}"/>
    <cellStyle name="หมายเหตุ 32 2" xfId="56391" xr:uid="{83343321-CAE7-4275-8735-DCDA9FC8786A}"/>
    <cellStyle name="หมายเหตุ 33" xfId="56392" xr:uid="{F13454C0-12AB-4DCE-82A2-D6918D9E1CC0}"/>
    <cellStyle name="หมายเหตุ 33 2" xfId="56393" xr:uid="{26AA33CA-456E-43CD-BB98-8B96FD95351D}"/>
    <cellStyle name="หมายเหตุ 34" xfId="56394" xr:uid="{A0D95A79-F003-40E3-9FB8-84BF64B71A43}"/>
    <cellStyle name="หมายเหตุ 34 2" xfId="56395" xr:uid="{28DA56D3-DE23-4953-B837-AB186C92C735}"/>
    <cellStyle name="หมายเหตุ 35" xfId="56396" xr:uid="{F53A73A6-DC8A-48BD-A686-1614A25EB241}"/>
    <cellStyle name="หมายเหตุ 35 2" xfId="56397" xr:uid="{A43DDA72-F393-43ED-BED9-2532565F2AC6}"/>
    <cellStyle name="หมายเหตุ 36" xfId="56398" xr:uid="{982DFE58-F4FB-477B-92A4-F4491E0C08A1}"/>
    <cellStyle name="หมายเหตุ 36 2" xfId="56399" xr:uid="{9CBAB216-FEB7-4310-8D9F-EC1DD4651E13}"/>
    <cellStyle name="หมายเหตุ 37" xfId="56400" xr:uid="{647F7AA2-956F-417F-A482-3B0BD09221C2}"/>
    <cellStyle name="หมายเหตุ 37 2" xfId="56401" xr:uid="{AEB13651-084B-4FFA-A4A5-B087F8244A97}"/>
    <cellStyle name="หมายเหตุ 38" xfId="56402" xr:uid="{3E3574D9-9810-410B-9342-0073DADD4EC5}"/>
    <cellStyle name="หมายเหตุ 38 2" xfId="56403" xr:uid="{F950DF3E-569F-452D-BD2C-CF9BCB59A7CF}"/>
    <cellStyle name="หมายเหตุ 39" xfId="56404" xr:uid="{99F0740D-47FC-4589-B20E-2212489740C0}"/>
    <cellStyle name="หมายเหตุ 39 2" xfId="56405" xr:uid="{0B69FD6A-34BE-46D8-A5AE-E0FEF5FFE34D}"/>
    <cellStyle name="หมายเหตุ 4" xfId="56406" xr:uid="{2D43F8D7-D7C4-442F-B376-D8C329A8E764}"/>
    <cellStyle name="หมายเหตุ 4 10" xfId="56407" xr:uid="{C52120C1-DA09-4990-BD0D-9BA9CE108EE2}"/>
    <cellStyle name="หมายเหตุ 4 10 2" xfId="56408" xr:uid="{FFAF63E3-A441-438F-866E-8AA255000509}"/>
    <cellStyle name="หมายเหตุ 4 10 2 2" xfId="56409" xr:uid="{376624B5-6DD9-4315-8147-DD25960C9E49}"/>
    <cellStyle name="หมายเหตุ 4 10 2 2 2" xfId="56410" xr:uid="{450E17AE-14B0-48F8-9876-05A2FE536503}"/>
    <cellStyle name="หมายเหตุ 4 10 2 3" xfId="56411" xr:uid="{3ACA2706-871E-4738-8311-C1017CFDB470}"/>
    <cellStyle name="หมายเหตุ 4 10 2 4" xfId="56412" xr:uid="{B0167116-7ABB-4F14-AA6A-5FEAF06E24A1}"/>
    <cellStyle name="หมายเหตุ 4 10 3" xfId="56413" xr:uid="{657E0356-D03F-4B22-88A5-F5AB5CF5BFE9}"/>
    <cellStyle name="หมายเหตุ 4 10 3 2" xfId="56414" xr:uid="{5472C145-06F3-4BEE-8DFB-1D6027F1A039}"/>
    <cellStyle name="หมายเหตุ 4 10 4" xfId="56415" xr:uid="{E0E7FB41-8F72-4042-B608-BDE6974317A0}"/>
    <cellStyle name="หมายเหตุ 4 10 5" xfId="56416" xr:uid="{7DC4D0C1-38DD-4644-9DE5-A6CB5009DA41}"/>
    <cellStyle name="หมายเหตุ 4 11" xfId="56417" xr:uid="{53429036-FCEA-41E3-AC87-480D008C18A0}"/>
    <cellStyle name="หมายเหตุ 4 11 2" xfId="56418" xr:uid="{94A13204-05F3-4ECB-9448-68216CDFB915}"/>
    <cellStyle name="หมายเหตุ 4 11 3" xfId="56419" xr:uid="{BEFDF137-F27A-4D58-AEAC-A139F404CE5A}"/>
    <cellStyle name="หมายเหตุ 4 11 4" xfId="56420" xr:uid="{8EA57A60-FFB5-4577-8EB5-75C5DE9A2A1C}"/>
    <cellStyle name="หมายเหตุ 4 12" xfId="56421" xr:uid="{4120E5FC-9557-44F7-8DB9-6243FA1ECB94}"/>
    <cellStyle name="หมายเหตุ 4 12 2" xfId="56422" xr:uid="{1FD04587-81A4-434F-A1A4-E6D25D01995F}"/>
    <cellStyle name="หมายเหตุ 4 12 3" xfId="56423" xr:uid="{1EE63805-96AF-48C7-88E8-946BA1D70763}"/>
    <cellStyle name="หมายเหตุ 4 13" xfId="56424" xr:uid="{D5EE8797-53DE-4594-9EE6-692ABAAC9FEA}"/>
    <cellStyle name="หมายเหตุ 4 13 2" xfId="56425" xr:uid="{FB1FD3B3-186A-4FF8-BB03-377F1A31CB58}"/>
    <cellStyle name="หมายเหตุ 4 14" xfId="56426" xr:uid="{16845A5D-FAD6-41CB-81C2-80AD26648325}"/>
    <cellStyle name="หมายเหตุ 4 14 2" xfId="56427" xr:uid="{7AD9F3E0-1DA4-4153-BE0D-4EE4E2CCA6DE}"/>
    <cellStyle name="หมายเหตุ 4 15" xfId="56428" xr:uid="{A457D8E2-EFEF-4636-9EFE-F03DBAAA0351}"/>
    <cellStyle name="หมายเหตุ 4 15 2" xfId="56429" xr:uid="{24E8ECF4-EDD3-4CB2-8500-CCA221857B68}"/>
    <cellStyle name="หมายเหตุ 4 16" xfId="56430" xr:uid="{1634506E-1480-494E-B414-4CE4C3CB7E2A}"/>
    <cellStyle name="หมายเหตุ 4 17" xfId="56431" xr:uid="{F2F6181F-5DBB-4774-972F-AEF1F6DC014C}"/>
    <cellStyle name="หมายเหตุ 4 18" xfId="56432" xr:uid="{E6B22FB2-2EC2-483F-83CD-477B8AA06934}"/>
    <cellStyle name="หมายเหตุ 4 2" xfId="56433" xr:uid="{A1BF5DFE-6353-40E1-A4D3-E0D5354068AD}"/>
    <cellStyle name="หมายเหตุ 4 2 2" xfId="56434" xr:uid="{AC12C666-24F2-47F7-89C3-F99CC722570B}"/>
    <cellStyle name="หมายเหตุ 4 2 3" xfId="56435" xr:uid="{EE1B374D-2D97-46B7-8750-DE7E9085CC28}"/>
    <cellStyle name="หมายเหตุ 4 2 4" xfId="56436" xr:uid="{1F69E17F-5C78-449F-8431-53855F93C732}"/>
    <cellStyle name="หมายเหตุ 4 2 5" xfId="56437" xr:uid="{BE70C481-E742-47B0-80A2-83400D2FD596}"/>
    <cellStyle name="หมายเหตุ 4 3" xfId="56438" xr:uid="{39C0DB44-2048-47A7-B1C7-6553FAE416A7}"/>
    <cellStyle name="หมายเหตุ 4 3 2" xfId="56439" xr:uid="{466D21FE-E802-4BC3-907A-6D0400CD6D61}"/>
    <cellStyle name="หมายเหตุ 4 4" xfId="56440" xr:uid="{F3A7524C-692D-46C9-BF80-25D6EC96ED7C}"/>
    <cellStyle name="หมายเหตุ 4 4 2" xfId="56441" xr:uid="{177D491D-A90F-4113-8158-8B297F4128EB}"/>
    <cellStyle name="หมายเหตุ 4 5" xfId="56442" xr:uid="{5CEE5B98-CBC1-46A8-AD90-FD2488B1B990}"/>
    <cellStyle name="หมายเหตุ 4 5 2" xfId="56443" xr:uid="{C201C8C8-0220-4D8A-BF60-EFEE9F5A7037}"/>
    <cellStyle name="หมายเหตุ 4 6" xfId="56444" xr:uid="{78DAD7C6-4705-4329-B16D-1A07A6F1DA2E}"/>
    <cellStyle name="หมายเหตุ 4 6 2" xfId="56445" xr:uid="{CB1A8C8C-4F70-4F84-A0E1-045ACD0A581D}"/>
    <cellStyle name="หมายเหตุ 4 7" xfId="56446" xr:uid="{9B194F1A-4341-4C5E-96E0-31C11D79EB90}"/>
    <cellStyle name="หมายเหตุ 4 7 2" xfId="56447" xr:uid="{3C652666-6C67-4A30-967B-C1E3F88F846E}"/>
    <cellStyle name="หมายเหตุ 4 8" xfId="56448" xr:uid="{75F2F961-9742-4FEC-A7DA-275ED68EB0E3}"/>
    <cellStyle name="หมายเหตุ 4 8 2" xfId="56449" xr:uid="{40B5E693-E8B4-4A3E-BD94-89D8B7E5E470}"/>
    <cellStyle name="หมายเหตุ 4 9" xfId="56450" xr:uid="{1A9B5C72-058A-4693-9CFC-2C8E919DD053}"/>
    <cellStyle name="หมายเหตุ 4 9 2" xfId="56451" xr:uid="{B54B43BD-766C-4E1B-A789-5C4F5783E480}"/>
    <cellStyle name="หมายเหตุ 40" xfId="56452" xr:uid="{154FCC7A-6A3E-4B71-AFEC-CE0C90E6CE68}"/>
    <cellStyle name="หมายเหตุ 40 2" xfId="56453" xr:uid="{2A8A52A0-75F3-4F0F-8E55-BEFC76773483}"/>
    <cellStyle name="หมายเหตุ 41" xfId="56454" xr:uid="{6F7938D7-2AEE-4BCE-A9B8-167B19DB4484}"/>
    <cellStyle name="หมายเหตุ 41 2" xfId="56455" xr:uid="{7E56C51F-FEAD-4044-92F3-08D1AF44FAD6}"/>
    <cellStyle name="หมายเหตุ 42" xfId="56456" xr:uid="{1E1C8743-1302-4730-A7DC-9B58028ABCC8}"/>
    <cellStyle name="หมายเหตุ 42 2" xfId="56457" xr:uid="{D6C2ED6D-AF7E-4EC9-8F58-3F1F40862210}"/>
    <cellStyle name="หมายเหตุ 43" xfId="56458" xr:uid="{D1C3D493-D85C-46C8-85A9-6C52B4752822}"/>
    <cellStyle name="หมายเหตุ 44" xfId="56459" xr:uid="{ADDB5B96-F531-49FE-A841-A8B6E43BFFE5}"/>
    <cellStyle name="หมายเหตุ 45" xfId="57588" xr:uid="{993E3DC5-7CD6-4758-BFE3-AD873784190F}"/>
    <cellStyle name="หมายเหตุ 5" xfId="56460" xr:uid="{22C45B94-733C-450D-9C86-B2A1DA0CE969}"/>
    <cellStyle name="หมายเหตุ 5 10" xfId="56461" xr:uid="{369BFF22-7280-43DF-B1D7-EC37BB2EE4F0}"/>
    <cellStyle name="หมายเหตุ 5 10 2" xfId="56462" xr:uid="{6A32FE2A-0221-4340-A6BF-69036010FAFA}"/>
    <cellStyle name="หมายเหตุ 5 11" xfId="56463" xr:uid="{51298EDA-00D2-4BD9-9B82-BEA210F80D94}"/>
    <cellStyle name="หมายเหตุ 5 11 2" xfId="56464" xr:uid="{9994B1DC-A380-41BD-B3F6-B8F523C45A71}"/>
    <cellStyle name="หมายเหตุ 5 12" xfId="56465" xr:uid="{76805B30-2BF5-4625-8383-1789D2455607}"/>
    <cellStyle name="หมายเหตุ 5 12 2" xfId="56466" xr:uid="{9523E9BA-92EC-4181-AB20-3C4A52998359}"/>
    <cellStyle name="หมายเหตุ 5 12 3" xfId="56467" xr:uid="{90CB41CC-2AC0-432F-A1C7-B7ABB2AE31B3}"/>
    <cellStyle name="หมายเหตุ 5 13" xfId="56468" xr:uid="{CADD1262-875F-4E3A-9F08-7EDB0CE61838}"/>
    <cellStyle name="หมายเหตุ 5 13 2" xfId="56469" xr:uid="{C01393F0-5D78-48A7-8FBD-DCD336FA86BD}"/>
    <cellStyle name="หมายเหตุ 5 14" xfId="56470" xr:uid="{CCE42FFD-9BB0-4662-B3E1-2F888AF4E610}"/>
    <cellStyle name="หมายเหตุ 5 14 2" xfId="56471" xr:uid="{078FD96E-4DD5-44F0-A07B-1F371C878C7D}"/>
    <cellStyle name="หมายเหตุ 5 15" xfId="56472" xr:uid="{2BAA8102-E273-464F-B422-EE617E5FDCF6}"/>
    <cellStyle name="หมายเหตุ 5 15 2" xfId="56473" xr:uid="{368406F3-1249-4266-A8EB-1589EE07014A}"/>
    <cellStyle name="หมายเหตุ 5 16" xfId="56474" xr:uid="{2E8D3A03-8C18-4FFC-9D86-EE686AE37636}"/>
    <cellStyle name="หมายเหตุ 5 17" xfId="56475" xr:uid="{71561619-D7CD-4344-94E2-AFE6113AB6D6}"/>
    <cellStyle name="หมายเหตุ 5 18" xfId="56476" xr:uid="{E9E6DC12-CF12-4951-82BE-9D0FD70137CB}"/>
    <cellStyle name="หมายเหตุ 5 2" xfId="56477" xr:uid="{00F88960-9868-4ACD-82D5-D509B280F6B8}"/>
    <cellStyle name="หมายเหตุ 5 2 2" xfId="56478" xr:uid="{DC531945-DC5C-476E-BC23-1F19EE6B2E04}"/>
    <cellStyle name="หมายเหตุ 5 2 3" xfId="56479" xr:uid="{90B41DCD-3660-4046-B98B-18F5C531B28B}"/>
    <cellStyle name="หมายเหตุ 5 2 4" xfId="56480" xr:uid="{283F33D7-CE7B-4FA3-BA5E-6537D1A8DDD9}"/>
    <cellStyle name="หมายเหตุ 5 2 5" xfId="56481" xr:uid="{5B94DBC5-286F-48D3-9199-BA951E03A769}"/>
    <cellStyle name="หมายเหตุ 5 3" xfId="56482" xr:uid="{9A80B5BE-59EB-4403-981F-6E5009BB6D1D}"/>
    <cellStyle name="หมายเหตุ 5 3 2" xfId="56483" xr:uid="{70D229A0-1AE4-412D-A0FF-C0CBAD495C4B}"/>
    <cellStyle name="หมายเหตุ 5 4" xfId="56484" xr:uid="{29545EDA-28EE-493C-BED1-5B7F62CAB0F9}"/>
    <cellStyle name="หมายเหตุ 5 4 2" xfId="56485" xr:uid="{52C13F47-7828-4F7C-8871-A7E1CA0E1028}"/>
    <cellStyle name="หมายเหตุ 5 5" xfId="56486" xr:uid="{29064264-8F78-49D9-A66A-E70DE47B658F}"/>
    <cellStyle name="หมายเหตุ 5 5 2" xfId="56487" xr:uid="{34799F90-7D7E-448D-919B-BCA52449258F}"/>
    <cellStyle name="หมายเหตุ 5 6" xfId="56488" xr:uid="{E8C1DF89-12BA-458C-A724-E1E1830AA471}"/>
    <cellStyle name="หมายเหตุ 5 6 2" xfId="56489" xr:uid="{DF7D1F7C-C8E6-4791-B164-280B9095CF75}"/>
    <cellStyle name="หมายเหตุ 5 7" xfId="56490" xr:uid="{4D512AA4-660C-4C8C-8D0C-C86E0249EE02}"/>
    <cellStyle name="หมายเหตุ 5 7 2" xfId="56491" xr:uid="{7A39026C-F91F-4AB4-B492-AE5B5B72623D}"/>
    <cellStyle name="หมายเหตุ 5 8" xfId="56492" xr:uid="{59AC31CF-3A2B-4DEF-B660-FD580BABCDD3}"/>
    <cellStyle name="หมายเหตุ 5 8 2" xfId="56493" xr:uid="{86BB7052-D350-4764-A135-76908C0A6D44}"/>
    <cellStyle name="หมายเหตุ 5 9" xfId="56494" xr:uid="{3CB34D27-FF5F-4043-AF03-9BAA7FD1BA61}"/>
    <cellStyle name="หมายเหตุ 5 9 2" xfId="56495" xr:uid="{2FEC997B-DFE5-479F-B05E-7C83DBCB197F}"/>
    <cellStyle name="หมายเหตุ 6" xfId="56496" xr:uid="{3558A754-6C1C-482F-8F05-FFCE67786854}"/>
    <cellStyle name="หมายเหตุ 6 10" xfId="56497" xr:uid="{E3B91B5B-59DD-4CB0-B561-06AF25783B03}"/>
    <cellStyle name="หมายเหตุ 6 10 2" xfId="56498" xr:uid="{678844DC-508A-42EE-A12B-EF317EDBCEEB}"/>
    <cellStyle name="หมายเหตุ 6 11" xfId="56499" xr:uid="{E23791B9-D579-441E-8DFC-C6C5A35422BB}"/>
    <cellStyle name="หมายเหตุ 6 11 2" xfId="56500" xr:uid="{2FAE6D3C-5132-4F62-A918-09AA2E8973FD}"/>
    <cellStyle name="หมายเหตุ 6 12" xfId="56501" xr:uid="{8F7E36BB-E98F-4FAF-87D7-E82633437D2C}"/>
    <cellStyle name="หมายเหตุ 6 12 2" xfId="56502" xr:uid="{807E1D78-EDE0-47FD-8C1A-95158B8F4DA6}"/>
    <cellStyle name="หมายเหตุ 6 12 3" xfId="56503" xr:uid="{8230D3E2-E2D8-4257-A9A1-C38D257C2933}"/>
    <cellStyle name="หมายเหตุ 6 13" xfId="56504" xr:uid="{8120418E-D74D-411E-BAB9-68B307FB8864}"/>
    <cellStyle name="หมายเหตุ 6 13 2" xfId="56505" xr:uid="{3538C8EF-C559-40AD-956F-202D8AA97887}"/>
    <cellStyle name="หมายเหตุ 6 14" xfId="56506" xr:uid="{D65EB87C-CAD6-44F5-855C-B1B4A22DB610}"/>
    <cellStyle name="หมายเหตุ 6 14 2" xfId="56507" xr:uid="{8D75F5FF-16DE-426A-834A-CF549974AFB3}"/>
    <cellStyle name="หมายเหตุ 6 15" xfId="56508" xr:uid="{7D31AD7E-FC72-45B3-8BFF-05C1475E0C0C}"/>
    <cellStyle name="หมายเหตุ 6 15 2" xfId="56509" xr:uid="{297F5B37-2A5C-492D-9C18-76F7928857CC}"/>
    <cellStyle name="หมายเหตุ 6 16" xfId="56510" xr:uid="{B3BB97EA-6688-4010-BE5F-98D5FCE485FB}"/>
    <cellStyle name="หมายเหตุ 6 17" xfId="56511" xr:uid="{60795393-F666-45F2-A467-AFC4A0F2EAB7}"/>
    <cellStyle name="หมายเหตุ 6 18" xfId="56512" xr:uid="{441EA21C-8B03-4B75-969F-2F2767145EAD}"/>
    <cellStyle name="หมายเหตุ 6 2" xfId="56513" xr:uid="{BE4E38FB-C05E-47B5-8D99-75ABF97D93C1}"/>
    <cellStyle name="หมายเหตุ 6 2 2" xfId="56514" xr:uid="{BF19E9C1-F99C-4EB9-80A8-7594B766FD0B}"/>
    <cellStyle name="หมายเหตุ 6 2 3" xfId="56515" xr:uid="{8A8E26CC-EBC8-4BCA-AD77-09C4FA0B05F8}"/>
    <cellStyle name="หมายเหตุ 6 2 4" xfId="56516" xr:uid="{0EB52AF4-B2EA-4E76-BA30-8E16EAAEE68A}"/>
    <cellStyle name="หมายเหตุ 6 2 5" xfId="56517" xr:uid="{491706C9-4233-42EE-A4A5-FCC896C141E7}"/>
    <cellStyle name="หมายเหตุ 6 3" xfId="56518" xr:uid="{412E1903-3485-4205-9AB0-BE267EDE360B}"/>
    <cellStyle name="หมายเหตุ 6 3 2" xfId="56519" xr:uid="{EB523506-F086-45DD-A494-5963E7D5DF02}"/>
    <cellStyle name="หมายเหตุ 6 4" xfId="56520" xr:uid="{BB538C7B-F5FC-477B-AC6A-1C537733BF5C}"/>
    <cellStyle name="หมายเหตุ 6 4 2" xfId="56521" xr:uid="{842E6998-6195-4CAD-9A8B-B5B5F26855DE}"/>
    <cellStyle name="หมายเหตุ 6 5" xfId="56522" xr:uid="{379E32F7-5712-4844-B38B-85047B3F7981}"/>
    <cellStyle name="หมายเหตุ 6 5 2" xfId="56523" xr:uid="{6C52EB9B-0614-4C36-85B0-64AAA8A5A08D}"/>
    <cellStyle name="หมายเหตุ 6 6" xfId="56524" xr:uid="{880AA2F7-F2C8-444A-AF60-B14355EF5146}"/>
    <cellStyle name="หมายเหตุ 6 6 2" xfId="56525" xr:uid="{8AEF74AB-E1F2-428C-93F0-4DF4491FC49C}"/>
    <cellStyle name="หมายเหตุ 6 7" xfId="56526" xr:uid="{9D63C2E1-6F8C-4027-8D53-6C2357D7764A}"/>
    <cellStyle name="หมายเหตุ 6 7 2" xfId="56527" xr:uid="{4E997EBC-24C5-4D39-B1F2-290EE0549310}"/>
    <cellStyle name="หมายเหตุ 6 8" xfId="56528" xr:uid="{CF42E523-29B8-40AC-8AD4-22005B026FC3}"/>
    <cellStyle name="หมายเหตุ 6 8 2" xfId="56529" xr:uid="{3D81D35B-83F2-4DC9-980C-E8A97C17C125}"/>
    <cellStyle name="หมายเหตุ 6 9" xfId="56530" xr:uid="{62720BB5-9B31-4485-8364-A5DFAFEA37A0}"/>
    <cellStyle name="หมายเหตุ 6 9 2" xfId="56531" xr:uid="{EC99A1B3-D4FD-4EDA-819C-7878DAF5475B}"/>
    <cellStyle name="หมายเหตุ 7" xfId="56532" xr:uid="{388D5B4F-E373-44C3-B265-B5CCE2D96E63}"/>
    <cellStyle name="หมายเหตุ 7 10" xfId="56533" xr:uid="{FDBF8D9C-3678-4D5A-BC47-BCFC5A2CF5C4}"/>
    <cellStyle name="หมายเหตุ 7 10 2" xfId="56534" xr:uid="{4EE85EE2-3CB5-41D9-870D-39904F36A6B1}"/>
    <cellStyle name="หมายเหตุ 7 11" xfId="56535" xr:uid="{631A518A-7A15-46C9-9CD5-B453DF5C433B}"/>
    <cellStyle name="หมายเหตุ 7 11 2" xfId="56536" xr:uid="{C883A923-1560-4097-BCA5-D709B63EBCEB}"/>
    <cellStyle name="หมายเหตุ 7 12" xfId="56537" xr:uid="{1E3DD812-D47C-42C1-AC27-3C76D7F27963}"/>
    <cellStyle name="หมายเหตุ 7 12 2" xfId="56538" xr:uid="{BF4CCC92-8A1B-498A-8E48-1CE52DF3FB50}"/>
    <cellStyle name="หมายเหตุ 7 12 3" xfId="56539" xr:uid="{D1049D3F-C73A-4B4D-B26D-7D6402BDD59C}"/>
    <cellStyle name="หมายเหตุ 7 13" xfId="56540" xr:uid="{2AA3290E-956D-4C1A-95DB-161CC707BEF4}"/>
    <cellStyle name="หมายเหตุ 7 14" xfId="56541" xr:uid="{451793A0-2C1C-4CD3-B130-49C9D2A3F44A}"/>
    <cellStyle name="หมายเหตุ 7 15" xfId="56542" xr:uid="{2F10DEEA-BA23-4966-997B-B1EB1C235EA2}"/>
    <cellStyle name="หมายเหตุ 7 16" xfId="56543" xr:uid="{E80AEA60-81A1-4616-A55C-5466C1C5889F}"/>
    <cellStyle name="หมายเหตุ 7 17" xfId="56544" xr:uid="{57AA5E43-1F67-4C2A-859E-4B76F286B9A6}"/>
    <cellStyle name="หมายเหตุ 7 18" xfId="56545" xr:uid="{4E9175FE-87E5-4FC0-AFC4-6B443F302AAE}"/>
    <cellStyle name="หมายเหตุ 7 2" xfId="56546" xr:uid="{9313023F-CF60-4D69-A821-2252F618216C}"/>
    <cellStyle name="หมายเหตุ 7 2 2" xfId="56547" xr:uid="{3127B7AC-8BC6-48AD-92BB-902EEC1BE811}"/>
    <cellStyle name="หมายเหตุ 7 2 3" xfId="56548" xr:uid="{F457C6AA-CD55-4478-8239-81370C203412}"/>
    <cellStyle name="หมายเหตุ 7 2 4" xfId="56549" xr:uid="{C9F62B6F-0FE7-471A-BF25-C7422DE7A38C}"/>
    <cellStyle name="หมายเหตุ 7 2 5" xfId="56550" xr:uid="{42BDD5F7-3553-470B-8AAD-6EF4DB8F498A}"/>
    <cellStyle name="หมายเหตุ 7 3" xfId="56551" xr:uid="{0F65F434-0192-43E2-A61B-B4E5DB5C9637}"/>
    <cellStyle name="หมายเหตุ 7 3 2" xfId="56552" xr:uid="{EBAFA423-06A6-4C9E-BD0E-321352B60B31}"/>
    <cellStyle name="หมายเหตุ 7 4" xfId="56553" xr:uid="{5D51782C-5A22-4684-845D-8477AAF6223B}"/>
    <cellStyle name="หมายเหตุ 7 4 2" xfId="56554" xr:uid="{0514647E-B186-4053-8AD6-9915DE0E7D93}"/>
    <cellStyle name="หมายเหตุ 7 5" xfId="56555" xr:uid="{D7CE6D47-2FDA-476B-8454-FAB1735CD48E}"/>
    <cellStyle name="หมายเหตุ 7 5 2" xfId="56556" xr:uid="{8B122AB0-D35C-4629-8252-09FB65DA4073}"/>
    <cellStyle name="หมายเหตุ 7 6" xfId="56557" xr:uid="{A9767EDD-C682-4D0A-93C5-ECC83407E1A5}"/>
    <cellStyle name="หมายเหตุ 7 6 2" xfId="56558" xr:uid="{41F2D19E-93C5-4041-81A6-7AC61C214BA9}"/>
    <cellStyle name="หมายเหตุ 7 7" xfId="56559" xr:uid="{4AAA2093-2F2F-4D34-AA5F-62F838DDEDF9}"/>
    <cellStyle name="หมายเหตุ 7 7 2" xfId="56560" xr:uid="{0CFB21D8-945B-42E2-AFC9-A7881C561E42}"/>
    <cellStyle name="หมายเหตุ 7 8" xfId="56561" xr:uid="{2DB40DFF-6A14-47F6-B31B-1ECFC38AFD8D}"/>
    <cellStyle name="หมายเหตุ 7 8 2" xfId="56562" xr:uid="{380C329D-21E5-4962-B53C-84B2C6DFAD73}"/>
    <cellStyle name="หมายเหตุ 7 9" xfId="56563" xr:uid="{891AB174-48A9-41D9-9E50-862721E1AA04}"/>
    <cellStyle name="หมายเหตุ 7 9 2" xfId="56564" xr:uid="{BBE86C6E-2BE2-472B-8F60-00256CDFC1AB}"/>
    <cellStyle name="หมายเหตุ 8" xfId="56565" xr:uid="{43C4B451-210C-4CAC-9A1A-E3D521935987}"/>
    <cellStyle name="หมายเหตุ 8 10" xfId="56566" xr:uid="{88DC73F8-C679-4881-94DE-C6BDF9662E10}"/>
    <cellStyle name="หมายเหตุ 8 10 2" xfId="56567" xr:uid="{9263E20B-2027-4E0A-931B-9B6EC711E1EA}"/>
    <cellStyle name="หมายเหตุ 8 11" xfId="56568" xr:uid="{729C2054-4C24-4806-B2A0-13267834A5DA}"/>
    <cellStyle name="หมายเหตุ 8 11 2" xfId="56569" xr:uid="{23B6279D-002D-47EE-B402-377BE42174E6}"/>
    <cellStyle name="หมายเหตุ 8 12" xfId="56570" xr:uid="{E3A1117B-AB02-4335-BC1A-8AB727041E68}"/>
    <cellStyle name="หมายเหตุ 8 12 2" xfId="56571" xr:uid="{D9CFE2AC-C421-4BFD-9D7C-EAB8EAEA2DDC}"/>
    <cellStyle name="หมายเหตุ 8 12 3" xfId="56572" xr:uid="{A49D28F2-0112-49DC-BC27-285DD8077861}"/>
    <cellStyle name="หมายเหตุ 8 13" xfId="56573" xr:uid="{E0732275-03EF-4295-B9BA-F8E05FC1A568}"/>
    <cellStyle name="หมายเหตุ 8 14" xfId="56574" xr:uid="{F546D13F-A208-4A3F-B33C-B568579CFF55}"/>
    <cellStyle name="หมายเหตุ 8 15" xfId="56575" xr:uid="{6DA23C8B-377E-4247-90CC-B02112B22902}"/>
    <cellStyle name="หมายเหตุ 8 16" xfId="56576" xr:uid="{99BDD3D5-1325-4A48-923F-46C3C7045177}"/>
    <cellStyle name="หมายเหตุ 8 17" xfId="56577" xr:uid="{18D8D3F0-3FD0-438A-A4C2-45DBA4C1A5A8}"/>
    <cellStyle name="หมายเหตุ 8 18" xfId="56578" xr:uid="{040584F3-71AF-48F4-8C29-E88F0BCC97A2}"/>
    <cellStyle name="หมายเหตุ 8 2" xfId="56579" xr:uid="{65777730-6F9D-4894-BBD8-7F6A86EDD8BE}"/>
    <cellStyle name="หมายเหตุ 8 2 2" xfId="56580" xr:uid="{ADD26405-312E-4C39-92C6-DA77C8E2A2F9}"/>
    <cellStyle name="หมายเหตุ 8 2 3" xfId="56581" xr:uid="{626C7D1C-A077-4372-A61B-6F17DCFFDF3D}"/>
    <cellStyle name="หมายเหตุ 8 2 4" xfId="56582" xr:uid="{9691AE63-EACD-4504-A1C2-284910A97B2F}"/>
    <cellStyle name="หมายเหตุ 8 2 5" xfId="56583" xr:uid="{5C3739C5-EEC0-467C-8971-EEAD8278AB14}"/>
    <cellStyle name="หมายเหตุ 8 3" xfId="56584" xr:uid="{1B6C21BE-35F6-4EF5-9C6F-E706CB4CAC37}"/>
    <cellStyle name="หมายเหตุ 8 3 2" xfId="56585" xr:uid="{F2644A1A-7914-4AB2-8495-42140F7DECC5}"/>
    <cellStyle name="หมายเหตุ 8 4" xfId="56586" xr:uid="{C8B0B315-52CE-4265-AB1B-BCEBC931230A}"/>
    <cellStyle name="หมายเหตุ 8 4 2" xfId="56587" xr:uid="{5AEA9DDF-68E1-4606-854D-714FD9C7244F}"/>
    <cellStyle name="หมายเหตุ 8 5" xfId="56588" xr:uid="{3FB17BF9-099C-4434-93A4-0D0F0F4ECA36}"/>
    <cellStyle name="หมายเหตุ 8 5 2" xfId="56589" xr:uid="{602ECDDD-0AE3-400B-8611-09487696199E}"/>
    <cellStyle name="หมายเหตุ 8 6" xfId="56590" xr:uid="{4591D041-9A78-4588-ADC5-44846B321556}"/>
    <cellStyle name="หมายเหตุ 8 6 2" xfId="56591" xr:uid="{FEC0F7D8-3145-4675-B078-30BECAEC5F0E}"/>
    <cellStyle name="หมายเหตุ 8 7" xfId="56592" xr:uid="{CC9DBA8D-9633-4A47-9FD5-D612CF88AD31}"/>
    <cellStyle name="หมายเหตุ 8 7 2" xfId="56593" xr:uid="{E4901ECB-E29A-40AF-B253-14B73A066DB4}"/>
    <cellStyle name="หมายเหตุ 8 8" xfId="56594" xr:uid="{3E611A13-A525-45D7-9C90-0BE793C95275}"/>
    <cellStyle name="หมายเหตุ 8 8 2" xfId="56595" xr:uid="{7118A2A2-51BC-4AB1-A1F9-A9B6E4C63325}"/>
    <cellStyle name="หมายเหตุ 8 9" xfId="56596" xr:uid="{9418B579-7832-4C41-B16C-0D44DEC1F4A1}"/>
    <cellStyle name="หมายเหตุ 8 9 2" xfId="56597" xr:uid="{8A84389A-7CFC-420E-B9CC-8599D0846448}"/>
    <cellStyle name="หมายเหตุ 9" xfId="56598" xr:uid="{36EA2960-A497-4054-98C2-17C71795C44C}"/>
    <cellStyle name="หมายเหตุ 9 10" xfId="56599" xr:uid="{C2007959-3822-43A1-850B-50B26CB9F85E}"/>
    <cellStyle name="หมายเหตุ 9 10 2" xfId="56600" xr:uid="{800D39A0-37F0-43E1-994F-3318265905F1}"/>
    <cellStyle name="หมายเหตุ 9 11" xfId="56601" xr:uid="{C34337BA-E4FA-4CC5-997C-348644526EE5}"/>
    <cellStyle name="หมายเหตุ 9 11 2" xfId="56602" xr:uid="{E8077A3E-4B37-4581-9664-1E600FF7FB9D}"/>
    <cellStyle name="หมายเหตุ 9 12" xfId="56603" xr:uid="{224C000D-3939-4213-B72F-042C7F1ED663}"/>
    <cellStyle name="หมายเหตุ 9 12 2" xfId="56604" xr:uid="{66321125-D37E-4D92-ABE9-D42C3F820C84}"/>
    <cellStyle name="หมายเหตุ 9 12 3" xfId="56605" xr:uid="{045A8BF2-675C-48D7-AB88-18D1DCCA26C1}"/>
    <cellStyle name="หมายเหตุ 9 13" xfId="56606" xr:uid="{99E468A3-4F73-4094-BB96-8137C4D76D92}"/>
    <cellStyle name="หมายเหตุ 9 14" xfId="56607" xr:uid="{2FD246EE-21CE-4C68-AF86-3FB8F4626609}"/>
    <cellStyle name="หมายเหตุ 9 15" xfId="56608" xr:uid="{DE1AFD86-9231-4CD2-9ABF-7B8094AE6196}"/>
    <cellStyle name="หมายเหตุ 9 16" xfId="56609" xr:uid="{D7C2BE65-CC29-4B8B-AA98-717C57F355D6}"/>
    <cellStyle name="หมายเหตุ 9 17" xfId="56610" xr:uid="{87C07899-97D5-429B-A58B-BC01A4A102C1}"/>
    <cellStyle name="หมายเหตุ 9 18" xfId="56611" xr:uid="{3883E1B8-E6EF-4E7A-9267-291F9387B43C}"/>
    <cellStyle name="หมายเหตุ 9 2" xfId="56612" xr:uid="{CE58A27D-8011-4BDA-8F1B-F55601602A6C}"/>
    <cellStyle name="หมายเหตุ 9 2 2" xfId="56613" xr:uid="{BF51440A-3500-41AC-9DD5-92C95E85BDF7}"/>
    <cellStyle name="หมายเหตุ 9 2 3" xfId="56614" xr:uid="{36FC5D9E-3718-4882-99E7-A2A9F9BC5502}"/>
    <cellStyle name="หมายเหตุ 9 2 4" xfId="56615" xr:uid="{BC386EAA-A3A0-4C76-B689-0F959804F784}"/>
    <cellStyle name="หมายเหตุ 9 2 5" xfId="56616" xr:uid="{5EBECD59-9FDA-48B0-AE34-FA35A22182B9}"/>
    <cellStyle name="หมายเหตุ 9 3" xfId="56617" xr:uid="{20ABF541-66CC-4658-BF51-E21C741D3745}"/>
    <cellStyle name="หมายเหตุ 9 3 2" xfId="56618" xr:uid="{3C4778A2-7F19-410D-85CC-302ADE00AA5F}"/>
    <cellStyle name="หมายเหตุ 9 4" xfId="56619" xr:uid="{484DB5C5-9C1C-4F74-89D4-F0212859BD04}"/>
    <cellStyle name="หมายเหตุ 9 4 2" xfId="56620" xr:uid="{EE515087-7654-4C0E-B333-007358DA2B0F}"/>
    <cellStyle name="หมายเหตุ 9 5" xfId="56621" xr:uid="{64E57A58-2F12-46D3-9D2A-EF42B778BEDF}"/>
    <cellStyle name="หมายเหตุ 9 5 2" xfId="56622" xr:uid="{585E0A00-AB1A-41AB-87E0-89185819AF3B}"/>
    <cellStyle name="หมายเหตุ 9 6" xfId="56623" xr:uid="{E8BF3FBA-E49F-4CD8-8E96-5F129D224AB7}"/>
    <cellStyle name="หมายเหตุ 9 6 2" xfId="56624" xr:uid="{98DBC5B7-C082-4760-BF7D-740F747AA22E}"/>
    <cellStyle name="หมายเหตุ 9 7" xfId="56625" xr:uid="{393A536E-28CC-4919-89A0-48AFAF9AC093}"/>
    <cellStyle name="หมายเหตุ 9 7 2" xfId="56626" xr:uid="{ED58BDAC-0BAF-4CED-8DFB-5B4E466F75A8}"/>
    <cellStyle name="หมายเหตุ 9 8" xfId="56627" xr:uid="{45C322B4-28CF-4F0F-B32A-E4ABA9AB67F7}"/>
    <cellStyle name="หมายเหตุ 9 8 2" xfId="56628" xr:uid="{62F102AC-5A54-4B71-87F1-F4BD83658CC3}"/>
    <cellStyle name="หมายเหตุ 9 9" xfId="56629" xr:uid="{40A817D1-C10B-4093-9375-8983C21EF338}"/>
    <cellStyle name="หมายเหตุ 9 9 2" xfId="56630" xr:uid="{360961D2-72D6-423A-9C41-F57397C36672}"/>
    <cellStyle name="หัวเรื่อง 1" xfId="56631" xr:uid="{F7C06CB9-07A1-423B-B28C-B7B17F630C33}"/>
    <cellStyle name="หัวเรื่อง 1 10" xfId="56632" xr:uid="{72339BC5-143A-4F09-AA7F-DEE3E118BCF4}"/>
    <cellStyle name="หัวเรื่อง 1 10 2" xfId="56633" xr:uid="{520C82BD-43DF-4936-86D6-748D2B67D81E}"/>
    <cellStyle name="หัวเรื่อง 1 10 2 2" xfId="56634" xr:uid="{00AAA30C-80FC-4EB8-9AF3-4E2B50981475}"/>
    <cellStyle name="หัวเรื่อง 1 10 2 3" xfId="56635" xr:uid="{9A2E532E-87E9-494F-A0AF-C9D8AAAEC707}"/>
    <cellStyle name="หัวเรื่อง 1 10 3" xfId="56636" xr:uid="{0BCF283E-19BF-4E5B-9B05-BB5A298835BB}"/>
    <cellStyle name="หัวเรื่อง 1 10 3 2" xfId="56637" xr:uid="{6AFE2A5D-27E7-41C1-BE38-243C94CDC8F2}"/>
    <cellStyle name="หัวเรื่อง 1 10 3 3" xfId="56638" xr:uid="{9776165A-1611-4749-9D78-253824D00981}"/>
    <cellStyle name="หัวเรื่อง 1 10 4" xfId="56639" xr:uid="{C7571C89-2A93-4322-8BEF-30A81363BFBD}"/>
    <cellStyle name="หัวเรื่อง 1 10 5" xfId="56640" xr:uid="{B9B35075-97BE-4E28-AA18-3E06F5FB386A}"/>
    <cellStyle name="หัวเรื่อง 1 11" xfId="56641" xr:uid="{27A847F1-F8BA-4236-B63F-0053FCF43947}"/>
    <cellStyle name="หัวเรื่อง 1 11 2" xfId="56642" xr:uid="{E44673EA-C919-4D66-BB59-DFBE480A54D8}"/>
    <cellStyle name="หัวเรื่อง 1 11 2 2" xfId="56643" xr:uid="{E6F42756-6C45-4893-9EC6-71A3DB5EE5ED}"/>
    <cellStyle name="หัวเรื่อง 1 11 2 3" xfId="56644" xr:uid="{06679A72-F898-4833-A7EF-763CBDAA524D}"/>
    <cellStyle name="หัวเรื่อง 1 11 3" xfId="56645" xr:uid="{DFB81442-6DEB-4D67-AB87-5B9FB0571FD2}"/>
    <cellStyle name="หัวเรื่อง 1 11 3 2" xfId="56646" xr:uid="{977316FC-958F-4B11-B651-062C214D6381}"/>
    <cellStyle name="หัวเรื่อง 1 11 3 3" xfId="56647" xr:uid="{380A7EC7-90B2-4D6C-88FA-7BC19EA30C14}"/>
    <cellStyle name="หัวเรื่อง 1 11 4" xfId="56648" xr:uid="{22F599D9-C234-4554-9892-020A05CD9725}"/>
    <cellStyle name="หัวเรื่อง 1 11 5" xfId="56649" xr:uid="{9DC2EED1-5032-4E36-91C3-E981313B2A39}"/>
    <cellStyle name="หัวเรื่อง 1 12" xfId="56650" xr:uid="{54A245E4-3233-41D5-AB09-8602494DC178}"/>
    <cellStyle name="หัวเรื่อง 1 12 2" xfId="56651" xr:uid="{FAFB10E0-B419-40E6-8F88-6F6E06892629}"/>
    <cellStyle name="หัวเรื่อง 1 12 2 2" xfId="56652" xr:uid="{E4D73974-E9A7-40CE-B593-5863DD6B3B06}"/>
    <cellStyle name="หัวเรื่อง 1 12 2 3" xfId="56653" xr:uid="{740657D8-9057-43DC-A548-2736761445A9}"/>
    <cellStyle name="หัวเรื่อง 1 12 3" xfId="56654" xr:uid="{E4AC8578-95BD-4786-B436-0FCE1699738E}"/>
    <cellStyle name="หัวเรื่อง 1 12 3 2" xfId="56655" xr:uid="{6BAD0F87-7D30-42C3-BD1B-ED9EB4396236}"/>
    <cellStyle name="หัวเรื่อง 1 12 3 3" xfId="56656" xr:uid="{EC0A3105-D48A-41DC-BAE9-983471DA1C7F}"/>
    <cellStyle name="หัวเรื่อง 1 12 4" xfId="56657" xr:uid="{12423237-2FF5-4E79-8939-77ACBF48A842}"/>
    <cellStyle name="หัวเรื่อง 1 12 5" xfId="56658" xr:uid="{FE2DDE37-64F0-4962-9C24-E88180C6EF27}"/>
    <cellStyle name="หัวเรื่อง 1 13" xfId="56659" xr:uid="{DB7C31D5-1C1A-489B-85C5-78465920FD6E}"/>
    <cellStyle name="หัวเรื่อง 1 13 2" xfId="56660" xr:uid="{C481661B-C6BF-42F8-97C2-80FAA7C6BC01}"/>
    <cellStyle name="หัวเรื่อง 1 13 2 2" xfId="56661" xr:uid="{3F9185F8-F4C8-4C38-B095-9D019FE08C9F}"/>
    <cellStyle name="หัวเรื่อง 1 13 2 3" xfId="56662" xr:uid="{FAC9F856-D4CB-4B28-9997-C072A5A170AC}"/>
    <cellStyle name="หัวเรื่อง 1 13 3" xfId="56663" xr:uid="{6D0F39FD-0FDD-424E-AF23-606FF4E2A75E}"/>
    <cellStyle name="หัวเรื่อง 1 13 3 2" xfId="56664" xr:uid="{F19A772F-2284-471B-8D22-B926FC2D11B4}"/>
    <cellStyle name="หัวเรื่อง 1 13 3 3" xfId="56665" xr:uid="{7D3D8918-EA64-4B23-8B89-DF253A7FBCE7}"/>
    <cellStyle name="หัวเรื่อง 1 13 4" xfId="56666" xr:uid="{CDC17C37-31BA-424C-BF81-29F31DED09BD}"/>
    <cellStyle name="หัวเรื่อง 1 13 5" xfId="56667" xr:uid="{95A7A179-1044-4132-A8B2-2271F80C6930}"/>
    <cellStyle name="หัวเรื่อง 1 14" xfId="56668" xr:uid="{AB6DC48D-B3F4-4739-A74A-7CCDC0EB8890}"/>
    <cellStyle name="หัวเรื่อง 1 14 2" xfId="56669" xr:uid="{1FF779F3-3EC0-422C-8A2E-111B6419BAA2}"/>
    <cellStyle name="หัวเรื่อง 1 14 2 2" xfId="56670" xr:uid="{7A2AFD72-9E1F-4316-9154-BEC26E0D261B}"/>
    <cellStyle name="หัวเรื่อง 1 14 2 3" xfId="56671" xr:uid="{938AE5A7-1926-4D73-8654-5EC5EB850316}"/>
    <cellStyle name="หัวเรื่อง 1 14 3" xfId="56672" xr:uid="{8BB4FACC-054A-4266-9BCD-1F84A310547E}"/>
    <cellStyle name="หัวเรื่อง 1 14 3 2" xfId="56673" xr:uid="{3E77A620-121D-4B17-9073-67D996E08C4D}"/>
    <cellStyle name="หัวเรื่อง 1 14 3 3" xfId="56674" xr:uid="{96A30092-43E2-4F71-B6FD-1FDD7FD8EA4A}"/>
    <cellStyle name="หัวเรื่อง 1 14 4" xfId="56675" xr:uid="{1EC1F76F-BF30-4924-AA46-F87C3E372E90}"/>
    <cellStyle name="หัวเรื่อง 1 14 5" xfId="56676" xr:uid="{B8D52207-7B37-4369-901B-5C6F9E3047FA}"/>
    <cellStyle name="หัวเรื่อง 1 15" xfId="56677" xr:uid="{7526171B-1379-4634-8BC1-B0D24B79792A}"/>
    <cellStyle name="หัวเรื่อง 1 15 2" xfId="56678" xr:uid="{41DBDD37-35F0-406B-950B-FDF3F91DA298}"/>
    <cellStyle name="หัวเรื่อง 1 15 2 2" xfId="56679" xr:uid="{C7FEC434-FD39-4ACC-ACC0-83CAE03CF357}"/>
    <cellStyle name="หัวเรื่อง 1 15 2 3" xfId="56680" xr:uid="{0D67472B-FEC2-452D-95D0-669F778616DA}"/>
    <cellStyle name="หัวเรื่อง 1 15 3" xfId="56681" xr:uid="{8F25F407-1AA3-4891-AFF1-F033347AD666}"/>
    <cellStyle name="หัวเรื่อง 1 15 3 2" xfId="56682" xr:uid="{45CF0609-3762-462C-A970-1F342FEE6AB1}"/>
    <cellStyle name="หัวเรื่อง 1 15 3 3" xfId="56683" xr:uid="{49C0C728-15E8-4AE1-A7A8-5C59BE5A9CFF}"/>
    <cellStyle name="หัวเรื่อง 1 15 4" xfId="56684" xr:uid="{861BBA8B-4FF7-480D-BF51-0295480DC297}"/>
    <cellStyle name="หัวเรื่อง 1 15 5" xfId="56685" xr:uid="{EC9E53F5-04B5-49EA-82D3-1EC4B0B9B270}"/>
    <cellStyle name="หัวเรื่อง 1 16" xfId="56686" xr:uid="{3B00B91D-34A1-4FF0-B170-62A53E33B489}"/>
    <cellStyle name="หัวเรื่อง 1 16 2" xfId="56687" xr:uid="{FBC29039-8C80-4128-9B2A-070ADAF8AD4D}"/>
    <cellStyle name="หัวเรื่อง 1 16 2 2" xfId="56688" xr:uid="{9A3841F6-8C4B-475F-9840-B26A8B29B92E}"/>
    <cellStyle name="หัวเรื่อง 1 16 2 3" xfId="56689" xr:uid="{C43AFB8B-D370-4BAA-A08B-01F38596C494}"/>
    <cellStyle name="หัวเรื่อง 1 16 3" xfId="56690" xr:uid="{D70DF9F5-69C4-4BA5-8145-4848F5FE3A2C}"/>
    <cellStyle name="หัวเรื่อง 1 16 3 2" xfId="56691" xr:uid="{CD487F57-BC18-4E06-9338-9A58F483E678}"/>
    <cellStyle name="หัวเรื่อง 1 16 3 3" xfId="56692" xr:uid="{20E8651F-1974-4537-A409-77C337D1C9B1}"/>
    <cellStyle name="หัวเรื่อง 1 16 4" xfId="56693" xr:uid="{751D6762-2752-4598-8BC6-72144345EED1}"/>
    <cellStyle name="หัวเรื่อง 1 16 5" xfId="56694" xr:uid="{039F1425-5D4A-4124-9BD0-A1F39DB04D80}"/>
    <cellStyle name="หัวเรื่อง 1 17" xfId="56695" xr:uid="{CCC1DAFD-27F2-4445-B71D-E7E591744B33}"/>
    <cellStyle name="หัวเรื่อง 1 17 2" xfId="56696" xr:uid="{1AF5C4B1-9CC2-4B9D-8F80-C738E5E3BBCC}"/>
    <cellStyle name="หัวเรื่อง 1 17 2 2" xfId="56697" xr:uid="{6020715F-7834-4FB3-B73B-5067D50C88CB}"/>
    <cellStyle name="หัวเรื่อง 1 17 2 3" xfId="56698" xr:uid="{D2343007-5B0F-4356-B801-8277BBF6FDEC}"/>
    <cellStyle name="หัวเรื่อง 1 17 3" xfId="56699" xr:uid="{39CC8755-3B7A-4301-81D6-EAF8624837D1}"/>
    <cellStyle name="หัวเรื่อง 1 17 3 2" xfId="56700" xr:uid="{659F4B67-C78C-440B-A3A9-748F4888131B}"/>
    <cellStyle name="หัวเรื่อง 1 17 3 3" xfId="56701" xr:uid="{9837F37E-2A08-4732-964A-77F56BA74C5D}"/>
    <cellStyle name="หัวเรื่อง 1 17 4" xfId="56702" xr:uid="{9D894AC4-C3AB-4F98-94A6-BB0CED72F9FF}"/>
    <cellStyle name="หัวเรื่อง 1 17 5" xfId="56703" xr:uid="{40A072FB-7158-44BA-AA88-C50BF421D548}"/>
    <cellStyle name="หัวเรื่อง 1 18" xfId="56704" xr:uid="{896E3623-99DA-46F2-9038-EAD78A183420}"/>
    <cellStyle name="หัวเรื่อง 1 18 2" xfId="56705" xr:uid="{C73DF2A9-E437-43DE-9637-51F1E4E9AEF6}"/>
    <cellStyle name="หัวเรื่อง 1 18 2 2" xfId="56706" xr:uid="{663C1E08-F227-450D-AE6D-D90EE7FDAA11}"/>
    <cellStyle name="หัวเรื่อง 1 18 2 3" xfId="56707" xr:uid="{ABD91FE6-4F59-41C6-99AF-EABEB32DD84F}"/>
    <cellStyle name="หัวเรื่อง 1 18 3" xfId="56708" xr:uid="{9B394054-1DC6-47FD-A793-AEF48CB41EB0}"/>
    <cellStyle name="หัวเรื่อง 1 18 3 2" xfId="56709" xr:uid="{71FF22AC-5EBD-4F15-AF17-9CE7E9BC4A13}"/>
    <cellStyle name="หัวเรื่อง 1 18 3 3" xfId="56710" xr:uid="{72D4E6F0-091E-4A01-8736-9F307850A3E1}"/>
    <cellStyle name="หัวเรื่อง 1 18 4" xfId="56711" xr:uid="{8275AC58-B297-495A-8AD9-3273A9938C1B}"/>
    <cellStyle name="หัวเรื่อง 1 18 5" xfId="56712" xr:uid="{D5B06856-6386-42AB-BA7C-47F38E130FDD}"/>
    <cellStyle name="หัวเรื่อง 1 19" xfId="56713" xr:uid="{C53BC7D3-CAE0-4CD5-9D21-DE0965EF956C}"/>
    <cellStyle name="หัวเรื่อง 1 19 2" xfId="56714" xr:uid="{84C7306B-038B-4C32-ACC1-CD42B41E33C6}"/>
    <cellStyle name="หัวเรื่อง 1 19 2 2" xfId="56715" xr:uid="{2F18D500-96CE-41CD-A04B-ED5E790E5507}"/>
    <cellStyle name="หัวเรื่อง 1 19 2 2 2" xfId="56716" xr:uid="{7D6B7B94-E4A8-4E9F-8B25-31C00979DC95}"/>
    <cellStyle name="หัวเรื่อง 1 19 2 3" xfId="56717" xr:uid="{3F007B17-A5D8-46AF-8F62-547EE8807C4D}"/>
    <cellStyle name="หัวเรื่อง 1 19 2 4" xfId="56718" xr:uid="{03DFB0C1-95A3-4639-876D-653BB8F43932}"/>
    <cellStyle name="หัวเรื่อง 1 19 3" xfId="56719" xr:uid="{3CD8C6A2-4A6E-40DC-8A4D-6D550ED52F59}"/>
    <cellStyle name="หัวเรื่อง 1 19 3 2" xfId="56720" xr:uid="{D8A091FE-E7F3-4FCF-A52A-6C46265460E1}"/>
    <cellStyle name="หัวเรื่อง 1 19 3 3" xfId="56721" xr:uid="{6CC9E1D1-5FB9-42B2-BC84-4AA4DE327803}"/>
    <cellStyle name="หัวเรื่อง 1 19 4" xfId="56722" xr:uid="{C2050704-D6C2-43CD-927D-F445C94D1BDF}"/>
    <cellStyle name="หัวเรื่อง 1 19 4 2" xfId="56723" xr:uid="{5CB6A93E-FBA3-4267-9428-54C9612C37EF}"/>
    <cellStyle name="หัวเรื่อง 1 19 5" xfId="56724" xr:uid="{EB4359E5-79FA-4BF0-87F0-0D2CB9BF7A77}"/>
    <cellStyle name="หัวเรื่อง 1 2" xfId="56725" xr:uid="{C69BC1BE-0609-4DC6-A6E4-B7E74D252BCE}"/>
    <cellStyle name="หัวเรื่อง 1 2 10" xfId="56726" xr:uid="{E4F05611-B380-4F8E-916F-0B98838A3FC3}"/>
    <cellStyle name="หัวเรื่อง 1 2 2" xfId="56727" xr:uid="{6CC5DB37-6F8D-475D-8F22-6D6225D349F2}"/>
    <cellStyle name="หัวเรื่อง 1 2 2 2" xfId="56728" xr:uid="{902D2B81-AF36-4E25-A726-041CE4949B84}"/>
    <cellStyle name="หัวเรื่อง 1 2 2 2 2" xfId="56729" xr:uid="{512D566A-EA68-48FD-8034-B377DDA160D5}"/>
    <cellStyle name="หัวเรื่อง 1 2 2 2 2 2" xfId="56730" xr:uid="{08A2516E-FE29-497A-A5D8-3D5D23FA632C}"/>
    <cellStyle name="หัวเรื่อง 1 2 2 2 2 3" xfId="56731" xr:uid="{2E14D281-D1D9-4E52-8F04-B37EA01A81EE}"/>
    <cellStyle name="หัวเรื่อง 1 2 2 2 3" xfId="56732" xr:uid="{DF32769F-F837-4DEA-A784-59ECC454D9FE}"/>
    <cellStyle name="หัวเรื่อง 1 2 2 2 3 2" xfId="56733" xr:uid="{7ABAC081-4F35-45FE-B996-12C1CF0EC36C}"/>
    <cellStyle name="หัวเรื่อง 1 2 2 2 4" xfId="56734" xr:uid="{F460A8B6-42F6-48A0-BB5B-FED048309F0E}"/>
    <cellStyle name="หัวเรื่อง 1 2 2 3" xfId="56735" xr:uid="{4E69F87C-D070-42B1-A298-0DD187386B55}"/>
    <cellStyle name="หัวเรื่อง 1 2 2 3 2" xfId="56736" xr:uid="{81BCF94B-0CBE-4F17-98B4-BE669BFB66CC}"/>
    <cellStyle name="หัวเรื่อง 1 2 2 3 3" xfId="56737" xr:uid="{411085E3-7F9F-4592-AE4D-DB27D9C4B247}"/>
    <cellStyle name="หัวเรื่อง 1 2 2 4" xfId="56738" xr:uid="{A8AE488B-A4E2-49F2-B6D0-A0E0D919811C}"/>
    <cellStyle name="หัวเรื่อง 1 2 2 4 2" xfId="56739" xr:uid="{DB024915-04EC-4162-B243-1C56C19A5A60}"/>
    <cellStyle name="หัวเรื่อง 1 2 2 5" xfId="56740" xr:uid="{9E581D65-C40D-44C6-96B3-5648BEC94FF3}"/>
    <cellStyle name="หัวเรื่อง 1 2 3" xfId="56741" xr:uid="{21129402-15AB-4E5D-9300-D753245F2C39}"/>
    <cellStyle name="หัวเรื่อง 1 2 3 2" xfId="56742" xr:uid="{89768D4C-2EBC-498A-A069-3EEE7916BDF7}"/>
    <cellStyle name="หัวเรื่อง 1 2 3 3" xfId="56743" xr:uid="{C1AF437A-99B3-4D2E-9792-E4DF52F73CF4}"/>
    <cellStyle name="หัวเรื่อง 1 2 4" xfId="56744" xr:uid="{37D8E9EC-63C6-46D5-AE18-B2D27D5E1397}"/>
    <cellStyle name="หัวเรื่อง 1 2 4 2" xfId="56745" xr:uid="{D006B8F5-7D74-482D-870D-E746F83936B0}"/>
    <cellStyle name="หัวเรื่อง 1 2 4 2 2" xfId="56746" xr:uid="{52D996EB-ADA8-4505-B243-924FB3E195DD}"/>
    <cellStyle name="หัวเรื่อง 1 2 4 3" xfId="56747" xr:uid="{20CE2369-323F-45D4-8B52-7B99EF96BD59}"/>
    <cellStyle name="หัวเรื่อง 1 2 4 4" xfId="56748" xr:uid="{00D9360D-23D5-44B5-9E9B-C49FB60A069A}"/>
    <cellStyle name="หัวเรื่อง 1 2 5" xfId="56749" xr:uid="{70295E97-1AA0-4441-B46C-226EE34757A2}"/>
    <cellStyle name="หัวเรื่อง 1 2 5 2" xfId="56750" xr:uid="{3620D4DC-5900-4B86-A5C0-52EBC9D58567}"/>
    <cellStyle name="หัวเรื่อง 1 2 5 3" xfId="56751" xr:uid="{550B6EDC-6FBA-447D-BC5A-E27F23913990}"/>
    <cellStyle name="หัวเรื่อง 1 2 6" xfId="56752" xr:uid="{3B46B62D-7DA7-476C-B7F0-6046591479C6}"/>
    <cellStyle name="หัวเรื่อง 1 2 7" xfId="56753" xr:uid="{E2327142-6A52-47CD-A36D-9E83C7C2B861}"/>
    <cellStyle name="หัวเรื่อง 1 2 8" xfId="56754" xr:uid="{D2B5AF90-BF6A-4869-8479-2AAAC281C669}"/>
    <cellStyle name="หัวเรื่อง 1 2 9" xfId="56755" xr:uid="{2D41FF30-A75B-43D3-AED8-84BE325E4C34}"/>
    <cellStyle name="หัวเรื่อง 1 20" xfId="56756" xr:uid="{FD74E1F7-2610-4296-9DD2-95D2E97DECFF}"/>
    <cellStyle name="หัวเรื่อง 1 20 2" xfId="56757" xr:uid="{EB47BFB0-4779-492E-941E-00F96C6EE78E}"/>
    <cellStyle name="หัวเรื่อง 1 20 2 2" xfId="56758" xr:uid="{CC01D826-A2E1-42F9-A5BC-FC3E1355B3A5}"/>
    <cellStyle name="หัวเรื่อง 1 20 3" xfId="56759" xr:uid="{28DF1CFE-5260-48E7-A2B7-B15D0388531D}"/>
    <cellStyle name="หัวเรื่อง 1 20 4" xfId="56760" xr:uid="{39A240EC-89FE-477B-9947-7677BC57F195}"/>
    <cellStyle name="หัวเรื่อง 1 21" xfId="56761" xr:uid="{976A0DB6-1C12-46BF-8DD2-3D2D6FC7125D}"/>
    <cellStyle name="หัวเรื่อง 1 21 2" xfId="56762" xr:uid="{E1B0D392-1C3C-415B-9483-ABA00347EE9C}"/>
    <cellStyle name="หัวเรื่อง 1 22" xfId="56763" xr:uid="{724A0A13-1506-4190-A187-7DC8DBE1CB6A}"/>
    <cellStyle name="หัวเรื่อง 1 22 2" xfId="56764" xr:uid="{0CB006A1-754A-4533-8907-FE0B1E66A823}"/>
    <cellStyle name="หัวเรื่อง 1 23" xfId="56765" xr:uid="{779B9AF6-E358-4C30-855C-10D5B048B869}"/>
    <cellStyle name="หัวเรื่อง 1 23 2" xfId="56766" xr:uid="{DE82B74D-05E3-4DA5-A6F6-E35F4A691AC3}"/>
    <cellStyle name="หัวเรื่อง 1 24" xfId="56767" xr:uid="{62B9B625-31A9-46E1-95CE-67A58DF50FCD}"/>
    <cellStyle name="หัวเรื่อง 1 24 2" xfId="56768" xr:uid="{0542A8A5-45E8-4AB6-B158-5C663CF5B26F}"/>
    <cellStyle name="หัวเรื่อง 1 25" xfId="56769" xr:uid="{81AFF29A-BF92-496E-9AF5-6F72FC801884}"/>
    <cellStyle name="หัวเรื่อง 1 25 2" xfId="56770" xr:uid="{30FDB390-7104-46B6-A81F-4A104BA23E7A}"/>
    <cellStyle name="หัวเรื่อง 1 26" xfId="57589" xr:uid="{B6393C5C-0AE2-401B-8AE3-F739A868B282}"/>
    <cellStyle name="หัวเรื่อง 1 3" xfId="56771" xr:uid="{6EEF1A5F-0252-46F0-A713-62D7FACA17F1}"/>
    <cellStyle name="หัวเรื่อง 1 3 2" xfId="56772" xr:uid="{765025BC-B3CF-4A92-A2D1-C0FC48639941}"/>
    <cellStyle name="หัวเรื่อง 1 3 2 2" xfId="56773" xr:uid="{BED89ED9-EFEF-4DAD-9DAD-AAD40E6DD2D1}"/>
    <cellStyle name="หัวเรื่อง 1 3 2 3" xfId="56774" xr:uid="{2F736C07-ECED-4401-967C-613ADD1CB351}"/>
    <cellStyle name="หัวเรื่อง 1 3 3" xfId="56775" xr:uid="{0A39EAF0-4FFC-45F8-AF5C-26F64EADDE92}"/>
    <cellStyle name="หัวเรื่อง 1 3 3 2" xfId="56776" xr:uid="{D0CE21F9-D837-4844-80E6-B81790092FCB}"/>
    <cellStyle name="หัวเรื่อง 1 3 3 3" xfId="56777" xr:uid="{95841D6C-3DE8-4747-88ED-60241894A25E}"/>
    <cellStyle name="หัวเรื่อง 1 3 4" xfId="56778" xr:uid="{2E2BC686-CA9E-4F84-9BEC-30669807AFEB}"/>
    <cellStyle name="หัวเรื่อง 1 3 4 2" xfId="56779" xr:uid="{381BDC6C-BF6E-46F1-BA5F-AB2BD5CF4BC7}"/>
    <cellStyle name="หัวเรื่อง 1 3 5" xfId="56780" xr:uid="{9AED2263-34B8-4837-BFA5-C93AE4181D19}"/>
    <cellStyle name="หัวเรื่อง 1 4" xfId="56781" xr:uid="{5DA00D08-A38F-44E7-898D-12BA89C3806D}"/>
    <cellStyle name="หัวเรื่อง 1 4 2" xfId="56782" xr:uid="{57763F0D-4532-48CF-B606-875F54735890}"/>
    <cellStyle name="หัวเรื่อง 1 4 2 2" xfId="56783" xr:uid="{F27EA901-0D6E-4E96-B8C4-99C71045B868}"/>
    <cellStyle name="หัวเรื่อง 1 4 2 3" xfId="56784" xr:uid="{9438B18D-D99E-436C-A746-47F2EEC7EDD0}"/>
    <cellStyle name="หัวเรื่อง 1 4 3" xfId="56785" xr:uid="{56F6BA3C-5D5C-47B5-BC7C-1C8700B7CB35}"/>
    <cellStyle name="หัวเรื่อง 1 4 3 2" xfId="56786" xr:uid="{8C31D024-2A8D-40D0-9C8B-6C4BC5FBC9E5}"/>
    <cellStyle name="หัวเรื่อง 1 4 3 3" xfId="56787" xr:uid="{D626410A-DA8A-4928-AE23-86ECAB0ABE96}"/>
    <cellStyle name="หัวเรื่อง 1 4 4" xfId="56788" xr:uid="{EAEB59D9-E76F-451F-B146-7EF0AEE1E885}"/>
    <cellStyle name="หัวเรื่อง 1 4 5" xfId="56789" xr:uid="{F14DA736-22C8-41EA-9FD4-131B8909CEF2}"/>
    <cellStyle name="หัวเรื่อง 1 5" xfId="56790" xr:uid="{AB017268-AD75-42AC-ACDB-4C9142AE668C}"/>
    <cellStyle name="หัวเรื่อง 1 5 2" xfId="56791" xr:uid="{82D5F6DC-2026-467F-840A-337BD941950B}"/>
    <cellStyle name="หัวเรื่อง 1 5 2 2" xfId="56792" xr:uid="{9FCF22EB-F2AE-449B-9978-9B8DDE19400A}"/>
    <cellStyle name="หัวเรื่อง 1 5 2 3" xfId="56793" xr:uid="{F5834A8A-A1D5-4BBE-AFF3-EB83B6E04013}"/>
    <cellStyle name="หัวเรื่อง 1 5 3" xfId="56794" xr:uid="{95405F0B-5DD7-476D-91C6-2BE191E2B43F}"/>
    <cellStyle name="หัวเรื่อง 1 5 3 2" xfId="56795" xr:uid="{5C137B7A-0826-42E2-8469-64D156D94484}"/>
    <cellStyle name="หัวเรื่อง 1 5 3 3" xfId="56796" xr:uid="{BE5F78F4-8CEE-4598-92AF-E2CEBBB44A59}"/>
    <cellStyle name="หัวเรื่อง 1 5 4" xfId="56797" xr:uid="{DBF3096F-3C8E-4126-9B69-6CB8FFA87AC4}"/>
    <cellStyle name="หัวเรื่อง 1 5 5" xfId="56798" xr:uid="{9C5E120C-2387-46DD-9CC0-752D03918F60}"/>
    <cellStyle name="หัวเรื่อง 1 6" xfId="56799" xr:uid="{11288569-3723-499C-BAF7-20F3E96D3134}"/>
    <cellStyle name="หัวเรื่อง 1 6 2" xfId="56800" xr:uid="{60B2A61C-D4A9-4DA4-8880-91616DED52CC}"/>
    <cellStyle name="หัวเรื่อง 1 6 2 2" xfId="56801" xr:uid="{C4834CFF-CF20-49F5-A29E-41B383D079EF}"/>
    <cellStyle name="หัวเรื่อง 1 6 2 3" xfId="56802" xr:uid="{963B9339-1B77-4159-A1F2-162C4C3BE7B4}"/>
    <cellStyle name="หัวเรื่อง 1 6 3" xfId="56803" xr:uid="{7072298B-2C41-4FFA-B80F-AD55B9C14D38}"/>
    <cellStyle name="หัวเรื่อง 1 6 3 2" xfId="56804" xr:uid="{A67835AE-F193-4659-8FFF-85DE671E590B}"/>
    <cellStyle name="หัวเรื่อง 1 6 3 3" xfId="56805" xr:uid="{7B45A58A-EE0F-4B1E-A75F-3EAC8B30EAA4}"/>
    <cellStyle name="หัวเรื่อง 1 6 4" xfId="56806" xr:uid="{2D01B4FF-A932-4810-9C45-4DDE67BB9DCA}"/>
    <cellStyle name="หัวเรื่อง 1 6 5" xfId="56807" xr:uid="{0D65FCDA-1B52-4A72-8C98-D7FD06CB4D6F}"/>
    <cellStyle name="หัวเรื่อง 1 7" xfId="56808" xr:uid="{63EB6F08-EBA6-4A58-B97A-C9A42F959E32}"/>
    <cellStyle name="หัวเรื่อง 1 7 2" xfId="56809" xr:uid="{CAC15306-2342-4F38-AE13-AF4BD57F6A6E}"/>
    <cellStyle name="หัวเรื่อง 1 7 2 2" xfId="56810" xr:uid="{3A5A21FE-9B6D-4E6E-B56D-6E67A3142CAB}"/>
    <cellStyle name="หัวเรื่อง 1 7 2 3" xfId="56811" xr:uid="{FA28B56D-5AF1-4B79-B991-D351DC59BDEF}"/>
    <cellStyle name="หัวเรื่อง 1 7 3" xfId="56812" xr:uid="{E138E2F0-5BA4-44B7-8239-3E9C8461EB0F}"/>
    <cellStyle name="หัวเรื่อง 1 7 3 2" xfId="56813" xr:uid="{F0E99A09-5998-4E57-B45F-EE089745F893}"/>
    <cellStyle name="หัวเรื่อง 1 7 3 3" xfId="56814" xr:uid="{6BE6334F-B266-44D7-81F0-A6C70A22C3DA}"/>
    <cellStyle name="หัวเรื่อง 1 7 4" xfId="56815" xr:uid="{3F256705-A733-4827-B5BD-EF017B124C33}"/>
    <cellStyle name="หัวเรื่อง 1 7 5" xfId="56816" xr:uid="{124833F3-6BA1-4533-B1FC-E9F1DC12450B}"/>
    <cellStyle name="หัวเรื่อง 1 8" xfId="56817" xr:uid="{BADD9AC4-50E8-4F75-B06A-7AE4386E0EE5}"/>
    <cellStyle name="หัวเรื่อง 1 8 2" xfId="56818" xr:uid="{A6FCCAAE-ABDA-453B-A13A-A2F6603C84DD}"/>
    <cellStyle name="หัวเรื่อง 1 8 2 2" xfId="56819" xr:uid="{D154E7A8-2276-4F52-8954-DD4FF69D0DA0}"/>
    <cellStyle name="หัวเรื่อง 1 8 2 3" xfId="56820" xr:uid="{7466D8F5-04AA-441B-BBA4-C4A65A836C67}"/>
    <cellStyle name="หัวเรื่อง 1 8 3" xfId="56821" xr:uid="{5E3AC2B0-6482-453A-94E6-B03BA49D6691}"/>
    <cellStyle name="หัวเรื่อง 1 8 3 2" xfId="56822" xr:uid="{8E759A22-242D-4F69-9E03-BCEDB68A504B}"/>
    <cellStyle name="หัวเรื่อง 1 8 3 3" xfId="56823" xr:uid="{E7678100-FD2E-491F-BE5F-4A9228EDC351}"/>
    <cellStyle name="หัวเรื่อง 1 8 4" xfId="56824" xr:uid="{4A1410F4-98C7-450C-BB0B-A50578D78CF1}"/>
    <cellStyle name="หัวเรื่อง 1 8 5" xfId="56825" xr:uid="{28032D5A-3CC1-4347-8E5F-35DA031FF37F}"/>
    <cellStyle name="หัวเรื่อง 1 9" xfId="56826" xr:uid="{414DB49A-41DE-43EB-AF1F-A1F8A763B8C8}"/>
    <cellStyle name="หัวเรื่อง 1 9 2" xfId="56827" xr:uid="{51B5F432-B0C7-4220-A244-1C8B37D3FDB8}"/>
    <cellStyle name="หัวเรื่อง 1 9 2 2" xfId="56828" xr:uid="{32A1136B-51DD-4406-8D61-0E2FCC92A84B}"/>
    <cellStyle name="หัวเรื่อง 1 9 2 3" xfId="56829" xr:uid="{E4CCD346-9917-442B-B48E-917C255E44F3}"/>
    <cellStyle name="หัวเรื่อง 1 9 3" xfId="56830" xr:uid="{9623E0E2-EC15-4DAB-A45A-EFE7CA30C6F7}"/>
    <cellStyle name="หัวเรื่อง 1 9 3 2" xfId="56831" xr:uid="{CCB80FF2-3FD6-4264-8DC3-2141ED44AB4F}"/>
    <cellStyle name="หัวเรื่อง 1 9 3 3" xfId="56832" xr:uid="{DD69FFCC-1EAD-4A99-8B0C-5739CE3CD16A}"/>
    <cellStyle name="หัวเรื่อง 1 9 4" xfId="56833" xr:uid="{A2E23A4D-E579-490B-AA8B-FA55DDE3F430}"/>
    <cellStyle name="หัวเรื่อง 1 9 5" xfId="56834" xr:uid="{1858C62D-29A4-4E53-8DCF-EBD0053C9080}"/>
    <cellStyle name="หัวเรื่อง 2" xfId="56835" xr:uid="{B23256CD-1A9B-49C3-A123-8929436290BA}"/>
    <cellStyle name="หัวเรื่อง 2 10" xfId="56836" xr:uid="{62FDA6C9-65CD-457A-85DD-A89949BEDDAB}"/>
    <cellStyle name="หัวเรื่อง 2 10 2" xfId="56837" xr:uid="{2480D17C-DED1-4B68-876B-3D5BD13FAFF9}"/>
    <cellStyle name="หัวเรื่อง 2 10 2 2" xfId="56838" xr:uid="{242721A3-FBC8-479B-988F-554970449A46}"/>
    <cellStyle name="หัวเรื่อง 2 10 2 3" xfId="56839" xr:uid="{E32B3FD9-C480-4814-BC15-E5EB78EB254D}"/>
    <cellStyle name="หัวเรื่อง 2 10 3" xfId="56840" xr:uid="{D46CD5DA-DAE8-4765-80D2-2505AB08DC20}"/>
    <cellStyle name="หัวเรื่อง 2 10 3 2" xfId="56841" xr:uid="{0E72D3BB-1E2D-495E-A7BC-2DAADB9BAFD8}"/>
    <cellStyle name="หัวเรื่อง 2 10 3 3" xfId="56842" xr:uid="{74A4E25C-FB96-4F3B-A06B-74DCBE9BAE53}"/>
    <cellStyle name="หัวเรื่อง 2 10 4" xfId="56843" xr:uid="{F17100AC-69FA-45D2-9898-87C2CC402D10}"/>
    <cellStyle name="หัวเรื่อง 2 10 5" xfId="56844" xr:uid="{CA2AF5E5-412F-4C25-A6BC-28D28C636478}"/>
    <cellStyle name="หัวเรื่อง 2 11" xfId="56845" xr:uid="{5E5BCD57-710D-4521-93B6-FF9A84FCD697}"/>
    <cellStyle name="หัวเรื่อง 2 11 2" xfId="56846" xr:uid="{DA27FCCD-C7A0-46F1-835A-68A13F8427C8}"/>
    <cellStyle name="หัวเรื่อง 2 11 2 2" xfId="56847" xr:uid="{BE1F62A5-52D0-4F6B-816A-B45156C9CBB6}"/>
    <cellStyle name="หัวเรื่อง 2 11 2 3" xfId="56848" xr:uid="{4A29A8A9-A029-41CC-9FB5-A5F6F77D76F8}"/>
    <cellStyle name="หัวเรื่อง 2 11 3" xfId="56849" xr:uid="{526D3E43-6B4B-49C7-B6D2-AA514BBD46A5}"/>
    <cellStyle name="หัวเรื่อง 2 11 3 2" xfId="56850" xr:uid="{6D3BA6E3-EE4D-40B9-A9F9-C99A7C43D52F}"/>
    <cellStyle name="หัวเรื่อง 2 11 3 3" xfId="56851" xr:uid="{8DF6A240-C5E1-431B-8BB7-C7F9161813EB}"/>
    <cellStyle name="หัวเรื่อง 2 11 4" xfId="56852" xr:uid="{CC8A8E0B-1F51-4810-BB17-1E4FA2D1A7BF}"/>
    <cellStyle name="หัวเรื่อง 2 11 5" xfId="56853" xr:uid="{DB40E2B8-10D1-4ECA-80F8-826D7060E367}"/>
    <cellStyle name="หัวเรื่อง 2 12" xfId="56854" xr:uid="{81CDE4D9-AD14-4E0B-82FE-3AB716FF1E7E}"/>
    <cellStyle name="หัวเรื่อง 2 12 2" xfId="56855" xr:uid="{30B4BB61-ED2D-44AA-B93A-579D6D5001DB}"/>
    <cellStyle name="หัวเรื่อง 2 12 2 2" xfId="56856" xr:uid="{249295E4-6F6C-42B7-A0F4-8061DEE1359A}"/>
    <cellStyle name="หัวเรื่อง 2 12 2 3" xfId="56857" xr:uid="{550E1D36-52A1-475B-AA72-F4C380456DA2}"/>
    <cellStyle name="หัวเรื่อง 2 12 3" xfId="56858" xr:uid="{596037DC-7B8A-4502-A98B-4406A9872CCB}"/>
    <cellStyle name="หัวเรื่อง 2 12 3 2" xfId="56859" xr:uid="{3AC4FC98-0C32-40CE-A18B-8E77F2945B2C}"/>
    <cellStyle name="หัวเรื่อง 2 12 3 3" xfId="56860" xr:uid="{772E3F82-819B-42D6-938E-834C67CDAB05}"/>
    <cellStyle name="หัวเรื่อง 2 12 4" xfId="56861" xr:uid="{78410E56-81B6-4425-9B73-9893F81A389B}"/>
    <cellStyle name="หัวเรื่อง 2 12 5" xfId="56862" xr:uid="{F46DE611-C325-48EB-B192-4D1CFF8341F1}"/>
    <cellStyle name="หัวเรื่อง 2 13" xfId="56863" xr:uid="{6C3AB2AB-254C-4415-94D6-C89B9EC630A2}"/>
    <cellStyle name="หัวเรื่อง 2 13 2" xfId="56864" xr:uid="{4E35D84E-E6FD-44C6-8EEC-BA9841440069}"/>
    <cellStyle name="หัวเรื่อง 2 13 2 2" xfId="56865" xr:uid="{1F10430E-8B25-4C51-B9CE-52525D6F69E8}"/>
    <cellStyle name="หัวเรื่อง 2 13 2 3" xfId="56866" xr:uid="{7ABA4EC9-7490-4B8B-B2F3-CF6827934184}"/>
    <cellStyle name="หัวเรื่อง 2 13 3" xfId="56867" xr:uid="{6DCC1C59-87A6-4AC2-92D1-29C440E2986E}"/>
    <cellStyle name="หัวเรื่อง 2 13 3 2" xfId="56868" xr:uid="{EA73190D-C436-4B10-A3B9-599ADF53C90E}"/>
    <cellStyle name="หัวเรื่อง 2 13 3 3" xfId="56869" xr:uid="{C24CAC1D-28F4-4B0C-9FAA-BC47DF2886E0}"/>
    <cellStyle name="หัวเรื่อง 2 13 4" xfId="56870" xr:uid="{923F4CC0-CAB6-4314-9A33-8F2E577B0D62}"/>
    <cellStyle name="หัวเรื่อง 2 13 5" xfId="56871" xr:uid="{45FCA103-F6D4-47DA-9126-3F30F8D718BE}"/>
    <cellStyle name="หัวเรื่อง 2 14" xfId="56872" xr:uid="{99B6B324-0A01-4DA3-97FF-147A29A159E9}"/>
    <cellStyle name="หัวเรื่อง 2 14 2" xfId="56873" xr:uid="{9E16DC39-2802-4DA3-A864-1900A217E8DF}"/>
    <cellStyle name="หัวเรื่อง 2 14 2 2" xfId="56874" xr:uid="{7D30A3DD-5FDA-414A-A19F-DC42E6175A26}"/>
    <cellStyle name="หัวเรื่อง 2 14 2 3" xfId="56875" xr:uid="{8CE2AF25-3FC3-466A-962F-50B66241B05A}"/>
    <cellStyle name="หัวเรื่อง 2 14 3" xfId="56876" xr:uid="{7A88AE43-4B87-48FF-B768-2801169A0F35}"/>
    <cellStyle name="หัวเรื่อง 2 14 3 2" xfId="56877" xr:uid="{AD6D161F-0439-472A-AC3C-61A455BCFD44}"/>
    <cellStyle name="หัวเรื่อง 2 14 3 3" xfId="56878" xr:uid="{E7CBBB24-E170-494E-AF5D-822E692C5A28}"/>
    <cellStyle name="หัวเรื่อง 2 14 4" xfId="56879" xr:uid="{055C221F-5D13-47AD-9B83-1E10537FE826}"/>
    <cellStyle name="หัวเรื่อง 2 14 5" xfId="56880" xr:uid="{3167E1AA-C689-4583-985D-AE773D808F6B}"/>
    <cellStyle name="หัวเรื่อง 2 15" xfId="56881" xr:uid="{01D3C055-41D0-4566-935E-7239DAA6D511}"/>
    <cellStyle name="หัวเรื่อง 2 15 2" xfId="56882" xr:uid="{C20181F2-5F70-497E-8166-0BAFA33241FD}"/>
    <cellStyle name="หัวเรื่อง 2 15 2 2" xfId="56883" xr:uid="{75D8C5FB-0FA9-4FC2-AD57-89DC994F1019}"/>
    <cellStyle name="หัวเรื่อง 2 15 2 3" xfId="56884" xr:uid="{28521D8D-4371-49BF-90B3-CC66266AB7FE}"/>
    <cellStyle name="หัวเรื่อง 2 15 3" xfId="56885" xr:uid="{B846F852-BA15-4E6A-A22C-C262397AF85D}"/>
    <cellStyle name="หัวเรื่อง 2 15 3 2" xfId="56886" xr:uid="{0FEA0B6F-7ADF-4D51-8A47-9FDE550214CC}"/>
    <cellStyle name="หัวเรื่อง 2 15 3 3" xfId="56887" xr:uid="{3B88691F-C69D-4E33-9EDB-1C5D5F27E5E2}"/>
    <cellStyle name="หัวเรื่อง 2 15 4" xfId="56888" xr:uid="{D208C716-B4B6-428D-8382-B4FA4C25226C}"/>
    <cellStyle name="หัวเรื่อง 2 15 5" xfId="56889" xr:uid="{D207866F-CEAA-4594-BE30-E072A05546D5}"/>
    <cellStyle name="หัวเรื่อง 2 16" xfId="56890" xr:uid="{2479357D-C481-4F3D-A20C-B7759941D065}"/>
    <cellStyle name="หัวเรื่อง 2 16 2" xfId="56891" xr:uid="{59954035-BA67-414C-A773-0C6582F39DF3}"/>
    <cellStyle name="หัวเรื่อง 2 16 2 2" xfId="56892" xr:uid="{E93956F5-48B1-4347-BE30-1F3FE9FD0B0C}"/>
    <cellStyle name="หัวเรื่อง 2 16 2 3" xfId="56893" xr:uid="{1451A143-1363-4B61-95E3-9A2898558581}"/>
    <cellStyle name="หัวเรื่อง 2 16 3" xfId="56894" xr:uid="{14BCCDD4-176F-4BF2-8317-6FA29C62A577}"/>
    <cellStyle name="หัวเรื่อง 2 16 3 2" xfId="56895" xr:uid="{12E2AB0F-378F-4079-ABEC-39D6E6250285}"/>
    <cellStyle name="หัวเรื่อง 2 16 3 3" xfId="56896" xr:uid="{A6A685FE-EAFB-45D8-BFC9-AFA2106F522B}"/>
    <cellStyle name="หัวเรื่อง 2 16 4" xfId="56897" xr:uid="{C68DD978-FD8E-40F8-8266-1BE54EE2AA2E}"/>
    <cellStyle name="หัวเรื่อง 2 16 5" xfId="56898" xr:uid="{9F4C780D-6EEE-4584-A631-105FACAA00EA}"/>
    <cellStyle name="หัวเรื่อง 2 17" xfId="56899" xr:uid="{718C83DC-6B7E-40D5-817F-65CC9C61D039}"/>
    <cellStyle name="หัวเรื่อง 2 17 2" xfId="56900" xr:uid="{242AF5F9-1F8D-41C7-A84D-25C018501A25}"/>
    <cellStyle name="หัวเรื่อง 2 17 2 2" xfId="56901" xr:uid="{D8904EEF-25D7-47F3-B89F-18394965AB77}"/>
    <cellStyle name="หัวเรื่อง 2 17 2 3" xfId="56902" xr:uid="{51278CDE-5A21-475F-AB01-FD06E3A2DC6D}"/>
    <cellStyle name="หัวเรื่อง 2 17 3" xfId="56903" xr:uid="{6CED930A-F09B-4ADA-B863-9966DBEF4350}"/>
    <cellStyle name="หัวเรื่อง 2 17 3 2" xfId="56904" xr:uid="{453C5F6F-4B1B-4697-9454-3AF40A040793}"/>
    <cellStyle name="หัวเรื่อง 2 17 3 3" xfId="56905" xr:uid="{8B8C51DC-65CC-41C9-AB37-8274F4E0F16D}"/>
    <cellStyle name="หัวเรื่อง 2 17 4" xfId="56906" xr:uid="{F4281C86-3F0E-48E3-B48E-189FB2618F71}"/>
    <cellStyle name="หัวเรื่อง 2 17 5" xfId="56907" xr:uid="{7999A2E5-3E26-4F53-9218-53D405A75009}"/>
    <cellStyle name="หัวเรื่อง 2 18" xfId="56908" xr:uid="{C5E39CE9-EC5C-4A04-A285-530035AE4F3D}"/>
    <cellStyle name="หัวเรื่อง 2 18 2" xfId="56909" xr:uid="{F80FCA93-FB49-4197-8F62-5B6253875FA9}"/>
    <cellStyle name="หัวเรื่อง 2 18 2 2" xfId="56910" xr:uid="{31A4F3BA-7F0E-4B88-AF9E-A4763F17834F}"/>
    <cellStyle name="หัวเรื่อง 2 18 2 3" xfId="56911" xr:uid="{02E76EAF-8764-4ACF-9192-E8F589939C3F}"/>
    <cellStyle name="หัวเรื่อง 2 18 3" xfId="56912" xr:uid="{AFEE9040-53EB-4B4B-9E98-2846F655ABD4}"/>
    <cellStyle name="หัวเรื่อง 2 18 3 2" xfId="56913" xr:uid="{4C152453-0D62-47CF-84A2-D3D098997176}"/>
    <cellStyle name="หัวเรื่อง 2 18 3 3" xfId="56914" xr:uid="{EEF0EAE0-9C76-4B86-BB73-3C275E263198}"/>
    <cellStyle name="หัวเรื่อง 2 18 4" xfId="56915" xr:uid="{EB207A1A-9CA5-4C2B-A699-DC53A8DA032D}"/>
    <cellStyle name="หัวเรื่อง 2 18 5" xfId="56916" xr:uid="{C6A334F9-C8DF-40F4-8141-F6DEAF3B89F0}"/>
    <cellStyle name="หัวเรื่อง 2 19" xfId="56917" xr:uid="{39A15064-8B5E-4C52-9909-F2683E757CA6}"/>
    <cellStyle name="หัวเรื่อง 2 19 2" xfId="56918" xr:uid="{CAF446AC-4C74-45AA-8231-AAFF8C81B17F}"/>
    <cellStyle name="หัวเรื่อง 2 19 2 2" xfId="56919" xr:uid="{5A8DD528-9564-4D55-BDFE-8CC89A78F79B}"/>
    <cellStyle name="หัวเรื่อง 2 19 2 2 2" xfId="56920" xr:uid="{374FE353-01DC-4657-9F1E-B4900B6DC3D1}"/>
    <cellStyle name="หัวเรื่อง 2 19 2 3" xfId="56921" xr:uid="{F7CD988A-B12C-404F-AB16-B74B35300E44}"/>
    <cellStyle name="หัวเรื่อง 2 19 2 4" xfId="56922" xr:uid="{E5D6F866-F97E-4E3C-A50C-1089776F844A}"/>
    <cellStyle name="หัวเรื่อง 2 19 3" xfId="56923" xr:uid="{ADAB4865-C1C2-433E-9D15-A040F9E59B32}"/>
    <cellStyle name="หัวเรื่อง 2 19 3 2" xfId="56924" xr:uid="{25BB92DA-AA15-408E-9A78-7AF2F1AC26CF}"/>
    <cellStyle name="หัวเรื่อง 2 19 3 3" xfId="56925" xr:uid="{FD957A18-AC31-4F5A-95C1-0A88743C4D53}"/>
    <cellStyle name="หัวเรื่อง 2 19 4" xfId="56926" xr:uid="{265F062A-EC95-444E-B7F7-DEAEB018ADC1}"/>
    <cellStyle name="หัวเรื่อง 2 19 4 2" xfId="56927" xr:uid="{670B5A8C-0A66-4089-A05B-334B14873263}"/>
    <cellStyle name="หัวเรื่อง 2 19 5" xfId="56928" xr:uid="{3E69ACE1-748C-4020-98A9-2D7EF132AE52}"/>
    <cellStyle name="หัวเรื่อง 2 2" xfId="56929" xr:uid="{5020E241-87CA-4AEE-AE90-443B4D788CFE}"/>
    <cellStyle name="หัวเรื่อง 2 2 10" xfId="56930" xr:uid="{3D9BC9B4-F83B-4D58-8550-D7A4C38A1047}"/>
    <cellStyle name="หัวเรื่อง 2 2 2" xfId="56931" xr:uid="{3619042F-0599-4CF2-95A0-0B6F24A7FA22}"/>
    <cellStyle name="หัวเรื่อง 2 2 2 2" xfId="56932" xr:uid="{FF1EE389-94B2-445F-BA2D-80E93EAAC28A}"/>
    <cellStyle name="หัวเรื่อง 2 2 2 2 2" xfId="56933" xr:uid="{C379FD7E-EFA0-4048-8F84-63E449A484A9}"/>
    <cellStyle name="หัวเรื่อง 2 2 2 2 2 2" xfId="56934" xr:uid="{983FABE9-E4FA-4905-B617-21B9033E2692}"/>
    <cellStyle name="หัวเรื่อง 2 2 2 2 2 3" xfId="56935" xr:uid="{1B18EFCB-F0F1-4A95-8248-7B2529C665C2}"/>
    <cellStyle name="หัวเรื่อง 2 2 2 2 3" xfId="56936" xr:uid="{EE6AAD50-90F6-42C2-B832-7F9D66792F68}"/>
    <cellStyle name="หัวเรื่อง 2 2 2 2 3 2" xfId="56937" xr:uid="{B72766CF-7E5D-4E49-AF2D-CD638F1EF5DD}"/>
    <cellStyle name="หัวเรื่อง 2 2 2 2 4" xfId="56938" xr:uid="{383D8F18-C9DC-46B0-8CF7-AE2A4515BFB9}"/>
    <cellStyle name="หัวเรื่อง 2 2 2 3" xfId="56939" xr:uid="{3FD40A18-54BC-4EC3-89A3-F0DB5E0AD3AC}"/>
    <cellStyle name="หัวเรื่อง 2 2 2 3 2" xfId="56940" xr:uid="{9B991C8E-F5B5-41E6-9E86-835ADC8F5301}"/>
    <cellStyle name="หัวเรื่อง 2 2 2 3 3" xfId="56941" xr:uid="{304EF138-B061-42CD-A662-40DFF78B0F1F}"/>
    <cellStyle name="หัวเรื่อง 2 2 2 4" xfId="56942" xr:uid="{709F1566-37DF-4496-B7AA-CDEB8D19BEAA}"/>
    <cellStyle name="หัวเรื่อง 2 2 2 4 2" xfId="56943" xr:uid="{D6A9430A-F32F-4D7E-95CA-A04CA7BCD7E0}"/>
    <cellStyle name="หัวเรื่อง 2 2 2 5" xfId="56944" xr:uid="{01EB1E88-F0CF-44AA-8EED-54B1E3BCEB83}"/>
    <cellStyle name="หัวเรื่อง 2 2 3" xfId="56945" xr:uid="{8B6D7745-4AC0-4319-A4DF-6F6016717A18}"/>
    <cellStyle name="หัวเรื่อง 2 2 3 2" xfId="56946" xr:uid="{5131B129-CBE6-4C73-95F1-3F77DDE990FA}"/>
    <cellStyle name="หัวเรื่อง 2 2 3 3" xfId="56947" xr:uid="{77B71F55-A38B-457D-AF0B-5F6E5D08A4E7}"/>
    <cellStyle name="หัวเรื่อง 2 2 4" xfId="56948" xr:uid="{55EC22FD-FFCA-4346-9F59-B6FB34F95DF5}"/>
    <cellStyle name="หัวเรื่อง 2 2 4 2" xfId="56949" xr:uid="{82176283-1E22-4530-A6A3-D501FD4542CF}"/>
    <cellStyle name="หัวเรื่อง 2 2 4 2 2" xfId="56950" xr:uid="{A960009F-40F6-4359-B390-339A47A78524}"/>
    <cellStyle name="หัวเรื่อง 2 2 4 3" xfId="56951" xr:uid="{0236DBD7-DEE9-4A45-8013-1EB3420FA080}"/>
    <cellStyle name="หัวเรื่อง 2 2 4 4" xfId="56952" xr:uid="{2B006B94-52B7-47AE-8521-52D42EDCDE27}"/>
    <cellStyle name="หัวเรื่อง 2 2 5" xfId="56953" xr:uid="{64F2A9EF-9899-43DB-AC68-DC2C2054DDAC}"/>
    <cellStyle name="หัวเรื่อง 2 2 5 2" xfId="56954" xr:uid="{83C4BBAD-2C89-4AD8-BABA-D915C7312A2F}"/>
    <cellStyle name="หัวเรื่อง 2 2 5 3" xfId="56955" xr:uid="{3EC86429-7630-4CB1-8402-3F24BE8442C6}"/>
    <cellStyle name="หัวเรื่อง 2 2 6" xfId="56956" xr:uid="{67342CE4-9419-41D3-A773-407632E38E1A}"/>
    <cellStyle name="หัวเรื่อง 2 2 7" xfId="56957" xr:uid="{33191F5D-C24B-404C-8B03-818A7CC76464}"/>
    <cellStyle name="หัวเรื่อง 2 2 8" xfId="56958" xr:uid="{C1727787-95C2-4452-B4CA-247C203AD85E}"/>
    <cellStyle name="หัวเรื่อง 2 2 9" xfId="56959" xr:uid="{23CEF0A0-98D3-4529-B495-49BD96D1EB91}"/>
    <cellStyle name="หัวเรื่อง 2 20" xfId="56960" xr:uid="{04632F8E-F760-4EA6-AA1D-7FC1DE2DF46B}"/>
    <cellStyle name="หัวเรื่อง 2 20 2" xfId="56961" xr:uid="{06B80B03-E32C-4D2F-B106-ADE7A8D14278}"/>
    <cellStyle name="หัวเรื่อง 2 20 2 2" xfId="56962" xr:uid="{078512A4-6BCA-4942-99B9-CF5534BCF4EA}"/>
    <cellStyle name="หัวเรื่อง 2 20 3" xfId="56963" xr:uid="{563CB162-462D-42CE-B53B-5B48F853252F}"/>
    <cellStyle name="หัวเรื่อง 2 20 4" xfId="56964" xr:uid="{81C93F36-5F84-475B-94C4-09E17938B4AC}"/>
    <cellStyle name="หัวเรื่อง 2 21" xfId="56965" xr:uid="{B35A8675-97E4-407E-8C09-776CFA6A71FE}"/>
    <cellStyle name="หัวเรื่อง 2 21 2" xfId="56966" xr:uid="{DAC146F0-3C70-41C8-82C3-89C13B0A4712}"/>
    <cellStyle name="หัวเรื่อง 2 22" xfId="56967" xr:uid="{C2FFF896-5F86-4045-B26A-F1C7E6D7A086}"/>
    <cellStyle name="หัวเรื่อง 2 22 2" xfId="56968" xr:uid="{3151C294-A19C-460E-8A70-CE4E1E4147F3}"/>
    <cellStyle name="หัวเรื่อง 2 23" xfId="56969" xr:uid="{F9ABEBCC-8F0B-4577-87B8-217F7904853B}"/>
    <cellStyle name="หัวเรื่อง 2 23 2" xfId="56970" xr:uid="{D4EF0178-EB38-46DD-B7CC-E07BA06ECCF3}"/>
    <cellStyle name="หัวเรื่อง 2 24" xfId="56971" xr:uid="{A3893CBA-0AC7-458C-B688-F5195011DE55}"/>
    <cellStyle name="หัวเรื่อง 2 24 2" xfId="56972" xr:uid="{B37EDF57-3AB8-49CD-84BF-3AF529E814AD}"/>
    <cellStyle name="หัวเรื่อง 2 25" xfId="56973" xr:uid="{D3470EA2-273C-4614-8DF3-71B32CE82DDD}"/>
    <cellStyle name="หัวเรื่อง 2 25 2" xfId="56974" xr:uid="{6DA0701A-4FEB-4EC8-90C5-3FA70CB1950B}"/>
    <cellStyle name="หัวเรื่อง 2 26" xfId="57590" xr:uid="{FC7E7A4E-373E-4484-8537-9E78465C94D4}"/>
    <cellStyle name="หัวเรื่อง 2 3" xfId="56975" xr:uid="{15A0D479-EB5A-4AD5-80B6-55B2EA4F949E}"/>
    <cellStyle name="หัวเรื่อง 2 3 2" xfId="56976" xr:uid="{BF58133D-D38F-4F5A-B7A3-91B5C459042F}"/>
    <cellStyle name="หัวเรื่อง 2 3 2 2" xfId="56977" xr:uid="{DDBD709A-4756-4AEE-B1A0-88514593A9EF}"/>
    <cellStyle name="หัวเรื่อง 2 3 2 3" xfId="56978" xr:uid="{A3034193-356C-4F9A-BB10-2EC39DF516EF}"/>
    <cellStyle name="หัวเรื่อง 2 3 3" xfId="56979" xr:uid="{08DB66E6-49AD-4227-B808-B671FA91776C}"/>
    <cellStyle name="หัวเรื่อง 2 3 3 2" xfId="56980" xr:uid="{9A82CB83-2204-42B1-BFBF-76D704487DF7}"/>
    <cellStyle name="หัวเรื่อง 2 3 3 3" xfId="56981" xr:uid="{2CCF6B0F-BD05-4FA7-9BC0-88CECB2753B2}"/>
    <cellStyle name="หัวเรื่อง 2 3 4" xfId="56982" xr:uid="{893E6BAC-BC43-4759-B8A7-805168A10961}"/>
    <cellStyle name="หัวเรื่อง 2 3 4 2" xfId="56983" xr:uid="{BAE86C65-9F68-4253-93B9-C8B430B68520}"/>
    <cellStyle name="หัวเรื่อง 2 3 5" xfId="56984" xr:uid="{578A4021-597B-402F-993C-C7C3B6740CAB}"/>
    <cellStyle name="หัวเรื่อง 2 4" xfId="56985" xr:uid="{6CB4B12E-6676-4AEC-B4BF-B41E2E82F1F5}"/>
    <cellStyle name="หัวเรื่อง 2 4 2" xfId="56986" xr:uid="{585E39B6-43F0-45E5-95C2-FC587D94780A}"/>
    <cellStyle name="หัวเรื่อง 2 4 2 2" xfId="56987" xr:uid="{B6D5E266-6265-43C1-9050-EB1300721481}"/>
    <cellStyle name="หัวเรื่อง 2 4 2 3" xfId="56988" xr:uid="{6DA53F5C-BE5B-495B-80D2-841510076976}"/>
    <cellStyle name="หัวเรื่อง 2 4 3" xfId="56989" xr:uid="{D66D95D6-CCA0-40B0-A7B2-F541516DFD03}"/>
    <cellStyle name="หัวเรื่อง 2 4 3 2" xfId="56990" xr:uid="{608FCCB7-31FC-4F6D-944C-D7A8934D1B8D}"/>
    <cellStyle name="หัวเรื่อง 2 4 3 3" xfId="56991" xr:uid="{1220A427-5598-4939-80E9-B5924607A936}"/>
    <cellStyle name="หัวเรื่อง 2 4 4" xfId="56992" xr:uid="{E44124A4-135B-479F-A065-0A8524ABEA3A}"/>
    <cellStyle name="หัวเรื่อง 2 4 5" xfId="56993" xr:uid="{7B7A5B54-A32E-4536-8F35-9DE00972B4C2}"/>
    <cellStyle name="หัวเรื่อง 2 5" xfId="56994" xr:uid="{CD17D262-1FC9-4652-9A07-A628D4A77F8D}"/>
    <cellStyle name="หัวเรื่อง 2 5 2" xfId="56995" xr:uid="{6DBEAAFF-D422-4AB4-A57F-6D3D8DBDC003}"/>
    <cellStyle name="หัวเรื่อง 2 5 2 2" xfId="56996" xr:uid="{096B08B7-8383-4331-82DA-9FF14712FC96}"/>
    <cellStyle name="หัวเรื่อง 2 5 2 3" xfId="56997" xr:uid="{E1AB614A-0AF3-4C9D-920E-05A6B8323BA0}"/>
    <cellStyle name="หัวเรื่อง 2 5 3" xfId="56998" xr:uid="{928ED28D-5453-4097-B836-4827B647A590}"/>
    <cellStyle name="หัวเรื่อง 2 5 3 2" xfId="56999" xr:uid="{341E9D73-07ED-416B-80B9-568585DA4BC7}"/>
    <cellStyle name="หัวเรื่อง 2 5 3 3" xfId="57000" xr:uid="{55C49E24-96A2-4131-A128-D299A60D2699}"/>
    <cellStyle name="หัวเรื่อง 2 5 4" xfId="57001" xr:uid="{452914A3-1315-4085-B887-CB5070D49409}"/>
    <cellStyle name="หัวเรื่อง 2 5 5" xfId="57002" xr:uid="{7CF2DF4C-8ECD-42ED-A12D-C8407AB7E413}"/>
    <cellStyle name="หัวเรื่อง 2 6" xfId="57003" xr:uid="{4EBD9C9D-7955-4D8C-9756-6E808F7E0D62}"/>
    <cellStyle name="หัวเรื่อง 2 6 2" xfId="57004" xr:uid="{9178FCA1-74BA-4841-9871-CFAC887FE561}"/>
    <cellStyle name="หัวเรื่อง 2 6 2 2" xfId="57005" xr:uid="{9AEEC20A-D1A9-499A-A0F7-06BDF2FA8326}"/>
    <cellStyle name="หัวเรื่อง 2 6 2 3" xfId="57006" xr:uid="{374363C9-FAC6-4C11-9235-CCC99866DBD8}"/>
    <cellStyle name="หัวเรื่อง 2 6 3" xfId="57007" xr:uid="{7D0FEA6E-1192-4AD1-B069-86A2BD16CAC2}"/>
    <cellStyle name="หัวเรื่อง 2 6 3 2" xfId="57008" xr:uid="{FDB7AC65-2741-40EF-8141-AE69142B37DE}"/>
    <cellStyle name="หัวเรื่อง 2 6 3 3" xfId="57009" xr:uid="{8A4A207D-4380-4508-A9AB-6BA8C8397CD2}"/>
    <cellStyle name="หัวเรื่อง 2 6 4" xfId="57010" xr:uid="{8D29B6F4-C5C2-4E92-89A3-FAFB22AB72DC}"/>
    <cellStyle name="หัวเรื่อง 2 6 5" xfId="57011" xr:uid="{0D36B400-ED42-437A-9975-2DA0A7926393}"/>
    <cellStyle name="หัวเรื่อง 2 7" xfId="57012" xr:uid="{AC75FB8A-9237-4CA7-A4AC-8B4516FCA005}"/>
    <cellStyle name="หัวเรื่อง 2 7 2" xfId="57013" xr:uid="{1E82BAD6-5ADF-4167-82EB-8BF40C815FB0}"/>
    <cellStyle name="หัวเรื่อง 2 7 2 2" xfId="57014" xr:uid="{59E4EFE2-3B76-4FAA-8F2A-FD80E5287F44}"/>
    <cellStyle name="หัวเรื่อง 2 7 2 3" xfId="57015" xr:uid="{082D4108-EC6D-4183-AC02-4DD2567AD107}"/>
    <cellStyle name="หัวเรื่อง 2 7 3" xfId="57016" xr:uid="{2BC8C5A5-6E87-4074-856D-8F81BC11985A}"/>
    <cellStyle name="หัวเรื่อง 2 7 3 2" xfId="57017" xr:uid="{D85A0F15-C311-4906-B8BB-38411E536EAE}"/>
    <cellStyle name="หัวเรื่อง 2 7 3 3" xfId="57018" xr:uid="{410169FB-9F5E-409F-944D-8953522A24BD}"/>
    <cellStyle name="หัวเรื่อง 2 7 4" xfId="57019" xr:uid="{87D895D4-0489-46F0-AB64-23FDE2B87D2C}"/>
    <cellStyle name="หัวเรื่อง 2 7 5" xfId="57020" xr:uid="{DD2B4ED5-CC79-4204-9DD9-731BFF43EE74}"/>
    <cellStyle name="หัวเรื่อง 2 8" xfId="57021" xr:uid="{B8BDD816-3DD7-405C-8D57-D4B8AF42A233}"/>
    <cellStyle name="หัวเรื่อง 2 8 2" xfId="57022" xr:uid="{36C04011-57E8-4ABC-8E03-13B9764A3311}"/>
    <cellStyle name="หัวเรื่อง 2 8 2 2" xfId="57023" xr:uid="{160CFB0F-0831-40A8-A60C-D8F222606E28}"/>
    <cellStyle name="หัวเรื่อง 2 8 2 3" xfId="57024" xr:uid="{470F49BF-BE44-4B90-9FA2-F02319EB2D73}"/>
    <cellStyle name="หัวเรื่อง 2 8 3" xfId="57025" xr:uid="{5C562899-BD62-46B0-915D-1E73BBBF7608}"/>
    <cellStyle name="หัวเรื่อง 2 8 3 2" xfId="57026" xr:uid="{B93BA63D-D23A-4D24-A9EC-C09AD0E3C3D8}"/>
    <cellStyle name="หัวเรื่อง 2 8 3 3" xfId="57027" xr:uid="{319C7455-E993-4080-8F89-950001EAC1F6}"/>
    <cellStyle name="หัวเรื่อง 2 8 4" xfId="57028" xr:uid="{1CB86009-F01B-480F-A165-3C61D04EF8C3}"/>
    <cellStyle name="หัวเรื่อง 2 8 5" xfId="57029" xr:uid="{24E6F7A5-4D40-4239-92EE-B3EFB0BF451E}"/>
    <cellStyle name="หัวเรื่อง 2 9" xfId="57030" xr:uid="{1E4755E6-D9EE-4BD4-9953-115DE56E86A7}"/>
    <cellStyle name="หัวเรื่อง 2 9 2" xfId="57031" xr:uid="{219D1E9A-4DA2-4BEB-9FFA-254B517F8DCF}"/>
    <cellStyle name="หัวเรื่อง 2 9 2 2" xfId="57032" xr:uid="{119FDD57-16FC-4B26-BCFF-765338A7033C}"/>
    <cellStyle name="หัวเรื่อง 2 9 2 3" xfId="57033" xr:uid="{281DAE98-0144-4B00-92D3-32DBB58E6CE6}"/>
    <cellStyle name="หัวเรื่อง 2 9 3" xfId="57034" xr:uid="{BD697005-5F9A-45AB-A5E7-FE92668C78B8}"/>
    <cellStyle name="หัวเรื่อง 2 9 3 2" xfId="57035" xr:uid="{38305805-0469-4355-8CC1-D6DFD8579FF6}"/>
    <cellStyle name="หัวเรื่อง 2 9 3 3" xfId="57036" xr:uid="{B2F369DC-F75C-42A7-A8FC-D3F4DBDFF3FB}"/>
    <cellStyle name="หัวเรื่อง 2 9 4" xfId="57037" xr:uid="{649170CD-657E-40ED-8837-2387219C6C95}"/>
    <cellStyle name="หัวเรื่อง 2 9 5" xfId="57038" xr:uid="{60E7AF45-C415-4E74-A88C-41405B37B091}"/>
    <cellStyle name="หัวเรื่อง 3" xfId="57039" xr:uid="{1AB9F53B-34F4-490D-B00F-AF86EC50437D}"/>
    <cellStyle name="หัวเรื่อง 3 10" xfId="57040" xr:uid="{6DFB285C-EABB-4009-AEB0-35E849C4CA14}"/>
    <cellStyle name="หัวเรื่อง 3 10 2" xfId="57041" xr:uid="{2C1C4208-E509-4EA8-ACB8-16A6D8BE7E72}"/>
    <cellStyle name="หัวเรื่อง 3 10 2 2" xfId="57042" xr:uid="{C6C79781-96A0-475E-9A91-DF0F5CCCA257}"/>
    <cellStyle name="หัวเรื่อง 3 10 2 3" xfId="57043" xr:uid="{15C5A4B2-84CC-4327-97DD-68F56E0CB114}"/>
    <cellStyle name="หัวเรื่อง 3 10 3" xfId="57044" xr:uid="{BEC1E23C-0A76-4224-9629-0CCBBC07C8ED}"/>
    <cellStyle name="หัวเรื่อง 3 10 3 2" xfId="57045" xr:uid="{540B4908-912E-4FFF-A53A-D4DA1A519881}"/>
    <cellStyle name="หัวเรื่อง 3 10 3 3" xfId="57046" xr:uid="{EBA6F0C6-6C1F-4CD1-B130-7427955EDB86}"/>
    <cellStyle name="หัวเรื่อง 3 10 4" xfId="57047" xr:uid="{B37B90F4-E010-47CA-A597-01E9F189822E}"/>
    <cellStyle name="หัวเรื่อง 3 10 5" xfId="57048" xr:uid="{93AEE164-1C5A-47AD-AD52-483228BC788B}"/>
    <cellStyle name="หัวเรื่อง 3 11" xfId="57049" xr:uid="{C65D4082-34F2-41D9-B006-0B024CD598D7}"/>
    <cellStyle name="หัวเรื่อง 3 11 2" xfId="57050" xr:uid="{89DC7420-261A-4A1B-A053-322EF7E31316}"/>
    <cellStyle name="หัวเรื่อง 3 11 2 2" xfId="57051" xr:uid="{223874FD-906B-43D8-86DB-CCF73C32DAC2}"/>
    <cellStyle name="หัวเรื่อง 3 11 2 3" xfId="57052" xr:uid="{1EA7B3FD-EE8C-4E47-9022-F2093E4FDF5C}"/>
    <cellStyle name="หัวเรื่อง 3 11 3" xfId="57053" xr:uid="{CDE85B2A-D2FB-45AC-B75A-49FBAA86C355}"/>
    <cellStyle name="หัวเรื่อง 3 11 3 2" xfId="57054" xr:uid="{706DF0AF-C064-413E-97F1-42C912DFD0A4}"/>
    <cellStyle name="หัวเรื่อง 3 11 3 3" xfId="57055" xr:uid="{C224BD0F-87EF-462B-A4DC-06EDAEA12E20}"/>
    <cellStyle name="หัวเรื่อง 3 11 4" xfId="57056" xr:uid="{54E83D3A-F387-430C-9D6C-4EC22CA177D3}"/>
    <cellStyle name="หัวเรื่อง 3 11 5" xfId="57057" xr:uid="{F8EC23B1-4207-4581-8EC9-D684935305EC}"/>
    <cellStyle name="หัวเรื่อง 3 12" xfId="57058" xr:uid="{90485025-4721-48F4-ABC5-CD31882A55FC}"/>
    <cellStyle name="หัวเรื่อง 3 12 2" xfId="57059" xr:uid="{C081DCB6-84BB-40B4-A0FD-A0913F15A489}"/>
    <cellStyle name="หัวเรื่อง 3 12 2 2" xfId="57060" xr:uid="{86C6A2D1-3805-447C-8698-C431194C8FB9}"/>
    <cellStyle name="หัวเรื่อง 3 12 2 3" xfId="57061" xr:uid="{ACB7602D-4B7B-451F-9675-6714EFC12A33}"/>
    <cellStyle name="หัวเรื่อง 3 12 3" xfId="57062" xr:uid="{BB896620-F6BC-470D-89B8-25CFB6AEFB58}"/>
    <cellStyle name="หัวเรื่อง 3 12 3 2" xfId="57063" xr:uid="{DAF3A620-17ED-4238-ABD4-A5FC7F10043B}"/>
    <cellStyle name="หัวเรื่อง 3 12 3 3" xfId="57064" xr:uid="{79B4BD84-3B3D-4711-A5FB-8826CF75CEFB}"/>
    <cellStyle name="หัวเรื่อง 3 12 4" xfId="57065" xr:uid="{6BE96933-D053-4402-A8D9-43BD0B3B4AA9}"/>
    <cellStyle name="หัวเรื่อง 3 12 5" xfId="57066" xr:uid="{75CFCCF5-037B-403E-A5E5-E1AABE17AE80}"/>
    <cellStyle name="หัวเรื่อง 3 13" xfId="57067" xr:uid="{92755846-5A8A-4BA3-8AB6-5BBA6B540861}"/>
    <cellStyle name="หัวเรื่อง 3 13 2" xfId="57068" xr:uid="{24F9CF7F-458D-4921-A8F2-93CFDDA709F1}"/>
    <cellStyle name="หัวเรื่อง 3 13 2 2" xfId="57069" xr:uid="{D749D84B-8F6E-40BA-8C68-C7396C1D7F8D}"/>
    <cellStyle name="หัวเรื่อง 3 13 2 3" xfId="57070" xr:uid="{D25586A8-72D2-4761-9535-118C7FA20963}"/>
    <cellStyle name="หัวเรื่อง 3 13 3" xfId="57071" xr:uid="{2F79A5D0-DC1D-4F40-A611-7E3B69B761C7}"/>
    <cellStyle name="หัวเรื่อง 3 13 3 2" xfId="57072" xr:uid="{BB9A6883-40B6-4E0A-9FF6-598C8A0849B1}"/>
    <cellStyle name="หัวเรื่อง 3 13 3 3" xfId="57073" xr:uid="{7F9470E5-F5F6-4868-9680-96AA1747225B}"/>
    <cellStyle name="หัวเรื่อง 3 13 4" xfId="57074" xr:uid="{A2366256-E254-4251-9743-4E69B6E278C5}"/>
    <cellStyle name="หัวเรื่อง 3 13 5" xfId="57075" xr:uid="{F0D9F283-2ABE-42B0-B46F-733141461A03}"/>
    <cellStyle name="หัวเรื่อง 3 14" xfId="57076" xr:uid="{5230EE3C-05A0-4D08-A020-22D16D859329}"/>
    <cellStyle name="หัวเรื่อง 3 14 2" xfId="57077" xr:uid="{D255B81B-01ED-40C3-8BCE-AB39CA046066}"/>
    <cellStyle name="หัวเรื่อง 3 14 2 2" xfId="57078" xr:uid="{F89B234B-0917-45E7-A4CB-55548A5CB78C}"/>
    <cellStyle name="หัวเรื่อง 3 14 2 3" xfId="57079" xr:uid="{4F3F9987-55C5-48C3-A0C6-B1725B27F312}"/>
    <cellStyle name="หัวเรื่อง 3 14 3" xfId="57080" xr:uid="{671C94A9-B58E-45F4-BDC9-483067DF73FB}"/>
    <cellStyle name="หัวเรื่อง 3 14 3 2" xfId="57081" xr:uid="{B82FB82D-55E3-4530-B488-5DA3B4387290}"/>
    <cellStyle name="หัวเรื่อง 3 14 3 3" xfId="57082" xr:uid="{5139A28D-83BD-4C2D-9908-73F6D18351C1}"/>
    <cellStyle name="หัวเรื่อง 3 14 4" xfId="57083" xr:uid="{B8797950-4CB7-40D0-BC5C-5C8515CE4DC4}"/>
    <cellStyle name="หัวเรื่อง 3 14 5" xfId="57084" xr:uid="{D692FD87-111C-49C1-84DB-ED72F6898C24}"/>
    <cellStyle name="หัวเรื่อง 3 15" xfId="57085" xr:uid="{9259E75E-3F90-491E-B156-A39B8C704998}"/>
    <cellStyle name="หัวเรื่อง 3 15 2" xfId="57086" xr:uid="{5EF95416-B299-4CE3-B0C6-16178DBD2B4E}"/>
    <cellStyle name="หัวเรื่อง 3 15 2 2" xfId="57087" xr:uid="{BD7D921D-24CF-4C0A-8370-3E326E65ECDB}"/>
    <cellStyle name="หัวเรื่อง 3 15 2 3" xfId="57088" xr:uid="{113C47D4-6B48-43DF-B2F8-873A7C6381A3}"/>
    <cellStyle name="หัวเรื่อง 3 15 3" xfId="57089" xr:uid="{502B1C06-67E3-45D9-8A80-CE49CC3C68B1}"/>
    <cellStyle name="หัวเรื่อง 3 15 3 2" xfId="57090" xr:uid="{5E6EA8ED-7DF1-4A5C-8902-FF24C1AC8662}"/>
    <cellStyle name="หัวเรื่อง 3 15 3 3" xfId="57091" xr:uid="{2A42AFD9-EEC3-4B4A-A0CB-8D26A71C7CDF}"/>
    <cellStyle name="หัวเรื่อง 3 15 4" xfId="57092" xr:uid="{0A12F018-CD0F-4794-974D-9FF87EB23AEA}"/>
    <cellStyle name="หัวเรื่อง 3 15 5" xfId="57093" xr:uid="{4CDCBCE0-C713-4D57-A348-04EE7F377EDD}"/>
    <cellStyle name="หัวเรื่อง 3 16" xfId="57094" xr:uid="{0941AA8C-E1E8-4A1E-AFDA-0DCA7BAB6866}"/>
    <cellStyle name="หัวเรื่อง 3 16 2" xfId="57095" xr:uid="{9172A562-A249-486E-97AE-BD65A6F8A257}"/>
    <cellStyle name="หัวเรื่อง 3 16 2 2" xfId="57096" xr:uid="{3ED7F80B-8771-439D-9BA6-389A649A6B07}"/>
    <cellStyle name="หัวเรื่อง 3 16 2 3" xfId="57097" xr:uid="{4E606EDA-DD57-4A9D-9751-7A1C63142DBE}"/>
    <cellStyle name="หัวเรื่อง 3 16 3" xfId="57098" xr:uid="{31A8F9DC-83E9-4CC4-B432-BF8D91084C3F}"/>
    <cellStyle name="หัวเรื่อง 3 16 3 2" xfId="57099" xr:uid="{7C90BEEA-BE67-46EE-B75D-529E97DDAD27}"/>
    <cellStyle name="หัวเรื่อง 3 16 3 3" xfId="57100" xr:uid="{71A06BA4-A724-45A6-ABA2-8C26026D7060}"/>
    <cellStyle name="หัวเรื่อง 3 16 4" xfId="57101" xr:uid="{BEC20B2A-F867-4556-9F6E-D9FCBAC709C8}"/>
    <cellStyle name="หัวเรื่อง 3 16 5" xfId="57102" xr:uid="{8CFE1AAE-96AF-488D-BD5F-EBAEBB786846}"/>
    <cellStyle name="หัวเรื่อง 3 17" xfId="57103" xr:uid="{1DDDADFA-790A-42E8-965F-CF7DA7FEF91C}"/>
    <cellStyle name="หัวเรื่อง 3 17 2" xfId="57104" xr:uid="{5F27CF1A-4FAB-48C6-82A2-973C92EB9A65}"/>
    <cellStyle name="หัวเรื่อง 3 17 2 2" xfId="57105" xr:uid="{A5A3120C-3311-4059-850F-F57A2814CCBF}"/>
    <cellStyle name="หัวเรื่อง 3 17 2 3" xfId="57106" xr:uid="{8E264A17-7B68-4214-8274-FA3C5EDD70FC}"/>
    <cellStyle name="หัวเรื่อง 3 17 3" xfId="57107" xr:uid="{EA65418D-2E81-4F2D-9CA7-311F64543EFE}"/>
    <cellStyle name="หัวเรื่อง 3 17 3 2" xfId="57108" xr:uid="{C488F5A2-2204-48EB-8471-B6D9D28031DD}"/>
    <cellStyle name="หัวเรื่อง 3 17 3 3" xfId="57109" xr:uid="{7D5D74B7-A59E-4928-9F17-98A01A1E4248}"/>
    <cellStyle name="หัวเรื่อง 3 17 4" xfId="57110" xr:uid="{BF77AF05-40DE-48F3-9916-0E2431313E3F}"/>
    <cellStyle name="หัวเรื่อง 3 17 5" xfId="57111" xr:uid="{186849BD-84A6-46B5-8490-E64B10E78FD5}"/>
    <cellStyle name="หัวเรื่อง 3 18" xfId="57112" xr:uid="{D4C9EA2C-15E5-437F-A096-0BAE2D94B33F}"/>
    <cellStyle name="หัวเรื่อง 3 18 2" xfId="57113" xr:uid="{07F079CE-66A8-4465-BE84-A9CC2845004B}"/>
    <cellStyle name="หัวเรื่อง 3 18 2 2" xfId="57114" xr:uid="{1B22613C-132E-456E-8CDC-E83718468D0F}"/>
    <cellStyle name="หัวเรื่อง 3 18 2 3" xfId="57115" xr:uid="{E5B85281-FA3E-49D0-AEA3-A4F15E9189EF}"/>
    <cellStyle name="หัวเรื่อง 3 18 3" xfId="57116" xr:uid="{412318AD-3479-4331-AF1D-53C197AABB8F}"/>
    <cellStyle name="หัวเรื่อง 3 18 3 2" xfId="57117" xr:uid="{CF21ADBF-AB10-4932-AA09-08F1D3736625}"/>
    <cellStyle name="หัวเรื่อง 3 18 3 3" xfId="57118" xr:uid="{67A9F573-E650-49AA-924C-D6C1C9155E58}"/>
    <cellStyle name="หัวเรื่อง 3 18 4" xfId="57119" xr:uid="{CE53F235-2DC8-41E5-917D-37C12EE50CAF}"/>
    <cellStyle name="หัวเรื่อง 3 18 5" xfId="57120" xr:uid="{72F68BF1-3E4A-4CD5-918D-82A86E02618E}"/>
    <cellStyle name="หัวเรื่อง 3 19" xfId="57121" xr:uid="{D33B6DDF-C8A9-47DD-8280-5CA68FCEECEF}"/>
    <cellStyle name="หัวเรื่อง 3 19 2" xfId="57122" xr:uid="{9391BB45-9F25-4951-BAB0-DCDF707FD883}"/>
    <cellStyle name="หัวเรื่อง 3 19 2 2" xfId="57123" xr:uid="{3E674809-7AE2-46E1-93DF-F4390122D6AB}"/>
    <cellStyle name="หัวเรื่อง 3 19 2 2 2" xfId="57124" xr:uid="{87812D60-B0AF-4ADC-A951-7DC7D8F10617}"/>
    <cellStyle name="หัวเรื่อง 3 19 2 3" xfId="57125" xr:uid="{77CA4BE0-9246-4ACE-B0D8-C1C28EAEC0A3}"/>
    <cellStyle name="หัวเรื่อง 3 19 2 4" xfId="57126" xr:uid="{F3946957-CCF3-4B42-B46A-E42900A493F1}"/>
    <cellStyle name="หัวเรื่อง 3 19 3" xfId="57127" xr:uid="{67F3DA33-2AF9-40C0-9C9F-3A0B1A794936}"/>
    <cellStyle name="หัวเรื่อง 3 19 3 2" xfId="57128" xr:uid="{67378AA9-DDF4-4C39-A665-591281AD88AB}"/>
    <cellStyle name="หัวเรื่อง 3 19 3 3" xfId="57129" xr:uid="{E8FC1CFF-86FB-48C6-9A7D-BFFFE6B444E4}"/>
    <cellStyle name="หัวเรื่อง 3 19 4" xfId="57130" xr:uid="{31E3191A-360E-4F01-A2DB-0609317C7BD6}"/>
    <cellStyle name="หัวเรื่อง 3 19 4 2" xfId="57131" xr:uid="{91561B42-B12D-43ED-A426-19A5D7CF5AFF}"/>
    <cellStyle name="หัวเรื่อง 3 19 5" xfId="57132" xr:uid="{1CD6431E-E105-4BA4-9549-F5A32C6C2060}"/>
    <cellStyle name="หัวเรื่อง 3 2" xfId="57133" xr:uid="{B708B5F5-3E06-4C04-8DEB-538D44E070DB}"/>
    <cellStyle name="หัวเรื่อง 3 2 10" xfId="57134" xr:uid="{27BA7EA6-C36E-45AD-BD1A-3091DD8F413F}"/>
    <cellStyle name="หัวเรื่อง 3 2 2" xfId="57135" xr:uid="{EDD1FC68-A933-4BAC-8B6E-D3AFBD327877}"/>
    <cellStyle name="หัวเรื่อง 3 2 2 2" xfId="57136" xr:uid="{8D92945C-8C38-40FA-8BBF-365C390F0C50}"/>
    <cellStyle name="หัวเรื่อง 3 2 2 2 2" xfId="57137" xr:uid="{8171C14F-FEBC-4EFD-86B5-7E4C3C5438C5}"/>
    <cellStyle name="หัวเรื่อง 3 2 2 2 2 2" xfId="57138" xr:uid="{3DBE460E-1B01-40D8-9045-8F527C185E7D}"/>
    <cellStyle name="หัวเรื่อง 3 2 2 2 2 3" xfId="57139" xr:uid="{83D14AEC-0690-4406-A1CB-E05F5D3C79A2}"/>
    <cellStyle name="หัวเรื่อง 3 2 2 2 3" xfId="57140" xr:uid="{D355ED11-BCFD-42D5-B497-4B1B59A356D7}"/>
    <cellStyle name="หัวเรื่อง 3 2 2 2 3 2" xfId="57141" xr:uid="{3A47967F-A205-4CD8-910B-1DF9F24AB08E}"/>
    <cellStyle name="หัวเรื่อง 3 2 2 2 4" xfId="57142" xr:uid="{EEBC2691-9BCF-4B3C-A2DE-DD06F60C5E1C}"/>
    <cellStyle name="หัวเรื่อง 3 2 2 3" xfId="57143" xr:uid="{BC8E43E7-869A-43D2-BE0E-C2D01587F8D6}"/>
    <cellStyle name="หัวเรื่อง 3 2 2 3 2" xfId="57144" xr:uid="{13D8FA66-ADAF-4F66-87F3-48EA59F9F43E}"/>
    <cellStyle name="หัวเรื่อง 3 2 2 3 3" xfId="57145" xr:uid="{A807C5C4-5C66-4945-B092-E782F7AC86F9}"/>
    <cellStyle name="หัวเรื่อง 3 2 2 4" xfId="57146" xr:uid="{ED89B53A-A75E-42D2-8FD8-21142213C450}"/>
    <cellStyle name="หัวเรื่อง 3 2 2 4 2" xfId="57147" xr:uid="{70D3074D-5173-4D8C-9E50-F54D5D02BE0B}"/>
    <cellStyle name="หัวเรื่อง 3 2 2 5" xfId="57148" xr:uid="{A9361596-12A0-427E-B214-23DD68238C31}"/>
    <cellStyle name="หัวเรื่อง 3 2 3" xfId="57149" xr:uid="{D5830D32-B157-4779-8F74-121DBA880AA1}"/>
    <cellStyle name="หัวเรื่อง 3 2 3 2" xfId="57150" xr:uid="{8DCA6790-207B-42C4-B36F-C2A190978F65}"/>
    <cellStyle name="หัวเรื่อง 3 2 3 3" xfId="57151" xr:uid="{5ADD4F4D-7AC7-4DA0-8DCA-B4DE84190702}"/>
    <cellStyle name="หัวเรื่อง 3 2 4" xfId="57152" xr:uid="{299B556B-6CD5-433F-BB17-367BCCF744F2}"/>
    <cellStyle name="หัวเรื่อง 3 2 4 2" xfId="57153" xr:uid="{F33E29F1-4E56-4162-BE0B-04F90B5CA4C7}"/>
    <cellStyle name="หัวเรื่อง 3 2 4 2 2" xfId="57154" xr:uid="{B848FC64-B483-4D2F-B4F5-9DB8D0585EF1}"/>
    <cellStyle name="หัวเรื่อง 3 2 4 3" xfId="57155" xr:uid="{668AD609-4AD8-4FEF-A7B9-6A24AD814EA4}"/>
    <cellStyle name="หัวเรื่อง 3 2 4 4" xfId="57156" xr:uid="{CDC033A1-FBD6-4DEA-AF6E-5E82ACB1AE57}"/>
    <cellStyle name="หัวเรื่อง 3 2 5" xfId="57157" xr:uid="{0EB81800-42C9-4B0D-AC7E-3ED540B2F58A}"/>
    <cellStyle name="หัวเรื่อง 3 2 5 2" xfId="57158" xr:uid="{98729BA6-E9C0-4954-9978-48B7E96BA606}"/>
    <cellStyle name="หัวเรื่อง 3 2 5 3" xfId="57159" xr:uid="{DBF63BCA-C71D-436B-A944-D07668168A83}"/>
    <cellStyle name="หัวเรื่อง 3 2 6" xfId="57160" xr:uid="{665355E7-8A70-42AB-A786-DEA4C314782F}"/>
    <cellStyle name="หัวเรื่อง 3 2 7" xfId="57161" xr:uid="{08743E1E-E9DD-4037-ABDC-47409DEE7A4E}"/>
    <cellStyle name="หัวเรื่อง 3 2 8" xfId="57162" xr:uid="{D0E8B62D-AE03-41B7-A25E-2B6CD614E4DF}"/>
    <cellStyle name="หัวเรื่อง 3 2 9" xfId="57163" xr:uid="{67E67EE2-68DE-41DF-A20A-C1139D4A3686}"/>
    <cellStyle name="หัวเรื่อง 3 20" xfId="57164" xr:uid="{3782DA98-2E27-4392-B6B3-1E334762A650}"/>
    <cellStyle name="หัวเรื่อง 3 20 2" xfId="57165" xr:uid="{832AAFC2-FDB9-45E6-9F1E-45CA4AB05560}"/>
    <cellStyle name="หัวเรื่อง 3 20 2 2" xfId="57166" xr:uid="{58B051B7-C344-4F2E-A752-2BDFC5A4A3BE}"/>
    <cellStyle name="หัวเรื่อง 3 20 3" xfId="57167" xr:uid="{A3053AC8-71B7-43CA-A417-AF0A9DF2ADFA}"/>
    <cellStyle name="หัวเรื่อง 3 20 4" xfId="57168" xr:uid="{E2A5F834-4C19-402E-BDEC-CC7377CED47B}"/>
    <cellStyle name="หัวเรื่อง 3 21" xfId="57169" xr:uid="{68D963C1-0879-4B71-BB79-1F583FF9032A}"/>
    <cellStyle name="หัวเรื่อง 3 21 2" xfId="57170" xr:uid="{BC5EF05C-9773-4B33-8AE1-10246F3EA53B}"/>
    <cellStyle name="หัวเรื่อง 3 22" xfId="57171" xr:uid="{BCF19751-448E-4322-B16C-DD53535FD278}"/>
    <cellStyle name="หัวเรื่อง 3 22 2" xfId="57172" xr:uid="{183D00FB-4C4A-4598-B096-32B92A154577}"/>
    <cellStyle name="หัวเรื่อง 3 23" xfId="57173" xr:uid="{9233E2FF-556D-4C49-B5F3-9947E34E5DD4}"/>
    <cellStyle name="หัวเรื่อง 3 23 2" xfId="57174" xr:uid="{B0FDB2BD-FB17-4F48-96F3-AE405963F661}"/>
    <cellStyle name="หัวเรื่อง 3 24" xfId="57175" xr:uid="{55870C6B-EDE4-4BC7-8EEE-58AE998FC58A}"/>
    <cellStyle name="หัวเรื่อง 3 24 2" xfId="57176" xr:uid="{D4397EE2-831B-4002-9EDC-B0999187BC0C}"/>
    <cellStyle name="หัวเรื่อง 3 25" xfId="57177" xr:uid="{C16253D1-EDA8-4002-ADAC-A7EAB1E8CF99}"/>
    <cellStyle name="หัวเรื่อง 3 25 2" xfId="57178" xr:uid="{B8833737-B770-4255-82C3-E2010CF145FC}"/>
    <cellStyle name="หัวเรื่อง 3 26" xfId="57591" xr:uid="{A83680C4-B758-4012-A90E-3170EA5E23D2}"/>
    <cellStyle name="หัวเรื่อง 3 3" xfId="57179" xr:uid="{2A9C0B6C-B010-4BD6-8F74-BF3A44D452EF}"/>
    <cellStyle name="หัวเรื่อง 3 3 2" xfId="57180" xr:uid="{B6324430-E1C5-4C6F-B359-EBBD7CEECF1C}"/>
    <cellStyle name="หัวเรื่อง 3 3 2 2" xfId="57181" xr:uid="{5D49AC9C-FBA4-4943-B027-3C685395D84F}"/>
    <cellStyle name="หัวเรื่อง 3 3 2 3" xfId="57182" xr:uid="{486D249D-D943-4FA7-BA4C-A02A11D03233}"/>
    <cellStyle name="หัวเรื่อง 3 3 3" xfId="57183" xr:uid="{DB70C8E8-B874-4A40-9E6E-941671461C36}"/>
    <cellStyle name="หัวเรื่อง 3 3 3 2" xfId="57184" xr:uid="{B200B029-C485-4B7D-A9EF-F576A1BED952}"/>
    <cellStyle name="หัวเรื่อง 3 3 3 3" xfId="57185" xr:uid="{9F6462AA-4646-4368-8E4D-A57DAAB1CD53}"/>
    <cellStyle name="หัวเรื่อง 3 3 4" xfId="57186" xr:uid="{6495CE28-BB51-48B9-AE8F-6465F44713D7}"/>
    <cellStyle name="หัวเรื่อง 3 3 4 2" xfId="57187" xr:uid="{370CF50D-F154-4AC6-9BCC-D6AA67363001}"/>
    <cellStyle name="หัวเรื่อง 3 3 5" xfId="57188" xr:uid="{9AFA217C-EC2D-4EA7-BFED-B1A69025952E}"/>
    <cellStyle name="หัวเรื่อง 3 4" xfId="57189" xr:uid="{4A71AF4D-830B-4CA7-AF34-018242C63492}"/>
    <cellStyle name="หัวเรื่อง 3 4 2" xfId="57190" xr:uid="{3E65FC17-4CDF-4F69-A2DE-9E209D135099}"/>
    <cellStyle name="หัวเรื่อง 3 4 2 2" xfId="57191" xr:uid="{B60AFC71-0F42-470F-B1AD-EFC24702D0A0}"/>
    <cellStyle name="หัวเรื่อง 3 4 2 3" xfId="57192" xr:uid="{97D7EC32-32BE-4213-AC52-018685B1BE4D}"/>
    <cellStyle name="หัวเรื่อง 3 4 3" xfId="57193" xr:uid="{523D1EBE-F6D5-41A2-A6CB-F9077D3CF3CF}"/>
    <cellStyle name="หัวเรื่อง 3 4 3 2" xfId="57194" xr:uid="{634970EB-1EA0-4032-A417-F4BD244A9B65}"/>
    <cellStyle name="หัวเรื่อง 3 4 3 3" xfId="57195" xr:uid="{C7FE3A0C-9FCA-4EBC-8AAD-012A465E247E}"/>
    <cellStyle name="หัวเรื่อง 3 4 4" xfId="57196" xr:uid="{10DD13EB-1203-4DB8-84BA-1E83D72B76FC}"/>
    <cellStyle name="หัวเรื่อง 3 4 5" xfId="57197" xr:uid="{1C50B0AB-89C6-4AE6-BE56-82BC314F6C6A}"/>
    <cellStyle name="หัวเรื่อง 3 5" xfId="57198" xr:uid="{67A308F4-CEEE-4AFE-B327-FE1F7DF3B36D}"/>
    <cellStyle name="หัวเรื่อง 3 5 2" xfId="57199" xr:uid="{9D6BAFDF-416D-4935-A6EE-0687065579DE}"/>
    <cellStyle name="หัวเรื่อง 3 5 2 2" xfId="57200" xr:uid="{F57A3161-40CA-4773-95A2-FDB8504F80BC}"/>
    <cellStyle name="หัวเรื่อง 3 5 2 3" xfId="57201" xr:uid="{A5538A3D-3D49-43CC-B21D-1B14F9C9ED2F}"/>
    <cellStyle name="หัวเรื่อง 3 5 3" xfId="57202" xr:uid="{8DE87C3D-B461-4336-8074-62867EB36C66}"/>
    <cellStyle name="หัวเรื่อง 3 5 3 2" xfId="57203" xr:uid="{AFF9B62B-82B0-4CA0-84E2-32DA25567E67}"/>
    <cellStyle name="หัวเรื่อง 3 5 3 3" xfId="57204" xr:uid="{1008D02D-8606-40E1-8EDA-D25195AF4F00}"/>
    <cellStyle name="หัวเรื่อง 3 5 4" xfId="57205" xr:uid="{B8807F95-1BB8-4687-B2CF-7B4D56F3E078}"/>
    <cellStyle name="หัวเรื่อง 3 5 5" xfId="57206" xr:uid="{DD7EBBD7-5825-4CF1-B194-42408DC58AAD}"/>
    <cellStyle name="หัวเรื่อง 3 6" xfId="57207" xr:uid="{30CCE304-4D6E-4849-A9CC-376DF5D0A002}"/>
    <cellStyle name="หัวเรื่อง 3 6 2" xfId="57208" xr:uid="{ECD081EE-3E21-44E2-9DEF-D29C00B4C614}"/>
    <cellStyle name="หัวเรื่อง 3 6 2 2" xfId="57209" xr:uid="{4DC629D0-BBE0-4C7D-B33E-D7998E5FFE98}"/>
    <cellStyle name="หัวเรื่อง 3 6 2 3" xfId="57210" xr:uid="{C9355CEA-0591-4A14-8902-5EBD678B104B}"/>
    <cellStyle name="หัวเรื่อง 3 6 3" xfId="57211" xr:uid="{83015CB6-9839-4B75-8337-181D6DCECA48}"/>
    <cellStyle name="หัวเรื่อง 3 6 3 2" xfId="57212" xr:uid="{14AAE7FD-A54C-44B3-9E12-09AB42A477EC}"/>
    <cellStyle name="หัวเรื่อง 3 6 3 3" xfId="57213" xr:uid="{4B7FA698-F5B5-4951-991F-EB2B58C376A0}"/>
    <cellStyle name="หัวเรื่อง 3 6 4" xfId="57214" xr:uid="{1D6848E8-553F-4E11-BA69-D82B5284F7FE}"/>
    <cellStyle name="หัวเรื่อง 3 6 5" xfId="57215" xr:uid="{D9D3622A-88B0-43FA-9210-455700E89C35}"/>
    <cellStyle name="หัวเรื่อง 3 7" xfId="57216" xr:uid="{977C5D79-B76B-46F4-B24D-268DB0365371}"/>
    <cellStyle name="หัวเรื่อง 3 7 2" xfId="57217" xr:uid="{E796B767-5DEB-4801-9CAB-4D78AEA4908B}"/>
    <cellStyle name="หัวเรื่อง 3 7 2 2" xfId="57218" xr:uid="{A5A2B96B-36DE-497C-8187-E7268250F94F}"/>
    <cellStyle name="หัวเรื่อง 3 7 2 3" xfId="57219" xr:uid="{A7EC0550-9B7B-4844-953F-EA3BA53BB083}"/>
    <cellStyle name="หัวเรื่อง 3 7 3" xfId="57220" xr:uid="{7C3FC725-53DA-4D12-8771-91F945C63471}"/>
    <cellStyle name="หัวเรื่อง 3 7 3 2" xfId="57221" xr:uid="{5997DFD2-D90B-4006-B6F5-D40756E5CB8F}"/>
    <cellStyle name="หัวเรื่อง 3 7 3 3" xfId="57222" xr:uid="{601706F0-DA89-4535-B557-43805B4727C6}"/>
    <cellStyle name="หัวเรื่อง 3 7 4" xfId="57223" xr:uid="{0A48FAFE-468F-43B7-80ED-DFBB20F2DD41}"/>
    <cellStyle name="หัวเรื่อง 3 7 5" xfId="57224" xr:uid="{5646B01E-D57C-48E0-B149-1EAA017CE03B}"/>
    <cellStyle name="หัวเรื่อง 3 8" xfId="57225" xr:uid="{70E74CE8-56CE-4908-A514-E1F25B671AF4}"/>
    <cellStyle name="หัวเรื่อง 3 8 2" xfId="57226" xr:uid="{B12A6D62-D730-4D3A-BAAD-34B3F3E1AF6A}"/>
    <cellStyle name="หัวเรื่อง 3 8 2 2" xfId="57227" xr:uid="{1C54C509-7A67-4E7E-9E98-94018327C701}"/>
    <cellStyle name="หัวเรื่อง 3 8 2 3" xfId="57228" xr:uid="{64B17214-3329-40C3-95FC-912E33C952D2}"/>
    <cellStyle name="หัวเรื่อง 3 8 3" xfId="57229" xr:uid="{322E649F-BAFE-4A97-B654-A3ABD5DF1F02}"/>
    <cellStyle name="หัวเรื่อง 3 8 3 2" xfId="57230" xr:uid="{2EC66FCF-028F-4899-BFA2-C5C67EAE40E3}"/>
    <cellStyle name="หัวเรื่อง 3 8 3 3" xfId="57231" xr:uid="{535FCA4C-0F0B-4601-B6A7-6E8A6DBF0A76}"/>
    <cellStyle name="หัวเรื่อง 3 8 4" xfId="57232" xr:uid="{DFB6644A-0BA3-4062-98CE-58E58ABB6C25}"/>
    <cellStyle name="หัวเรื่อง 3 8 5" xfId="57233" xr:uid="{5477D966-E343-4428-8D4C-9717DF7CF74A}"/>
    <cellStyle name="หัวเรื่อง 3 9" xfId="57234" xr:uid="{A1A55F79-E669-4BBE-BE54-6ADE8570B22A}"/>
    <cellStyle name="หัวเรื่อง 3 9 2" xfId="57235" xr:uid="{EA3DF95A-AB56-4052-87E6-F2C7A4560D0E}"/>
    <cellStyle name="หัวเรื่อง 3 9 2 2" xfId="57236" xr:uid="{9CB66121-7A07-4B93-8490-0F9D62EAD131}"/>
    <cellStyle name="หัวเรื่อง 3 9 2 3" xfId="57237" xr:uid="{D8A6434C-934D-49C7-BBAC-51727AAACFFF}"/>
    <cellStyle name="หัวเรื่อง 3 9 3" xfId="57238" xr:uid="{F1442CDF-28D4-4399-9C9A-E2B8B13E2A79}"/>
    <cellStyle name="หัวเรื่อง 3 9 3 2" xfId="57239" xr:uid="{9E7AA866-613A-41A6-8066-6DC629B624DA}"/>
    <cellStyle name="หัวเรื่อง 3 9 3 3" xfId="57240" xr:uid="{61B60F9C-E69C-43AC-A652-69AC1FF6533B}"/>
    <cellStyle name="หัวเรื่อง 3 9 4" xfId="57241" xr:uid="{9889B8BB-8FF8-4038-AC43-CC691E683918}"/>
    <cellStyle name="หัวเรื่อง 3 9 5" xfId="57242" xr:uid="{3ABB6844-C9A0-4B78-9D9D-DAAC8C29A255}"/>
    <cellStyle name="หัวเรื่อง 4" xfId="57243" xr:uid="{E04DEE93-B691-4464-B9EB-426F592A2DBB}"/>
    <cellStyle name="หัวเรื่อง 4 10" xfId="57244" xr:uid="{6024FFDE-DD9E-44FB-834E-09190C3CC055}"/>
    <cellStyle name="หัวเรื่อง 4 10 2" xfId="57245" xr:uid="{B3304603-ADF8-4958-B620-AFAE10D5A8E5}"/>
    <cellStyle name="หัวเรื่อง 4 10 2 2" xfId="57246" xr:uid="{D9FDCC32-C76C-4B1E-8E56-0002CD3ABAEA}"/>
    <cellStyle name="หัวเรื่อง 4 10 2 3" xfId="57247" xr:uid="{CB823E62-0D6C-4DF5-8855-7EED1257D5F2}"/>
    <cellStyle name="หัวเรื่อง 4 10 3" xfId="57248" xr:uid="{290B45D5-1737-40DB-BFCA-FD2927A51DB3}"/>
    <cellStyle name="หัวเรื่อง 4 10 3 2" xfId="57249" xr:uid="{EF019844-C558-4C38-98C4-D7059BC74B8E}"/>
    <cellStyle name="หัวเรื่อง 4 10 3 3" xfId="57250" xr:uid="{D9C4CF87-1CB7-4974-AA08-DD49A2EB89E7}"/>
    <cellStyle name="หัวเรื่อง 4 10 4" xfId="57251" xr:uid="{EFC34067-8EB4-414E-8339-D31C3571FD02}"/>
    <cellStyle name="หัวเรื่อง 4 10 5" xfId="57252" xr:uid="{5A911EC7-85BC-4A22-AE35-2C5E21D1E018}"/>
    <cellStyle name="หัวเรื่อง 4 11" xfId="57253" xr:uid="{562C0772-934D-4E41-8B41-FB2CFF1668E0}"/>
    <cellStyle name="หัวเรื่อง 4 11 2" xfId="57254" xr:uid="{BA537A63-7A74-4BBA-BC88-B4C9FC13E327}"/>
    <cellStyle name="หัวเรื่อง 4 11 2 2" xfId="57255" xr:uid="{6B060F6A-810C-4545-9F51-153DCD39FEF2}"/>
    <cellStyle name="หัวเรื่อง 4 11 2 3" xfId="57256" xr:uid="{1667A79E-2657-4D92-8A51-C1C5F2C42AF2}"/>
    <cellStyle name="หัวเรื่อง 4 11 3" xfId="57257" xr:uid="{D535C4C2-CEE5-4255-926F-2A041283A22B}"/>
    <cellStyle name="หัวเรื่อง 4 11 3 2" xfId="57258" xr:uid="{CFB6CBEA-E574-4551-871D-3D8640BF39D5}"/>
    <cellStyle name="หัวเรื่อง 4 11 3 3" xfId="57259" xr:uid="{B9312BBB-225F-4FE8-9E39-9E67070C38E3}"/>
    <cellStyle name="หัวเรื่อง 4 11 4" xfId="57260" xr:uid="{9B92597C-7553-4D40-AA6D-9CBFC561E97D}"/>
    <cellStyle name="หัวเรื่อง 4 11 5" xfId="57261" xr:uid="{4BBCA8D8-098B-4558-801F-868186841136}"/>
    <cellStyle name="หัวเรื่อง 4 12" xfId="57262" xr:uid="{BEDC230A-C574-40DD-8EE2-1D49096C5B52}"/>
    <cellStyle name="หัวเรื่อง 4 12 2" xfId="57263" xr:uid="{7735CFD3-9BA2-43B3-B10E-B58FA411E12D}"/>
    <cellStyle name="หัวเรื่อง 4 12 2 2" xfId="57264" xr:uid="{44630ABC-469D-4EF8-A386-797222E2EB9B}"/>
    <cellStyle name="หัวเรื่อง 4 12 2 3" xfId="57265" xr:uid="{DEBE3699-6107-4752-9A31-3A57DD0FE445}"/>
    <cellStyle name="หัวเรื่อง 4 12 3" xfId="57266" xr:uid="{73B3C7CF-F9A5-44F3-A30F-4C3F2D6FCBD0}"/>
    <cellStyle name="หัวเรื่อง 4 12 3 2" xfId="57267" xr:uid="{CFD45DE0-647D-48E9-A0EE-538E1A7C457C}"/>
    <cellStyle name="หัวเรื่อง 4 12 3 3" xfId="57268" xr:uid="{8601296F-CC5B-4394-A47C-60B741CC5CE5}"/>
    <cellStyle name="หัวเรื่อง 4 12 4" xfId="57269" xr:uid="{087E131C-2A74-4B60-9C7C-B2F696B97BF6}"/>
    <cellStyle name="หัวเรื่อง 4 12 5" xfId="57270" xr:uid="{57400995-CCDD-4699-9E02-883D9FA41F6A}"/>
    <cellStyle name="หัวเรื่อง 4 13" xfId="57271" xr:uid="{4D4868AB-A3C1-414A-889A-A07B58E90049}"/>
    <cellStyle name="หัวเรื่อง 4 13 2" xfId="57272" xr:uid="{783DE4C1-6E9C-42C9-ABAA-854854FC0557}"/>
    <cellStyle name="หัวเรื่อง 4 13 2 2" xfId="57273" xr:uid="{87DBEFFA-C0FF-4965-BA34-0A74F45ABFD4}"/>
    <cellStyle name="หัวเรื่อง 4 13 2 3" xfId="57274" xr:uid="{B03FADA8-3A4F-4C62-82CF-38DD74853CA8}"/>
    <cellStyle name="หัวเรื่อง 4 13 3" xfId="57275" xr:uid="{3E2B0D6B-75D5-4925-A6CD-037E64965A7F}"/>
    <cellStyle name="หัวเรื่อง 4 13 3 2" xfId="57276" xr:uid="{0F038B44-5A3B-4A30-B55E-D8492BD4A084}"/>
    <cellStyle name="หัวเรื่อง 4 13 3 3" xfId="57277" xr:uid="{E886008D-7861-4A07-93D3-E60A6A26DCE5}"/>
    <cellStyle name="หัวเรื่อง 4 13 4" xfId="57278" xr:uid="{54023D58-71D9-45A0-8BF9-D8CF6843ADDE}"/>
    <cellStyle name="หัวเรื่อง 4 13 5" xfId="57279" xr:uid="{3E631743-F6D3-41B7-9F79-DA0E06D11ABA}"/>
    <cellStyle name="หัวเรื่อง 4 14" xfId="57280" xr:uid="{C8389153-DD6F-4551-A4A0-BE4994AE5115}"/>
    <cellStyle name="หัวเรื่อง 4 14 2" xfId="57281" xr:uid="{000F3E8A-BE05-478C-BECE-1A50BA92B27A}"/>
    <cellStyle name="หัวเรื่อง 4 14 2 2" xfId="57282" xr:uid="{9DABF68A-ECD8-4A91-84F6-413C4DEE184B}"/>
    <cellStyle name="หัวเรื่อง 4 14 2 3" xfId="57283" xr:uid="{0D0557F5-883F-4766-8ECD-38359828B9CF}"/>
    <cellStyle name="หัวเรื่อง 4 14 3" xfId="57284" xr:uid="{AC0CC3C5-D377-4AA1-86F3-6F4443B93BB7}"/>
    <cellStyle name="หัวเรื่อง 4 14 3 2" xfId="57285" xr:uid="{855971CE-0163-4C55-A436-3C6BD53CF5AE}"/>
    <cellStyle name="หัวเรื่อง 4 14 3 3" xfId="57286" xr:uid="{3BFC35D6-3AEF-4C9E-A8FB-1C5DBADE25B4}"/>
    <cellStyle name="หัวเรื่อง 4 14 4" xfId="57287" xr:uid="{7EA0A23C-4663-425E-8BC1-041876F2CB50}"/>
    <cellStyle name="หัวเรื่อง 4 14 5" xfId="57288" xr:uid="{8CF2DB3D-0B04-4749-80B6-D5B894486EA5}"/>
    <cellStyle name="หัวเรื่อง 4 15" xfId="57289" xr:uid="{C57FBCDA-446B-4962-B688-9B87D6583CEC}"/>
    <cellStyle name="หัวเรื่อง 4 15 2" xfId="57290" xr:uid="{F014A55A-E737-45CA-92F7-1082CA692D68}"/>
    <cellStyle name="หัวเรื่อง 4 15 2 2" xfId="57291" xr:uid="{89ED7F75-9A74-470F-87D1-D2DED2EC62A1}"/>
    <cellStyle name="หัวเรื่อง 4 15 2 3" xfId="57292" xr:uid="{A0CBBB4C-27A9-4907-8352-E423EB13AABD}"/>
    <cellStyle name="หัวเรื่อง 4 15 3" xfId="57293" xr:uid="{D00CA260-B128-48AE-AF1A-E948647FB1DB}"/>
    <cellStyle name="หัวเรื่อง 4 15 3 2" xfId="57294" xr:uid="{4057A419-0BD8-4DF7-9A76-3A9FD5C69FBB}"/>
    <cellStyle name="หัวเรื่อง 4 15 3 3" xfId="57295" xr:uid="{D93A4965-1542-4A20-B099-75EE6227653D}"/>
    <cellStyle name="หัวเรื่อง 4 15 4" xfId="57296" xr:uid="{1E9DE754-3D2E-48E2-9785-7427DC2C67F5}"/>
    <cellStyle name="หัวเรื่อง 4 15 5" xfId="57297" xr:uid="{3B732D25-4860-4927-A04B-26341340CFA9}"/>
    <cellStyle name="หัวเรื่อง 4 16" xfId="57298" xr:uid="{87440E32-3CB0-47F6-8096-5FE3CECEA790}"/>
    <cellStyle name="หัวเรื่อง 4 16 2" xfId="57299" xr:uid="{F4457DA8-7505-4463-8461-C30879C1A065}"/>
    <cellStyle name="หัวเรื่อง 4 16 2 2" xfId="57300" xr:uid="{379EF7F3-6263-4947-B8D6-5C2EF0545E89}"/>
    <cellStyle name="หัวเรื่อง 4 16 2 3" xfId="57301" xr:uid="{2E8DBA95-B7D2-43BB-9E26-1C5704A5164F}"/>
    <cellStyle name="หัวเรื่อง 4 16 3" xfId="57302" xr:uid="{88B474F9-5318-4CEB-B750-4B0C7A3F5CEA}"/>
    <cellStyle name="หัวเรื่อง 4 16 3 2" xfId="57303" xr:uid="{16AEF1BF-DC5D-4B06-ABF3-0752872BDA8C}"/>
    <cellStyle name="หัวเรื่อง 4 16 3 3" xfId="57304" xr:uid="{14017274-CF54-4542-9B79-35E6B11CCAFF}"/>
    <cellStyle name="หัวเรื่อง 4 16 4" xfId="57305" xr:uid="{4AA9004F-26A8-4441-8680-89D6EF454456}"/>
    <cellStyle name="หัวเรื่อง 4 16 5" xfId="57306" xr:uid="{4DD7911C-4F9F-4161-B6C0-FA8F4FBAFE84}"/>
    <cellStyle name="หัวเรื่อง 4 17" xfId="57307" xr:uid="{305B73DB-0A35-484A-B42D-AAFD7708ECCF}"/>
    <cellStyle name="หัวเรื่อง 4 17 2" xfId="57308" xr:uid="{36AC9AD4-6D91-41A3-9DAD-9DDA7E893EF9}"/>
    <cellStyle name="หัวเรื่อง 4 17 2 2" xfId="57309" xr:uid="{A521CD3F-D58B-4868-A74E-5260FC11DAED}"/>
    <cellStyle name="หัวเรื่อง 4 17 2 3" xfId="57310" xr:uid="{2FAD285F-6F1E-48D9-BA9A-D8FC0C1B3A5F}"/>
    <cellStyle name="หัวเรื่อง 4 17 3" xfId="57311" xr:uid="{55EC387C-4385-4872-A6B3-6CA15550B95E}"/>
    <cellStyle name="หัวเรื่อง 4 17 3 2" xfId="57312" xr:uid="{BE883E46-CBDF-47D2-B1CE-FEC95A71BABD}"/>
    <cellStyle name="หัวเรื่อง 4 17 3 3" xfId="57313" xr:uid="{FA9769B5-1689-4C90-B6BF-D7F2AAF3DF38}"/>
    <cellStyle name="หัวเรื่อง 4 17 4" xfId="57314" xr:uid="{DA2F907D-D105-4814-BF32-43001CF5D248}"/>
    <cellStyle name="หัวเรื่อง 4 17 5" xfId="57315" xr:uid="{53D60DED-A138-41C2-9B37-5C05433B1B6F}"/>
    <cellStyle name="หัวเรื่อง 4 18" xfId="57316" xr:uid="{5E430181-633F-4E02-84C1-8EEED3B6164C}"/>
    <cellStyle name="หัวเรื่อง 4 18 2" xfId="57317" xr:uid="{0DDDE18B-8E13-4D17-BE65-C91E6DB158EF}"/>
    <cellStyle name="หัวเรื่อง 4 18 2 2" xfId="57318" xr:uid="{D43AC1E0-D119-47F2-BA6C-EA1A34CF6D85}"/>
    <cellStyle name="หัวเรื่อง 4 18 2 3" xfId="57319" xr:uid="{10350077-6F15-4772-BB89-13A5089C1A83}"/>
    <cellStyle name="หัวเรื่อง 4 18 3" xfId="57320" xr:uid="{D5BB2253-84AA-4A0A-BB22-867950689278}"/>
    <cellStyle name="หัวเรื่อง 4 18 3 2" xfId="57321" xr:uid="{A56AB4AE-E432-4978-985E-A9053AE371AA}"/>
    <cellStyle name="หัวเรื่อง 4 18 3 3" xfId="57322" xr:uid="{5DEE18CC-815E-44D6-BC98-F078F5962517}"/>
    <cellStyle name="หัวเรื่อง 4 18 4" xfId="57323" xr:uid="{9785C4F4-E4B0-4335-B3F3-921B896B1B1C}"/>
    <cellStyle name="หัวเรื่อง 4 18 5" xfId="57324" xr:uid="{D367791A-9702-4D7E-9DD8-72E9D83AF87E}"/>
    <cellStyle name="หัวเรื่อง 4 19" xfId="57325" xr:uid="{D6F89727-A56D-4F4D-BF62-34B8127620CC}"/>
    <cellStyle name="หัวเรื่อง 4 19 2" xfId="57326" xr:uid="{CCBFF936-0C2E-48D9-AA7C-EEC9B691B94D}"/>
    <cellStyle name="หัวเรื่อง 4 19 2 2" xfId="57327" xr:uid="{EB9233F4-571F-4240-BEA5-D7E7BF5087AD}"/>
    <cellStyle name="หัวเรื่อง 4 19 2 2 2" xfId="57328" xr:uid="{4F10A59F-8F1A-4B36-BD98-858AB5A799FD}"/>
    <cellStyle name="หัวเรื่อง 4 19 2 3" xfId="57329" xr:uid="{85421F87-2BFC-46B8-B3A5-1000631E1837}"/>
    <cellStyle name="หัวเรื่อง 4 19 2 4" xfId="57330" xr:uid="{CF311EE2-FFBD-4B5F-92D4-00DABA56EBE7}"/>
    <cellStyle name="หัวเรื่อง 4 19 3" xfId="57331" xr:uid="{1BC07709-2A21-4F20-8CF3-10E56782DD7D}"/>
    <cellStyle name="หัวเรื่อง 4 19 3 2" xfId="57332" xr:uid="{682C108D-6656-4D85-B136-AB2B71947646}"/>
    <cellStyle name="หัวเรื่อง 4 19 3 3" xfId="57333" xr:uid="{08627A67-A4E1-4737-8795-A6231085AD02}"/>
    <cellStyle name="หัวเรื่อง 4 19 4" xfId="57334" xr:uid="{655ECF1F-0D08-47A9-A930-48D6150AFA42}"/>
    <cellStyle name="หัวเรื่อง 4 19 4 2" xfId="57335" xr:uid="{663A4F35-94DD-46CF-9C05-098627BD1DA5}"/>
    <cellStyle name="หัวเรื่อง 4 19 5" xfId="57336" xr:uid="{FDB8CB4C-88A0-4A55-AD66-2D6C5960144B}"/>
    <cellStyle name="หัวเรื่อง 4 2" xfId="57337" xr:uid="{E52E41E6-B927-43A9-B287-2C9F7450F588}"/>
    <cellStyle name="หัวเรื่อง 4 2 10" xfId="57338" xr:uid="{12AEABD8-0C33-40A4-8059-22117F15CB99}"/>
    <cellStyle name="หัวเรื่อง 4 2 2" xfId="57339" xr:uid="{E99809D6-C3C5-4790-8F21-C703A2919BFB}"/>
    <cellStyle name="หัวเรื่อง 4 2 2 2" xfId="57340" xr:uid="{1F256856-32BD-4EF0-AB37-EABAC12489CE}"/>
    <cellStyle name="หัวเรื่อง 4 2 2 2 2" xfId="57341" xr:uid="{00D2B286-3CF9-4417-A28A-78A62245C5A0}"/>
    <cellStyle name="หัวเรื่อง 4 2 2 2 2 2" xfId="57342" xr:uid="{1A274485-9140-4A9B-AB46-7E7C71665595}"/>
    <cellStyle name="หัวเรื่อง 4 2 2 2 2 3" xfId="57343" xr:uid="{78A11D2E-E746-4241-B049-0B5B61762661}"/>
    <cellStyle name="หัวเรื่อง 4 2 2 2 3" xfId="57344" xr:uid="{D80B5E51-BA67-407B-A95B-00C896D01EA8}"/>
    <cellStyle name="หัวเรื่อง 4 2 2 2 3 2" xfId="57345" xr:uid="{E31A79B6-8119-42C6-AF71-7AB16D673F11}"/>
    <cellStyle name="หัวเรื่อง 4 2 2 2 4" xfId="57346" xr:uid="{1A9A1DC0-0FE9-4DC5-AA47-F82CB201563D}"/>
    <cellStyle name="หัวเรื่อง 4 2 2 3" xfId="57347" xr:uid="{7E8FD883-D27F-40E2-8AE7-DEF4F194DABB}"/>
    <cellStyle name="หัวเรื่อง 4 2 2 3 2" xfId="57348" xr:uid="{C5FDE78E-08FA-4FC8-B46A-2A47AD63B73E}"/>
    <cellStyle name="หัวเรื่อง 4 2 2 3 3" xfId="57349" xr:uid="{5191FD92-3F78-46A2-BD03-CE85BC695140}"/>
    <cellStyle name="หัวเรื่อง 4 2 2 4" xfId="57350" xr:uid="{957EAFE1-49E5-400F-90E9-0F8CEA0E9C60}"/>
    <cellStyle name="หัวเรื่อง 4 2 2 4 2" xfId="57351" xr:uid="{69FED6DF-2090-4410-8984-020486C20726}"/>
    <cellStyle name="หัวเรื่อง 4 2 2 5" xfId="57352" xr:uid="{5350729B-6C87-494F-B1FB-B7C19F30715B}"/>
    <cellStyle name="หัวเรื่อง 4 2 3" xfId="57353" xr:uid="{CD5AE1F0-4CFE-426A-813A-402F414E580C}"/>
    <cellStyle name="หัวเรื่อง 4 2 3 2" xfId="57354" xr:uid="{515A6D7B-03C5-4E84-989C-B210C7CAAE55}"/>
    <cellStyle name="หัวเรื่อง 4 2 3 3" xfId="57355" xr:uid="{7F1E7F85-1134-485D-9019-984AF63D6FCA}"/>
    <cellStyle name="หัวเรื่อง 4 2 4" xfId="57356" xr:uid="{9C767F8E-8C59-4893-A511-61B7D0C04AB5}"/>
    <cellStyle name="หัวเรื่อง 4 2 4 2" xfId="57357" xr:uid="{16F714B3-A0B5-4C91-8836-0BF92ABD3C09}"/>
    <cellStyle name="หัวเรื่อง 4 2 4 2 2" xfId="57358" xr:uid="{A8410A80-0274-4AE1-8556-AD947B41DAFB}"/>
    <cellStyle name="หัวเรื่อง 4 2 4 3" xfId="57359" xr:uid="{5CEC4FF0-93DC-4BEA-80A4-77843EAC35C9}"/>
    <cellStyle name="หัวเรื่อง 4 2 4 4" xfId="57360" xr:uid="{F4138C78-FB75-4535-AE63-F471C96EDB42}"/>
    <cellStyle name="หัวเรื่อง 4 2 5" xfId="57361" xr:uid="{289B3150-982F-46EC-820D-23F542F47811}"/>
    <cellStyle name="หัวเรื่อง 4 2 5 2" xfId="57362" xr:uid="{472C38D1-9BE2-40CB-96C1-76C80D39ACDA}"/>
    <cellStyle name="หัวเรื่อง 4 2 5 3" xfId="57363" xr:uid="{31E5554B-EAA4-475B-ACEC-5D1E79B88666}"/>
    <cellStyle name="หัวเรื่อง 4 2 6" xfId="57364" xr:uid="{B8920639-8223-493F-A0E3-47D9A40B42B1}"/>
    <cellStyle name="หัวเรื่อง 4 2 7" xfId="57365" xr:uid="{AAC032EA-DE9C-4D93-8A96-352295080623}"/>
    <cellStyle name="หัวเรื่อง 4 2 8" xfId="57366" xr:uid="{2187B2A2-270E-48C2-BE06-DBB84D3F9B95}"/>
    <cellStyle name="หัวเรื่อง 4 2 9" xfId="57367" xr:uid="{BD69C5D6-79D9-4BA3-A06E-A21E8B824A27}"/>
    <cellStyle name="หัวเรื่อง 4 20" xfId="57368" xr:uid="{92D187F3-BA2C-4FD9-83A0-8C377E26F6A6}"/>
    <cellStyle name="หัวเรื่อง 4 20 2" xfId="57369" xr:uid="{33A02DAC-6069-41A7-BCE6-C124FFA1DA5C}"/>
    <cellStyle name="หัวเรื่อง 4 20 2 2" xfId="57370" xr:uid="{CD774466-FA09-4561-851E-F4EDE15E1EA7}"/>
    <cellStyle name="หัวเรื่อง 4 20 3" xfId="57371" xr:uid="{14FB6B28-6E67-4410-B572-E765E13CC184}"/>
    <cellStyle name="หัวเรื่อง 4 20 4" xfId="57372" xr:uid="{6A65EBC7-06D1-4981-B51D-6503F230FBE8}"/>
    <cellStyle name="หัวเรื่อง 4 21" xfId="57373" xr:uid="{684BFDDA-9046-42B2-9BA0-42B869BD1720}"/>
    <cellStyle name="หัวเรื่อง 4 21 2" xfId="57374" xr:uid="{1A975738-9F9E-43FA-9464-25643960C1D8}"/>
    <cellStyle name="หัวเรื่อง 4 22" xfId="57375" xr:uid="{9CD2AED5-BE89-4CE5-AE8B-5DA23E76FBFF}"/>
    <cellStyle name="หัวเรื่อง 4 22 2" xfId="57376" xr:uid="{D1ACCEE6-7B05-403E-9233-1984EB3FE413}"/>
    <cellStyle name="หัวเรื่อง 4 23" xfId="57377" xr:uid="{7C15E45B-B7B5-446F-9717-1DE3C0359071}"/>
    <cellStyle name="หัวเรื่อง 4 23 2" xfId="57378" xr:uid="{9E4D14A4-72AF-4B8C-8FCB-1333274542D8}"/>
    <cellStyle name="หัวเรื่อง 4 24" xfId="57379" xr:uid="{852644F1-63B8-4DA7-BC53-C115512C6904}"/>
    <cellStyle name="หัวเรื่อง 4 24 2" xfId="57380" xr:uid="{C7404859-8930-4715-B466-F4140D157F49}"/>
    <cellStyle name="หัวเรื่อง 4 25" xfId="57381" xr:uid="{A2F53A4D-7FA7-4BFA-BBDA-EF0913B72D9F}"/>
    <cellStyle name="หัวเรื่อง 4 25 2" xfId="57382" xr:uid="{406F7941-87A6-47E2-A402-6223D7D221AD}"/>
    <cellStyle name="หัวเรื่อง 4 26" xfId="57592" xr:uid="{77A502AD-1CA2-49EA-AB3E-FC72A0442AD9}"/>
    <cellStyle name="หัวเรื่อง 4 3" xfId="57383" xr:uid="{AD902D17-A928-48DC-8925-1C6B36CEDDEA}"/>
    <cellStyle name="หัวเรื่อง 4 3 2" xfId="57384" xr:uid="{E26240B6-7064-4CB1-812B-1692CF4CAAD2}"/>
    <cellStyle name="หัวเรื่อง 4 3 2 2" xfId="57385" xr:uid="{4A5A9AC4-7423-45B8-BA34-45AA47D634D5}"/>
    <cellStyle name="หัวเรื่อง 4 3 2 3" xfId="57386" xr:uid="{19F53A2A-EC0F-41E8-B46A-6D681191E857}"/>
    <cellStyle name="หัวเรื่อง 4 3 3" xfId="57387" xr:uid="{6B553747-4DFF-4266-BDBD-70E73847CD4B}"/>
    <cellStyle name="หัวเรื่อง 4 3 3 2" xfId="57388" xr:uid="{46CF1297-705E-4096-945D-68B113818154}"/>
    <cellStyle name="หัวเรื่อง 4 3 3 3" xfId="57389" xr:uid="{C0AACA6D-DC7E-46D3-B694-F7EC4A38547D}"/>
    <cellStyle name="หัวเรื่อง 4 3 4" xfId="57390" xr:uid="{F123D6A5-FB20-4470-9ADD-9FC50F2FE162}"/>
    <cellStyle name="หัวเรื่อง 4 3 4 2" xfId="57391" xr:uid="{0D576B4C-39BE-4354-8F1C-BFF293C7B036}"/>
    <cellStyle name="หัวเรื่อง 4 3 5" xfId="57392" xr:uid="{307FD6E4-38E2-4215-A66B-6B66B1D609FA}"/>
    <cellStyle name="หัวเรื่อง 4 4" xfId="57393" xr:uid="{DC551585-0BF7-4D74-89B4-FBE9943CE5D4}"/>
    <cellStyle name="หัวเรื่อง 4 4 2" xfId="57394" xr:uid="{6C5F38B6-5F58-4FA3-97A2-23512B566778}"/>
    <cellStyle name="หัวเรื่อง 4 4 2 2" xfId="57395" xr:uid="{25684F3B-86FC-48F2-9B98-7F2B53D86133}"/>
    <cellStyle name="หัวเรื่อง 4 4 2 3" xfId="57396" xr:uid="{2C870224-5BDA-4682-AA9E-8E734D01980D}"/>
    <cellStyle name="หัวเรื่อง 4 4 3" xfId="57397" xr:uid="{803C8765-C547-427F-80BB-B4B8FED3B8A0}"/>
    <cellStyle name="หัวเรื่อง 4 4 3 2" xfId="57398" xr:uid="{A875A8AF-725E-44C5-8441-BF8C31E39123}"/>
    <cellStyle name="หัวเรื่อง 4 4 3 3" xfId="57399" xr:uid="{402A8FF5-EAFE-4BE2-B40C-D094D0C24490}"/>
    <cellStyle name="หัวเรื่อง 4 4 4" xfId="57400" xr:uid="{548F44F0-BCCD-4499-B908-B6FE8C7FECB1}"/>
    <cellStyle name="หัวเรื่อง 4 4 5" xfId="57401" xr:uid="{0CF9F064-7D38-42F9-91E9-EC7CAAA76288}"/>
    <cellStyle name="หัวเรื่อง 4 5" xfId="57402" xr:uid="{C77B145E-C1EE-4ABD-9B8E-DD69B291737C}"/>
    <cellStyle name="หัวเรื่อง 4 5 2" xfId="57403" xr:uid="{6F2AA71A-6AA3-4084-BFFB-010C128F2589}"/>
    <cellStyle name="หัวเรื่อง 4 5 2 2" xfId="57404" xr:uid="{100A29AF-2051-4EB9-B43C-C8A189D4DC93}"/>
    <cellStyle name="หัวเรื่อง 4 5 2 3" xfId="57405" xr:uid="{E8A85D18-F1A5-4065-A726-4CC38F59F58B}"/>
    <cellStyle name="หัวเรื่อง 4 5 3" xfId="57406" xr:uid="{C6D7FD27-B28A-4545-BD74-30376634DB0E}"/>
    <cellStyle name="หัวเรื่อง 4 5 3 2" xfId="57407" xr:uid="{0308B058-6E1F-43E9-97BB-A17854B56CE4}"/>
    <cellStyle name="หัวเรื่อง 4 5 3 3" xfId="57408" xr:uid="{2C7CB9AF-0619-4751-8987-4EE254A6EC85}"/>
    <cellStyle name="หัวเรื่อง 4 5 4" xfId="57409" xr:uid="{331A375F-0A42-45ED-BEE5-718438EB007D}"/>
    <cellStyle name="หัวเรื่อง 4 5 5" xfId="57410" xr:uid="{AD78F739-77D5-4DC0-93DB-CCF4E79096F9}"/>
    <cellStyle name="หัวเรื่อง 4 6" xfId="57411" xr:uid="{4E8C8F8D-A2D2-47E3-87A5-13ED2F466498}"/>
    <cellStyle name="หัวเรื่อง 4 6 2" xfId="57412" xr:uid="{42C85856-6A10-4EE9-9805-84D91FE1173C}"/>
    <cellStyle name="หัวเรื่อง 4 6 2 2" xfId="57413" xr:uid="{D32E26A8-3FDD-4EBF-9812-A6837D7CD5EA}"/>
    <cellStyle name="หัวเรื่อง 4 6 2 3" xfId="57414" xr:uid="{9F29D1B3-2921-4903-A335-A1C5EFCB8F40}"/>
    <cellStyle name="หัวเรื่อง 4 6 3" xfId="57415" xr:uid="{F5F8F747-9E84-4CE8-870D-C90E88D9BAB2}"/>
    <cellStyle name="หัวเรื่อง 4 6 3 2" xfId="57416" xr:uid="{8FC8131D-637E-4896-A2FC-5FC323533575}"/>
    <cellStyle name="หัวเรื่อง 4 6 3 3" xfId="57417" xr:uid="{32ED1F9A-B86E-4162-A0BB-59DEB48A45E2}"/>
    <cellStyle name="หัวเรื่อง 4 6 4" xfId="57418" xr:uid="{E919D66B-9B04-48B4-B363-855DB1E7E75D}"/>
    <cellStyle name="หัวเรื่อง 4 6 5" xfId="57419" xr:uid="{71877573-013F-43AE-A94E-9B4D12CD0001}"/>
    <cellStyle name="หัวเรื่อง 4 7" xfId="57420" xr:uid="{86FBA489-1560-4609-9BB2-218F45CD1037}"/>
    <cellStyle name="หัวเรื่อง 4 7 2" xfId="57421" xr:uid="{4505EF04-C604-4336-BAE9-BF9BDBDC8CD1}"/>
    <cellStyle name="หัวเรื่อง 4 7 2 2" xfId="57422" xr:uid="{FB33C0C3-BD27-4925-AD2C-B9813BEEB073}"/>
    <cellStyle name="หัวเรื่อง 4 7 2 3" xfId="57423" xr:uid="{B5596A78-3335-4007-983B-8D5A19FFD9F7}"/>
    <cellStyle name="หัวเรื่อง 4 7 3" xfId="57424" xr:uid="{552F99BC-CD8E-4D5A-AA1C-9B6A4A8EE15C}"/>
    <cellStyle name="หัวเรื่อง 4 7 3 2" xfId="57425" xr:uid="{1BEDBB79-3606-4696-8928-5EBDBFB3E0CB}"/>
    <cellStyle name="หัวเรื่อง 4 7 3 3" xfId="57426" xr:uid="{A5120F90-AECD-4836-8750-81D033773055}"/>
    <cellStyle name="หัวเรื่อง 4 7 4" xfId="57427" xr:uid="{1DADED08-2249-4593-A920-3BA1DCB1E792}"/>
    <cellStyle name="หัวเรื่อง 4 7 5" xfId="57428" xr:uid="{4AC54650-7CA2-46C9-9D25-2C9734B2DE64}"/>
    <cellStyle name="หัวเรื่อง 4 8" xfId="57429" xr:uid="{E8EDAC34-8F4F-4E00-9563-3FF0F37E78BB}"/>
    <cellStyle name="หัวเรื่อง 4 8 2" xfId="57430" xr:uid="{EC1F561E-29FB-4DA8-A1E4-A879896F15CE}"/>
    <cellStyle name="หัวเรื่อง 4 8 2 2" xfId="57431" xr:uid="{F95908FA-8343-4A13-A924-05110032B552}"/>
    <cellStyle name="หัวเรื่อง 4 8 2 3" xfId="57432" xr:uid="{5FB8FF49-391F-4583-9099-EDF2DCE27B18}"/>
    <cellStyle name="หัวเรื่อง 4 8 3" xfId="57433" xr:uid="{01DD47C8-8289-4381-A555-96139D6EFB01}"/>
    <cellStyle name="หัวเรื่อง 4 8 3 2" xfId="57434" xr:uid="{F52F59F0-950F-4ECC-B886-C81CE302E706}"/>
    <cellStyle name="หัวเรื่อง 4 8 3 3" xfId="57435" xr:uid="{318BF739-CA9C-46AA-ACCD-F42CF6F1DC62}"/>
    <cellStyle name="หัวเรื่อง 4 8 4" xfId="57436" xr:uid="{108AABCA-8A53-4378-AF1A-3CBC42C812D1}"/>
    <cellStyle name="หัวเรื่อง 4 8 5" xfId="57437" xr:uid="{C1CC9720-3155-4B46-9BC1-FE62954B6798}"/>
    <cellStyle name="หัวเรื่อง 4 9" xfId="57438" xr:uid="{CB2EA300-A27F-4BFF-B707-1AC475E1B9DA}"/>
    <cellStyle name="หัวเรื่อง 4 9 2" xfId="57439" xr:uid="{B8597280-1797-4F91-BB2C-899B584A3ED8}"/>
    <cellStyle name="หัวเรื่อง 4 9 2 2" xfId="57440" xr:uid="{9F1DC48F-7FE9-44EE-BA2C-FC96FB957E27}"/>
    <cellStyle name="หัวเรื่อง 4 9 2 3" xfId="57441" xr:uid="{EB65BFEF-E1D5-4492-AFA1-71D58993E6B1}"/>
    <cellStyle name="หัวเรื่อง 4 9 3" xfId="57442" xr:uid="{C31133E6-2B4A-4AA6-ADD4-DFEA162E4DE9}"/>
    <cellStyle name="หัวเรื่อง 4 9 3 2" xfId="57443" xr:uid="{D5FE8210-110C-44EC-9EA8-EA19B3DB86F0}"/>
    <cellStyle name="หัวเรื่อง 4 9 3 3" xfId="57444" xr:uid="{0FBC2136-7368-46DD-9260-657C2FB09A9C}"/>
    <cellStyle name="หัวเรื่อง 4 9 4" xfId="57445" xr:uid="{63D6A241-28CE-4B66-AA2A-F566976EB1BF}"/>
    <cellStyle name="หัวเรื่อง 4 9 5" xfId="57446" xr:uid="{68831789-5A74-44BD-A735-406C588AB21D}"/>
    <cellStyle name="새귑[0]_롤痰삠悧 " xfId="143" xr:uid="{1000250F-CF46-46D7-824E-843C7E86B6CA}"/>
    <cellStyle name="새귑_롤痰삠悧 " xfId="144" xr:uid="{FD563B82-9C08-4EB0-90E4-BE7962470A30}"/>
    <cellStyle name="콤냡?&lt;_x000f_$??:_x0009_`1_1 " xfId="145" xr:uid="{8D26B565-023C-4A3F-9171-02FA2CCCC5EF}"/>
    <cellStyle name="콤마 [0]_  종  합  " xfId="146" xr:uid="{3B208401-3171-4F2E-88F9-32A4C102C8F5}"/>
    <cellStyle name="콤마_  종  합  " xfId="147" xr:uid="{18F1D9CB-8F7E-45B4-B24F-D3A4B878C4AE}"/>
    <cellStyle name="一般_EAP consol Q3 2002 BS &amp; PL" xfId="57447" xr:uid="{D3DD61D1-4E9D-403B-8127-F677DD86864C}"/>
    <cellStyle name="侏慳_????ﾒｻﾓE" xfId="57448" xr:uid="{870A04B2-2276-4414-8CF5-B54A770CB215}"/>
    <cellStyle name="千位分隔[0]_AJAX-2" xfId="57449" xr:uid="{BB152CF1-2ABA-40D5-B31E-78EA2E414686}"/>
    <cellStyle name="千位分隔_2006 COS Exhibits CSX_20050817" xfId="57450" xr:uid="{931ACF0F-3808-48A5-8856-4F67E5BC3BC8}"/>
    <cellStyle name="千分位[0]_4QCA" xfId="57451" xr:uid="{F12AFC34-7AA8-4570-9F8D-D145AB5B8C68}"/>
    <cellStyle name="千分位_4Q" xfId="57452" xr:uid="{6DDFA04B-412A-4596-92A0-3814F89F1140}"/>
    <cellStyle name="好_5月度project list " xfId="140" xr:uid="{091BAD92-04F0-4068-9718-2A8DE99DE4D1}"/>
    <cellStyle name="差_5月度project list " xfId="141" xr:uid="{61C3D427-0C59-4470-89A5-B8744B0E0C84}"/>
    <cellStyle name="常?_JUDE" xfId="57453" xr:uid="{0878E555-805A-4036-BD1C-558F31E125EB}"/>
    <cellStyle name="常规_2000fc" xfId="57454" xr:uid="{68B4ECE9-E044-4BD7-B6A1-E76F22967B80}"/>
    <cellStyle name="普通_0063200" xfId="57455" xr:uid="{C067CA8A-F765-4D60-B243-D63B5C664458}"/>
    <cellStyle name="未定義" xfId="57456" xr:uid="{FB55D06D-D265-4669-AF1F-6426B1F562C6}"/>
    <cellStyle name="标题_5月度project list " xfId="142" xr:uid="{0A8B1B85-BFF3-421D-A7B3-7AAA01321CA0}"/>
    <cellStyle name="桁区切り [0.00]_ALL-DOC" xfId="57457" xr:uid="{6B56CA32-3B43-43EA-AD06-C26EC68F3497}"/>
    <cellStyle name="桁区切り_assetwire" xfId="57458" xr:uid="{5AA39A1A-41AB-4674-9DB0-3CD5D13A54C6}"/>
    <cellStyle name="標準_■VTA材料リスト050110" xfId="57459" xr:uid="{137B418E-E691-4000-89AB-D267B9D9CC54}"/>
    <cellStyle name="爼ﾗ靉ﾁ篦ｧﾋﾅﾒﾂﾁﾔｵﾔ" xfId="57460" xr:uid="{B6FBBCF2-0BB1-46D2-AE5C-B0EAF2185037}"/>
    <cellStyle name="貨幣 [0]_JUDE" xfId="57461" xr:uid="{E05EFD0D-BF45-4B07-BE8F-244ACAF9033A}"/>
    <cellStyle name="貨幣_JUDE_ICo TB To CGZ" xfId="57462" xr:uid="{85A2F023-93BA-4341-8137-806E41AE86D4}"/>
    <cellStyle name="货币[0]_4QCA" xfId="57463" xr:uid="{06960922-2B3F-44B7-AE50-055AC3CA19F2}"/>
    <cellStyle name="货币_4QCA" xfId="57464" xr:uid="{1A7C7945-12FB-422A-9F94-07508A0A7315}"/>
  </cellStyles>
  <dxfs count="8">
    <dxf>
      <font>
        <b val="0"/>
        <i val="0"/>
        <color auto="1"/>
      </font>
      <fill>
        <patternFill patternType="solid">
          <fgColor auto="1"/>
          <bgColor rgb="FFFBFBF7"/>
        </patternFill>
      </fill>
    </dxf>
    <dxf>
      <font>
        <color theme="1"/>
      </font>
      <fill>
        <gradientFill degree="90">
          <stop position="0">
            <color rgb="FFFDE4CF"/>
          </stop>
          <stop position="1">
            <color theme="9" tint="0.59999389629810485"/>
          </stop>
        </gradientFill>
      </fill>
    </dxf>
    <dxf>
      <font>
        <b/>
        <i val="0"/>
        <color theme="0"/>
      </font>
      <fill>
        <gradientFill degree="90">
          <stop position="0">
            <color rgb="FFFAC072"/>
          </stop>
          <stop position="1">
            <color theme="9" tint="-0.25098422193060094"/>
          </stop>
        </gradientFill>
      </fill>
      <border>
        <left style="thick">
          <color theme="9" tint="-0.24994659260841701"/>
        </left>
        <right style="thick">
          <color theme="9" tint="-0.24994659260841701"/>
        </right>
        <top style="thick">
          <color theme="9" tint="-0.24994659260841701"/>
        </top>
        <bottom style="thick">
          <color theme="9" tint="-0.24994659260841701"/>
        </bottom>
        <vertical style="thick">
          <color theme="9" tint="-0.24994659260841701"/>
        </vertical>
        <horizontal style="thick">
          <color theme="9" tint="-0.24994659260841701"/>
        </horizontal>
      </border>
    </dxf>
    <dxf>
      <border>
        <left style="thick">
          <color theme="9" tint="-0.24994659260841701"/>
        </left>
        <right style="thick">
          <color theme="9" tint="-0.24994659260841701"/>
        </right>
        <top style="thick">
          <color theme="9" tint="-0.24994659260841701"/>
        </top>
        <bottom style="thick">
          <color theme="9" tint="-0.24994659260841701"/>
        </bottom>
      </border>
    </dxf>
    <dxf>
      <font>
        <b val="0"/>
        <i val="0"/>
        <color auto="1"/>
      </font>
      <fill>
        <patternFill patternType="solid">
          <fgColor auto="1"/>
          <bgColor rgb="FFFBFBF7"/>
        </patternFill>
      </fill>
    </dxf>
    <dxf>
      <font>
        <color theme="1"/>
      </font>
      <fill>
        <gradientFill degree="90">
          <stop position="0">
            <color rgb="FFFDE4CF"/>
          </stop>
          <stop position="1">
            <color theme="9" tint="0.59999389629810485"/>
          </stop>
        </gradientFill>
      </fill>
    </dxf>
    <dxf>
      <font>
        <b/>
        <i val="0"/>
        <color theme="0"/>
      </font>
      <fill>
        <gradientFill degree="90">
          <stop position="0">
            <color rgb="FFFAC072"/>
          </stop>
          <stop position="1">
            <color theme="9" tint="-0.25098422193060094"/>
          </stop>
        </gradientFill>
      </fill>
      <border>
        <left style="thick">
          <color theme="9" tint="-0.24994659260841701"/>
        </left>
        <right style="thick">
          <color theme="9" tint="-0.24994659260841701"/>
        </right>
        <top style="thick">
          <color theme="9" tint="-0.24994659260841701"/>
        </top>
        <bottom style="thick">
          <color theme="9" tint="-0.24994659260841701"/>
        </bottom>
        <vertical style="thick">
          <color theme="9" tint="-0.24994659260841701"/>
        </vertical>
        <horizontal style="thick">
          <color theme="9" tint="-0.24994659260841701"/>
        </horizontal>
      </border>
    </dxf>
    <dxf>
      <border>
        <left style="thick">
          <color theme="9" tint="-0.24994659260841701"/>
        </left>
        <right style="thick">
          <color theme="9" tint="-0.24994659260841701"/>
        </right>
        <top style="thick">
          <color theme="9" tint="-0.24994659260841701"/>
        </top>
        <bottom style="thick">
          <color theme="9" tint="-0.24994659260841701"/>
        </bottom>
      </border>
    </dxf>
  </dxfs>
  <tableStyles count="2" defaultTableStyle="TableStyleMedium9" defaultPivotStyle="PivotStyleLight16">
    <tableStyle name="Data Assurance JR Style" pivot="0" count="4" xr9:uid="{F4493314-56C7-4C7B-99CA-F3EE1EFB4710}">
      <tableStyleElement type="wholeTable" dxfId="7"/>
      <tableStyleElement type="headerRow" dxfId="6"/>
      <tableStyleElement type="firstRowStripe" dxfId="5"/>
      <tableStyleElement type="secondRowStripe" dxfId="4"/>
    </tableStyle>
    <tableStyle name="Data Assurance JR Style 2" pivot="0" count="4" xr9:uid="{4793B965-751A-49C3-8FA3-431F65A38A71}">
      <tableStyleElement type="wholeTable" dxfId="3"/>
      <tableStyleElement type="headerRow" dxfId="2"/>
      <tableStyleElement type="firstRowStripe" dxfId="1"/>
      <tableStyleElement type="secondRowStripe" dxfId="0"/>
    </tableStyle>
  </tableStyles>
  <colors>
    <mruColors>
      <color rgb="FFFAFAFA"/>
      <color rgb="FFF5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anechaya%20manoonsiri\Desktop\JOB\JNC\2008\Final\Documents%20and%20Settings\juthamas%20ounmonkol\My%20Documents\Nokia\2004\Lead%20Nokia%20301204%20(inc.%20adj%20RE%20BF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yavittha%20sutthiattha\My%20Documents\My%20Job\2008\PAE\Cost-0309-update_30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Cpool/NOBLECEN/conso/CONSO%20SUB%20Q1%202003%20aaa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ARAN~1\AppData\Local\Temp\notesF3B52A\Worksheet%20in%20(C)%205000%20Assets%20Combined%20Leadsheet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50;&#3630;&#3617;%20&#3648;&#3619;&#3636;&#3656;&#3617;%201.08.57\Worksheet\31.05.57\WP-P&#3611;&#3640;&#3658;\Share\AC\Balance%20Sheet\BS\Share\Ac\NHR\2001\COST%202001\sale01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I%20Database\LPG%20METER%20SEPTEMBER%202003%20N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SIX001\Application%20Data\Microsoft\Excel\Substantive%20Analytics%20Template%20-%20Mock%20Up%20v3%20w%20AS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50;&#3630;&#3617;%20&#3648;&#3619;&#3636;&#3656;&#3617;%201.08.57\Worksheet\31.05.57\WP-P&#3611;&#3640;&#3658;\AUDIT-Q4-56_17.6.56\namfon\audit2001\Inventory%20De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ensiri%20chamnanprom\Local%20Settings\Application%20Data\Aura\3.0SEA_PRO1\Files\27\AF\a07ebc31-6e40-48cb-9d89-2150140ceded000000000000004195169088\1ad00e5af0194db1a879532adbdf306f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50;&#3630;&#3617;%20&#3648;&#3619;&#3636;&#3656;&#3617;%201.08.57\Worksheet\31.05.57\WP-P&#3611;&#3640;&#3658;\Share\AC\Balance%20Sheet\BS\Share\Ac\NHR\2001\COST%202001\sale01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40A%20Testing%20leasing%20agreement-Nissan-%20for%20L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CONSO SUB Q1 2003 aa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Drydock"/>
      <sheetName val="Nature of account"/>
      <sheetName val="Vertical Analyze"/>
      <sheetName val="Liquidity ratio"/>
      <sheetName val="Tickmarks"/>
      <sheetName val="Detail- Deposit down payment"/>
      <sheetName val="Review fair value"/>
    </sheetNames>
    <sheetDataSet>
      <sheetData sheetId="0" refreshError="1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Mar. 31, 09</v>
          </cell>
          <cell r="N2" t="str">
            <v>Dec. 31, 08</v>
          </cell>
          <cell r="O2">
            <v>0</v>
          </cell>
          <cell r="P2">
            <v>3100000</v>
          </cell>
        </row>
        <row r="3">
          <cell r="G3" t="str">
            <v>GL</v>
          </cell>
          <cell r="N3" t="str">
            <v>PY</v>
          </cell>
        </row>
        <row r="4">
          <cell r="G4">
            <v>758000</v>
          </cell>
          <cell r="I4">
            <v>0</v>
          </cell>
          <cell r="J4">
            <v>758000</v>
          </cell>
          <cell r="K4">
            <v>0</v>
          </cell>
          <cell r="L4">
            <v>758000</v>
          </cell>
          <cell r="N4">
            <v>758000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111164.62</v>
          </cell>
          <cell r="I6">
            <v>0</v>
          </cell>
          <cell r="J6">
            <v>111164.62</v>
          </cell>
          <cell r="K6">
            <v>0</v>
          </cell>
          <cell r="L6">
            <v>111164.62</v>
          </cell>
          <cell r="N6">
            <v>25250.1</v>
          </cell>
        </row>
        <row r="7">
          <cell r="G7">
            <v>2703280.28</v>
          </cell>
          <cell r="I7">
            <v>0</v>
          </cell>
          <cell r="J7">
            <v>2703280.28</v>
          </cell>
          <cell r="K7">
            <v>0</v>
          </cell>
          <cell r="L7">
            <v>2703280.28</v>
          </cell>
          <cell r="N7">
            <v>297971.88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8977295.9100000001</v>
          </cell>
          <cell r="I9">
            <v>0</v>
          </cell>
          <cell r="J9">
            <v>8977295.9100000001</v>
          </cell>
          <cell r="K9">
            <v>0</v>
          </cell>
          <cell r="L9">
            <v>8977295.9100000001</v>
          </cell>
          <cell r="N9">
            <v>16827604.710000001</v>
          </cell>
        </row>
        <row r="10">
          <cell r="G10">
            <v>97247032.819999993</v>
          </cell>
          <cell r="I10">
            <v>0</v>
          </cell>
          <cell r="J10">
            <v>97247032.819999993</v>
          </cell>
          <cell r="K10">
            <v>0</v>
          </cell>
          <cell r="L10">
            <v>97247032.819999993</v>
          </cell>
          <cell r="N10">
            <v>70073797.730000004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N11">
            <v>0</v>
          </cell>
        </row>
        <row r="12">
          <cell r="G12">
            <v>1322504.6100000001</v>
          </cell>
          <cell r="I12">
            <v>0</v>
          </cell>
          <cell r="J12">
            <v>1322504.6100000001</v>
          </cell>
          <cell r="K12">
            <v>0</v>
          </cell>
          <cell r="L12">
            <v>1322504.6100000001</v>
          </cell>
          <cell r="N12">
            <v>1164248.25</v>
          </cell>
        </row>
        <row r="13">
          <cell r="G13">
            <v>34916767.039999999</v>
          </cell>
          <cell r="I13">
            <v>0</v>
          </cell>
          <cell r="J13">
            <v>34916767.039999999</v>
          </cell>
          <cell r="K13">
            <v>-180890</v>
          </cell>
          <cell r="L13">
            <v>34735877.039999999</v>
          </cell>
          <cell r="N13">
            <v>63169029.020000003</v>
          </cell>
        </row>
        <row r="14"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0</v>
          </cell>
        </row>
        <row r="15">
          <cell r="G15">
            <v>3709728.72</v>
          </cell>
          <cell r="I15">
            <v>0</v>
          </cell>
          <cell r="J15">
            <v>3709728.72</v>
          </cell>
          <cell r="K15">
            <v>0</v>
          </cell>
          <cell r="L15">
            <v>3709728.72</v>
          </cell>
          <cell r="N15">
            <v>12896269.199999999</v>
          </cell>
        </row>
        <row r="16"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N16">
            <v>0</v>
          </cell>
        </row>
        <row r="17">
          <cell r="G17">
            <v>2803.13</v>
          </cell>
          <cell r="I17">
            <v>0</v>
          </cell>
          <cell r="J17">
            <v>2803.13</v>
          </cell>
          <cell r="K17">
            <v>0</v>
          </cell>
          <cell r="L17">
            <v>2803.13</v>
          </cell>
          <cell r="N17">
            <v>2803.13</v>
          </cell>
        </row>
        <row r="18"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N18">
            <v>0</v>
          </cell>
        </row>
        <row r="19">
          <cell r="G19">
            <v>114158243.45999999</v>
          </cell>
          <cell r="I19">
            <v>0</v>
          </cell>
          <cell r="J19">
            <v>114158243.45999999</v>
          </cell>
          <cell r="K19">
            <v>0</v>
          </cell>
          <cell r="L19">
            <v>114158243.45999999</v>
          </cell>
          <cell r="N19">
            <v>172405812.50999999</v>
          </cell>
        </row>
        <row r="20">
          <cell r="G20">
            <v>725098.58</v>
          </cell>
          <cell r="I20">
            <v>0</v>
          </cell>
          <cell r="J20">
            <v>725098.58</v>
          </cell>
          <cell r="K20">
            <v>0</v>
          </cell>
          <cell r="L20">
            <v>725098.58</v>
          </cell>
          <cell r="N20">
            <v>488408.02</v>
          </cell>
        </row>
        <row r="21">
          <cell r="G21">
            <v>0</v>
          </cell>
          <cell r="I21">
            <v>0</v>
          </cell>
          <cell r="J21">
            <v>0</v>
          </cell>
          <cell r="K21">
            <v>14558248.630000001</v>
          </cell>
          <cell r="L21">
            <v>14558248.630000001</v>
          </cell>
          <cell r="N21">
            <v>8038721.8300000001</v>
          </cell>
        </row>
        <row r="22">
          <cell r="G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G23">
            <v>370000000</v>
          </cell>
          <cell r="I23">
            <v>0</v>
          </cell>
          <cell r="J23">
            <v>370000000</v>
          </cell>
          <cell r="K23">
            <v>0</v>
          </cell>
          <cell r="L23">
            <v>370000000</v>
          </cell>
          <cell r="N23">
            <v>70000000</v>
          </cell>
        </row>
        <row r="24">
          <cell r="G24">
            <v>634631919.16999996</v>
          </cell>
          <cell r="I24">
            <v>0</v>
          </cell>
          <cell r="J24">
            <v>634631919.16999996</v>
          </cell>
          <cell r="K24">
            <v>14377358.630000001</v>
          </cell>
          <cell r="L24">
            <v>649009277.79999995</v>
          </cell>
          <cell r="N24">
            <v>416147916.37999994</v>
          </cell>
        </row>
        <row r="25">
          <cell r="G25">
            <v>-2043346.51</v>
          </cell>
          <cell r="I25">
            <v>0</v>
          </cell>
          <cell r="J25">
            <v>-2043346.51</v>
          </cell>
          <cell r="K25">
            <v>12960</v>
          </cell>
          <cell r="L25">
            <v>-2030386.51</v>
          </cell>
          <cell r="N25">
            <v>0</v>
          </cell>
        </row>
        <row r="26">
          <cell r="G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</row>
        <row r="27">
          <cell r="G27">
            <v>116020000</v>
          </cell>
          <cell r="I27">
            <v>0</v>
          </cell>
          <cell r="J27">
            <v>116020000</v>
          </cell>
          <cell r="K27">
            <v>0</v>
          </cell>
          <cell r="L27">
            <v>116020000</v>
          </cell>
          <cell r="N27">
            <v>116020000</v>
          </cell>
        </row>
        <row r="28">
          <cell r="G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  <row r="29">
          <cell r="G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N29">
            <v>0</v>
          </cell>
        </row>
        <row r="30"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>
            <v>0</v>
          </cell>
        </row>
        <row r="31">
          <cell r="G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</row>
        <row r="32">
          <cell r="G32">
            <v>116020000</v>
          </cell>
          <cell r="I32">
            <v>0</v>
          </cell>
          <cell r="J32">
            <v>116020000</v>
          </cell>
          <cell r="K32">
            <v>0</v>
          </cell>
          <cell r="L32">
            <v>116020000</v>
          </cell>
          <cell r="N32">
            <v>116020000</v>
          </cell>
        </row>
        <row r="33">
          <cell r="G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N33">
            <v>0</v>
          </cell>
        </row>
        <row r="34">
          <cell r="G34">
            <v>597969376.34000003</v>
          </cell>
          <cell r="I34">
            <v>0</v>
          </cell>
          <cell r="J34">
            <v>597969376.34000003</v>
          </cell>
          <cell r="K34">
            <v>-3145464.86</v>
          </cell>
          <cell r="L34">
            <v>594823911.48000002</v>
          </cell>
          <cell r="N34">
            <v>596313388.04999995</v>
          </cell>
        </row>
        <row r="35">
          <cell r="G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N35">
            <v>1093710</v>
          </cell>
        </row>
        <row r="36">
          <cell r="G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N36">
            <v>-4031871.25</v>
          </cell>
        </row>
        <row r="37">
          <cell r="G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</row>
        <row r="38">
          <cell r="G38">
            <v>-10</v>
          </cell>
          <cell r="I38">
            <v>0</v>
          </cell>
          <cell r="J38">
            <v>-10</v>
          </cell>
          <cell r="K38">
            <v>0</v>
          </cell>
          <cell r="L38">
            <v>-10</v>
          </cell>
          <cell r="N38">
            <v>0</v>
          </cell>
        </row>
        <row r="39">
          <cell r="G39">
            <v>-12973840.130000001</v>
          </cell>
          <cell r="I39">
            <v>0</v>
          </cell>
          <cell r="J39">
            <v>-12973840.130000001</v>
          </cell>
          <cell r="K39">
            <v>0</v>
          </cell>
          <cell r="L39">
            <v>-12973840.130000001</v>
          </cell>
          <cell r="N39">
            <v>0</v>
          </cell>
        </row>
        <row r="40">
          <cell r="G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N40">
            <v>0</v>
          </cell>
        </row>
        <row r="41">
          <cell r="G41">
            <v>28941739.579999998</v>
          </cell>
          <cell r="I41">
            <v>0</v>
          </cell>
          <cell r="J41">
            <v>28941739.579999998</v>
          </cell>
          <cell r="K41">
            <v>0</v>
          </cell>
          <cell r="L41">
            <v>28941739.579999998</v>
          </cell>
          <cell r="N41">
            <v>28941739.579999998</v>
          </cell>
        </row>
        <row r="42">
          <cell r="G42">
            <v>-28941739.579999998</v>
          </cell>
          <cell r="I42">
            <v>0</v>
          </cell>
          <cell r="J42">
            <v>-28941739.579999998</v>
          </cell>
          <cell r="K42">
            <v>0</v>
          </cell>
          <cell r="L42">
            <v>-28941739.579999998</v>
          </cell>
          <cell r="N42">
            <v>-28941739.579999998</v>
          </cell>
        </row>
        <row r="43">
          <cell r="G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N43">
            <v>0</v>
          </cell>
        </row>
        <row r="44">
          <cell r="G44">
            <v>14871417.800000001</v>
          </cell>
          <cell r="I44">
            <v>0</v>
          </cell>
          <cell r="J44">
            <v>14871417.800000001</v>
          </cell>
          <cell r="K44">
            <v>-7568756.6299999999</v>
          </cell>
          <cell r="L44">
            <v>7302661.1699999999</v>
          </cell>
          <cell r="N44">
            <v>21244949.960000001</v>
          </cell>
        </row>
        <row r="45">
          <cell r="G45">
            <v>34949216.109999999</v>
          </cell>
          <cell r="I45">
            <v>0</v>
          </cell>
          <cell r="J45">
            <v>34949216.109999999</v>
          </cell>
          <cell r="K45">
            <v>-6989492</v>
          </cell>
          <cell r="L45">
            <v>27959724.109999999</v>
          </cell>
          <cell r="N45">
            <v>0</v>
          </cell>
        </row>
        <row r="46">
          <cell r="G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N46">
            <v>17949621.780000001</v>
          </cell>
        </row>
        <row r="47">
          <cell r="G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N47">
            <v>0</v>
          </cell>
        </row>
        <row r="48">
          <cell r="G48">
            <v>1311318.81</v>
          </cell>
          <cell r="I48">
            <v>0</v>
          </cell>
          <cell r="J48">
            <v>1311318.81</v>
          </cell>
          <cell r="K48">
            <v>0</v>
          </cell>
          <cell r="L48">
            <v>1311318.81</v>
          </cell>
          <cell r="N48">
            <v>224430.06</v>
          </cell>
        </row>
        <row r="49">
          <cell r="G49">
            <v>636127478.92999995</v>
          </cell>
          <cell r="I49">
            <v>0</v>
          </cell>
          <cell r="J49">
            <v>636127478.92999995</v>
          </cell>
          <cell r="K49">
            <v>-17703713.490000002</v>
          </cell>
          <cell r="L49">
            <v>618423765.43999994</v>
          </cell>
          <cell r="N49">
            <v>632794228.5999999</v>
          </cell>
        </row>
        <row r="50">
          <cell r="G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N50">
            <v>17949621.780000001</v>
          </cell>
        </row>
        <row r="51">
          <cell r="G51">
            <v>0</v>
          </cell>
          <cell r="I51">
            <v>0</v>
          </cell>
          <cell r="J51">
            <v>0</v>
          </cell>
          <cell r="K51">
            <v>3137464.36</v>
          </cell>
          <cell r="L51">
            <v>3137464.36</v>
          </cell>
          <cell r="N51">
            <v>5412875</v>
          </cell>
        </row>
        <row r="52">
          <cell r="G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N52">
            <v>922788.07</v>
          </cell>
        </row>
        <row r="53">
          <cell r="G53">
            <v>0</v>
          </cell>
          <cell r="I53">
            <v>0</v>
          </cell>
          <cell r="J53">
            <v>0</v>
          </cell>
          <cell r="K53">
            <v>3137464.36</v>
          </cell>
          <cell r="L53">
            <v>3137464.36</v>
          </cell>
          <cell r="N53">
            <v>6335663.0700000003</v>
          </cell>
        </row>
        <row r="55">
          <cell r="G55">
            <v>8570098.9100000001</v>
          </cell>
          <cell r="I55">
            <v>0</v>
          </cell>
          <cell r="J55">
            <v>8570098.9100000001</v>
          </cell>
          <cell r="K55">
            <v>0</v>
          </cell>
          <cell r="L55">
            <v>8570098.9100000001</v>
          </cell>
          <cell r="N55">
            <v>8570098.9100000001</v>
          </cell>
        </row>
        <row r="56"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N56">
            <v>0</v>
          </cell>
        </row>
        <row r="57">
          <cell r="G57">
            <v>0</v>
          </cell>
          <cell r="I57">
            <v>0</v>
          </cell>
          <cell r="J57">
            <v>0</v>
          </cell>
          <cell r="K57">
            <v>-8570098.9100000001</v>
          </cell>
          <cell r="L57">
            <v>-8570098.9100000001</v>
          </cell>
          <cell r="N57">
            <v>-8570098.9100000001</v>
          </cell>
        </row>
        <row r="58">
          <cell r="G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N58">
            <v>0</v>
          </cell>
        </row>
        <row r="59">
          <cell r="G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N59">
            <v>0</v>
          </cell>
        </row>
        <row r="60">
          <cell r="G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N60">
            <v>0</v>
          </cell>
        </row>
        <row r="61">
          <cell r="G61">
            <v>1323500000</v>
          </cell>
          <cell r="I61">
            <v>0</v>
          </cell>
          <cell r="J61">
            <v>1323500000</v>
          </cell>
          <cell r="K61">
            <v>-1323500000</v>
          </cell>
          <cell r="L61">
            <v>0</v>
          </cell>
          <cell r="N61">
            <v>0</v>
          </cell>
        </row>
        <row r="62">
          <cell r="G62">
            <v>0</v>
          </cell>
          <cell r="I62">
            <v>0</v>
          </cell>
          <cell r="J62">
            <v>0</v>
          </cell>
          <cell r="K62">
            <v>1323500000</v>
          </cell>
          <cell r="L62">
            <v>1323500000</v>
          </cell>
          <cell r="N62">
            <v>1314000000</v>
          </cell>
        </row>
        <row r="63"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N63">
            <v>0</v>
          </cell>
        </row>
        <row r="64">
          <cell r="G64">
            <v>40997421.149999999</v>
          </cell>
          <cell r="I64">
            <v>0</v>
          </cell>
          <cell r="J64">
            <v>40997421.149999999</v>
          </cell>
          <cell r="K64">
            <v>0</v>
          </cell>
          <cell r="L64">
            <v>40997421.149999999</v>
          </cell>
          <cell r="N64">
            <v>35368952.009999998</v>
          </cell>
        </row>
        <row r="65">
          <cell r="G65">
            <v>6080527</v>
          </cell>
          <cell r="I65">
            <v>0</v>
          </cell>
          <cell r="J65">
            <v>6080527</v>
          </cell>
          <cell r="K65">
            <v>8000</v>
          </cell>
          <cell r="L65">
            <v>6088527</v>
          </cell>
          <cell r="N65">
            <v>6056509.8200000003</v>
          </cell>
        </row>
        <row r="66"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N66">
            <v>0</v>
          </cell>
        </row>
        <row r="67">
          <cell r="G67">
            <v>151247.04000000001</v>
          </cell>
          <cell r="I67">
            <v>0</v>
          </cell>
          <cell r="J67">
            <v>151247.04000000001</v>
          </cell>
          <cell r="K67">
            <v>0</v>
          </cell>
          <cell r="L67">
            <v>151247.04000000001</v>
          </cell>
          <cell r="N67">
            <v>32055.22</v>
          </cell>
        </row>
        <row r="68">
          <cell r="G68">
            <v>1521327.62</v>
          </cell>
          <cell r="I68">
            <v>0</v>
          </cell>
          <cell r="J68">
            <v>1521327.62</v>
          </cell>
          <cell r="K68">
            <v>0</v>
          </cell>
          <cell r="L68">
            <v>1521327.62</v>
          </cell>
          <cell r="N68">
            <v>0</v>
          </cell>
        </row>
        <row r="69">
          <cell r="G69">
            <v>100800</v>
          </cell>
          <cell r="I69">
            <v>0</v>
          </cell>
          <cell r="J69">
            <v>100800</v>
          </cell>
          <cell r="K69">
            <v>0</v>
          </cell>
          <cell r="L69">
            <v>100800</v>
          </cell>
          <cell r="N69">
            <v>0</v>
          </cell>
        </row>
        <row r="70"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N70">
            <v>0</v>
          </cell>
        </row>
        <row r="71">
          <cell r="G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N71">
            <v>134260</v>
          </cell>
        </row>
        <row r="72">
          <cell r="G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N72">
            <v>0</v>
          </cell>
        </row>
        <row r="73">
          <cell r="G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N73">
            <v>1434006.47</v>
          </cell>
        </row>
        <row r="74">
          <cell r="G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N74">
            <v>43629125</v>
          </cell>
        </row>
        <row r="75">
          <cell r="G75">
            <v>1108970.97</v>
          </cell>
          <cell r="I75">
            <v>0</v>
          </cell>
          <cell r="J75">
            <v>1108970.97</v>
          </cell>
          <cell r="K75">
            <v>0</v>
          </cell>
          <cell r="L75">
            <v>1108970.97</v>
          </cell>
          <cell r="N75">
            <v>858094.27</v>
          </cell>
        </row>
        <row r="76">
          <cell r="G76">
            <v>-406782.39</v>
          </cell>
          <cell r="I76">
            <v>0</v>
          </cell>
          <cell r="J76">
            <v>-406782.39</v>
          </cell>
          <cell r="K76">
            <v>-37996.49</v>
          </cell>
          <cell r="L76">
            <v>-444778.88</v>
          </cell>
          <cell r="N76">
            <v>-322153.65999999997</v>
          </cell>
        </row>
        <row r="77">
          <cell r="G77">
            <v>39074920.229999997</v>
          </cell>
          <cell r="I77">
            <v>0</v>
          </cell>
          <cell r="J77">
            <v>39074920.229999997</v>
          </cell>
          <cell r="K77">
            <v>-39074919.840000004</v>
          </cell>
          <cell r="L77">
            <v>0.39</v>
          </cell>
          <cell r="N77">
            <v>0</v>
          </cell>
        </row>
        <row r="78">
          <cell r="G78">
            <v>526483.26</v>
          </cell>
          <cell r="I78">
            <v>0</v>
          </cell>
          <cell r="J78">
            <v>526483.26</v>
          </cell>
          <cell r="K78">
            <v>0</v>
          </cell>
          <cell r="L78">
            <v>526483.26</v>
          </cell>
          <cell r="N78">
            <v>609929.24</v>
          </cell>
        </row>
        <row r="79"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0</v>
          </cell>
        </row>
        <row r="80">
          <cell r="G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N80">
            <v>0</v>
          </cell>
        </row>
        <row r="81">
          <cell r="G81">
            <v>6618244.2699999996</v>
          </cell>
          <cell r="I81">
            <v>0</v>
          </cell>
          <cell r="J81">
            <v>6618244.2699999996</v>
          </cell>
          <cell r="K81">
            <v>-95783.1</v>
          </cell>
          <cell r="L81">
            <v>6522461.1699999999</v>
          </cell>
          <cell r="N81">
            <v>2457757.37</v>
          </cell>
        </row>
        <row r="82">
          <cell r="G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N82">
            <v>0</v>
          </cell>
        </row>
        <row r="83">
          <cell r="G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N83">
            <v>0</v>
          </cell>
        </row>
        <row r="84"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N84">
            <v>0</v>
          </cell>
        </row>
        <row r="85">
          <cell r="G85">
            <v>1427843258.0599999</v>
          </cell>
          <cell r="I85">
            <v>0</v>
          </cell>
          <cell r="J85">
            <v>1427843258.0599999</v>
          </cell>
          <cell r="K85">
            <v>-47770798.340000093</v>
          </cell>
          <cell r="L85">
            <v>1380072459.72</v>
          </cell>
          <cell r="N85">
            <v>1404258535.7399998</v>
          </cell>
        </row>
        <row r="86">
          <cell r="G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N86">
            <v>0</v>
          </cell>
        </row>
        <row r="87">
          <cell r="G87">
            <v>-56818938.789999999</v>
          </cell>
          <cell r="I87">
            <v>0</v>
          </cell>
          <cell r="J87">
            <v>-56818938.789999999</v>
          </cell>
          <cell r="K87">
            <v>8665882.0099999998</v>
          </cell>
          <cell r="L87">
            <v>-48153056.780000001</v>
          </cell>
          <cell r="N87">
            <v>-48153056.780000001</v>
          </cell>
        </row>
        <row r="88">
          <cell r="G88">
            <v>-56818938.789999999</v>
          </cell>
          <cell r="I88">
            <v>0</v>
          </cell>
          <cell r="J88">
            <v>-56818938.789999999</v>
          </cell>
          <cell r="K88">
            <v>8665882.0099999998</v>
          </cell>
          <cell r="L88">
            <v>-48153056.780000001</v>
          </cell>
          <cell r="N88">
            <v>-48153056.780000001</v>
          </cell>
        </row>
        <row r="89">
          <cell r="G89">
            <v>435024326.9600001</v>
          </cell>
          <cell r="I89">
            <v>0</v>
          </cell>
          <cell r="J89">
            <v>435024326.9600001</v>
          </cell>
          <cell r="K89">
            <v>-49813004.32000003</v>
          </cell>
          <cell r="L89">
            <v>385211322.64000005</v>
          </cell>
          <cell r="N89">
            <v>1404258535.7399998</v>
          </cell>
        </row>
        <row r="90">
          <cell r="G90">
            <v>145752201.40000001</v>
          </cell>
          <cell r="I90">
            <v>0</v>
          </cell>
          <cell r="J90">
            <v>145752201.40000001</v>
          </cell>
          <cell r="K90">
            <v>0</v>
          </cell>
          <cell r="L90">
            <v>145752201.40000001</v>
          </cell>
          <cell r="N90">
            <v>194556028.47</v>
          </cell>
        </row>
        <row r="91">
          <cell r="G91">
            <v>37140338.310000002</v>
          </cell>
          <cell r="I91">
            <v>0</v>
          </cell>
          <cell r="J91">
            <v>37140338.310000002</v>
          </cell>
          <cell r="K91">
            <v>0</v>
          </cell>
          <cell r="L91">
            <v>37140338.310000002</v>
          </cell>
          <cell r="N91">
            <v>54628586.009999998</v>
          </cell>
        </row>
        <row r="92">
          <cell r="G92">
            <v>5420006.0099999998</v>
          </cell>
          <cell r="I92">
            <v>0</v>
          </cell>
          <cell r="J92">
            <v>5420006.0099999998</v>
          </cell>
          <cell r="K92">
            <v>0</v>
          </cell>
          <cell r="L92">
            <v>5420006.0099999998</v>
          </cell>
          <cell r="N92">
            <v>5452196.6100000003</v>
          </cell>
        </row>
        <row r="93">
          <cell r="G93">
            <v>359766.69</v>
          </cell>
          <cell r="I93">
            <v>0</v>
          </cell>
          <cell r="J93">
            <v>359766.69</v>
          </cell>
          <cell r="K93">
            <v>0</v>
          </cell>
          <cell r="L93">
            <v>359766.69</v>
          </cell>
          <cell r="N93">
            <v>307495.46000000002</v>
          </cell>
        </row>
        <row r="94">
          <cell r="G94">
            <v>3006928.81</v>
          </cell>
          <cell r="I94">
            <v>0</v>
          </cell>
          <cell r="J94">
            <v>3006928.81</v>
          </cell>
          <cell r="K94">
            <v>0</v>
          </cell>
          <cell r="L94">
            <v>3006928.81</v>
          </cell>
          <cell r="N94">
            <v>1620565.87</v>
          </cell>
        </row>
        <row r="95">
          <cell r="G95">
            <v>191679241.22</v>
          </cell>
          <cell r="I95">
            <v>0</v>
          </cell>
          <cell r="J95">
            <v>191679241.22</v>
          </cell>
          <cell r="K95">
            <v>0</v>
          </cell>
          <cell r="L95">
            <v>191679241.22</v>
          </cell>
          <cell r="N95">
            <v>256564872.42000002</v>
          </cell>
        </row>
        <row r="96">
          <cell r="G96">
            <v>5253666.5999999996</v>
          </cell>
          <cell r="I96">
            <v>0</v>
          </cell>
          <cell r="J96">
            <v>5253666.5999999996</v>
          </cell>
          <cell r="K96">
            <v>0</v>
          </cell>
          <cell r="L96">
            <v>5253666.5999999996</v>
          </cell>
          <cell r="N96">
            <v>5452196.6100000003</v>
          </cell>
        </row>
        <row r="97">
          <cell r="G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N97">
            <v>0</v>
          </cell>
        </row>
        <row r="98">
          <cell r="G98">
            <v>3862127.55</v>
          </cell>
          <cell r="I98">
            <v>0</v>
          </cell>
          <cell r="J98">
            <v>3862127.55</v>
          </cell>
          <cell r="K98">
            <v>0</v>
          </cell>
          <cell r="L98">
            <v>3862127.55</v>
          </cell>
          <cell r="N98">
            <v>1620565.87</v>
          </cell>
        </row>
        <row r="99">
          <cell r="G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N99">
            <v>0</v>
          </cell>
        </row>
        <row r="101">
          <cell r="G101">
            <v>-740789.01</v>
          </cell>
          <cell r="I101">
            <v>0</v>
          </cell>
          <cell r="J101">
            <v>-740789.01</v>
          </cell>
          <cell r="K101">
            <v>0</v>
          </cell>
          <cell r="L101">
            <v>-740789.01</v>
          </cell>
          <cell r="N101">
            <v>-740789.01</v>
          </cell>
        </row>
        <row r="102">
          <cell r="G102">
            <v>-740789.01</v>
          </cell>
          <cell r="I102">
            <v>0</v>
          </cell>
          <cell r="J102">
            <v>-740789.01</v>
          </cell>
          <cell r="K102">
            <v>0</v>
          </cell>
          <cell r="L102">
            <v>-740789.01</v>
          </cell>
          <cell r="N102">
            <v>-740789.01</v>
          </cell>
        </row>
        <row r="103">
          <cell r="G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N103">
            <v>0</v>
          </cell>
        </row>
        <row r="104">
          <cell r="G104">
            <v>944469.98</v>
          </cell>
          <cell r="I104">
            <v>0</v>
          </cell>
          <cell r="J104">
            <v>944469.98</v>
          </cell>
          <cell r="K104">
            <v>0</v>
          </cell>
          <cell r="L104">
            <v>944469.98</v>
          </cell>
          <cell r="N104">
            <v>1031227.53</v>
          </cell>
        </row>
        <row r="105">
          <cell r="G105">
            <v>1634822.46</v>
          </cell>
          <cell r="I105">
            <v>0</v>
          </cell>
          <cell r="J105">
            <v>1634822.46</v>
          </cell>
          <cell r="K105">
            <v>0</v>
          </cell>
          <cell r="L105">
            <v>1634822.46</v>
          </cell>
          <cell r="N105">
            <v>1314071.94</v>
          </cell>
        </row>
        <row r="106">
          <cell r="G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N106">
            <v>0</v>
          </cell>
        </row>
        <row r="107">
          <cell r="G107">
            <v>2173174.9300000002</v>
          </cell>
          <cell r="I107">
            <v>0</v>
          </cell>
          <cell r="J107">
            <v>2173174.9300000002</v>
          </cell>
          <cell r="K107">
            <v>0</v>
          </cell>
          <cell r="L107">
            <v>2173174.9300000002</v>
          </cell>
          <cell r="N107">
            <v>2806963.84</v>
          </cell>
        </row>
        <row r="108">
          <cell r="G108">
            <v>339080.65</v>
          </cell>
          <cell r="I108">
            <v>0</v>
          </cell>
          <cell r="J108">
            <v>339080.65</v>
          </cell>
          <cell r="K108">
            <v>0</v>
          </cell>
          <cell r="L108">
            <v>339080.65</v>
          </cell>
          <cell r="N108">
            <v>637074.17000000004</v>
          </cell>
        </row>
        <row r="109">
          <cell r="G109">
            <v>264910.52</v>
          </cell>
          <cell r="I109">
            <v>0</v>
          </cell>
          <cell r="J109">
            <v>264910.52</v>
          </cell>
          <cell r="K109">
            <v>-264910.52</v>
          </cell>
          <cell r="L109">
            <v>0</v>
          </cell>
          <cell r="N109">
            <v>0</v>
          </cell>
        </row>
        <row r="110">
          <cell r="G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N110">
            <v>0</v>
          </cell>
        </row>
        <row r="111">
          <cell r="G111">
            <v>44217</v>
          </cell>
          <cell r="I111">
            <v>0</v>
          </cell>
          <cell r="J111">
            <v>44217</v>
          </cell>
          <cell r="K111">
            <v>0</v>
          </cell>
          <cell r="L111">
            <v>44217</v>
          </cell>
          <cell r="N111">
            <v>45284</v>
          </cell>
        </row>
        <row r="112">
          <cell r="G112">
            <v>5400675.540000001</v>
          </cell>
          <cell r="I112">
            <v>0</v>
          </cell>
          <cell r="J112">
            <v>5400675.540000001</v>
          </cell>
          <cell r="K112">
            <v>-264910.52</v>
          </cell>
          <cell r="L112">
            <v>5135765.0200000005</v>
          </cell>
          <cell r="N112">
            <v>5834621.4799999995</v>
          </cell>
        </row>
        <row r="113">
          <cell r="G113">
            <v>1125484.1200000001</v>
          </cell>
          <cell r="I113">
            <v>0</v>
          </cell>
          <cell r="J113">
            <v>1125484.1200000001</v>
          </cell>
          <cell r="K113">
            <v>-1125484.1200000001</v>
          </cell>
          <cell r="L113">
            <v>0</v>
          </cell>
          <cell r="N113">
            <v>0</v>
          </cell>
        </row>
        <row r="114">
          <cell r="G114">
            <v>237126850.58000001</v>
          </cell>
          <cell r="I114">
            <v>0</v>
          </cell>
          <cell r="J114">
            <v>237126850.58000001</v>
          </cell>
          <cell r="K114">
            <v>-11274048.25</v>
          </cell>
          <cell r="L114">
            <v>225852802.33000001</v>
          </cell>
          <cell r="N114">
            <v>225852802.33000001</v>
          </cell>
        </row>
        <row r="115">
          <cell r="G115">
            <v>237126850.58000001</v>
          </cell>
          <cell r="I115">
            <v>0</v>
          </cell>
          <cell r="J115">
            <v>237126850.58000001</v>
          </cell>
          <cell r="K115">
            <v>-11274048.25</v>
          </cell>
          <cell r="L115">
            <v>225852802.33000001</v>
          </cell>
          <cell r="N115">
            <v>225852802.33000001</v>
          </cell>
        </row>
        <row r="116">
          <cell r="G116">
            <v>6445261.54</v>
          </cell>
          <cell r="I116">
            <v>0</v>
          </cell>
          <cell r="J116">
            <v>6445261.54</v>
          </cell>
          <cell r="K116">
            <v>-1125484.1200000001</v>
          </cell>
          <cell r="L116">
            <v>5319777.42</v>
          </cell>
          <cell r="N116">
            <v>5834621.4799999995</v>
          </cell>
        </row>
        <row r="117">
          <cell r="G117">
            <v>204683463.22</v>
          </cell>
          <cell r="I117">
            <v>0</v>
          </cell>
          <cell r="J117">
            <v>204683463.22</v>
          </cell>
          <cell r="K117">
            <v>-60730446.240000002</v>
          </cell>
          <cell r="L117">
            <v>143953016.97999999</v>
          </cell>
          <cell r="N117">
            <v>143442244.12</v>
          </cell>
        </row>
        <row r="118">
          <cell r="G118">
            <v>204683463.22</v>
          </cell>
          <cell r="I118">
            <v>0</v>
          </cell>
          <cell r="J118">
            <v>204683463.22</v>
          </cell>
          <cell r="K118">
            <v>-60730446.240000002</v>
          </cell>
          <cell r="L118">
            <v>143953016.97999999</v>
          </cell>
          <cell r="N118">
            <v>143442244.12</v>
          </cell>
        </row>
        <row r="119">
          <cell r="G119">
            <v>237609850.58000001</v>
          </cell>
          <cell r="I119">
            <v>0</v>
          </cell>
          <cell r="J119">
            <v>237609850.58000001</v>
          </cell>
          <cell r="K119">
            <v>-11757048.25</v>
          </cell>
          <cell r="L119">
            <v>225852802.33000001</v>
          </cell>
          <cell r="N119">
            <v>225852802.33000001</v>
          </cell>
        </row>
        <row r="120">
          <cell r="G120">
            <v>-115619439.69</v>
          </cell>
          <cell r="I120">
            <v>0</v>
          </cell>
          <cell r="J120">
            <v>-115619439.69</v>
          </cell>
          <cell r="K120">
            <v>41131916.869999997</v>
          </cell>
          <cell r="L120">
            <v>-74487522.819999993</v>
          </cell>
          <cell r="N120">
            <v>-73021135.319999993</v>
          </cell>
        </row>
        <row r="121">
          <cell r="G121">
            <v>-115619439.69</v>
          </cell>
          <cell r="I121">
            <v>0</v>
          </cell>
          <cell r="J121">
            <v>-115619439.69</v>
          </cell>
          <cell r="K121">
            <v>41131916.869999997</v>
          </cell>
          <cell r="L121">
            <v>-74487522.819999993</v>
          </cell>
          <cell r="N121">
            <v>-73021135.319999993</v>
          </cell>
        </row>
        <row r="122">
          <cell r="G122">
            <v>204820463.22</v>
          </cell>
          <cell r="I122">
            <v>0</v>
          </cell>
          <cell r="J122">
            <v>204820463.22</v>
          </cell>
          <cell r="K122">
            <v>-60867446.240000002</v>
          </cell>
          <cell r="L122">
            <v>143953016.97999999</v>
          </cell>
          <cell r="N122">
            <v>143442244.12</v>
          </cell>
        </row>
        <row r="123">
          <cell r="G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N123">
            <v>0</v>
          </cell>
        </row>
        <row r="124">
          <cell r="G124">
            <v>-117521609.38</v>
          </cell>
          <cell r="I124">
            <v>0</v>
          </cell>
          <cell r="J124">
            <v>-117521609.38</v>
          </cell>
          <cell r="K124">
            <v>41131916.869999997</v>
          </cell>
          <cell r="L124">
            <v>-76389692.510000005</v>
          </cell>
          <cell r="N124">
            <v>-73021135.319999993</v>
          </cell>
        </row>
        <row r="125">
          <cell r="G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N125">
            <v>0</v>
          </cell>
        </row>
        <row r="127">
          <cell r="G127">
            <v>522143227.97000003</v>
          </cell>
          <cell r="I127">
            <v>0</v>
          </cell>
          <cell r="J127">
            <v>522143227.97000003</v>
          </cell>
          <cell r="K127">
            <v>0</v>
          </cell>
          <cell r="L127">
            <v>522143227.97000003</v>
          </cell>
          <cell r="N127">
            <v>476132822.52999997</v>
          </cell>
        </row>
        <row r="128">
          <cell r="G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N128">
            <v>0</v>
          </cell>
        </row>
        <row r="129">
          <cell r="G129">
            <v>522143227.97000003</v>
          </cell>
          <cell r="I129">
            <v>0</v>
          </cell>
          <cell r="J129">
            <v>522143227.97000003</v>
          </cell>
          <cell r="K129">
            <v>0</v>
          </cell>
          <cell r="L129">
            <v>522143227.97000003</v>
          </cell>
          <cell r="N129">
            <v>476132822.52999997</v>
          </cell>
        </row>
        <row r="131">
          <cell r="G131">
            <v>-271721460.74000001</v>
          </cell>
          <cell r="I131">
            <v>0</v>
          </cell>
          <cell r="J131">
            <v>-271721460.74000001</v>
          </cell>
          <cell r="K131">
            <v>0</v>
          </cell>
          <cell r="L131">
            <v>-271721460.74000001</v>
          </cell>
          <cell r="N131">
            <v>-264438483.13999999</v>
          </cell>
        </row>
        <row r="132">
          <cell r="G132">
            <v>-271721460.74000001</v>
          </cell>
          <cell r="I132">
            <v>0</v>
          </cell>
          <cell r="J132">
            <v>-271721460.74000001</v>
          </cell>
          <cell r="K132">
            <v>0</v>
          </cell>
          <cell r="L132">
            <v>-271721460.74000001</v>
          </cell>
          <cell r="N132">
            <v>-264438483.13999999</v>
          </cell>
        </row>
        <row r="133">
          <cell r="G133">
            <v>522189919.62</v>
          </cell>
          <cell r="I133">
            <v>0</v>
          </cell>
          <cell r="J133">
            <v>522189919.62</v>
          </cell>
          <cell r="K133">
            <v>0</v>
          </cell>
          <cell r="L133">
            <v>522189919.62</v>
          </cell>
          <cell r="N133">
            <v>476132822.52999997</v>
          </cell>
        </row>
        <row r="134">
          <cell r="G134">
            <v>98687847.859999999</v>
          </cell>
          <cell r="I134">
            <v>0</v>
          </cell>
          <cell r="J134">
            <v>98687847.859999999</v>
          </cell>
          <cell r="K134">
            <v>0</v>
          </cell>
          <cell r="L134">
            <v>98687847.859999999</v>
          </cell>
          <cell r="N134">
            <v>97588527.150000006</v>
          </cell>
        </row>
        <row r="135">
          <cell r="G135">
            <v>48433431.799999997</v>
          </cell>
          <cell r="I135">
            <v>0</v>
          </cell>
          <cell r="J135">
            <v>48433431.799999997</v>
          </cell>
          <cell r="K135">
            <v>-12714911.68</v>
          </cell>
          <cell r="L135">
            <v>35718520.119999997</v>
          </cell>
          <cell r="N135">
            <v>35660220.119999997</v>
          </cell>
        </row>
        <row r="136">
          <cell r="G136">
            <v>147121279.66</v>
          </cell>
          <cell r="I136">
            <v>0</v>
          </cell>
          <cell r="J136">
            <v>147121279.66</v>
          </cell>
          <cell r="K136">
            <v>-12714911.68</v>
          </cell>
          <cell r="L136">
            <v>134406367.97999999</v>
          </cell>
          <cell r="N136">
            <v>133248747.27000001</v>
          </cell>
        </row>
        <row r="138">
          <cell r="G138">
            <v>-84971392.620000005</v>
          </cell>
          <cell r="I138">
            <v>0</v>
          </cell>
          <cell r="J138">
            <v>-84971392.620000005</v>
          </cell>
          <cell r="K138">
            <v>0</v>
          </cell>
          <cell r="L138">
            <v>-84971392.620000005</v>
          </cell>
          <cell r="N138">
            <v>-83290177.079999998</v>
          </cell>
        </row>
        <row r="139">
          <cell r="G139">
            <v>-38960174.969999999</v>
          </cell>
          <cell r="I139">
            <v>0</v>
          </cell>
          <cell r="J139">
            <v>-38960174.969999999</v>
          </cell>
          <cell r="K139">
            <v>10319793.109999999</v>
          </cell>
          <cell r="L139">
            <v>-28640381.859999999</v>
          </cell>
          <cell r="N139">
            <v>-27723922.699999999</v>
          </cell>
        </row>
        <row r="140">
          <cell r="G140">
            <v>-123931567.59</v>
          </cell>
          <cell r="I140">
            <v>0</v>
          </cell>
          <cell r="J140">
            <v>-123931567.59</v>
          </cell>
          <cell r="K140">
            <v>10319793.109999999</v>
          </cell>
          <cell r="L140">
            <v>-113611774.48</v>
          </cell>
          <cell r="N140">
            <v>-111014099.78</v>
          </cell>
        </row>
        <row r="142">
          <cell r="G142">
            <v>97528870.049999997</v>
          </cell>
          <cell r="I142">
            <v>0</v>
          </cell>
          <cell r="J142">
            <v>97528870.049999997</v>
          </cell>
          <cell r="K142">
            <v>-235000</v>
          </cell>
          <cell r="L142">
            <v>97293870.049999997</v>
          </cell>
          <cell r="N142">
            <v>89974637.069999993</v>
          </cell>
        </row>
        <row r="143">
          <cell r="G143">
            <v>97528870.049999997</v>
          </cell>
          <cell r="I143">
            <v>0</v>
          </cell>
          <cell r="J143">
            <v>97528870.049999997</v>
          </cell>
          <cell r="K143">
            <v>-235000</v>
          </cell>
          <cell r="L143">
            <v>97293870.049999997</v>
          </cell>
          <cell r="N143">
            <v>89974637.069999993</v>
          </cell>
        </row>
        <row r="144">
          <cell r="G144">
            <v>-126261690.02000001</v>
          </cell>
          <cell r="I144">
            <v>0</v>
          </cell>
          <cell r="J144">
            <v>-126261690.02000001</v>
          </cell>
          <cell r="K144">
            <v>10418300.949999999</v>
          </cell>
          <cell r="L144">
            <v>-115843389.07000001</v>
          </cell>
          <cell r="N144">
            <v>-111014099.78</v>
          </cell>
        </row>
        <row r="145">
          <cell r="G145">
            <v>-72077752.700000003</v>
          </cell>
          <cell r="I145">
            <v>0</v>
          </cell>
          <cell r="J145">
            <v>-72077752.700000003</v>
          </cell>
          <cell r="K145">
            <v>234999</v>
          </cell>
          <cell r="L145">
            <v>-71842753.700000003</v>
          </cell>
          <cell r="N145">
            <v>-69248234.090000004</v>
          </cell>
        </row>
        <row r="146">
          <cell r="G146">
            <v>-72077752.700000003</v>
          </cell>
          <cell r="I146">
            <v>0</v>
          </cell>
          <cell r="J146">
            <v>-72077752.700000003</v>
          </cell>
          <cell r="K146">
            <v>234999</v>
          </cell>
          <cell r="L146">
            <v>-71842753.700000003</v>
          </cell>
          <cell r="N146">
            <v>-69248234.090000004</v>
          </cell>
        </row>
        <row r="147">
          <cell r="G147">
            <v>97217758.939999998</v>
          </cell>
          <cell r="I147">
            <v>0</v>
          </cell>
          <cell r="J147">
            <v>97217758.939999998</v>
          </cell>
          <cell r="K147">
            <v>-235000</v>
          </cell>
          <cell r="L147">
            <v>96982758.939999998</v>
          </cell>
          <cell r="N147">
            <v>89974637.069999993</v>
          </cell>
        </row>
        <row r="148">
          <cell r="G148">
            <v>25458745.16</v>
          </cell>
          <cell r="I148">
            <v>0</v>
          </cell>
          <cell r="J148">
            <v>25458745.16</v>
          </cell>
          <cell r="K148">
            <v>0</v>
          </cell>
          <cell r="L148">
            <v>25458745.16</v>
          </cell>
          <cell r="N148">
            <v>26052376.289999999</v>
          </cell>
        </row>
        <row r="149">
          <cell r="G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N149">
            <v>16111125.199999999</v>
          </cell>
        </row>
        <row r="150">
          <cell r="G150">
            <v>3772140</v>
          </cell>
          <cell r="I150">
            <v>0</v>
          </cell>
          <cell r="J150">
            <v>3772140</v>
          </cell>
          <cell r="K150">
            <v>-3697140</v>
          </cell>
          <cell r="L150">
            <v>75000</v>
          </cell>
          <cell r="N150">
            <v>75000</v>
          </cell>
        </row>
        <row r="151">
          <cell r="G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N151">
            <v>18683661.010000002</v>
          </cell>
        </row>
        <row r="152">
          <cell r="G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N152">
            <v>6732233</v>
          </cell>
        </row>
        <row r="153">
          <cell r="G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1454482.68</v>
          </cell>
        </row>
        <row r="154">
          <cell r="G154">
            <v>2502196.29</v>
          </cell>
          <cell r="I154">
            <v>0</v>
          </cell>
          <cell r="J154">
            <v>2502196.29</v>
          </cell>
          <cell r="K154">
            <v>0</v>
          </cell>
          <cell r="L154">
            <v>2502196.29</v>
          </cell>
          <cell r="N154">
            <v>4826286.29</v>
          </cell>
        </row>
        <row r="155">
          <cell r="G155">
            <v>2380586.5299999998</v>
          </cell>
          <cell r="I155">
            <v>0</v>
          </cell>
          <cell r="J155">
            <v>2380586.5299999998</v>
          </cell>
          <cell r="K155">
            <v>0</v>
          </cell>
          <cell r="L155">
            <v>2380586.5299999998</v>
          </cell>
          <cell r="N155">
            <v>0</v>
          </cell>
        </row>
        <row r="156">
          <cell r="G156">
            <v>17155431.920000002</v>
          </cell>
          <cell r="I156">
            <v>0</v>
          </cell>
          <cell r="J156">
            <v>17155431.920000002</v>
          </cell>
          <cell r="K156">
            <v>0</v>
          </cell>
          <cell r="L156">
            <v>17155431.920000002</v>
          </cell>
          <cell r="N156">
            <v>0</v>
          </cell>
        </row>
        <row r="157">
          <cell r="G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25005605.039999999</v>
          </cell>
        </row>
        <row r="158">
          <cell r="G158">
            <v>51269099.899999999</v>
          </cell>
          <cell r="I158">
            <v>0</v>
          </cell>
          <cell r="J158">
            <v>51269099.899999999</v>
          </cell>
          <cell r="K158">
            <v>-3697140</v>
          </cell>
          <cell r="L158">
            <v>47571959.900000006</v>
          </cell>
          <cell r="N158">
            <v>98940769.51000002</v>
          </cell>
        </row>
        <row r="159">
          <cell r="G159">
            <v>2339402.41</v>
          </cell>
          <cell r="I159">
            <v>0</v>
          </cell>
          <cell r="J159">
            <v>2339402.41</v>
          </cell>
          <cell r="K159">
            <v>0</v>
          </cell>
          <cell r="L159">
            <v>2339402.41</v>
          </cell>
          <cell r="N159">
            <v>0</v>
          </cell>
        </row>
        <row r="160">
          <cell r="G160">
            <v>2235674073.8200002</v>
          </cell>
          <cell r="I160">
            <v>0</v>
          </cell>
          <cell r="J160">
            <v>2235674073.8200002</v>
          </cell>
          <cell r="K160">
            <v>0</v>
          </cell>
          <cell r="L160">
            <v>2235674073.8200002</v>
          </cell>
          <cell r="N160">
            <v>2219158317.3000002</v>
          </cell>
        </row>
        <row r="161">
          <cell r="G161">
            <v>93358636.510000005</v>
          </cell>
          <cell r="I161">
            <v>0</v>
          </cell>
          <cell r="J161">
            <v>93358636.510000005</v>
          </cell>
          <cell r="K161">
            <v>0</v>
          </cell>
          <cell r="L161">
            <v>93358636.510000005</v>
          </cell>
          <cell r="N161">
            <v>93332828.310000002</v>
          </cell>
        </row>
        <row r="162">
          <cell r="G162">
            <v>188759863.86000001</v>
          </cell>
          <cell r="I162">
            <v>0</v>
          </cell>
          <cell r="J162">
            <v>188759863.86000001</v>
          </cell>
          <cell r="K162">
            <v>0</v>
          </cell>
          <cell r="L162">
            <v>188759863.86000001</v>
          </cell>
          <cell r="N162">
            <v>187153004.74000001</v>
          </cell>
        </row>
        <row r="163">
          <cell r="G163">
            <v>2517792574.1900005</v>
          </cell>
          <cell r="I163">
            <v>0</v>
          </cell>
          <cell r="J163">
            <v>2517792574.1900005</v>
          </cell>
          <cell r="K163">
            <v>0</v>
          </cell>
          <cell r="L163">
            <v>2517792574.1900005</v>
          </cell>
          <cell r="N163">
            <v>2499644150.3500004</v>
          </cell>
        </row>
        <row r="164">
          <cell r="G164">
            <v>2243379796.5799999</v>
          </cell>
          <cell r="I164">
            <v>0</v>
          </cell>
          <cell r="J164">
            <v>2243379796.5799999</v>
          </cell>
          <cell r="K164">
            <v>0</v>
          </cell>
          <cell r="L164">
            <v>2243379796.5799999</v>
          </cell>
          <cell r="N164">
            <v>2219158317.3000002</v>
          </cell>
        </row>
        <row r="165">
          <cell r="G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N165">
            <v>0</v>
          </cell>
        </row>
        <row r="166">
          <cell r="G166">
            <v>-1795460375.46</v>
          </cell>
          <cell r="I166">
            <v>0</v>
          </cell>
          <cell r="J166">
            <v>-1795460375.46</v>
          </cell>
          <cell r="K166">
            <v>0</v>
          </cell>
          <cell r="L166">
            <v>-1795460375.46</v>
          </cell>
          <cell r="N166">
            <v>-1773476955.25</v>
          </cell>
        </row>
        <row r="167">
          <cell r="G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N167">
            <v>0</v>
          </cell>
        </row>
        <row r="168">
          <cell r="G168">
            <v>-71739598.989999995</v>
          </cell>
          <cell r="I168">
            <v>0</v>
          </cell>
          <cell r="J168">
            <v>-71739598.989999995</v>
          </cell>
          <cell r="K168">
            <v>0</v>
          </cell>
          <cell r="L168">
            <v>-71739598.989999995</v>
          </cell>
          <cell r="N168">
            <v>-69811193.409999996</v>
          </cell>
        </row>
        <row r="169">
          <cell r="G169">
            <v>-134520745.16</v>
          </cell>
          <cell r="I169">
            <v>0</v>
          </cell>
          <cell r="J169">
            <v>-134520745.16</v>
          </cell>
          <cell r="K169">
            <v>0</v>
          </cell>
          <cell r="L169">
            <v>-134520745.16</v>
          </cell>
          <cell r="N169">
            <v>-130802039.78</v>
          </cell>
        </row>
        <row r="170">
          <cell r="G170">
            <v>-2001720719.6100001</v>
          </cell>
          <cell r="I170">
            <v>0</v>
          </cell>
          <cell r="J170">
            <v>-2001720719.6100001</v>
          </cell>
          <cell r="K170">
            <v>0</v>
          </cell>
          <cell r="L170">
            <v>-2001720719.6100001</v>
          </cell>
          <cell r="N170">
            <v>-1974090188.4400001</v>
          </cell>
        </row>
        <row r="171">
          <cell r="G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N171">
            <v>0</v>
          </cell>
        </row>
        <row r="172">
          <cell r="G172">
            <v>61624227.880000003</v>
          </cell>
          <cell r="I172">
            <v>0</v>
          </cell>
          <cell r="J172">
            <v>61624227.880000003</v>
          </cell>
          <cell r="K172">
            <v>0</v>
          </cell>
          <cell r="L172">
            <v>61624227.880000003</v>
          </cell>
          <cell r="N172">
            <v>0</v>
          </cell>
        </row>
        <row r="173">
          <cell r="G173">
            <v>27478619.780000001</v>
          </cell>
          <cell r="I173">
            <v>0</v>
          </cell>
          <cell r="J173">
            <v>27478619.780000001</v>
          </cell>
          <cell r="K173">
            <v>0</v>
          </cell>
          <cell r="L173">
            <v>27478619.780000001</v>
          </cell>
          <cell r="N173">
            <v>0</v>
          </cell>
        </row>
        <row r="174">
          <cell r="G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N174">
            <v>61624227.880000003</v>
          </cell>
        </row>
        <row r="175">
          <cell r="G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N175">
            <v>27478619.780000001</v>
          </cell>
        </row>
        <row r="176">
          <cell r="G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N176">
            <v>0</v>
          </cell>
        </row>
        <row r="177">
          <cell r="G177">
            <v>89102847.659999996</v>
          </cell>
          <cell r="I177">
            <v>0</v>
          </cell>
          <cell r="J177">
            <v>89102847.659999996</v>
          </cell>
          <cell r="K177">
            <v>0</v>
          </cell>
          <cell r="L177">
            <v>89102847.659999996</v>
          </cell>
          <cell r="N177">
            <v>89102847.659999996</v>
          </cell>
        </row>
        <row r="178">
          <cell r="G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N178">
            <v>61624227.880000003</v>
          </cell>
        </row>
        <row r="179">
          <cell r="G179">
            <v>-24483839.100000001</v>
          </cell>
          <cell r="I179">
            <v>0</v>
          </cell>
          <cell r="J179">
            <v>-24483839.100000001</v>
          </cell>
          <cell r="K179">
            <v>0</v>
          </cell>
          <cell r="L179">
            <v>-24483839.100000001</v>
          </cell>
          <cell r="N179">
            <v>0</v>
          </cell>
        </row>
        <row r="180">
          <cell r="G180">
            <v>-61399580.939999998</v>
          </cell>
          <cell r="I180">
            <v>0</v>
          </cell>
          <cell r="J180">
            <v>-61399580.939999998</v>
          </cell>
          <cell r="K180">
            <v>0</v>
          </cell>
          <cell r="L180">
            <v>-61399580.939999998</v>
          </cell>
          <cell r="N180">
            <v>-61369010.170000002</v>
          </cell>
        </row>
        <row r="181">
          <cell r="G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N181">
            <v>-23473533.440000001</v>
          </cell>
        </row>
        <row r="182">
          <cell r="G182">
            <v>-85883420.039999992</v>
          </cell>
          <cell r="I182">
            <v>0</v>
          </cell>
          <cell r="J182">
            <v>-85883420.039999992</v>
          </cell>
          <cell r="K182">
            <v>0</v>
          </cell>
          <cell r="L182">
            <v>-85883420.039999992</v>
          </cell>
          <cell r="N182">
            <v>-84842543.609999999</v>
          </cell>
        </row>
        <row r="183">
          <cell r="G183">
            <v>-25639998.109999999</v>
          </cell>
          <cell r="I183">
            <v>0</v>
          </cell>
          <cell r="J183">
            <v>-25639998.109999999</v>
          </cell>
          <cell r="K183">
            <v>0</v>
          </cell>
          <cell r="L183">
            <v>-25639998.109999999</v>
          </cell>
          <cell r="N183">
            <v>0</v>
          </cell>
        </row>
        <row r="184">
          <cell r="G184">
            <v>30084713.82</v>
          </cell>
          <cell r="I184">
            <v>0</v>
          </cell>
          <cell r="J184">
            <v>30084713.82</v>
          </cell>
          <cell r="K184">
            <v>0</v>
          </cell>
          <cell r="L184">
            <v>30084713.82</v>
          </cell>
          <cell r="N184">
            <v>30084713.82</v>
          </cell>
        </row>
        <row r="185">
          <cell r="G185">
            <v>11028437.4</v>
          </cell>
          <cell r="I185">
            <v>0</v>
          </cell>
          <cell r="J185">
            <v>11028437.4</v>
          </cell>
          <cell r="K185">
            <v>0</v>
          </cell>
          <cell r="L185">
            <v>11028437.4</v>
          </cell>
          <cell r="N185">
            <v>11028437.4</v>
          </cell>
        </row>
        <row r="186">
          <cell r="G186">
            <v>41113151.219999999</v>
          </cell>
          <cell r="I186">
            <v>0</v>
          </cell>
          <cell r="J186">
            <v>41113151.219999999</v>
          </cell>
          <cell r="K186">
            <v>0</v>
          </cell>
          <cell r="L186">
            <v>41113151.219999999</v>
          </cell>
          <cell r="N186">
            <v>41113151.219999999</v>
          </cell>
        </row>
        <row r="188">
          <cell r="G188">
            <v>-8672474.7599999998</v>
          </cell>
          <cell r="I188">
            <v>0</v>
          </cell>
          <cell r="J188">
            <v>-8672474.7599999998</v>
          </cell>
          <cell r="K188">
            <v>0</v>
          </cell>
          <cell r="L188">
            <v>-8672474.7599999998</v>
          </cell>
          <cell r="N188">
            <v>-8557296.5999999996</v>
          </cell>
        </row>
        <row r="189">
          <cell r="G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N189">
            <v>0</v>
          </cell>
        </row>
        <row r="190">
          <cell r="G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N190">
            <v>0</v>
          </cell>
        </row>
        <row r="191">
          <cell r="G191">
            <v>-8672474.7599999998</v>
          </cell>
          <cell r="I191">
            <v>0</v>
          </cell>
          <cell r="J191">
            <v>-8672474.7599999998</v>
          </cell>
          <cell r="K191">
            <v>0</v>
          </cell>
          <cell r="L191">
            <v>-8672474.7599999998</v>
          </cell>
          <cell r="N191">
            <v>-8557296.5999999996</v>
          </cell>
        </row>
        <row r="192">
          <cell r="G192">
            <v>-8789938.3599999994</v>
          </cell>
          <cell r="I192">
            <v>0</v>
          </cell>
          <cell r="J192">
            <v>-8789938.3599999994</v>
          </cell>
          <cell r="K192">
            <v>0</v>
          </cell>
          <cell r="L192">
            <v>-8789938.3599999994</v>
          </cell>
          <cell r="N192">
            <v>-8557296.5999999996</v>
          </cell>
        </row>
        <row r="193">
          <cell r="G193">
            <v>0</v>
          </cell>
          <cell r="I193">
            <v>0</v>
          </cell>
          <cell r="J193">
            <v>0</v>
          </cell>
          <cell r="K193">
            <v>180890</v>
          </cell>
          <cell r="L193">
            <v>180890</v>
          </cell>
          <cell r="N193">
            <v>180890</v>
          </cell>
        </row>
        <row r="194">
          <cell r="G194">
            <v>0</v>
          </cell>
          <cell r="I194">
            <v>0</v>
          </cell>
          <cell r="J194">
            <v>0</v>
          </cell>
          <cell r="K194">
            <v>11274048.25</v>
          </cell>
          <cell r="L194">
            <v>11274048.25</v>
          </cell>
          <cell r="N194">
            <v>11274048.25</v>
          </cell>
        </row>
        <row r="195">
          <cell r="G195">
            <v>0</v>
          </cell>
          <cell r="I195">
            <v>0</v>
          </cell>
          <cell r="J195">
            <v>0</v>
          </cell>
          <cell r="K195">
            <v>60730446.240000002</v>
          </cell>
          <cell r="L195">
            <v>60730446.240000002</v>
          </cell>
          <cell r="N195">
            <v>60730446.240000002</v>
          </cell>
        </row>
        <row r="196">
          <cell r="G196">
            <v>0</v>
          </cell>
          <cell r="I196">
            <v>0</v>
          </cell>
          <cell r="J196">
            <v>0</v>
          </cell>
          <cell r="K196">
            <v>12714911.68</v>
          </cell>
          <cell r="L196">
            <v>12714911.68</v>
          </cell>
          <cell r="N196">
            <v>12714911.68</v>
          </cell>
        </row>
        <row r="197">
          <cell r="G197">
            <v>0</v>
          </cell>
          <cell r="I197">
            <v>0</v>
          </cell>
          <cell r="J197">
            <v>0</v>
          </cell>
          <cell r="K197">
            <v>235000</v>
          </cell>
          <cell r="L197">
            <v>235000</v>
          </cell>
          <cell r="N197">
            <v>235000</v>
          </cell>
        </row>
        <row r="198">
          <cell r="G198">
            <v>0</v>
          </cell>
          <cell r="I198">
            <v>0</v>
          </cell>
          <cell r="J198">
            <v>0</v>
          </cell>
          <cell r="K198">
            <v>3697140</v>
          </cell>
          <cell r="L198">
            <v>3697140</v>
          </cell>
          <cell r="N198">
            <v>3697140</v>
          </cell>
        </row>
        <row r="199">
          <cell r="G199">
            <v>0</v>
          </cell>
          <cell r="I199">
            <v>0</v>
          </cell>
          <cell r="J199">
            <v>0</v>
          </cell>
          <cell r="K199">
            <v>-41131916.869999997</v>
          </cell>
          <cell r="L199">
            <v>-41131916.869999997</v>
          </cell>
          <cell r="N199">
            <v>-41131916.869999997</v>
          </cell>
        </row>
        <row r="200">
          <cell r="G200">
            <v>0</v>
          </cell>
          <cell r="I200">
            <v>0</v>
          </cell>
          <cell r="J200">
            <v>0</v>
          </cell>
          <cell r="K200">
            <v>-10319793.109999999</v>
          </cell>
          <cell r="L200">
            <v>-10319793.109999999</v>
          </cell>
          <cell r="N200">
            <v>-10252269.48</v>
          </cell>
        </row>
        <row r="201">
          <cell r="G201">
            <v>0</v>
          </cell>
          <cell r="I201">
            <v>0</v>
          </cell>
          <cell r="J201">
            <v>0</v>
          </cell>
          <cell r="K201">
            <v>-234999</v>
          </cell>
          <cell r="L201">
            <v>-234999</v>
          </cell>
          <cell r="N201">
            <v>-234999</v>
          </cell>
        </row>
        <row r="202">
          <cell r="G202">
            <v>6230000</v>
          </cell>
          <cell r="I202">
            <v>0</v>
          </cell>
          <cell r="J202">
            <v>6230000</v>
          </cell>
          <cell r="K202">
            <v>0</v>
          </cell>
          <cell r="L202">
            <v>6230000</v>
          </cell>
          <cell r="N202">
            <v>6230000</v>
          </cell>
        </row>
        <row r="203">
          <cell r="G203">
            <v>-6230000</v>
          </cell>
          <cell r="I203">
            <v>0</v>
          </cell>
          <cell r="J203">
            <v>-6230000</v>
          </cell>
          <cell r="K203">
            <v>0</v>
          </cell>
          <cell r="L203">
            <v>-6230000</v>
          </cell>
          <cell r="N203">
            <v>-6230000</v>
          </cell>
        </row>
        <row r="204">
          <cell r="G204">
            <v>6398710.8099999996</v>
          </cell>
          <cell r="I204">
            <v>0</v>
          </cell>
          <cell r="J204">
            <v>6398710.8099999996</v>
          </cell>
          <cell r="K204">
            <v>0</v>
          </cell>
          <cell r="L204">
            <v>6398710.8099999996</v>
          </cell>
          <cell r="N204">
            <v>6398710.8099999996</v>
          </cell>
        </row>
        <row r="205">
          <cell r="G205">
            <v>1309200</v>
          </cell>
          <cell r="I205">
            <v>0</v>
          </cell>
          <cell r="J205">
            <v>1309200</v>
          </cell>
          <cell r="K205">
            <v>0</v>
          </cell>
          <cell r="L205">
            <v>1309200</v>
          </cell>
          <cell r="N205">
            <v>2243810</v>
          </cell>
        </row>
        <row r="206">
          <cell r="G206">
            <v>49881.71</v>
          </cell>
          <cell r="I206">
            <v>0</v>
          </cell>
          <cell r="J206">
            <v>49881.71</v>
          </cell>
          <cell r="K206">
            <v>0</v>
          </cell>
          <cell r="L206">
            <v>49881.71</v>
          </cell>
          <cell r="N206">
            <v>49881.71</v>
          </cell>
        </row>
        <row r="207">
          <cell r="G207">
            <v>245691</v>
          </cell>
          <cell r="I207">
            <v>0</v>
          </cell>
          <cell r="J207">
            <v>245691</v>
          </cell>
          <cell r="K207">
            <v>0</v>
          </cell>
          <cell r="L207">
            <v>245691</v>
          </cell>
          <cell r="N207">
            <v>22531</v>
          </cell>
        </row>
        <row r="208">
          <cell r="G208">
            <v>21246397.170000002</v>
          </cell>
          <cell r="I208">
            <v>0</v>
          </cell>
          <cell r="J208">
            <v>21246397.170000002</v>
          </cell>
          <cell r="K208">
            <v>0</v>
          </cell>
          <cell r="L208">
            <v>21246397.170000002</v>
          </cell>
          <cell r="N208">
            <v>443507.17</v>
          </cell>
        </row>
        <row r="209">
          <cell r="G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N209">
            <v>0</v>
          </cell>
        </row>
        <row r="210">
          <cell r="G210">
            <v>1449300</v>
          </cell>
          <cell r="I210">
            <v>0</v>
          </cell>
          <cell r="J210">
            <v>1449300</v>
          </cell>
          <cell r="K210">
            <v>0</v>
          </cell>
          <cell r="L210">
            <v>1449300</v>
          </cell>
          <cell r="N210">
            <v>2389020</v>
          </cell>
        </row>
        <row r="211">
          <cell r="G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N211">
            <v>0</v>
          </cell>
        </row>
        <row r="212">
          <cell r="G212">
            <v>30699180.690000001</v>
          </cell>
          <cell r="I212">
            <v>0</v>
          </cell>
          <cell r="J212">
            <v>30699180.690000001</v>
          </cell>
          <cell r="K212">
            <v>37145727.19000002</v>
          </cell>
          <cell r="L212">
            <v>67844907.880000025</v>
          </cell>
          <cell r="N212">
            <v>48760711.510000028</v>
          </cell>
        </row>
        <row r="213">
          <cell r="G213">
            <v>4213096555.130002</v>
          </cell>
          <cell r="I213">
            <v>0</v>
          </cell>
          <cell r="J213">
            <v>4213096555.130002</v>
          </cell>
          <cell r="K213">
            <v>-39377827.350000091</v>
          </cell>
          <cell r="L213">
            <v>4173718727.7799997</v>
          </cell>
          <cell r="N213">
            <v>4050062894.4900002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'Mar. 31, 09</v>
          </cell>
          <cell r="K1" t="str">
            <v>'Dec. 31, 08</v>
          </cell>
        </row>
        <row r="3">
          <cell r="F3">
            <v>758000</v>
          </cell>
          <cell r="G3">
            <v>0</v>
          </cell>
          <cell r="H3">
            <v>758000</v>
          </cell>
          <cell r="I3">
            <v>0</v>
          </cell>
          <cell r="J3">
            <v>758000</v>
          </cell>
          <cell r="K3">
            <v>758000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111164.62</v>
          </cell>
          <cell r="G5">
            <v>0</v>
          </cell>
          <cell r="H5">
            <v>111164.62</v>
          </cell>
          <cell r="I5">
            <v>0</v>
          </cell>
          <cell r="J5">
            <v>111164.62</v>
          </cell>
          <cell r="K5">
            <v>25250.1</v>
          </cell>
        </row>
        <row r="6">
          <cell r="F6">
            <v>2703280.28</v>
          </cell>
          <cell r="G6">
            <v>0</v>
          </cell>
          <cell r="H6">
            <v>2703280.28</v>
          </cell>
          <cell r="I6">
            <v>0</v>
          </cell>
          <cell r="J6">
            <v>2703280.28</v>
          </cell>
          <cell r="K6">
            <v>297971.88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8977295.9100000001</v>
          </cell>
          <cell r="G8">
            <v>0</v>
          </cell>
          <cell r="H8">
            <v>8977295.9100000001</v>
          </cell>
          <cell r="I8">
            <v>0</v>
          </cell>
          <cell r="J8">
            <v>8977295.9100000001</v>
          </cell>
          <cell r="K8">
            <v>16827604.710000001</v>
          </cell>
        </row>
        <row r="9">
          <cell r="F9">
            <v>97247032.819999993</v>
          </cell>
          <cell r="G9">
            <v>0</v>
          </cell>
          <cell r="H9">
            <v>97247032.819999993</v>
          </cell>
          <cell r="I9">
            <v>0</v>
          </cell>
          <cell r="J9">
            <v>97247032.819999993</v>
          </cell>
          <cell r="K9">
            <v>70073797.730000004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1322504.6100000001</v>
          </cell>
          <cell r="G11">
            <v>0</v>
          </cell>
          <cell r="H11">
            <v>1322504.6100000001</v>
          </cell>
          <cell r="I11">
            <v>0</v>
          </cell>
          <cell r="J11">
            <v>1322504.6100000001</v>
          </cell>
          <cell r="K11">
            <v>1164248.25</v>
          </cell>
        </row>
        <row r="12">
          <cell r="F12">
            <v>34916767.039999999</v>
          </cell>
          <cell r="G12">
            <v>0</v>
          </cell>
          <cell r="H12">
            <v>34916767.039999999</v>
          </cell>
          <cell r="I12">
            <v>-180890</v>
          </cell>
          <cell r="J12">
            <v>34735877.039999999</v>
          </cell>
          <cell r="K12">
            <v>63169029.020000003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3709728.72</v>
          </cell>
          <cell r="G14">
            <v>0</v>
          </cell>
          <cell r="H14">
            <v>3709728.72</v>
          </cell>
          <cell r="I14">
            <v>0</v>
          </cell>
          <cell r="J14">
            <v>3709728.72</v>
          </cell>
          <cell r="K14">
            <v>12896269.199999999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F16">
            <v>2803.13</v>
          </cell>
          <cell r="G16">
            <v>0</v>
          </cell>
          <cell r="H16">
            <v>2803.13</v>
          </cell>
          <cell r="I16">
            <v>0</v>
          </cell>
          <cell r="J16">
            <v>2803.13</v>
          </cell>
          <cell r="K16">
            <v>2803.13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114158243.45999999</v>
          </cell>
          <cell r="G18">
            <v>0</v>
          </cell>
          <cell r="H18">
            <v>114158243.45999999</v>
          </cell>
          <cell r="I18">
            <v>0</v>
          </cell>
          <cell r="J18">
            <v>114158243.45999999</v>
          </cell>
          <cell r="K18">
            <v>172405812.50999999</v>
          </cell>
        </row>
        <row r="19">
          <cell r="F19">
            <v>725098.58</v>
          </cell>
          <cell r="G19">
            <v>0</v>
          </cell>
          <cell r="H19">
            <v>725098.58</v>
          </cell>
          <cell r="I19">
            <v>0</v>
          </cell>
          <cell r="J19">
            <v>725098.58</v>
          </cell>
          <cell r="K19">
            <v>488408.02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14558248.630000001</v>
          </cell>
          <cell r="J20">
            <v>14558248.630000001</v>
          </cell>
          <cell r="K20">
            <v>8038721.8300000001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F22">
            <v>370000000</v>
          </cell>
          <cell r="G22">
            <v>0</v>
          </cell>
          <cell r="H22">
            <v>370000000</v>
          </cell>
          <cell r="I22">
            <v>0</v>
          </cell>
          <cell r="J22">
            <v>370000000</v>
          </cell>
          <cell r="K22">
            <v>70000000</v>
          </cell>
        </row>
        <row r="23">
          <cell r="F23">
            <v>634631919.16999996</v>
          </cell>
          <cell r="G23">
            <v>0</v>
          </cell>
          <cell r="H23">
            <v>634631919.16999996</v>
          </cell>
          <cell r="I23">
            <v>14377358.630000001</v>
          </cell>
          <cell r="J23">
            <v>649009277.79999995</v>
          </cell>
          <cell r="K23">
            <v>416147916.37999994</v>
          </cell>
        </row>
        <row r="24">
          <cell r="F24">
            <v>-2043346.51</v>
          </cell>
          <cell r="G24">
            <v>0</v>
          </cell>
          <cell r="H24">
            <v>-2043346.51</v>
          </cell>
          <cell r="I24">
            <v>12960</v>
          </cell>
          <cell r="J24">
            <v>-2030386.51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116020000</v>
          </cell>
          <cell r="G26">
            <v>0</v>
          </cell>
          <cell r="H26">
            <v>116020000</v>
          </cell>
          <cell r="I26">
            <v>0</v>
          </cell>
          <cell r="J26">
            <v>116020000</v>
          </cell>
          <cell r="K26">
            <v>116020000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116020000</v>
          </cell>
          <cell r="G31">
            <v>0</v>
          </cell>
          <cell r="H31">
            <v>116020000</v>
          </cell>
          <cell r="I31">
            <v>0</v>
          </cell>
          <cell r="J31">
            <v>116020000</v>
          </cell>
          <cell r="K31">
            <v>116020000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597969376.34000003</v>
          </cell>
          <cell r="G33">
            <v>0</v>
          </cell>
          <cell r="H33">
            <v>597969376.34000003</v>
          </cell>
          <cell r="I33">
            <v>-3145464.86</v>
          </cell>
          <cell r="J33">
            <v>594823911.48000002</v>
          </cell>
          <cell r="K33">
            <v>596313388.04999995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1093710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-4031871.25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-10</v>
          </cell>
          <cell r="G37">
            <v>0</v>
          </cell>
          <cell r="H37">
            <v>-10</v>
          </cell>
          <cell r="I37">
            <v>0</v>
          </cell>
          <cell r="J37">
            <v>-10</v>
          </cell>
          <cell r="K37">
            <v>0</v>
          </cell>
        </row>
        <row r="38">
          <cell r="F38">
            <v>-12973840.130000001</v>
          </cell>
          <cell r="G38">
            <v>0</v>
          </cell>
          <cell r="H38">
            <v>-12973840.130000001</v>
          </cell>
          <cell r="I38">
            <v>0</v>
          </cell>
          <cell r="J38">
            <v>-12973840.130000001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28941739.579999998</v>
          </cell>
          <cell r="G40">
            <v>0</v>
          </cell>
          <cell r="H40">
            <v>28941739.579999998</v>
          </cell>
          <cell r="I40">
            <v>0</v>
          </cell>
          <cell r="J40">
            <v>28941739.579999998</v>
          </cell>
          <cell r="K40">
            <v>28941739.579999998</v>
          </cell>
        </row>
        <row r="41">
          <cell r="F41">
            <v>-28941739.579999998</v>
          </cell>
          <cell r="G41">
            <v>0</v>
          </cell>
          <cell r="H41">
            <v>-28941739.579999998</v>
          </cell>
          <cell r="I41">
            <v>0</v>
          </cell>
          <cell r="J41">
            <v>-28941739.579999998</v>
          </cell>
          <cell r="K41">
            <v>-28941739.579999998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14871417.800000001</v>
          </cell>
          <cell r="G43">
            <v>0</v>
          </cell>
          <cell r="H43">
            <v>14871417.800000001</v>
          </cell>
          <cell r="I43">
            <v>-7568756.6299999999</v>
          </cell>
          <cell r="J43">
            <v>7302661.1699999999</v>
          </cell>
          <cell r="K43">
            <v>21244949.960000001</v>
          </cell>
        </row>
        <row r="44">
          <cell r="F44">
            <v>34949216.109999999</v>
          </cell>
          <cell r="G44">
            <v>0</v>
          </cell>
          <cell r="H44">
            <v>34949216.109999999</v>
          </cell>
          <cell r="I44">
            <v>-6989492</v>
          </cell>
          <cell r="J44">
            <v>27959724.109999999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17949621.780000001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1311318.81</v>
          </cell>
          <cell r="G47">
            <v>0</v>
          </cell>
          <cell r="H47">
            <v>1311318.81</v>
          </cell>
          <cell r="I47">
            <v>0</v>
          </cell>
          <cell r="J47">
            <v>1311318.81</v>
          </cell>
          <cell r="K47">
            <v>224430.06</v>
          </cell>
        </row>
        <row r="48">
          <cell r="F48">
            <v>636127478.92999995</v>
          </cell>
          <cell r="G48">
            <v>0</v>
          </cell>
          <cell r="H48">
            <v>636127478.92999995</v>
          </cell>
          <cell r="I48">
            <v>-17703713.490000002</v>
          </cell>
          <cell r="J48">
            <v>618423765.43999994</v>
          </cell>
          <cell r="K48">
            <v>632794228.5999999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17949621.780000001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3137464.36</v>
          </cell>
          <cell r="J50">
            <v>3137464.36</v>
          </cell>
          <cell r="K50">
            <v>5412875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922788.07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3137464.36</v>
          </cell>
          <cell r="J52">
            <v>3137464.36</v>
          </cell>
          <cell r="K52">
            <v>6335663.0700000003</v>
          </cell>
        </row>
        <row r="54">
          <cell r="F54">
            <v>8570098.9100000001</v>
          </cell>
          <cell r="G54">
            <v>0</v>
          </cell>
          <cell r="H54">
            <v>8570098.9100000001</v>
          </cell>
          <cell r="I54">
            <v>0</v>
          </cell>
          <cell r="J54">
            <v>8570098.9100000001</v>
          </cell>
          <cell r="K54">
            <v>8570098.9100000001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-8570098.9100000001</v>
          </cell>
          <cell r="J56">
            <v>-8570098.9100000001</v>
          </cell>
          <cell r="K56">
            <v>-8570098.9100000001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1323500000</v>
          </cell>
          <cell r="G60">
            <v>0</v>
          </cell>
          <cell r="H60">
            <v>1323500000</v>
          </cell>
          <cell r="I60">
            <v>-1323500000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1323500000</v>
          </cell>
          <cell r="J61">
            <v>1323500000</v>
          </cell>
          <cell r="K61">
            <v>1314000000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40997421.149999999</v>
          </cell>
          <cell r="G63">
            <v>0</v>
          </cell>
          <cell r="H63">
            <v>40997421.149999999</v>
          </cell>
          <cell r="I63">
            <v>0</v>
          </cell>
          <cell r="J63">
            <v>40997421.149999999</v>
          </cell>
          <cell r="K63">
            <v>35368952.009999998</v>
          </cell>
        </row>
        <row r="64">
          <cell r="F64">
            <v>6080527</v>
          </cell>
          <cell r="G64">
            <v>0</v>
          </cell>
          <cell r="H64">
            <v>6080527</v>
          </cell>
          <cell r="I64">
            <v>8000</v>
          </cell>
          <cell r="J64">
            <v>6088527</v>
          </cell>
          <cell r="K64">
            <v>6056509.8200000003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F66">
            <v>151247.04000000001</v>
          </cell>
          <cell r="G66">
            <v>0</v>
          </cell>
          <cell r="H66">
            <v>151247.04000000001</v>
          </cell>
          <cell r="I66">
            <v>0</v>
          </cell>
          <cell r="J66">
            <v>151247.04000000001</v>
          </cell>
          <cell r="K66">
            <v>32055.22</v>
          </cell>
        </row>
        <row r="67">
          <cell r="F67">
            <v>1521327.62</v>
          </cell>
          <cell r="G67">
            <v>0</v>
          </cell>
          <cell r="H67">
            <v>1521327.62</v>
          </cell>
          <cell r="I67">
            <v>0</v>
          </cell>
          <cell r="J67">
            <v>1521327.62</v>
          </cell>
          <cell r="K67">
            <v>0</v>
          </cell>
        </row>
        <row r="68">
          <cell r="F68">
            <v>100800</v>
          </cell>
          <cell r="G68">
            <v>0</v>
          </cell>
          <cell r="H68">
            <v>100800</v>
          </cell>
          <cell r="I68">
            <v>0</v>
          </cell>
          <cell r="J68">
            <v>100800</v>
          </cell>
          <cell r="K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134260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1434006.47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43629125</v>
          </cell>
        </row>
        <row r="74">
          <cell r="F74">
            <v>1108970.97</v>
          </cell>
          <cell r="G74">
            <v>0</v>
          </cell>
          <cell r="H74">
            <v>1108970.97</v>
          </cell>
          <cell r="I74">
            <v>0</v>
          </cell>
          <cell r="J74">
            <v>1108970.97</v>
          </cell>
          <cell r="K74">
            <v>858094.27</v>
          </cell>
        </row>
        <row r="75">
          <cell r="F75">
            <v>-406782.39</v>
          </cell>
          <cell r="G75">
            <v>0</v>
          </cell>
          <cell r="H75">
            <v>-406782.39</v>
          </cell>
          <cell r="I75">
            <v>-37996.49</v>
          </cell>
          <cell r="J75">
            <v>-444778.88</v>
          </cell>
          <cell r="K75">
            <v>-322153.65999999997</v>
          </cell>
        </row>
        <row r="76">
          <cell r="F76">
            <v>39074920.229999997</v>
          </cell>
          <cell r="G76">
            <v>0</v>
          </cell>
          <cell r="H76">
            <v>39074920.229999997</v>
          </cell>
          <cell r="I76">
            <v>-39074919.840000004</v>
          </cell>
          <cell r="J76">
            <v>0.39</v>
          </cell>
          <cell r="K76">
            <v>0</v>
          </cell>
        </row>
        <row r="77">
          <cell r="F77">
            <v>526483.26</v>
          </cell>
          <cell r="G77">
            <v>0</v>
          </cell>
          <cell r="H77">
            <v>526483.26</v>
          </cell>
          <cell r="I77">
            <v>0</v>
          </cell>
          <cell r="J77">
            <v>526483.26</v>
          </cell>
          <cell r="K77">
            <v>609929.24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6618244.2699999996</v>
          </cell>
          <cell r="G80">
            <v>0</v>
          </cell>
          <cell r="H80">
            <v>6618244.2699999996</v>
          </cell>
          <cell r="I80">
            <v>-95783.1</v>
          </cell>
          <cell r="J80">
            <v>6522461.1699999999</v>
          </cell>
          <cell r="K80">
            <v>2457757.37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1427843258.0599999</v>
          </cell>
          <cell r="G84">
            <v>0</v>
          </cell>
          <cell r="H84">
            <v>1427843258.0599999</v>
          </cell>
          <cell r="I84">
            <v>-47770798.340000093</v>
          </cell>
          <cell r="J84">
            <v>1380072459.72</v>
          </cell>
          <cell r="K84">
            <v>1404258535.7399998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-56818938.789999999</v>
          </cell>
          <cell r="G86">
            <v>0</v>
          </cell>
          <cell r="H86">
            <v>-56818938.789999999</v>
          </cell>
          <cell r="I86">
            <v>8665882.0099999998</v>
          </cell>
          <cell r="J86">
            <v>-48153056.780000001</v>
          </cell>
          <cell r="K86">
            <v>-48153056.780000001</v>
          </cell>
        </row>
        <row r="87">
          <cell r="F87">
            <v>-56818938.789999999</v>
          </cell>
          <cell r="G87">
            <v>0</v>
          </cell>
          <cell r="H87">
            <v>-56818938.789999999</v>
          </cell>
          <cell r="I87">
            <v>8665882.0099999998</v>
          </cell>
          <cell r="J87">
            <v>-48153056.780000001</v>
          </cell>
          <cell r="K87">
            <v>-48153056.780000001</v>
          </cell>
        </row>
        <row r="88">
          <cell r="F88">
            <v>435024326.9600001</v>
          </cell>
          <cell r="G88">
            <v>0</v>
          </cell>
          <cell r="H88">
            <v>435024326.9600001</v>
          </cell>
          <cell r="I88">
            <v>-49813004.32000003</v>
          </cell>
          <cell r="J88">
            <v>385211322.64000005</v>
          </cell>
          <cell r="K88">
            <v>1404258535.7399998</v>
          </cell>
        </row>
        <row r="89">
          <cell r="F89">
            <v>145752201.40000001</v>
          </cell>
          <cell r="G89">
            <v>0</v>
          </cell>
          <cell r="H89">
            <v>145752201.40000001</v>
          </cell>
          <cell r="I89">
            <v>0</v>
          </cell>
          <cell r="J89">
            <v>145752201.40000001</v>
          </cell>
          <cell r="K89">
            <v>194556028.47</v>
          </cell>
        </row>
        <row r="90">
          <cell r="F90">
            <v>37140338.310000002</v>
          </cell>
          <cell r="G90">
            <v>0</v>
          </cell>
          <cell r="H90">
            <v>37140338.310000002</v>
          </cell>
          <cell r="I90">
            <v>0</v>
          </cell>
          <cell r="J90">
            <v>37140338.310000002</v>
          </cell>
          <cell r="K90">
            <v>54628586.009999998</v>
          </cell>
        </row>
        <row r="91">
          <cell r="F91">
            <v>5420006.0099999998</v>
          </cell>
          <cell r="G91">
            <v>0</v>
          </cell>
          <cell r="H91">
            <v>5420006.0099999998</v>
          </cell>
          <cell r="I91">
            <v>0</v>
          </cell>
          <cell r="J91">
            <v>5420006.0099999998</v>
          </cell>
          <cell r="K91">
            <v>5452196.6100000003</v>
          </cell>
        </row>
        <row r="92">
          <cell r="F92">
            <v>359766.69</v>
          </cell>
          <cell r="G92">
            <v>0</v>
          </cell>
          <cell r="H92">
            <v>359766.69</v>
          </cell>
          <cell r="I92">
            <v>0</v>
          </cell>
          <cell r="J92">
            <v>359766.69</v>
          </cell>
          <cell r="K92">
            <v>307495.46000000002</v>
          </cell>
        </row>
        <row r="93">
          <cell r="F93">
            <v>3006928.81</v>
          </cell>
          <cell r="G93">
            <v>0</v>
          </cell>
          <cell r="H93">
            <v>3006928.81</v>
          </cell>
          <cell r="I93">
            <v>0</v>
          </cell>
          <cell r="J93">
            <v>3006928.81</v>
          </cell>
          <cell r="K93">
            <v>1620565.87</v>
          </cell>
        </row>
        <row r="94">
          <cell r="F94">
            <v>191679241.22</v>
          </cell>
          <cell r="G94">
            <v>0</v>
          </cell>
          <cell r="H94">
            <v>191679241.22</v>
          </cell>
          <cell r="I94">
            <v>0</v>
          </cell>
          <cell r="J94">
            <v>191679241.22</v>
          </cell>
          <cell r="K94">
            <v>256564872.42000002</v>
          </cell>
        </row>
        <row r="95">
          <cell r="F95">
            <v>5253666.5999999996</v>
          </cell>
          <cell r="G95">
            <v>0</v>
          </cell>
          <cell r="H95">
            <v>5253666.5999999996</v>
          </cell>
          <cell r="I95">
            <v>0</v>
          </cell>
          <cell r="J95">
            <v>5253666.5999999996</v>
          </cell>
          <cell r="K95">
            <v>5452196.6100000003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3862127.55</v>
          </cell>
          <cell r="G97">
            <v>0</v>
          </cell>
          <cell r="H97">
            <v>3862127.55</v>
          </cell>
          <cell r="I97">
            <v>0</v>
          </cell>
          <cell r="J97">
            <v>3862127.55</v>
          </cell>
          <cell r="K97">
            <v>1620565.87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100">
          <cell r="F100">
            <v>-740789.01</v>
          </cell>
          <cell r="G100">
            <v>0</v>
          </cell>
          <cell r="H100">
            <v>-740789.01</v>
          </cell>
          <cell r="I100">
            <v>0</v>
          </cell>
          <cell r="J100">
            <v>-740789.01</v>
          </cell>
          <cell r="K100">
            <v>-740789.01</v>
          </cell>
        </row>
        <row r="101">
          <cell r="F101">
            <v>-740789.01</v>
          </cell>
          <cell r="G101">
            <v>0</v>
          </cell>
          <cell r="H101">
            <v>-740789.01</v>
          </cell>
          <cell r="I101">
            <v>0</v>
          </cell>
          <cell r="J101">
            <v>-740789.01</v>
          </cell>
          <cell r="K101">
            <v>-740789.01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944469.98</v>
          </cell>
          <cell r="G103">
            <v>0</v>
          </cell>
          <cell r="H103">
            <v>944469.98</v>
          </cell>
          <cell r="I103">
            <v>0</v>
          </cell>
          <cell r="J103">
            <v>944469.98</v>
          </cell>
          <cell r="K103">
            <v>1031227.53</v>
          </cell>
        </row>
        <row r="104">
          <cell r="F104">
            <v>1634822.46</v>
          </cell>
          <cell r="G104">
            <v>0</v>
          </cell>
          <cell r="H104">
            <v>1634822.46</v>
          </cell>
          <cell r="I104">
            <v>0</v>
          </cell>
          <cell r="J104">
            <v>1634822.46</v>
          </cell>
          <cell r="K104">
            <v>1314071.94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F106">
            <v>2173174.9300000002</v>
          </cell>
          <cell r="G106">
            <v>0</v>
          </cell>
          <cell r="H106">
            <v>2173174.9300000002</v>
          </cell>
          <cell r="I106">
            <v>0</v>
          </cell>
          <cell r="J106">
            <v>2173174.9300000002</v>
          </cell>
          <cell r="K106">
            <v>2806963.84</v>
          </cell>
        </row>
        <row r="107">
          <cell r="F107">
            <v>339080.65</v>
          </cell>
          <cell r="G107">
            <v>0</v>
          </cell>
          <cell r="H107">
            <v>339080.65</v>
          </cell>
          <cell r="I107">
            <v>0</v>
          </cell>
          <cell r="J107">
            <v>339080.65</v>
          </cell>
          <cell r="K107">
            <v>637074.17000000004</v>
          </cell>
        </row>
        <row r="108">
          <cell r="F108">
            <v>264910.52</v>
          </cell>
          <cell r="G108">
            <v>0</v>
          </cell>
          <cell r="H108">
            <v>264910.52</v>
          </cell>
          <cell r="I108">
            <v>-264910.52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44217</v>
          </cell>
          <cell r="G110">
            <v>0</v>
          </cell>
          <cell r="H110">
            <v>44217</v>
          </cell>
          <cell r="I110">
            <v>0</v>
          </cell>
          <cell r="J110">
            <v>44217</v>
          </cell>
          <cell r="K110">
            <v>45284</v>
          </cell>
        </row>
        <row r="111">
          <cell r="F111">
            <v>5400675.540000001</v>
          </cell>
          <cell r="G111">
            <v>0</v>
          </cell>
          <cell r="H111">
            <v>5400675.540000001</v>
          </cell>
          <cell r="I111">
            <v>-264910.52</v>
          </cell>
          <cell r="J111">
            <v>5135765.0200000005</v>
          </cell>
          <cell r="K111">
            <v>5834621.4799999995</v>
          </cell>
        </row>
        <row r="112">
          <cell r="F112">
            <v>1125484.1200000001</v>
          </cell>
          <cell r="G112">
            <v>0</v>
          </cell>
          <cell r="H112">
            <v>1125484.1200000001</v>
          </cell>
          <cell r="I112">
            <v>-1125484.1200000001</v>
          </cell>
          <cell r="J112">
            <v>0</v>
          </cell>
          <cell r="K112">
            <v>0</v>
          </cell>
        </row>
        <row r="113">
          <cell r="F113">
            <v>237126850.58000001</v>
          </cell>
          <cell r="G113">
            <v>0</v>
          </cell>
          <cell r="H113">
            <v>237126850.58000001</v>
          </cell>
          <cell r="I113">
            <v>-11274048.25</v>
          </cell>
          <cell r="J113">
            <v>225852802.33000001</v>
          </cell>
          <cell r="K113">
            <v>225852802.33000001</v>
          </cell>
        </row>
        <row r="114">
          <cell r="F114">
            <v>237126850.58000001</v>
          </cell>
          <cell r="G114">
            <v>0</v>
          </cell>
          <cell r="H114">
            <v>237126850.58000001</v>
          </cell>
          <cell r="I114">
            <v>-11274048.25</v>
          </cell>
          <cell r="J114">
            <v>225852802.33000001</v>
          </cell>
          <cell r="K114">
            <v>225852802.33000001</v>
          </cell>
        </row>
        <row r="115">
          <cell r="F115">
            <v>6445261.54</v>
          </cell>
          <cell r="G115">
            <v>0</v>
          </cell>
          <cell r="H115">
            <v>6445261.54</v>
          </cell>
          <cell r="I115">
            <v>-1125484.1200000001</v>
          </cell>
          <cell r="J115">
            <v>5319777.42</v>
          </cell>
          <cell r="K115">
            <v>5834621.4799999995</v>
          </cell>
        </row>
        <row r="116">
          <cell r="F116">
            <v>204683463.22</v>
          </cell>
          <cell r="G116">
            <v>0</v>
          </cell>
          <cell r="H116">
            <v>204683463.22</v>
          </cell>
          <cell r="I116">
            <v>-60730446.240000002</v>
          </cell>
          <cell r="J116">
            <v>143953016.97999999</v>
          </cell>
          <cell r="K116">
            <v>143442244.12</v>
          </cell>
        </row>
        <row r="117">
          <cell r="F117">
            <v>204683463.22</v>
          </cell>
          <cell r="G117">
            <v>0</v>
          </cell>
          <cell r="H117">
            <v>204683463.22</v>
          </cell>
          <cell r="I117">
            <v>-60730446.240000002</v>
          </cell>
          <cell r="J117">
            <v>143953016.97999999</v>
          </cell>
          <cell r="K117">
            <v>143442244.12</v>
          </cell>
        </row>
        <row r="118">
          <cell r="F118">
            <v>237609850.58000001</v>
          </cell>
          <cell r="G118">
            <v>0</v>
          </cell>
          <cell r="H118">
            <v>237609850.58000001</v>
          </cell>
          <cell r="I118">
            <v>-11757048.25</v>
          </cell>
          <cell r="J118">
            <v>225852802.33000001</v>
          </cell>
          <cell r="K118">
            <v>225852802.33000001</v>
          </cell>
        </row>
        <row r="119">
          <cell r="F119">
            <v>-115619439.69</v>
          </cell>
          <cell r="G119">
            <v>0</v>
          </cell>
          <cell r="H119">
            <v>-115619439.69</v>
          </cell>
          <cell r="I119">
            <v>41131916.869999997</v>
          </cell>
          <cell r="J119">
            <v>-74487522.819999993</v>
          </cell>
          <cell r="K119">
            <v>-73021135.319999993</v>
          </cell>
        </row>
        <row r="120">
          <cell r="F120">
            <v>-115619439.69</v>
          </cell>
          <cell r="G120">
            <v>0</v>
          </cell>
          <cell r="H120">
            <v>-115619439.69</v>
          </cell>
          <cell r="I120">
            <v>41131916.869999997</v>
          </cell>
          <cell r="J120">
            <v>-74487522.819999993</v>
          </cell>
          <cell r="K120">
            <v>-73021135.319999993</v>
          </cell>
        </row>
        <row r="121">
          <cell r="F121">
            <v>204820463.22</v>
          </cell>
          <cell r="G121">
            <v>0</v>
          </cell>
          <cell r="H121">
            <v>204820463.22</v>
          </cell>
          <cell r="I121">
            <v>-60867446.240000002</v>
          </cell>
          <cell r="J121">
            <v>143953016.97999999</v>
          </cell>
          <cell r="K121">
            <v>143442244.12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F123">
            <v>-117521609.38</v>
          </cell>
          <cell r="G123">
            <v>0</v>
          </cell>
          <cell r="H123">
            <v>-117521609.38</v>
          </cell>
          <cell r="I123">
            <v>41131916.869999997</v>
          </cell>
          <cell r="J123">
            <v>-76389692.510000005</v>
          </cell>
          <cell r="K123">
            <v>-73021135.319999993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6">
          <cell r="F126">
            <v>522143227.97000003</v>
          </cell>
          <cell r="G126">
            <v>0</v>
          </cell>
          <cell r="H126">
            <v>522143227.97000003</v>
          </cell>
          <cell r="I126">
            <v>0</v>
          </cell>
          <cell r="J126">
            <v>522143227.97000003</v>
          </cell>
          <cell r="K126">
            <v>476132822.52999997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F128">
            <v>522143227.97000003</v>
          </cell>
          <cell r="G128">
            <v>0</v>
          </cell>
          <cell r="H128">
            <v>522143227.97000003</v>
          </cell>
          <cell r="I128">
            <v>0</v>
          </cell>
          <cell r="J128">
            <v>522143227.97000003</v>
          </cell>
          <cell r="K128">
            <v>476132822.52999997</v>
          </cell>
        </row>
        <row r="130">
          <cell r="F130">
            <v>-271721460.74000001</v>
          </cell>
          <cell r="G130">
            <v>0</v>
          </cell>
          <cell r="H130">
            <v>-271721460.74000001</v>
          </cell>
          <cell r="I130">
            <v>0</v>
          </cell>
          <cell r="J130">
            <v>-271721460.74000001</v>
          </cell>
          <cell r="K130">
            <v>-264438483.13999999</v>
          </cell>
        </row>
        <row r="131">
          <cell r="F131">
            <v>-271721460.74000001</v>
          </cell>
          <cell r="G131">
            <v>0</v>
          </cell>
          <cell r="H131">
            <v>-271721460.74000001</v>
          </cell>
          <cell r="I131">
            <v>0</v>
          </cell>
          <cell r="J131">
            <v>-271721460.74000001</v>
          </cell>
          <cell r="K131">
            <v>-264438483.13999999</v>
          </cell>
        </row>
        <row r="132">
          <cell r="F132">
            <v>522189919.62</v>
          </cell>
          <cell r="G132">
            <v>0</v>
          </cell>
          <cell r="H132">
            <v>522189919.62</v>
          </cell>
          <cell r="I132">
            <v>0</v>
          </cell>
          <cell r="J132">
            <v>522189919.62</v>
          </cell>
          <cell r="K132">
            <v>476132822.52999997</v>
          </cell>
        </row>
        <row r="133">
          <cell r="F133">
            <v>98687847.859999999</v>
          </cell>
          <cell r="G133">
            <v>0</v>
          </cell>
          <cell r="H133">
            <v>98687847.859999999</v>
          </cell>
          <cell r="I133">
            <v>0</v>
          </cell>
          <cell r="J133">
            <v>98687847.859999999</v>
          </cell>
          <cell r="K133">
            <v>97588527.150000006</v>
          </cell>
        </row>
        <row r="134">
          <cell r="F134">
            <v>48433431.799999997</v>
          </cell>
          <cell r="G134">
            <v>0</v>
          </cell>
          <cell r="H134">
            <v>48433431.799999997</v>
          </cell>
          <cell r="I134">
            <v>-12714911.68</v>
          </cell>
          <cell r="J134">
            <v>35718520.119999997</v>
          </cell>
          <cell r="K134">
            <v>35660220.119999997</v>
          </cell>
        </row>
        <row r="135">
          <cell r="F135">
            <v>147121279.66</v>
          </cell>
          <cell r="G135">
            <v>0</v>
          </cell>
          <cell r="H135">
            <v>147121279.66</v>
          </cell>
          <cell r="I135">
            <v>-12714911.68</v>
          </cell>
          <cell r="J135">
            <v>134406367.97999999</v>
          </cell>
          <cell r="K135">
            <v>133248747.27000001</v>
          </cell>
        </row>
        <row r="137">
          <cell r="F137">
            <v>-84971392.620000005</v>
          </cell>
          <cell r="G137">
            <v>0</v>
          </cell>
          <cell r="H137">
            <v>-84971392.620000005</v>
          </cell>
          <cell r="I137">
            <v>0</v>
          </cell>
          <cell r="J137">
            <v>-84971392.620000005</v>
          </cell>
          <cell r="K137">
            <v>-83290177.079999998</v>
          </cell>
        </row>
        <row r="138">
          <cell r="F138">
            <v>-38960174.969999999</v>
          </cell>
          <cell r="G138">
            <v>0</v>
          </cell>
          <cell r="H138">
            <v>-38960174.969999999</v>
          </cell>
          <cell r="I138">
            <v>10319793.109999999</v>
          </cell>
          <cell r="J138">
            <v>-28640381.859999999</v>
          </cell>
          <cell r="K138">
            <v>-27723922.699999999</v>
          </cell>
        </row>
        <row r="139">
          <cell r="F139">
            <v>-123931567.59</v>
          </cell>
          <cell r="G139">
            <v>0</v>
          </cell>
          <cell r="H139">
            <v>-123931567.59</v>
          </cell>
          <cell r="I139">
            <v>10319793.109999999</v>
          </cell>
          <cell r="J139">
            <v>-113611774.48</v>
          </cell>
          <cell r="K139">
            <v>-111014099.78</v>
          </cell>
        </row>
        <row r="141">
          <cell r="F141">
            <v>97528870.049999997</v>
          </cell>
          <cell r="G141">
            <v>0</v>
          </cell>
          <cell r="H141">
            <v>97528870.049999997</v>
          </cell>
          <cell r="I141">
            <v>-235000</v>
          </cell>
          <cell r="J141">
            <v>97293870.049999997</v>
          </cell>
          <cell r="K141">
            <v>89974637.069999993</v>
          </cell>
        </row>
        <row r="142">
          <cell r="F142">
            <v>97528870.049999997</v>
          </cell>
          <cell r="G142">
            <v>0</v>
          </cell>
          <cell r="H142">
            <v>97528870.049999997</v>
          </cell>
          <cell r="I142">
            <v>-235000</v>
          </cell>
          <cell r="J142">
            <v>97293870.049999997</v>
          </cell>
          <cell r="K142">
            <v>89974637.069999993</v>
          </cell>
        </row>
        <row r="143">
          <cell r="F143">
            <v>-126261690.02000001</v>
          </cell>
          <cell r="G143">
            <v>0</v>
          </cell>
          <cell r="H143">
            <v>-126261690.02000001</v>
          </cell>
          <cell r="I143">
            <v>10418300.949999999</v>
          </cell>
          <cell r="J143">
            <v>-115843389.07000001</v>
          </cell>
          <cell r="K143">
            <v>-111014099.78</v>
          </cell>
        </row>
        <row r="144">
          <cell r="F144">
            <v>-72077752.700000003</v>
          </cell>
          <cell r="G144">
            <v>0</v>
          </cell>
          <cell r="H144">
            <v>-72077752.700000003</v>
          </cell>
          <cell r="I144">
            <v>234999</v>
          </cell>
          <cell r="J144">
            <v>-71842753.700000003</v>
          </cell>
          <cell r="K144">
            <v>-69248234.090000004</v>
          </cell>
        </row>
        <row r="145">
          <cell r="F145">
            <v>-72077752.700000003</v>
          </cell>
          <cell r="G145">
            <v>0</v>
          </cell>
          <cell r="H145">
            <v>-72077752.700000003</v>
          </cell>
          <cell r="I145">
            <v>234999</v>
          </cell>
          <cell r="J145">
            <v>-71842753.700000003</v>
          </cell>
          <cell r="K145">
            <v>-69248234.090000004</v>
          </cell>
        </row>
        <row r="146">
          <cell r="F146">
            <v>97217758.939999998</v>
          </cell>
          <cell r="G146">
            <v>0</v>
          </cell>
          <cell r="H146">
            <v>97217758.939999998</v>
          </cell>
          <cell r="I146">
            <v>-235000</v>
          </cell>
          <cell r="J146">
            <v>96982758.939999998</v>
          </cell>
          <cell r="K146">
            <v>89974637.069999993</v>
          </cell>
        </row>
        <row r="147">
          <cell r="F147">
            <v>25458745.16</v>
          </cell>
          <cell r="G147">
            <v>0</v>
          </cell>
          <cell r="H147">
            <v>25458745.16</v>
          </cell>
          <cell r="I147">
            <v>0</v>
          </cell>
          <cell r="J147">
            <v>25458745.16</v>
          </cell>
          <cell r="K147">
            <v>26052376.289999999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16111125.199999999</v>
          </cell>
        </row>
        <row r="149">
          <cell r="F149">
            <v>3772140</v>
          </cell>
          <cell r="G149">
            <v>0</v>
          </cell>
          <cell r="H149">
            <v>3772140</v>
          </cell>
          <cell r="I149">
            <v>-3697140</v>
          </cell>
          <cell r="J149">
            <v>75000</v>
          </cell>
          <cell r="K149">
            <v>75000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18683661.010000002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6732233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1454482.68</v>
          </cell>
        </row>
        <row r="153">
          <cell r="F153">
            <v>2502196.29</v>
          </cell>
          <cell r="G153">
            <v>0</v>
          </cell>
          <cell r="H153">
            <v>2502196.29</v>
          </cell>
          <cell r="I153">
            <v>0</v>
          </cell>
          <cell r="J153">
            <v>2502196.29</v>
          </cell>
          <cell r="K153">
            <v>4826286.29</v>
          </cell>
        </row>
        <row r="154">
          <cell r="F154">
            <v>2380586.5299999998</v>
          </cell>
          <cell r="G154">
            <v>0</v>
          </cell>
          <cell r="H154">
            <v>2380586.5299999998</v>
          </cell>
          <cell r="I154">
            <v>0</v>
          </cell>
          <cell r="J154">
            <v>2380586.5299999998</v>
          </cell>
          <cell r="K154">
            <v>0</v>
          </cell>
        </row>
        <row r="155">
          <cell r="F155">
            <v>17155431.920000002</v>
          </cell>
          <cell r="G155">
            <v>0</v>
          </cell>
          <cell r="H155">
            <v>17155431.920000002</v>
          </cell>
          <cell r="I155">
            <v>0</v>
          </cell>
          <cell r="J155">
            <v>17155431.920000002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25005605.039999999</v>
          </cell>
        </row>
        <row r="157">
          <cell r="F157">
            <v>51269099.899999999</v>
          </cell>
          <cell r="G157">
            <v>0</v>
          </cell>
          <cell r="H157">
            <v>51269099.899999999</v>
          </cell>
          <cell r="I157">
            <v>-3697140</v>
          </cell>
          <cell r="J157">
            <v>47571959.900000006</v>
          </cell>
          <cell r="K157">
            <v>98940769.51000002</v>
          </cell>
        </row>
        <row r="158">
          <cell r="F158">
            <v>2339402.41</v>
          </cell>
          <cell r="G158">
            <v>0</v>
          </cell>
          <cell r="H158">
            <v>2339402.41</v>
          </cell>
          <cell r="I158">
            <v>0</v>
          </cell>
          <cell r="J158">
            <v>2339402.41</v>
          </cell>
          <cell r="K158">
            <v>0</v>
          </cell>
        </row>
        <row r="159">
          <cell r="F159">
            <v>2235674073.8200002</v>
          </cell>
          <cell r="G159">
            <v>0</v>
          </cell>
          <cell r="H159">
            <v>2235674073.8200002</v>
          </cell>
          <cell r="I159">
            <v>0</v>
          </cell>
          <cell r="J159">
            <v>2235674073.8200002</v>
          </cell>
          <cell r="K159">
            <v>2219158317.3000002</v>
          </cell>
        </row>
        <row r="160">
          <cell r="F160">
            <v>93358636.510000005</v>
          </cell>
          <cell r="G160">
            <v>0</v>
          </cell>
          <cell r="H160">
            <v>93358636.510000005</v>
          </cell>
          <cell r="I160">
            <v>0</v>
          </cell>
          <cell r="J160">
            <v>93358636.510000005</v>
          </cell>
          <cell r="K160">
            <v>93332828.310000002</v>
          </cell>
        </row>
        <row r="161">
          <cell r="F161">
            <v>188759863.86000001</v>
          </cell>
          <cell r="G161">
            <v>0</v>
          </cell>
          <cell r="H161">
            <v>188759863.86000001</v>
          </cell>
          <cell r="I161">
            <v>0</v>
          </cell>
          <cell r="J161">
            <v>188759863.86000001</v>
          </cell>
          <cell r="K161">
            <v>187153004.74000001</v>
          </cell>
        </row>
        <row r="162">
          <cell r="F162">
            <v>2517792574.1900005</v>
          </cell>
          <cell r="G162">
            <v>0</v>
          </cell>
          <cell r="H162">
            <v>2517792574.1900005</v>
          </cell>
          <cell r="I162">
            <v>0</v>
          </cell>
          <cell r="J162">
            <v>2517792574.1900005</v>
          </cell>
          <cell r="K162">
            <v>2499644150.3500004</v>
          </cell>
        </row>
        <row r="163">
          <cell r="F163">
            <v>2243379796.5799999</v>
          </cell>
          <cell r="G163">
            <v>0</v>
          </cell>
          <cell r="H163">
            <v>2243379796.5799999</v>
          </cell>
          <cell r="I163">
            <v>0</v>
          </cell>
          <cell r="J163">
            <v>2243379796.5799999</v>
          </cell>
          <cell r="K163">
            <v>2219158317.3000002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F165">
            <v>-1795460375.46</v>
          </cell>
          <cell r="G165">
            <v>0</v>
          </cell>
          <cell r="H165">
            <v>-1795460375.46</v>
          </cell>
          <cell r="I165">
            <v>0</v>
          </cell>
          <cell r="J165">
            <v>-1795460375.46</v>
          </cell>
          <cell r="K165">
            <v>-1773476955.25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-71739598.989999995</v>
          </cell>
          <cell r="G167">
            <v>0</v>
          </cell>
          <cell r="H167">
            <v>-71739598.989999995</v>
          </cell>
          <cell r="I167">
            <v>0</v>
          </cell>
          <cell r="J167">
            <v>-71739598.989999995</v>
          </cell>
          <cell r="K167">
            <v>-69811193.409999996</v>
          </cell>
        </row>
        <row r="168">
          <cell r="F168">
            <v>-134520745.16</v>
          </cell>
          <cell r="G168">
            <v>0</v>
          </cell>
          <cell r="H168">
            <v>-134520745.16</v>
          </cell>
          <cell r="I168">
            <v>0</v>
          </cell>
          <cell r="J168">
            <v>-134520745.16</v>
          </cell>
          <cell r="K168">
            <v>-130802039.78</v>
          </cell>
        </row>
        <row r="169">
          <cell r="F169">
            <v>-2001720719.6100001</v>
          </cell>
          <cell r="G169">
            <v>0</v>
          </cell>
          <cell r="H169">
            <v>-2001720719.6100001</v>
          </cell>
          <cell r="I169">
            <v>0</v>
          </cell>
          <cell r="J169">
            <v>-2001720719.6100001</v>
          </cell>
          <cell r="K169">
            <v>-1974090188.4400001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61624227.880000003</v>
          </cell>
          <cell r="G171">
            <v>0</v>
          </cell>
          <cell r="H171">
            <v>61624227.880000003</v>
          </cell>
          <cell r="I171">
            <v>0</v>
          </cell>
          <cell r="J171">
            <v>61624227.880000003</v>
          </cell>
          <cell r="K171">
            <v>0</v>
          </cell>
        </row>
        <row r="172">
          <cell r="F172">
            <v>27478619.780000001</v>
          </cell>
          <cell r="G172">
            <v>0</v>
          </cell>
          <cell r="H172">
            <v>27478619.780000001</v>
          </cell>
          <cell r="I172">
            <v>0</v>
          </cell>
          <cell r="J172">
            <v>27478619.780000001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61624227.880000003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27478619.780000001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F176">
            <v>89102847.659999996</v>
          </cell>
          <cell r="G176">
            <v>0</v>
          </cell>
          <cell r="H176">
            <v>89102847.659999996</v>
          </cell>
          <cell r="I176">
            <v>0</v>
          </cell>
          <cell r="J176">
            <v>89102847.659999996</v>
          </cell>
          <cell r="K176">
            <v>89102847.659999996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61624227.880000003</v>
          </cell>
        </row>
        <row r="178">
          <cell r="F178">
            <v>-24483839.100000001</v>
          </cell>
          <cell r="G178">
            <v>0</v>
          </cell>
          <cell r="H178">
            <v>-24483839.100000001</v>
          </cell>
          <cell r="I178">
            <v>0</v>
          </cell>
          <cell r="J178">
            <v>-24483839.100000001</v>
          </cell>
          <cell r="K178">
            <v>0</v>
          </cell>
        </row>
        <row r="179">
          <cell r="F179">
            <v>-61399580.939999998</v>
          </cell>
          <cell r="G179">
            <v>0</v>
          </cell>
          <cell r="H179">
            <v>-61399580.939999998</v>
          </cell>
          <cell r="I179">
            <v>0</v>
          </cell>
          <cell r="J179">
            <v>-61399580.939999998</v>
          </cell>
          <cell r="K179">
            <v>-61369010.170000002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-23473533.440000001</v>
          </cell>
        </row>
        <row r="181">
          <cell r="F181">
            <v>-85883420.039999992</v>
          </cell>
          <cell r="G181">
            <v>0</v>
          </cell>
          <cell r="H181">
            <v>-85883420.039999992</v>
          </cell>
          <cell r="I181">
            <v>0</v>
          </cell>
          <cell r="J181">
            <v>-85883420.039999992</v>
          </cell>
          <cell r="K181">
            <v>-84842543.609999999</v>
          </cell>
        </row>
        <row r="182">
          <cell r="F182">
            <v>-25639998.109999999</v>
          </cell>
          <cell r="G182">
            <v>0</v>
          </cell>
          <cell r="H182">
            <v>-25639998.109999999</v>
          </cell>
          <cell r="I182">
            <v>0</v>
          </cell>
          <cell r="J182">
            <v>-25639998.109999999</v>
          </cell>
          <cell r="K182">
            <v>0</v>
          </cell>
        </row>
        <row r="183">
          <cell r="F183">
            <v>30084713.82</v>
          </cell>
          <cell r="G183">
            <v>0</v>
          </cell>
          <cell r="H183">
            <v>30084713.82</v>
          </cell>
          <cell r="I183">
            <v>0</v>
          </cell>
          <cell r="J183">
            <v>30084713.82</v>
          </cell>
          <cell r="K183">
            <v>30084713.82</v>
          </cell>
        </row>
        <row r="184">
          <cell r="F184">
            <v>11028437.4</v>
          </cell>
          <cell r="G184">
            <v>0</v>
          </cell>
          <cell r="H184">
            <v>11028437.4</v>
          </cell>
          <cell r="I184">
            <v>0</v>
          </cell>
          <cell r="J184">
            <v>11028437.4</v>
          </cell>
          <cell r="K184">
            <v>11028437.4</v>
          </cell>
        </row>
        <row r="185">
          <cell r="F185">
            <v>41113151.219999999</v>
          </cell>
          <cell r="G185">
            <v>0</v>
          </cell>
          <cell r="H185">
            <v>41113151.219999999</v>
          </cell>
          <cell r="I185">
            <v>0</v>
          </cell>
          <cell r="J185">
            <v>41113151.219999999</v>
          </cell>
          <cell r="K185">
            <v>41113151.219999999</v>
          </cell>
        </row>
        <row r="187">
          <cell r="F187">
            <v>-8672474.7599999998</v>
          </cell>
          <cell r="G187">
            <v>0</v>
          </cell>
          <cell r="H187">
            <v>-8672474.7599999998</v>
          </cell>
          <cell r="I187">
            <v>0</v>
          </cell>
          <cell r="J187">
            <v>-8672474.7599999998</v>
          </cell>
          <cell r="K187">
            <v>-8557296.5999999996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F190">
            <v>-8672474.7599999998</v>
          </cell>
          <cell r="G190">
            <v>0</v>
          </cell>
          <cell r="H190">
            <v>-8672474.7599999998</v>
          </cell>
          <cell r="I190">
            <v>0</v>
          </cell>
          <cell r="J190">
            <v>-8672474.7599999998</v>
          </cell>
          <cell r="K190">
            <v>-8557296.5999999996</v>
          </cell>
        </row>
        <row r="191">
          <cell r="F191">
            <v>-8789938.3599999994</v>
          </cell>
          <cell r="G191">
            <v>0</v>
          </cell>
          <cell r="H191">
            <v>-8789938.3599999994</v>
          </cell>
          <cell r="I191">
            <v>0</v>
          </cell>
          <cell r="J191">
            <v>-8789938.3599999994</v>
          </cell>
          <cell r="K191">
            <v>-8557296.5999999996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180890</v>
          </cell>
          <cell r="J192">
            <v>180890</v>
          </cell>
          <cell r="K192">
            <v>180890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11274048.25</v>
          </cell>
          <cell r="J193">
            <v>11274048.25</v>
          </cell>
          <cell r="K193">
            <v>11274048.25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60730446.240000002</v>
          </cell>
          <cell r="J194">
            <v>60730446.240000002</v>
          </cell>
          <cell r="K194">
            <v>60730446.240000002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12714911.68</v>
          </cell>
          <cell r="J195">
            <v>12714911.68</v>
          </cell>
          <cell r="K195">
            <v>12714911.68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235000</v>
          </cell>
          <cell r="J196">
            <v>235000</v>
          </cell>
          <cell r="K196">
            <v>235000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3697140</v>
          </cell>
          <cell r="J197">
            <v>3697140</v>
          </cell>
          <cell r="K197">
            <v>3697140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-41131916.869999997</v>
          </cell>
          <cell r="J198">
            <v>-41131916.869999997</v>
          </cell>
          <cell r="K198">
            <v>-41131916.869999997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-10319793.109999999</v>
          </cell>
          <cell r="J199">
            <v>-10319793.109999999</v>
          </cell>
          <cell r="K199">
            <v>-10252269.48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-234999</v>
          </cell>
          <cell r="J200">
            <v>-234999</v>
          </cell>
          <cell r="K200">
            <v>-234999</v>
          </cell>
        </row>
        <row r="201">
          <cell r="F201">
            <v>6230000</v>
          </cell>
          <cell r="G201">
            <v>0</v>
          </cell>
          <cell r="H201">
            <v>6230000</v>
          </cell>
          <cell r="I201">
            <v>0</v>
          </cell>
          <cell r="J201">
            <v>6230000</v>
          </cell>
          <cell r="K201">
            <v>6230000</v>
          </cell>
        </row>
        <row r="202">
          <cell r="F202">
            <v>-6230000</v>
          </cell>
          <cell r="G202">
            <v>0</v>
          </cell>
          <cell r="H202">
            <v>-6230000</v>
          </cell>
          <cell r="I202">
            <v>0</v>
          </cell>
          <cell r="J202">
            <v>-6230000</v>
          </cell>
          <cell r="K202">
            <v>-6230000</v>
          </cell>
        </row>
        <row r="203">
          <cell r="F203">
            <v>6398710.8099999996</v>
          </cell>
          <cell r="G203">
            <v>0</v>
          </cell>
          <cell r="H203">
            <v>6398710.8099999996</v>
          </cell>
          <cell r="I203">
            <v>0</v>
          </cell>
          <cell r="J203">
            <v>6398710.8099999996</v>
          </cell>
          <cell r="K203">
            <v>6398710.8099999996</v>
          </cell>
        </row>
        <row r="204">
          <cell r="F204">
            <v>1309200</v>
          </cell>
          <cell r="G204">
            <v>0</v>
          </cell>
          <cell r="H204">
            <v>1309200</v>
          </cell>
          <cell r="I204">
            <v>0</v>
          </cell>
          <cell r="J204">
            <v>1309200</v>
          </cell>
          <cell r="K204">
            <v>2243810</v>
          </cell>
        </row>
        <row r="205">
          <cell r="F205">
            <v>49881.71</v>
          </cell>
          <cell r="G205">
            <v>0</v>
          </cell>
          <cell r="H205">
            <v>49881.71</v>
          </cell>
          <cell r="I205">
            <v>0</v>
          </cell>
          <cell r="J205">
            <v>49881.71</v>
          </cell>
          <cell r="K205">
            <v>49881.71</v>
          </cell>
        </row>
        <row r="206">
          <cell r="F206">
            <v>245691</v>
          </cell>
          <cell r="G206">
            <v>0</v>
          </cell>
          <cell r="H206">
            <v>245691</v>
          </cell>
          <cell r="I206">
            <v>0</v>
          </cell>
          <cell r="J206">
            <v>245691</v>
          </cell>
          <cell r="K206">
            <v>22531</v>
          </cell>
        </row>
        <row r="207">
          <cell r="F207">
            <v>21246397.170000002</v>
          </cell>
          <cell r="G207">
            <v>0</v>
          </cell>
          <cell r="H207">
            <v>21246397.170000002</v>
          </cell>
          <cell r="I207">
            <v>0</v>
          </cell>
          <cell r="J207">
            <v>21246397.170000002</v>
          </cell>
          <cell r="K207">
            <v>443507.17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1449300</v>
          </cell>
          <cell r="G209">
            <v>0</v>
          </cell>
          <cell r="H209">
            <v>1449300</v>
          </cell>
          <cell r="I209">
            <v>0</v>
          </cell>
          <cell r="J209">
            <v>1449300</v>
          </cell>
          <cell r="K209">
            <v>2389020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30699180.690000001</v>
          </cell>
          <cell r="G211">
            <v>0</v>
          </cell>
          <cell r="H211">
            <v>30699180.690000001</v>
          </cell>
          <cell r="I211">
            <v>37145727.19000002</v>
          </cell>
          <cell r="J211">
            <v>67844907.880000025</v>
          </cell>
          <cell r="K211">
            <v>48760711.510000028</v>
          </cell>
        </row>
        <row r="212">
          <cell r="F212">
            <v>4213096555.130002</v>
          </cell>
          <cell r="G212">
            <v>0</v>
          </cell>
          <cell r="H212">
            <v>4213096555.130002</v>
          </cell>
          <cell r="I212">
            <v>-39377827.350000091</v>
          </cell>
          <cell r="J212">
            <v>4173718727.7799997</v>
          </cell>
          <cell r="K212">
            <v>4050062894.4900002</v>
          </cell>
        </row>
        <row r="213">
          <cell r="F213">
            <v>223660</v>
          </cell>
          <cell r="G213">
            <v>0</v>
          </cell>
          <cell r="H213">
            <v>223660</v>
          </cell>
          <cell r="I213">
            <v>0</v>
          </cell>
          <cell r="J213">
            <v>223660</v>
          </cell>
          <cell r="K213">
            <v>22531</v>
          </cell>
        </row>
        <row r="214">
          <cell r="F214">
            <v>8852495.1199999992</v>
          </cell>
          <cell r="G214">
            <v>0</v>
          </cell>
          <cell r="H214">
            <v>8852495.1199999992</v>
          </cell>
          <cell r="I214">
            <v>0</v>
          </cell>
          <cell r="J214">
            <v>8852495.1199999992</v>
          </cell>
          <cell r="K214">
            <v>443507.17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1516176</v>
          </cell>
          <cell r="G216">
            <v>0</v>
          </cell>
          <cell r="H216">
            <v>1516176</v>
          </cell>
          <cell r="I216">
            <v>0</v>
          </cell>
          <cell r="J216">
            <v>1516176</v>
          </cell>
          <cell r="K216">
            <v>2389020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18326123.640000001</v>
          </cell>
          <cell r="G218">
            <v>0</v>
          </cell>
          <cell r="H218">
            <v>18326123.640000001</v>
          </cell>
          <cell r="I218">
            <v>38568079.350000024</v>
          </cell>
          <cell r="J218">
            <v>56894202.990000024</v>
          </cell>
          <cell r="K218">
            <v>48760711.510000028</v>
          </cell>
        </row>
        <row r="219">
          <cell r="F219">
            <v>3357915561.249999</v>
          </cell>
          <cell r="G219">
            <v>0</v>
          </cell>
          <cell r="H219">
            <v>3357915561.249999</v>
          </cell>
          <cell r="I219">
            <v>-42021256.930000037</v>
          </cell>
          <cell r="J219">
            <v>3315894304.3199992</v>
          </cell>
          <cell r="K219">
            <v>4050062894.4900002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PI229H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3-9831"/>
      <sheetName val="73-9833"/>
      <sheetName val="73-9834"/>
      <sheetName val="73-9845"/>
      <sheetName val="73-9857"/>
      <sheetName val="74-0927"/>
      <sheetName val="74-8405"/>
      <sheetName val="74-8406"/>
      <sheetName val="74-8553"/>
      <sheetName val="74-8554"/>
      <sheetName val="74-8662"/>
      <sheetName val="LPG meter"/>
      <sheetName val="Sheet1-1"/>
      <sheetName val="รายชื่อลูกค้า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GL_M"/>
      <sheetName val="GL_C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Payroll Overall 2012"/>
      <sheetName val="Lookups"/>
      <sheetName val="INV"/>
      <sheetName val="Sheet1"/>
      <sheetName val="GL"/>
      <sheetName val="Table"/>
      <sheetName val="GL34100000"/>
      <sheetName val="SUD 30.09.09"/>
      <sheetName val="div"/>
      <sheetName val="Asset3years"/>
      <sheetName val="Actual FY'12"/>
      <sheetName val="FKT_PJK"/>
      <sheetName val="Unrealize"/>
      <sheetName val="1.cashflow"/>
      <sheetName val="TOT&amp;TRUE (3)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"/>
      <sheetName val="Tax calculation"/>
      <sheetName val="Non deductable exp"/>
      <sheetName val="Vehicle"/>
      <sheetName val="Adjustment"/>
    </sheetNames>
    <sheetDataSet>
      <sheetData sheetId="0"/>
      <sheetData sheetId="1"/>
      <sheetData sheetId="2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/>
      <sheetData sheetId="15"/>
      <sheetData sheetId="16"/>
      <sheetData sheetId="17"/>
      <sheetData sheetId="1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  <sheetName val="Selection"/>
      <sheetName val="Employee"/>
      <sheetName val="JobOrder"/>
      <sheetName val="ADVANCE-STAFF"/>
      <sheetName val="Copy of STA_0306_SAL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Sale030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Lead"/>
      <sheetName val="03中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B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SS9801"/>
      <sheetName val="ELEC45-01"/>
      <sheetName val="2549"/>
      <sheetName val="อัตราค่าบรรทุก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Header"/>
      <sheetName val="Sheet2"/>
      <sheetName val="E001 Lead"/>
      <sheetName val="E100 Subledger with G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ELEC45-01"/>
      <sheetName val="RSS9801"/>
      <sheetName val="Stock Aging"/>
      <sheetName val="กระทบ_CESS3"/>
      <sheetName val="CESS_03113"/>
      <sheetName val="Dtl_Adv_03113"/>
      <sheetName val="Dtl_Adv_03103"/>
      <sheetName val="อัตราค่าบรรทุก"/>
      <sheetName val="เขตการค้าย่อย"/>
      <sheetName val="Bill No. 2 - Carpark"/>
      <sheetName val="PIPE-HOT"/>
      <sheetName val="ALL UNIT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กระทบ_CESS3"/>
      <sheetName val="Sale_04013"/>
      <sheetName val="CESS_04013"/>
      <sheetName val="Dtl_Adv_04013"/>
      <sheetName val="Dtl_Adv_03123"/>
      <sheetName val="RATE"/>
      <sheetName val="Bill No. 2 - Carpark"/>
      <sheetName val="REPOR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กระทบ_CESS3"/>
      <sheetName val="CESS_04023"/>
      <sheetName val="Dtl_Adv_04023"/>
      <sheetName val="Dtl_Adv_04013"/>
      <sheetName val="Sale_04013"/>
      <sheetName val="RATE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1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กระทบ_CESS3"/>
      <sheetName val="Sale_04043"/>
      <sheetName val="CESS_04043"/>
      <sheetName val="Dtl_Adv_04043"/>
      <sheetName val="Dtl_Adv_04033"/>
      <sheetName val="Sale0309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311"/>
      <sheetName val="RATE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3"/>
      <sheetName val="S3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0406"/>
      <sheetName val="STA HQ CESS 04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cky marine"/>
      <sheetName val="Long Term Agreement"/>
      <sheetName val="Adjust entry"/>
      <sheetName val="Condition "/>
      <sheetName val="Nissan A"/>
      <sheetName val="Nissan B"/>
      <sheetName val="Nissan C"/>
      <sheetName val="Tickmarks"/>
      <sheetName val="Non-Statistical Sampling Master"/>
      <sheetName val="Two Step Revenue Testing Master"/>
      <sheetName val="Global Data"/>
      <sheetName val="q1-2003"/>
      <sheetName val="Assumption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HH"/>
      <sheetName val="GL_M"/>
      <sheetName val="GL_CB"/>
      <sheetName val="ปัจจุบัน_"/>
      <sheetName val="Stock_Aging"/>
      <sheetName val="Sale_0502"/>
      <sheetName val="Sale_0407"/>
      <sheetName val="test 2"/>
      <sheetName val="_Bal Int Acp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8"/>
  <sheetViews>
    <sheetView topLeftCell="A5" zoomScale="120" zoomScaleNormal="120" zoomScaleSheetLayoutView="140" workbookViewId="0">
      <selection activeCell="B22" sqref="B22"/>
    </sheetView>
  </sheetViews>
  <sheetFormatPr defaultColWidth="9.28515625" defaultRowHeight="21.75" customHeight="1"/>
  <cols>
    <col min="1" max="1" width="1.42578125" style="5" customWidth="1"/>
    <col min="2" max="2" width="30.5703125" style="6" customWidth="1"/>
    <col min="3" max="3" width="7.140625" style="7" customWidth="1"/>
    <col min="4" max="4" width="0.7109375" style="8" customWidth="1"/>
    <col min="5" max="5" width="13.85546875" style="185" customWidth="1"/>
    <col min="6" max="6" width="0.7109375" style="185" customWidth="1"/>
    <col min="7" max="7" width="12.28515625" style="185" customWidth="1"/>
    <col min="8" max="8" width="0.7109375" style="185" customWidth="1"/>
    <col min="9" max="9" width="13.85546875" style="185" customWidth="1"/>
    <col min="10" max="10" width="0.7109375" style="185" customWidth="1"/>
    <col min="11" max="11" width="12.28515625" style="185" customWidth="1"/>
    <col min="12" max="16384" width="9.28515625" style="4"/>
  </cols>
  <sheetData>
    <row r="1" spans="1:11" s="157" customFormat="1" ht="20.65" customHeight="1">
      <c r="A1" s="155" t="s">
        <v>47</v>
      </c>
      <c r="B1" s="170"/>
      <c r="C1" s="171"/>
      <c r="D1" s="172"/>
      <c r="E1" s="173"/>
      <c r="F1" s="173"/>
      <c r="G1" s="173"/>
      <c r="H1" s="173"/>
      <c r="I1" s="173"/>
      <c r="J1" s="173"/>
      <c r="K1" s="173"/>
    </row>
    <row r="2" spans="1:11" s="157" customFormat="1" ht="20.65" customHeight="1">
      <c r="A2" s="170" t="s">
        <v>26</v>
      </c>
      <c r="B2" s="155"/>
      <c r="C2" s="171"/>
      <c r="D2" s="172"/>
      <c r="E2" s="173"/>
      <c r="F2" s="173"/>
      <c r="G2" s="173"/>
      <c r="H2" s="173"/>
      <c r="I2" s="173"/>
      <c r="J2" s="173"/>
      <c r="K2" s="173"/>
    </row>
    <row r="3" spans="1:11" s="157" customFormat="1" ht="20.65" customHeight="1">
      <c r="A3" s="174" t="s">
        <v>137</v>
      </c>
      <c r="B3" s="163"/>
      <c r="C3" s="175"/>
      <c r="D3" s="176"/>
      <c r="E3" s="177"/>
      <c r="F3" s="177"/>
      <c r="G3" s="177"/>
      <c r="H3" s="177"/>
      <c r="I3" s="177"/>
      <c r="J3" s="177"/>
      <c r="K3" s="177"/>
    </row>
    <row r="4" spans="1:11" ht="20.65" customHeight="1">
      <c r="A4" s="1"/>
      <c r="B4" s="178"/>
      <c r="C4" s="2"/>
      <c r="D4" s="3"/>
      <c r="E4" s="179"/>
      <c r="F4" s="179"/>
      <c r="G4" s="179"/>
      <c r="H4" s="179"/>
      <c r="I4" s="179"/>
      <c r="J4" s="179"/>
      <c r="K4" s="179"/>
    </row>
    <row r="5" spans="1:11" ht="20.100000000000001" customHeight="1">
      <c r="A5" s="1"/>
      <c r="B5" s="178"/>
      <c r="C5" s="2"/>
      <c r="D5" s="3"/>
      <c r="E5" s="327" t="s">
        <v>42</v>
      </c>
      <c r="F5" s="327"/>
      <c r="G5" s="327"/>
      <c r="H5" s="180"/>
      <c r="I5" s="327" t="s">
        <v>43</v>
      </c>
      <c r="J5" s="327"/>
      <c r="K5" s="327"/>
    </row>
    <row r="6" spans="1:11" s="241" customFormat="1" ht="20.100000000000001" customHeight="1">
      <c r="A6" s="236"/>
      <c r="B6" s="237"/>
      <c r="C6" s="238"/>
      <c r="D6" s="239"/>
      <c r="E6" s="240" t="s">
        <v>40</v>
      </c>
      <c r="F6" s="240"/>
      <c r="G6" s="240" t="s">
        <v>41</v>
      </c>
      <c r="H6" s="240"/>
      <c r="I6" s="240" t="s">
        <v>40</v>
      </c>
      <c r="J6" s="240"/>
      <c r="K6" s="240" t="s">
        <v>41</v>
      </c>
    </row>
    <row r="7" spans="1:11" ht="20.100000000000001" customHeight="1">
      <c r="A7" s="1"/>
      <c r="B7" s="178"/>
      <c r="C7" s="2"/>
      <c r="D7" s="3"/>
      <c r="E7" s="182" t="s">
        <v>138</v>
      </c>
      <c r="F7" s="181"/>
      <c r="G7" s="182" t="s">
        <v>116</v>
      </c>
      <c r="H7" s="179"/>
      <c r="I7" s="182" t="s">
        <v>138</v>
      </c>
      <c r="J7" s="181"/>
      <c r="K7" s="182" t="s">
        <v>116</v>
      </c>
    </row>
    <row r="8" spans="1:11" ht="20.100000000000001" customHeight="1">
      <c r="A8" s="1"/>
      <c r="B8" s="178"/>
      <c r="C8" s="2"/>
      <c r="D8" s="3"/>
      <c r="E8" s="179" t="s">
        <v>139</v>
      </c>
      <c r="F8" s="179"/>
      <c r="G8" s="179" t="s">
        <v>102</v>
      </c>
      <c r="H8" s="179"/>
      <c r="I8" s="179" t="s">
        <v>139</v>
      </c>
      <c r="J8" s="179"/>
      <c r="K8" s="179" t="s">
        <v>102</v>
      </c>
    </row>
    <row r="9" spans="1:11" ht="20.100000000000001" customHeight="1">
      <c r="A9" s="1"/>
      <c r="B9" s="178"/>
      <c r="C9" s="279" t="s">
        <v>0</v>
      </c>
      <c r="D9" s="3"/>
      <c r="E9" s="183" t="s">
        <v>48</v>
      </c>
      <c r="F9" s="179"/>
      <c r="G9" s="183" t="s">
        <v>48</v>
      </c>
      <c r="H9" s="179"/>
      <c r="I9" s="183" t="s">
        <v>48</v>
      </c>
      <c r="J9" s="179"/>
      <c r="K9" s="183" t="s">
        <v>48</v>
      </c>
    </row>
    <row r="10" spans="1:11" ht="6" customHeight="1">
      <c r="E10" s="184"/>
      <c r="I10" s="184"/>
    </row>
    <row r="11" spans="1:11" ht="20.100000000000001" customHeight="1">
      <c r="A11" s="1" t="s">
        <v>1</v>
      </c>
      <c r="B11" s="178"/>
      <c r="C11" s="2"/>
      <c r="D11" s="3"/>
      <c r="E11" s="186"/>
      <c r="F11" s="179"/>
      <c r="G11" s="179"/>
      <c r="H11" s="179"/>
      <c r="I11" s="186"/>
      <c r="J11" s="179"/>
      <c r="K11" s="179"/>
    </row>
    <row r="12" spans="1:11" ht="6" customHeight="1">
      <c r="E12" s="184"/>
      <c r="I12" s="184"/>
    </row>
    <row r="13" spans="1:11" ht="20.100000000000001" customHeight="1">
      <c r="A13" s="1" t="s">
        <v>2</v>
      </c>
      <c r="B13" s="178"/>
      <c r="E13" s="184"/>
      <c r="I13" s="184"/>
    </row>
    <row r="14" spans="1:11" ht="6" customHeight="1">
      <c r="E14" s="184"/>
      <c r="I14" s="184"/>
    </row>
    <row r="15" spans="1:11" ht="20.100000000000001" customHeight="1">
      <c r="A15" s="5" t="s">
        <v>49</v>
      </c>
      <c r="C15" s="187"/>
      <c r="E15" s="184">
        <v>3892218</v>
      </c>
      <c r="G15" s="188">
        <v>3146746</v>
      </c>
      <c r="H15" s="188"/>
      <c r="I15" s="189">
        <v>1355312</v>
      </c>
      <c r="J15" s="188"/>
      <c r="K15" s="188">
        <v>714480</v>
      </c>
    </row>
    <row r="16" spans="1:11" ht="20.100000000000001" customHeight="1">
      <c r="A16" s="190" t="s">
        <v>104</v>
      </c>
      <c r="B16" s="5"/>
      <c r="C16" s="187"/>
      <c r="E16" s="184">
        <v>1001</v>
      </c>
      <c r="G16" s="188">
        <v>1001</v>
      </c>
      <c r="H16" s="188"/>
      <c r="I16" s="191">
        <v>0</v>
      </c>
      <c r="J16" s="188"/>
      <c r="K16" s="109">
        <v>0</v>
      </c>
    </row>
    <row r="17" spans="1:11" ht="20.100000000000001" customHeight="1">
      <c r="A17" s="5" t="s">
        <v>50</v>
      </c>
      <c r="C17" s="187">
        <v>8</v>
      </c>
      <c r="E17" s="184">
        <v>16562098</v>
      </c>
      <c r="G17" s="188">
        <v>15157089</v>
      </c>
      <c r="H17" s="188"/>
      <c r="I17" s="189">
        <v>30541470</v>
      </c>
      <c r="J17" s="188"/>
      <c r="K17" s="188">
        <v>28673632</v>
      </c>
    </row>
    <row r="18" spans="1:11" ht="20.100000000000001" customHeight="1">
      <c r="A18" s="10" t="s">
        <v>110</v>
      </c>
      <c r="C18" s="187">
        <v>14</v>
      </c>
      <c r="E18" s="192">
        <v>0</v>
      </c>
      <c r="G18" s="109">
        <v>0</v>
      </c>
      <c r="H18" s="188"/>
      <c r="I18" s="189">
        <v>137926820</v>
      </c>
      <c r="J18" s="188"/>
      <c r="K18" s="188">
        <v>137926820</v>
      </c>
    </row>
    <row r="19" spans="1:11" ht="20.100000000000001" customHeight="1">
      <c r="A19" s="5" t="s">
        <v>51</v>
      </c>
      <c r="C19" s="187">
        <v>9</v>
      </c>
      <c r="E19" s="193">
        <v>2260593091</v>
      </c>
      <c r="G19" s="194">
        <v>2249966171</v>
      </c>
      <c r="H19" s="188"/>
      <c r="I19" s="108">
        <v>606505871</v>
      </c>
      <c r="J19" s="188"/>
      <c r="K19" s="194">
        <v>581922709</v>
      </c>
    </row>
    <row r="20" spans="1:11" ht="6" customHeight="1">
      <c r="A20" s="1"/>
      <c r="B20" s="178"/>
      <c r="E20" s="195"/>
      <c r="F20" s="196"/>
      <c r="G20" s="196"/>
      <c r="H20" s="196"/>
      <c r="I20" s="195"/>
      <c r="J20" s="196"/>
      <c r="K20" s="196"/>
    </row>
    <row r="21" spans="1:11" ht="20.100000000000001" customHeight="1">
      <c r="A21" s="1" t="s">
        <v>17</v>
      </c>
      <c r="E21" s="193">
        <f>SUM(E15:E19)</f>
        <v>2281048408</v>
      </c>
      <c r="G21" s="197">
        <f>SUM(G15:G19)</f>
        <v>2268271007</v>
      </c>
      <c r="I21" s="193">
        <f>SUM(I15:I19)</f>
        <v>776329473</v>
      </c>
      <c r="K21" s="197">
        <f>SUM(K15:K19)</f>
        <v>749237641</v>
      </c>
    </row>
    <row r="22" spans="1:11" ht="20.100000000000001" customHeight="1">
      <c r="A22" s="1"/>
      <c r="B22" s="178"/>
      <c r="E22" s="184"/>
      <c r="I22" s="184"/>
    </row>
    <row r="23" spans="1:11" ht="20.100000000000001" customHeight="1">
      <c r="A23" s="1" t="s">
        <v>3</v>
      </c>
      <c r="B23" s="178"/>
      <c r="E23" s="184"/>
      <c r="I23" s="184"/>
    </row>
    <row r="24" spans="1:11" ht="6" customHeight="1">
      <c r="A24" s="1"/>
      <c r="B24" s="178"/>
      <c r="E24" s="198"/>
      <c r="F24" s="199"/>
      <c r="H24" s="199"/>
      <c r="I24" s="198"/>
      <c r="J24" s="199"/>
    </row>
    <row r="25" spans="1:11" ht="20.100000000000001" customHeight="1">
      <c r="A25" s="5" t="s">
        <v>52</v>
      </c>
      <c r="C25" s="4"/>
      <c r="D25" s="4"/>
      <c r="E25" s="200">
        <v>6930000</v>
      </c>
      <c r="G25" s="109">
        <v>6930000</v>
      </c>
      <c r="I25" s="201">
        <v>0</v>
      </c>
      <c r="K25" s="109">
        <v>0</v>
      </c>
    </row>
    <row r="26" spans="1:11" ht="20.100000000000001" customHeight="1">
      <c r="A26" s="190" t="s">
        <v>105</v>
      </c>
      <c r="C26" s="187">
        <v>15</v>
      </c>
      <c r="D26" s="4"/>
      <c r="E26" s="200">
        <v>54727792</v>
      </c>
      <c r="G26" s="109">
        <v>54727792</v>
      </c>
      <c r="I26" s="200">
        <v>54727792</v>
      </c>
      <c r="K26" s="109">
        <v>54727792</v>
      </c>
    </row>
    <row r="27" spans="1:11" ht="20.100000000000001" customHeight="1">
      <c r="A27" s="10" t="s">
        <v>132</v>
      </c>
      <c r="C27" s="187">
        <v>14</v>
      </c>
      <c r="D27" s="4"/>
      <c r="E27" s="200">
        <v>89618210</v>
      </c>
      <c r="G27" s="109">
        <v>89638210</v>
      </c>
      <c r="I27" s="200">
        <f>98970146-1</f>
        <v>98970145</v>
      </c>
      <c r="K27" s="109">
        <v>98320815</v>
      </c>
    </row>
    <row r="28" spans="1:11" ht="20.100000000000001" customHeight="1">
      <c r="A28" s="5" t="s">
        <v>107</v>
      </c>
      <c r="C28" s="9">
        <v>10</v>
      </c>
      <c r="E28" s="200">
        <v>0</v>
      </c>
      <c r="G28" s="109">
        <v>0</v>
      </c>
      <c r="I28" s="200">
        <v>828000000</v>
      </c>
      <c r="K28" s="109">
        <v>828000000</v>
      </c>
    </row>
    <row r="29" spans="1:11" ht="20.100000000000001" customHeight="1">
      <c r="A29" s="5" t="s">
        <v>53</v>
      </c>
      <c r="C29" s="9">
        <v>11</v>
      </c>
      <c r="E29" s="200">
        <f>382467477+1</f>
        <v>382467478</v>
      </c>
      <c r="G29" s="188">
        <v>382470956</v>
      </c>
      <c r="I29" s="200">
        <v>390000000</v>
      </c>
      <c r="K29" s="188">
        <v>390000000</v>
      </c>
    </row>
    <row r="30" spans="1:11" ht="20.100000000000001" customHeight="1">
      <c r="A30" s="5" t="s">
        <v>54</v>
      </c>
      <c r="C30" s="9"/>
      <c r="E30" s="202">
        <v>2212171</v>
      </c>
      <c r="G30" s="188">
        <v>2433334</v>
      </c>
      <c r="I30" s="202">
        <v>12120</v>
      </c>
      <c r="K30" s="109">
        <v>13463</v>
      </c>
    </row>
    <row r="31" spans="1:11" ht="20.100000000000001" customHeight="1">
      <c r="A31" s="5" t="s">
        <v>55</v>
      </c>
      <c r="C31" s="9"/>
      <c r="E31" s="184">
        <v>34101525</v>
      </c>
      <c r="G31" s="109">
        <v>34149097</v>
      </c>
      <c r="I31" s="202">
        <v>2476544</v>
      </c>
      <c r="K31" s="109">
        <v>2524117</v>
      </c>
    </row>
    <row r="32" spans="1:11" ht="20.100000000000001" customHeight="1">
      <c r="A32" s="5" t="s">
        <v>56</v>
      </c>
      <c r="E32" s="203">
        <v>1221759</v>
      </c>
      <c r="G32" s="204">
        <v>1217532</v>
      </c>
      <c r="I32" s="203">
        <v>672657</v>
      </c>
      <c r="K32" s="194">
        <v>668430</v>
      </c>
    </row>
    <row r="33" spans="1:11" ht="6" customHeight="1">
      <c r="A33" s="1"/>
      <c r="B33" s="178"/>
      <c r="E33" s="195"/>
      <c r="F33" s="196"/>
      <c r="G33" s="196"/>
      <c r="H33" s="196"/>
      <c r="I33" s="195"/>
      <c r="J33" s="196"/>
      <c r="K33" s="196"/>
    </row>
    <row r="34" spans="1:11" ht="20.100000000000001" customHeight="1">
      <c r="A34" s="1" t="s">
        <v>18</v>
      </c>
      <c r="E34" s="205">
        <f>SUM(E25:E33)</f>
        <v>571278935</v>
      </c>
      <c r="F34" s="199"/>
      <c r="G34" s="169">
        <f>SUM(G25:G33)</f>
        <v>571566921</v>
      </c>
      <c r="H34" s="199"/>
      <c r="I34" s="205">
        <f>SUM(I25:I33)</f>
        <v>1374859258</v>
      </c>
      <c r="J34" s="199"/>
      <c r="K34" s="169">
        <f>SUM(K25:K33)</f>
        <v>1374254617</v>
      </c>
    </row>
    <row r="35" spans="1:11" ht="6" customHeight="1">
      <c r="E35" s="206"/>
      <c r="F35" s="199"/>
      <c r="G35" s="199"/>
      <c r="H35" s="199"/>
      <c r="I35" s="206"/>
      <c r="J35" s="199"/>
      <c r="K35" s="199"/>
    </row>
    <row r="36" spans="1:11" ht="20.100000000000001" customHeight="1" thickBot="1">
      <c r="A36" s="1" t="s">
        <v>4</v>
      </c>
      <c r="B36" s="178"/>
      <c r="E36" s="207">
        <f>+E34+E21</f>
        <v>2852327343</v>
      </c>
      <c r="F36" s="208"/>
      <c r="G36" s="209">
        <f>+G34+G21</f>
        <v>2839837928</v>
      </c>
      <c r="H36" s="208"/>
      <c r="I36" s="207">
        <f>+I34+I21</f>
        <v>2151188731</v>
      </c>
      <c r="J36" s="208"/>
      <c r="K36" s="209">
        <f>+K34+K21</f>
        <v>2123492258</v>
      </c>
    </row>
    <row r="37" spans="1:11" ht="20.100000000000001" customHeight="1" thickTop="1">
      <c r="A37" s="1"/>
      <c r="B37" s="178"/>
      <c r="E37" s="210"/>
      <c r="F37" s="208"/>
      <c r="G37" s="208"/>
      <c r="H37" s="208"/>
      <c r="I37" s="210"/>
      <c r="J37" s="208"/>
      <c r="K37" s="208"/>
    </row>
    <row r="38" spans="1:11" ht="20.100000000000001" customHeight="1">
      <c r="A38" s="1"/>
      <c r="B38" s="178"/>
      <c r="E38" s="210"/>
      <c r="F38" s="208"/>
      <c r="G38" s="208"/>
      <c r="H38" s="208"/>
      <c r="I38" s="210"/>
      <c r="J38" s="208"/>
      <c r="K38" s="208"/>
    </row>
    <row r="39" spans="1:11" ht="20.100000000000001" customHeight="1">
      <c r="A39" s="1"/>
      <c r="B39" s="178"/>
      <c r="E39" s="210"/>
      <c r="F39" s="208"/>
      <c r="G39" s="208"/>
      <c r="H39" s="208"/>
      <c r="I39" s="210"/>
      <c r="J39" s="208"/>
      <c r="K39" s="208"/>
    </row>
    <row r="40" spans="1:11" ht="20.100000000000001" customHeight="1">
      <c r="A40" s="1"/>
      <c r="B40" s="178"/>
      <c r="E40" s="208"/>
      <c r="F40" s="208"/>
      <c r="G40" s="208"/>
      <c r="H40" s="208"/>
      <c r="I40" s="208"/>
      <c r="J40" s="208"/>
      <c r="K40" s="208"/>
    </row>
    <row r="41" spans="1:11" ht="19.5" customHeight="1">
      <c r="A41" s="1"/>
      <c r="B41" s="178"/>
      <c r="E41" s="208"/>
      <c r="F41" s="208"/>
      <c r="G41" s="208"/>
      <c r="H41" s="208"/>
      <c r="I41" s="208"/>
      <c r="J41" s="208"/>
      <c r="K41" s="208"/>
    </row>
    <row r="42" spans="1:11" ht="20.100000000000001" customHeight="1">
      <c r="A42" s="5" t="s">
        <v>33</v>
      </c>
      <c r="B42" s="5"/>
      <c r="C42" s="211"/>
      <c r="D42" s="211"/>
    </row>
    <row r="43" spans="1:11" ht="20.100000000000001" customHeight="1">
      <c r="B43" s="5"/>
      <c r="C43" s="211"/>
      <c r="D43" s="211"/>
    </row>
    <row r="44" spans="1:11" ht="20.100000000000001" customHeight="1">
      <c r="B44" s="5"/>
      <c r="C44" s="211"/>
      <c r="D44" s="211"/>
    </row>
    <row r="45" spans="1:11" ht="18" customHeight="1">
      <c r="B45" s="5"/>
      <c r="C45" s="211"/>
      <c r="D45" s="211"/>
    </row>
    <row r="46" spans="1:11" s="157" customFormat="1" ht="21.95" customHeight="1">
      <c r="A46" s="212" t="s">
        <v>155</v>
      </c>
      <c r="B46" s="213"/>
      <c r="C46" s="214"/>
      <c r="D46" s="161"/>
      <c r="E46" s="215"/>
      <c r="F46" s="215"/>
      <c r="G46" s="215"/>
      <c r="H46" s="215"/>
      <c r="I46" s="215"/>
      <c r="J46" s="215"/>
      <c r="K46" s="215"/>
    </row>
    <row r="47" spans="1:11" s="157" customFormat="1" ht="20.65" customHeight="1">
      <c r="A47" s="155" t="s">
        <v>47</v>
      </c>
      <c r="B47" s="216"/>
      <c r="C47" s="171"/>
      <c r="D47" s="172"/>
      <c r="E47" s="173"/>
      <c r="F47" s="173"/>
      <c r="G47" s="173"/>
      <c r="H47" s="173"/>
      <c r="I47" s="173"/>
      <c r="J47" s="173"/>
      <c r="K47" s="173"/>
    </row>
    <row r="48" spans="1:11" s="157" customFormat="1" ht="20.65" customHeight="1">
      <c r="A48" s="170" t="s">
        <v>26</v>
      </c>
      <c r="B48" s="216"/>
      <c r="C48" s="171"/>
      <c r="D48" s="172"/>
      <c r="E48" s="173"/>
      <c r="F48" s="173"/>
      <c r="G48" s="173"/>
      <c r="H48" s="173"/>
      <c r="I48" s="173"/>
      <c r="J48" s="173"/>
      <c r="K48" s="173"/>
    </row>
    <row r="49" spans="1:11" s="157" customFormat="1" ht="20.65" customHeight="1">
      <c r="A49" s="163" t="str">
        <f>A3</f>
        <v>ณ วันที่ 31 มีนาคม พ.ศ. 2564</v>
      </c>
      <c r="B49" s="217"/>
      <c r="C49" s="175"/>
      <c r="D49" s="176"/>
      <c r="E49" s="177"/>
      <c r="F49" s="177"/>
      <c r="G49" s="177"/>
      <c r="H49" s="177"/>
      <c r="I49" s="177"/>
      <c r="J49" s="177"/>
      <c r="K49" s="177"/>
    </row>
    <row r="50" spans="1:11" ht="20.65" customHeight="1">
      <c r="A50" s="1"/>
      <c r="B50" s="178"/>
      <c r="C50" s="2"/>
      <c r="D50" s="3"/>
      <c r="E50" s="179"/>
      <c r="F50" s="179"/>
      <c r="G50" s="179"/>
      <c r="H50" s="179"/>
      <c r="I50" s="179"/>
      <c r="J50" s="179"/>
      <c r="K50" s="179"/>
    </row>
    <row r="51" spans="1:11" ht="20.100000000000001" customHeight="1">
      <c r="A51" s="1"/>
      <c r="B51" s="178"/>
      <c r="C51" s="2"/>
      <c r="D51" s="3"/>
      <c r="E51" s="327" t="s">
        <v>42</v>
      </c>
      <c r="F51" s="327"/>
      <c r="G51" s="327"/>
      <c r="H51" s="179"/>
      <c r="I51" s="327" t="s">
        <v>43</v>
      </c>
      <c r="J51" s="327"/>
      <c r="K51" s="327"/>
    </row>
    <row r="52" spans="1:11" s="241" customFormat="1" ht="20.100000000000001" customHeight="1">
      <c r="A52" s="236"/>
      <c r="B52" s="237"/>
      <c r="C52" s="238"/>
      <c r="D52" s="239"/>
      <c r="E52" s="240" t="s">
        <v>40</v>
      </c>
      <c r="F52" s="240"/>
      <c r="G52" s="240" t="s">
        <v>41</v>
      </c>
      <c r="H52" s="240"/>
      <c r="I52" s="240" t="s">
        <v>40</v>
      </c>
      <c r="J52" s="240"/>
      <c r="K52" s="240" t="s">
        <v>41</v>
      </c>
    </row>
    <row r="53" spans="1:11" ht="20.100000000000001" customHeight="1">
      <c r="A53" s="1"/>
      <c r="B53" s="178"/>
      <c r="C53" s="2"/>
      <c r="D53" s="3"/>
      <c r="E53" s="182" t="s">
        <v>138</v>
      </c>
      <c r="F53" s="181"/>
      <c r="G53" s="182" t="s">
        <v>116</v>
      </c>
      <c r="H53" s="179"/>
      <c r="I53" s="182" t="s">
        <v>138</v>
      </c>
      <c r="J53" s="181"/>
      <c r="K53" s="182" t="s">
        <v>116</v>
      </c>
    </row>
    <row r="54" spans="1:11" ht="20.100000000000001" customHeight="1">
      <c r="A54" s="1"/>
      <c r="B54" s="178"/>
      <c r="C54" s="2"/>
      <c r="D54" s="3"/>
      <c r="E54" s="179" t="s">
        <v>139</v>
      </c>
      <c r="F54" s="179"/>
      <c r="G54" s="179" t="s">
        <v>102</v>
      </c>
      <c r="H54" s="179"/>
      <c r="I54" s="179" t="s">
        <v>139</v>
      </c>
      <c r="J54" s="179"/>
      <c r="K54" s="179" t="s">
        <v>102</v>
      </c>
    </row>
    <row r="55" spans="1:11" ht="20.100000000000001" customHeight="1">
      <c r="A55" s="1"/>
      <c r="B55" s="178"/>
      <c r="C55" s="279" t="s">
        <v>0</v>
      </c>
      <c r="D55" s="3"/>
      <c r="E55" s="183" t="s">
        <v>48</v>
      </c>
      <c r="F55" s="179"/>
      <c r="G55" s="183" t="s">
        <v>48</v>
      </c>
      <c r="H55" s="179"/>
      <c r="I55" s="183" t="s">
        <v>48</v>
      </c>
      <c r="J55" s="179"/>
      <c r="K55" s="183" t="s">
        <v>48</v>
      </c>
    </row>
    <row r="56" spans="1:11" ht="6" customHeight="1">
      <c r="E56" s="184"/>
      <c r="I56" s="184"/>
    </row>
    <row r="57" spans="1:11" ht="20.100000000000001" customHeight="1">
      <c r="A57" s="1" t="s">
        <v>35</v>
      </c>
      <c r="B57" s="178"/>
      <c r="C57" s="2"/>
      <c r="D57" s="3"/>
      <c r="E57" s="186"/>
      <c r="F57" s="179"/>
      <c r="G57" s="179"/>
      <c r="H57" s="179"/>
      <c r="I57" s="186"/>
      <c r="J57" s="179"/>
      <c r="K57" s="179"/>
    </row>
    <row r="58" spans="1:11" ht="6" customHeight="1">
      <c r="E58" s="184"/>
      <c r="I58" s="184"/>
    </row>
    <row r="59" spans="1:11" ht="20.100000000000001" customHeight="1">
      <c r="A59" s="1" t="s">
        <v>5</v>
      </c>
      <c r="B59" s="178"/>
      <c r="E59" s="184"/>
      <c r="I59" s="184"/>
    </row>
    <row r="60" spans="1:11" ht="6" customHeight="1">
      <c r="A60" s="1"/>
      <c r="B60" s="178"/>
      <c r="E60" s="184"/>
      <c r="I60" s="184"/>
    </row>
    <row r="61" spans="1:11" ht="20.100000000000001" customHeight="1">
      <c r="A61" s="5" t="s">
        <v>30</v>
      </c>
      <c r="B61" s="218"/>
      <c r="C61" s="9">
        <v>12</v>
      </c>
      <c r="E61" s="192">
        <v>556030237</v>
      </c>
      <c r="F61" s="199"/>
      <c r="G61" s="188">
        <v>556301630</v>
      </c>
      <c r="H61" s="199"/>
      <c r="I61" s="192">
        <v>44250040</v>
      </c>
      <c r="J61" s="199"/>
      <c r="K61" s="188">
        <v>44208610</v>
      </c>
    </row>
    <row r="62" spans="1:11" ht="20.100000000000001" customHeight="1">
      <c r="A62" s="5" t="s">
        <v>57</v>
      </c>
      <c r="B62" s="218"/>
      <c r="C62" s="9">
        <v>13</v>
      </c>
      <c r="E62" s="192">
        <v>382172484</v>
      </c>
      <c r="G62" s="219">
        <v>382172484</v>
      </c>
      <c r="I62" s="201">
        <v>0</v>
      </c>
      <c r="K62" s="109">
        <v>0</v>
      </c>
    </row>
    <row r="63" spans="1:11" ht="20.100000000000001" customHeight="1">
      <c r="A63" s="5" t="s">
        <v>118</v>
      </c>
      <c r="B63" s="218"/>
      <c r="C63" s="9">
        <v>14</v>
      </c>
      <c r="E63" s="201">
        <v>30000000</v>
      </c>
      <c r="G63" s="109">
        <v>29900000</v>
      </c>
      <c r="I63" s="201">
        <v>30450000</v>
      </c>
      <c r="K63" s="109">
        <v>32750000</v>
      </c>
    </row>
    <row r="64" spans="1:11" ht="20.100000000000001" customHeight="1">
      <c r="A64" s="5" t="s">
        <v>21</v>
      </c>
      <c r="E64" s="220">
        <v>17792810</v>
      </c>
      <c r="F64" s="199"/>
      <c r="G64" s="204">
        <v>15009230</v>
      </c>
      <c r="H64" s="199"/>
      <c r="I64" s="205">
        <v>0</v>
      </c>
      <c r="J64" s="199"/>
      <c r="K64" s="194">
        <v>0</v>
      </c>
    </row>
    <row r="65" spans="1:11" ht="6" customHeight="1">
      <c r="A65" s="1"/>
      <c r="B65" s="178"/>
      <c r="E65" s="195"/>
      <c r="F65" s="196"/>
      <c r="G65" s="196"/>
      <c r="H65" s="196"/>
      <c r="I65" s="195"/>
      <c r="J65" s="196"/>
      <c r="K65" s="196"/>
    </row>
    <row r="66" spans="1:11" ht="20.100000000000001" customHeight="1">
      <c r="A66" s="1" t="s">
        <v>19</v>
      </c>
      <c r="E66" s="193">
        <f>SUM(E61:E64)</f>
        <v>985995531</v>
      </c>
      <c r="F66" s="199"/>
      <c r="G66" s="197">
        <f>SUM(G61:G64)</f>
        <v>983383344</v>
      </c>
      <c r="H66" s="199"/>
      <c r="I66" s="193">
        <f>SUM(I61:I64)</f>
        <v>74700040</v>
      </c>
      <c r="J66" s="199"/>
      <c r="K66" s="197">
        <f>SUM(K61:K64)</f>
        <v>76958610</v>
      </c>
    </row>
    <row r="67" spans="1:11" ht="20.100000000000001" customHeight="1">
      <c r="E67" s="184"/>
      <c r="I67" s="184"/>
    </row>
    <row r="68" spans="1:11" ht="20.100000000000001" customHeight="1">
      <c r="A68" s="1" t="s">
        <v>6</v>
      </c>
      <c r="B68" s="178"/>
      <c r="E68" s="184"/>
      <c r="I68" s="184"/>
    </row>
    <row r="69" spans="1:11" ht="6" customHeight="1">
      <c r="E69" s="184"/>
      <c r="I69" s="184"/>
    </row>
    <row r="70" spans="1:11" ht="20.100000000000001" customHeight="1">
      <c r="A70" s="5" t="s">
        <v>140</v>
      </c>
      <c r="C70" s="9">
        <v>14</v>
      </c>
      <c r="E70" s="184">
        <v>0</v>
      </c>
      <c r="G70" s="185">
        <v>0</v>
      </c>
      <c r="I70" s="184">
        <v>103700000</v>
      </c>
      <c r="K70" s="185">
        <v>92800000</v>
      </c>
    </row>
    <row r="71" spans="1:11" ht="20.100000000000001" customHeight="1">
      <c r="A71" s="190" t="s">
        <v>106</v>
      </c>
      <c r="C71" s="9">
        <v>15</v>
      </c>
      <c r="E71" s="201">
        <v>12394866</v>
      </c>
      <c r="F71" s="208"/>
      <c r="G71" s="109">
        <v>12394866</v>
      </c>
      <c r="H71" s="208"/>
      <c r="I71" s="201">
        <v>4818400</v>
      </c>
      <c r="J71" s="208"/>
      <c r="K71" s="109">
        <v>4818400</v>
      </c>
    </row>
    <row r="72" spans="1:11" ht="20.100000000000001" customHeight="1">
      <c r="A72" s="5" t="s">
        <v>31</v>
      </c>
      <c r="C72" s="9"/>
      <c r="E72" s="193">
        <v>288877</v>
      </c>
      <c r="F72" s="199"/>
      <c r="G72" s="221">
        <v>264243</v>
      </c>
      <c r="H72" s="199"/>
      <c r="I72" s="193">
        <v>288877</v>
      </c>
      <c r="J72" s="199"/>
      <c r="K72" s="221">
        <v>264243</v>
      </c>
    </row>
    <row r="73" spans="1:11" s="14" customFormat="1" ht="6" customHeight="1">
      <c r="A73" s="165"/>
      <c r="B73" s="222"/>
      <c r="C73" s="12"/>
      <c r="D73" s="13"/>
      <c r="E73" s="195"/>
      <c r="F73" s="196"/>
      <c r="G73" s="196"/>
      <c r="H73" s="196"/>
      <c r="I73" s="195"/>
      <c r="J73" s="196"/>
      <c r="K73" s="196"/>
    </row>
    <row r="74" spans="1:11" ht="20.100000000000001" customHeight="1">
      <c r="A74" s="1" t="s">
        <v>20</v>
      </c>
      <c r="E74" s="193">
        <f>SUM(E67:E72)</f>
        <v>12683743</v>
      </c>
      <c r="F74" s="199"/>
      <c r="G74" s="197">
        <f>SUM(G67:G72)</f>
        <v>12659109</v>
      </c>
      <c r="H74" s="199"/>
      <c r="I74" s="193">
        <f>SUM(I67:I72)</f>
        <v>108807277</v>
      </c>
      <c r="J74" s="199"/>
      <c r="K74" s="197">
        <f>SUM(K67:K72)</f>
        <v>97882643</v>
      </c>
    </row>
    <row r="75" spans="1:11" ht="6" customHeight="1">
      <c r="E75" s="195"/>
      <c r="F75" s="208"/>
      <c r="G75" s="196"/>
      <c r="H75" s="208"/>
      <c r="I75" s="195"/>
      <c r="J75" s="208"/>
      <c r="K75" s="196"/>
    </row>
    <row r="76" spans="1:11" ht="20.100000000000001" customHeight="1">
      <c r="A76" s="1" t="s">
        <v>7</v>
      </c>
      <c r="B76" s="178"/>
      <c r="E76" s="193">
        <f>+E74+E66</f>
        <v>998679274</v>
      </c>
      <c r="F76" s="208"/>
      <c r="G76" s="197">
        <f>+G74+G66</f>
        <v>996042453</v>
      </c>
      <c r="H76" s="208"/>
      <c r="I76" s="193">
        <f>+I74+I66</f>
        <v>183507317</v>
      </c>
      <c r="J76" s="208"/>
      <c r="K76" s="197">
        <f>+K74+K66</f>
        <v>174841253</v>
      </c>
    </row>
    <row r="77" spans="1:11" ht="20.100000000000001" customHeight="1">
      <c r="A77" s="1"/>
      <c r="B77" s="178"/>
      <c r="E77" s="196"/>
      <c r="F77" s="208"/>
      <c r="G77" s="196"/>
      <c r="H77" s="208"/>
      <c r="I77" s="196"/>
      <c r="J77" s="208"/>
      <c r="K77" s="196"/>
    </row>
    <row r="78" spans="1:11" ht="20.100000000000001" customHeight="1">
      <c r="A78" s="1"/>
      <c r="B78" s="178"/>
      <c r="E78" s="196"/>
      <c r="F78" s="208"/>
      <c r="G78" s="196"/>
      <c r="H78" s="208"/>
      <c r="I78" s="196"/>
      <c r="J78" s="208"/>
      <c r="K78" s="196"/>
    </row>
    <row r="79" spans="1:11" ht="20.100000000000001" customHeight="1">
      <c r="A79" s="1"/>
      <c r="B79" s="178"/>
      <c r="E79" s="196"/>
      <c r="F79" s="208"/>
      <c r="G79" s="196"/>
      <c r="H79" s="208"/>
      <c r="I79" s="196"/>
      <c r="J79" s="208"/>
      <c r="K79" s="196"/>
    </row>
    <row r="80" spans="1:11" ht="20.100000000000001" customHeight="1">
      <c r="A80" s="1"/>
      <c r="B80" s="178"/>
      <c r="E80" s="196"/>
      <c r="F80" s="208"/>
      <c r="G80" s="196"/>
      <c r="H80" s="208"/>
      <c r="I80" s="196"/>
      <c r="J80" s="208"/>
      <c r="K80" s="196"/>
    </row>
    <row r="81" spans="1:11" ht="20.100000000000001" customHeight="1">
      <c r="A81" s="1"/>
      <c r="B81" s="178"/>
      <c r="E81" s="196"/>
      <c r="F81" s="208"/>
      <c r="G81" s="196"/>
      <c r="H81" s="208"/>
      <c r="I81" s="196"/>
      <c r="J81" s="208"/>
      <c r="K81" s="196"/>
    </row>
    <row r="82" spans="1:11" ht="20.100000000000001" customHeight="1">
      <c r="A82" s="1"/>
      <c r="B82" s="178"/>
      <c r="E82" s="196"/>
      <c r="F82" s="208"/>
      <c r="G82" s="196"/>
      <c r="H82" s="208"/>
      <c r="I82" s="196"/>
      <c r="J82" s="208"/>
      <c r="K82" s="196"/>
    </row>
    <row r="83" spans="1:11" ht="20.100000000000001" customHeight="1">
      <c r="A83" s="1"/>
      <c r="B83" s="178"/>
      <c r="E83" s="196"/>
      <c r="F83" s="208"/>
      <c r="G83" s="196"/>
      <c r="H83" s="208"/>
      <c r="I83" s="196"/>
      <c r="J83" s="208"/>
      <c r="K83" s="196"/>
    </row>
    <row r="84" spans="1:11" ht="20.100000000000001" customHeight="1">
      <c r="A84" s="1"/>
      <c r="B84" s="178"/>
      <c r="E84" s="196"/>
      <c r="F84" s="208"/>
      <c r="G84" s="196"/>
      <c r="H84" s="208"/>
      <c r="I84" s="196"/>
      <c r="J84" s="208"/>
      <c r="K84" s="196"/>
    </row>
    <row r="85" spans="1:11" ht="20.100000000000001" customHeight="1">
      <c r="A85" s="1"/>
      <c r="B85" s="178"/>
      <c r="E85" s="196"/>
      <c r="F85" s="208"/>
      <c r="G85" s="196"/>
      <c r="H85" s="208"/>
      <c r="I85" s="196"/>
      <c r="J85" s="208"/>
      <c r="K85" s="196"/>
    </row>
    <row r="86" spans="1:11" ht="20.100000000000001" customHeight="1">
      <c r="A86" s="1"/>
      <c r="B86" s="178"/>
      <c r="E86" s="196"/>
      <c r="F86" s="208"/>
      <c r="G86" s="196"/>
      <c r="H86" s="208"/>
      <c r="I86" s="196"/>
      <c r="J86" s="208"/>
      <c r="K86" s="196"/>
    </row>
    <row r="87" spans="1:11" ht="20.100000000000001" customHeight="1">
      <c r="A87" s="1"/>
      <c r="B87" s="178"/>
      <c r="E87" s="196"/>
      <c r="F87" s="208"/>
      <c r="G87" s="196"/>
      <c r="H87" s="208"/>
      <c r="I87" s="196"/>
      <c r="J87" s="208"/>
      <c r="K87" s="196"/>
    </row>
    <row r="88" spans="1:11" ht="20.100000000000001" customHeight="1">
      <c r="A88" s="1"/>
      <c r="B88" s="178"/>
      <c r="E88" s="196"/>
      <c r="F88" s="208"/>
      <c r="G88" s="196"/>
      <c r="H88" s="208"/>
      <c r="I88" s="196"/>
      <c r="J88" s="208"/>
      <c r="K88" s="196"/>
    </row>
    <row r="89" spans="1:11" ht="20.100000000000001" customHeight="1">
      <c r="A89" s="1"/>
      <c r="B89" s="178"/>
      <c r="E89" s="196"/>
      <c r="F89" s="208"/>
      <c r="G89" s="196"/>
      <c r="H89" s="208"/>
      <c r="I89" s="196"/>
      <c r="J89" s="208"/>
      <c r="K89" s="196"/>
    </row>
    <row r="90" spans="1:11" ht="20.100000000000001" customHeight="1">
      <c r="A90" s="1"/>
      <c r="B90" s="178"/>
      <c r="E90" s="196"/>
      <c r="F90" s="208"/>
      <c r="G90" s="196"/>
      <c r="H90" s="208"/>
      <c r="I90" s="196"/>
      <c r="J90" s="208"/>
      <c r="K90" s="196"/>
    </row>
    <row r="91" spans="1:11" ht="20.25" customHeight="1">
      <c r="A91" s="1"/>
      <c r="B91" s="178"/>
      <c r="E91" s="196"/>
      <c r="F91" s="208"/>
      <c r="G91" s="196"/>
      <c r="H91" s="208"/>
      <c r="I91" s="196"/>
      <c r="J91" s="208"/>
      <c r="K91" s="196"/>
    </row>
    <row r="92" spans="1:11" s="157" customFormat="1" ht="21.95" customHeight="1">
      <c r="A92" s="278" t="str">
        <f>A46</f>
        <v>หมายเหตุประกอบข้อมูลทางการเงินระหว่างกาลแบบย่อในหน้า 12 ถึง 27 เป็นส่วนหนึ่งของข้อมูลทางการเงินระหว่างกาลนี้</v>
      </c>
      <c r="B92" s="213"/>
      <c r="C92" s="214"/>
      <c r="D92" s="161"/>
      <c r="E92" s="215"/>
      <c r="F92" s="215"/>
      <c r="G92" s="215"/>
      <c r="H92" s="215"/>
      <c r="I92" s="215"/>
      <c r="J92" s="215"/>
      <c r="K92" s="215"/>
    </row>
    <row r="93" spans="1:11" s="157" customFormat="1" ht="20.65" customHeight="1">
      <c r="A93" s="155" t="s">
        <v>47</v>
      </c>
      <c r="B93" s="216"/>
      <c r="C93" s="156"/>
      <c r="D93" s="156"/>
      <c r="E93" s="223"/>
      <c r="F93" s="223"/>
      <c r="G93" s="223"/>
      <c r="H93" s="223"/>
      <c r="I93" s="223"/>
      <c r="J93" s="223"/>
      <c r="K93" s="223"/>
    </row>
    <row r="94" spans="1:11" s="157" customFormat="1" ht="20.65" customHeight="1">
      <c r="A94" s="170" t="s">
        <v>133</v>
      </c>
      <c r="B94" s="216"/>
      <c r="C94" s="156"/>
      <c r="D94" s="156"/>
      <c r="E94" s="223"/>
      <c r="F94" s="223"/>
      <c r="G94" s="223"/>
      <c r="H94" s="223"/>
      <c r="I94" s="223"/>
      <c r="J94" s="223"/>
      <c r="K94" s="223"/>
    </row>
    <row r="95" spans="1:11" s="157" customFormat="1" ht="20.65" customHeight="1">
      <c r="A95" s="163" t="str">
        <f>49:49</f>
        <v>ณ วันที่ 31 มีนาคม พ.ศ. 2564</v>
      </c>
      <c r="B95" s="217"/>
      <c r="C95" s="164"/>
      <c r="D95" s="164"/>
      <c r="E95" s="224"/>
      <c r="F95" s="224"/>
      <c r="G95" s="224"/>
      <c r="H95" s="224"/>
      <c r="I95" s="224"/>
      <c r="J95" s="224"/>
      <c r="K95" s="224"/>
    </row>
    <row r="96" spans="1:11" ht="20.65" customHeight="1">
      <c r="A96" s="225"/>
      <c r="B96" s="226"/>
      <c r="C96" s="15"/>
      <c r="D96" s="15"/>
      <c r="E96" s="227"/>
      <c r="F96" s="227"/>
      <c r="G96" s="227"/>
      <c r="H96" s="227"/>
      <c r="I96" s="227"/>
      <c r="J96" s="227"/>
      <c r="K96" s="227"/>
    </row>
    <row r="97" spans="1:11" ht="20.100000000000001" customHeight="1">
      <c r="C97" s="2"/>
      <c r="D97" s="3"/>
      <c r="E97" s="327" t="s">
        <v>42</v>
      </c>
      <c r="F97" s="327"/>
      <c r="G97" s="327"/>
      <c r="H97" s="180"/>
      <c r="I97" s="327" t="s">
        <v>43</v>
      </c>
      <c r="J97" s="327"/>
      <c r="K97" s="327"/>
    </row>
    <row r="98" spans="1:11" s="241" customFormat="1" ht="20.100000000000001" customHeight="1">
      <c r="A98" s="236"/>
      <c r="B98" s="237"/>
      <c r="C98" s="238"/>
      <c r="D98" s="239"/>
      <c r="E98" s="240" t="s">
        <v>40</v>
      </c>
      <c r="F98" s="240"/>
      <c r="G98" s="240" t="s">
        <v>41</v>
      </c>
      <c r="H98" s="240"/>
      <c r="I98" s="240" t="s">
        <v>40</v>
      </c>
      <c r="J98" s="240"/>
      <c r="K98" s="240" t="s">
        <v>41</v>
      </c>
    </row>
    <row r="99" spans="1:11" ht="20.100000000000001" customHeight="1">
      <c r="C99" s="2"/>
      <c r="D99" s="3"/>
      <c r="E99" s="182" t="s">
        <v>138</v>
      </c>
      <c r="F99" s="181"/>
      <c r="G99" s="182" t="s">
        <v>116</v>
      </c>
      <c r="H99" s="179"/>
      <c r="I99" s="182" t="s">
        <v>138</v>
      </c>
      <c r="J99" s="181"/>
      <c r="K99" s="182" t="s">
        <v>116</v>
      </c>
    </row>
    <row r="100" spans="1:11" ht="20.100000000000001" customHeight="1">
      <c r="C100" s="2"/>
      <c r="D100" s="3"/>
      <c r="E100" s="179" t="s">
        <v>139</v>
      </c>
      <c r="F100" s="179"/>
      <c r="G100" s="179" t="s">
        <v>102</v>
      </c>
      <c r="H100" s="179"/>
      <c r="I100" s="179" t="s">
        <v>139</v>
      </c>
      <c r="J100" s="179"/>
      <c r="K100" s="179" t="s">
        <v>102</v>
      </c>
    </row>
    <row r="101" spans="1:11" ht="20.100000000000001" customHeight="1">
      <c r="C101" s="2"/>
      <c r="D101" s="3"/>
      <c r="E101" s="183" t="s">
        <v>48</v>
      </c>
      <c r="F101" s="179"/>
      <c r="G101" s="183" t="s">
        <v>48</v>
      </c>
      <c r="H101" s="179"/>
      <c r="I101" s="183" t="s">
        <v>48</v>
      </c>
      <c r="J101" s="179"/>
      <c r="K101" s="183" t="s">
        <v>48</v>
      </c>
    </row>
    <row r="102" spans="1:11" ht="6" customHeight="1">
      <c r="A102" s="1"/>
      <c r="B102" s="178"/>
      <c r="E102" s="228"/>
      <c r="F102" s="199"/>
      <c r="G102" s="229"/>
      <c r="H102" s="199"/>
      <c r="I102" s="228"/>
      <c r="J102" s="199"/>
      <c r="K102" s="229"/>
    </row>
    <row r="103" spans="1:11" ht="20.100000000000001" customHeight="1">
      <c r="A103" s="1" t="s">
        <v>134</v>
      </c>
      <c r="B103" s="178"/>
      <c r="C103" s="2"/>
      <c r="D103" s="3"/>
      <c r="E103" s="186"/>
      <c r="F103" s="179"/>
      <c r="G103" s="179"/>
      <c r="H103" s="179"/>
      <c r="I103" s="186"/>
      <c r="J103" s="179"/>
      <c r="K103" s="179"/>
    </row>
    <row r="104" spans="1:11" ht="6" customHeight="1">
      <c r="C104" s="2"/>
      <c r="D104" s="3"/>
      <c r="E104" s="186"/>
      <c r="F104" s="179"/>
      <c r="G104" s="179"/>
      <c r="H104" s="179"/>
      <c r="I104" s="186"/>
      <c r="J104" s="179"/>
      <c r="K104" s="179"/>
    </row>
    <row r="105" spans="1:11" ht="20.100000000000001" customHeight="1">
      <c r="A105" s="1" t="s">
        <v>36</v>
      </c>
      <c r="B105" s="178"/>
      <c r="E105" s="184"/>
      <c r="I105" s="184"/>
    </row>
    <row r="106" spans="1:11" ht="6" customHeight="1">
      <c r="A106" s="1"/>
      <c r="B106" s="178"/>
      <c r="E106" s="184"/>
      <c r="I106" s="184"/>
    </row>
    <row r="107" spans="1:11" ht="20.100000000000001" customHeight="1">
      <c r="A107" s="5" t="s">
        <v>8</v>
      </c>
      <c r="E107" s="184"/>
      <c r="I107" s="184"/>
    </row>
    <row r="108" spans="1:11" ht="20.100000000000001" customHeight="1">
      <c r="B108" s="6" t="s">
        <v>24</v>
      </c>
      <c r="C108" s="4"/>
      <c r="E108" s="206"/>
      <c r="F108" s="199"/>
      <c r="G108" s="199"/>
      <c r="H108" s="199"/>
      <c r="I108" s="206"/>
    </row>
    <row r="109" spans="1:11" ht="20.100000000000001" customHeight="1">
      <c r="B109" s="6" t="s">
        <v>58</v>
      </c>
      <c r="E109" s="200"/>
      <c r="I109" s="200"/>
    </row>
    <row r="110" spans="1:11" ht="20.100000000000001" customHeight="1">
      <c r="B110" s="6" t="s">
        <v>76</v>
      </c>
      <c r="E110" s="205">
        <v>3648377850</v>
      </c>
      <c r="F110" s="199"/>
      <c r="G110" s="169">
        <v>3648377850</v>
      </c>
      <c r="H110" s="199"/>
      <c r="I110" s="205">
        <v>3648377850</v>
      </c>
      <c r="J110" s="199"/>
      <c r="K110" s="169">
        <v>3648377850</v>
      </c>
    </row>
    <row r="111" spans="1:11" ht="6" customHeight="1">
      <c r="A111" s="1"/>
      <c r="B111" s="178"/>
      <c r="E111" s="184"/>
      <c r="I111" s="184"/>
    </row>
    <row r="112" spans="1:11" ht="20.100000000000001" customHeight="1">
      <c r="B112" s="6" t="s">
        <v>25</v>
      </c>
      <c r="E112" s="206"/>
      <c r="F112" s="199"/>
      <c r="G112" s="199"/>
      <c r="H112" s="199"/>
      <c r="I112" s="206"/>
      <c r="J112" s="199"/>
      <c r="K112" s="199"/>
    </row>
    <row r="113" spans="1:11" ht="20.100000000000001" customHeight="1">
      <c r="B113" s="6" t="s">
        <v>58</v>
      </c>
      <c r="E113" s="200"/>
      <c r="I113" s="200"/>
    </row>
    <row r="114" spans="1:11" ht="20.100000000000001" customHeight="1">
      <c r="B114" s="6" t="s">
        <v>76</v>
      </c>
      <c r="E114" s="230">
        <v>3648377850</v>
      </c>
      <c r="F114" s="196"/>
      <c r="G114" s="231">
        <v>3648377850</v>
      </c>
      <c r="H114" s="196"/>
      <c r="I114" s="230">
        <v>3648377850</v>
      </c>
      <c r="J114" s="196"/>
      <c r="K114" s="231">
        <v>3648377850</v>
      </c>
    </row>
    <row r="115" spans="1:11" ht="20.100000000000001" customHeight="1">
      <c r="A115" s="5" t="s">
        <v>59</v>
      </c>
      <c r="E115" s="230">
        <v>-2304522000</v>
      </c>
      <c r="G115" s="105">
        <v>-2304522000</v>
      </c>
      <c r="I115" s="230">
        <v>-2304522000</v>
      </c>
      <c r="K115" s="105">
        <v>-2304522000</v>
      </c>
    </row>
    <row r="116" spans="1:11" ht="20.100000000000001" customHeight="1">
      <c r="A116" s="5" t="s">
        <v>60</v>
      </c>
      <c r="E116" s="195"/>
      <c r="G116" s="196"/>
      <c r="I116" s="195"/>
      <c r="K116" s="196"/>
    </row>
    <row r="117" spans="1:11" ht="20.100000000000001" customHeight="1">
      <c r="B117" s="6" t="s">
        <v>61</v>
      </c>
      <c r="E117" s="195">
        <v>24731826</v>
      </c>
      <c r="G117" s="105">
        <v>24731826</v>
      </c>
      <c r="I117" s="201">
        <v>0</v>
      </c>
      <c r="K117" s="208">
        <v>0</v>
      </c>
    </row>
    <row r="118" spans="1:11" ht="20.100000000000001" customHeight="1">
      <c r="A118" s="5" t="s">
        <v>12</v>
      </c>
      <c r="E118" s="195"/>
      <c r="G118" s="196"/>
      <c r="I118" s="195"/>
      <c r="K118" s="196"/>
    </row>
    <row r="119" spans="1:11" ht="20.100000000000001" customHeight="1">
      <c r="B119" s="6" t="s">
        <v>112</v>
      </c>
      <c r="C119" s="9"/>
      <c r="E119" s="195">
        <v>369337785</v>
      </c>
      <c r="G119" s="196">
        <v>369337785</v>
      </c>
      <c r="I119" s="195">
        <v>364837785</v>
      </c>
      <c r="K119" s="196">
        <v>364837785</v>
      </c>
    </row>
    <row r="120" spans="1:11" ht="20.100000000000001" customHeight="1">
      <c r="B120" s="6" t="s">
        <v>14</v>
      </c>
      <c r="E120" s="193">
        <f>'TH 7'!M18</f>
        <v>115722608</v>
      </c>
      <c r="F120" s="208"/>
      <c r="G120" s="169">
        <v>105870014</v>
      </c>
      <c r="H120" s="208"/>
      <c r="I120" s="193">
        <f>'TH 9'!J15</f>
        <v>258987779</v>
      </c>
      <c r="J120" s="208"/>
      <c r="K120" s="232">
        <v>239957370</v>
      </c>
    </row>
    <row r="121" spans="1:11" ht="6" customHeight="1">
      <c r="B121" s="178"/>
      <c r="E121" s="201"/>
      <c r="F121" s="208"/>
      <c r="H121" s="208"/>
      <c r="I121" s="201"/>
      <c r="J121" s="208"/>
      <c r="K121" s="208"/>
    </row>
    <row r="122" spans="1:11" ht="20.100000000000001" customHeight="1">
      <c r="A122" s="1" t="s">
        <v>27</v>
      </c>
      <c r="B122" s="178"/>
      <c r="E122" s="201">
        <f>SUM(E114:E120)</f>
        <v>1853648069</v>
      </c>
      <c r="F122" s="208"/>
      <c r="G122" s="208">
        <f>SUM(G114:G120)</f>
        <v>1843795475</v>
      </c>
      <c r="H122" s="208"/>
      <c r="I122" s="201">
        <f>SUM(I114:I120)</f>
        <v>1967681414</v>
      </c>
      <c r="J122" s="208"/>
      <c r="K122" s="208">
        <f>SUM(K114:K120)</f>
        <v>1948651005</v>
      </c>
    </row>
    <row r="123" spans="1:11" ht="20.100000000000001" customHeight="1">
      <c r="A123" s="5" t="s">
        <v>28</v>
      </c>
      <c r="E123" s="205">
        <v>0</v>
      </c>
      <c r="F123" s="208"/>
      <c r="G123" s="169">
        <v>0</v>
      </c>
      <c r="H123" s="208"/>
      <c r="I123" s="205">
        <v>0</v>
      </c>
      <c r="J123" s="196"/>
      <c r="K123" s="169">
        <v>0</v>
      </c>
    </row>
    <row r="124" spans="1:11" ht="6" customHeight="1">
      <c r="E124" s="195"/>
      <c r="F124" s="208"/>
      <c r="G124" s="196"/>
      <c r="H124" s="208"/>
      <c r="I124" s="195"/>
      <c r="J124" s="208"/>
      <c r="K124" s="196"/>
    </row>
    <row r="125" spans="1:11" ht="20.100000000000001" customHeight="1">
      <c r="A125" s="1" t="s">
        <v>37</v>
      </c>
      <c r="B125" s="178"/>
      <c r="E125" s="205">
        <f>+E122+E123</f>
        <v>1853648069</v>
      </c>
      <c r="F125" s="208"/>
      <c r="G125" s="169">
        <f>+G122+G123</f>
        <v>1843795475</v>
      </c>
      <c r="H125" s="208"/>
      <c r="I125" s="205">
        <f>SUM(I122:I123)</f>
        <v>1967681414</v>
      </c>
      <c r="J125" s="208"/>
      <c r="K125" s="169">
        <f>SUM(K122:K123)</f>
        <v>1948651005</v>
      </c>
    </row>
    <row r="126" spans="1:11" ht="6" customHeight="1">
      <c r="A126" s="1"/>
      <c r="B126" s="178"/>
      <c r="E126" s="228"/>
      <c r="F126" s="199"/>
      <c r="G126" s="229"/>
      <c r="H126" s="199"/>
      <c r="I126" s="228"/>
      <c r="J126" s="199"/>
      <c r="K126" s="229"/>
    </row>
    <row r="127" spans="1:11" ht="20.100000000000001" customHeight="1" thickBot="1">
      <c r="A127" s="1" t="s">
        <v>38</v>
      </c>
      <c r="B127" s="178"/>
      <c r="E127" s="207">
        <f>+E125+E76</f>
        <v>2852327343</v>
      </c>
      <c r="F127" s="208"/>
      <c r="G127" s="209">
        <f>+G125+G76</f>
        <v>2839837928</v>
      </c>
      <c r="H127" s="208"/>
      <c r="I127" s="207">
        <f>+I125+I76</f>
        <v>2151188731</v>
      </c>
      <c r="J127" s="208"/>
      <c r="K127" s="209">
        <f>+K125+K76</f>
        <v>2123492258</v>
      </c>
    </row>
    <row r="128" spans="1:11" ht="20.100000000000001" customHeight="1" thickTop="1">
      <c r="A128" s="1"/>
      <c r="B128" s="178"/>
      <c r="E128" s="210"/>
      <c r="F128" s="210"/>
      <c r="G128" s="210"/>
      <c r="H128" s="210"/>
      <c r="I128" s="210"/>
      <c r="J128" s="210"/>
      <c r="K128" s="210"/>
    </row>
    <row r="129" spans="1:11" ht="20.100000000000001" customHeight="1">
      <c r="A129" s="1"/>
      <c r="B129" s="178"/>
      <c r="E129" s="233"/>
      <c r="F129" s="233"/>
      <c r="G129" s="233"/>
      <c r="H129" s="233"/>
      <c r="I129" s="233"/>
      <c r="J129" s="233"/>
      <c r="K129" s="233"/>
    </row>
    <row r="130" spans="1:11" ht="20.100000000000001" customHeight="1">
      <c r="A130" s="1"/>
      <c r="B130" s="178"/>
      <c r="C130" s="210"/>
      <c r="D130" s="210"/>
      <c r="E130" s="210"/>
      <c r="F130" s="210"/>
      <c r="G130" s="210"/>
      <c r="H130" s="210"/>
      <c r="I130" s="210"/>
      <c r="J130" s="210"/>
      <c r="K130" s="210"/>
    </row>
    <row r="131" spans="1:11" ht="20.100000000000001" customHeight="1">
      <c r="A131" s="1"/>
      <c r="B131" s="178"/>
      <c r="E131" s="210"/>
      <c r="F131" s="208"/>
      <c r="G131" s="210"/>
      <c r="H131" s="208"/>
      <c r="I131" s="210"/>
      <c r="J131" s="208"/>
      <c r="K131" s="210"/>
    </row>
    <row r="132" spans="1:11" ht="20.100000000000001" customHeight="1">
      <c r="A132" s="1"/>
      <c r="B132" s="178"/>
      <c r="E132" s="210"/>
      <c r="F132" s="208"/>
      <c r="G132" s="210"/>
      <c r="H132" s="208"/>
      <c r="I132" s="210"/>
      <c r="J132" s="208"/>
      <c r="K132" s="210"/>
    </row>
    <row r="133" spans="1:11" ht="20.100000000000001" customHeight="1">
      <c r="A133" s="1"/>
      <c r="B133" s="178"/>
      <c r="E133" s="210"/>
      <c r="F133" s="208"/>
      <c r="G133" s="210"/>
      <c r="H133" s="208"/>
      <c r="I133" s="210"/>
      <c r="J133" s="208"/>
      <c r="K133" s="210"/>
    </row>
    <row r="134" spans="1:11" ht="20.100000000000001" customHeight="1">
      <c r="A134" s="1"/>
      <c r="B134" s="178"/>
      <c r="E134" s="210"/>
      <c r="F134" s="208"/>
      <c r="G134" s="210"/>
      <c r="H134" s="208"/>
      <c r="I134" s="210"/>
      <c r="J134" s="208"/>
      <c r="K134" s="210"/>
    </row>
    <row r="135" spans="1:11" ht="20.100000000000001" customHeight="1">
      <c r="A135" s="1"/>
      <c r="B135" s="178"/>
      <c r="E135" s="210"/>
      <c r="F135" s="208"/>
      <c r="G135" s="210"/>
      <c r="H135" s="208"/>
      <c r="I135" s="210"/>
      <c r="J135" s="208"/>
      <c r="K135" s="210"/>
    </row>
    <row r="136" spans="1:11" ht="20.100000000000001" customHeight="1">
      <c r="A136" s="1"/>
      <c r="B136" s="178"/>
      <c r="E136" s="210"/>
      <c r="F136" s="208"/>
      <c r="G136" s="210"/>
      <c r="H136" s="208"/>
      <c r="I136" s="210"/>
      <c r="J136" s="208"/>
      <c r="K136" s="210"/>
    </row>
    <row r="137" spans="1:11" ht="20.100000000000001" customHeight="1">
      <c r="A137" s="1"/>
      <c r="B137" s="178"/>
      <c r="E137" s="196"/>
      <c r="G137" s="196"/>
      <c r="I137" s="196"/>
      <c r="K137" s="196"/>
    </row>
    <row r="138" spans="1:11" s="157" customFormat="1" ht="21.95" customHeight="1">
      <c r="A138" s="278" t="str">
        <f>A46</f>
        <v>หมายเหตุประกอบข้อมูลทางการเงินระหว่างกาลแบบย่อในหน้า 12 ถึง 27 เป็นส่วนหนึ่งของข้อมูลทางการเงินระหว่างกาลนี้</v>
      </c>
      <c r="B138" s="213"/>
      <c r="C138" s="214"/>
      <c r="D138" s="161"/>
      <c r="E138" s="215"/>
      <c r="F138" s="215"/>
      <c r="G138" s="215"/>
      <c r="H138" s="215"/>
      <c r="I138" s="215"/>
      <c r="J138" s="215"/>
      <c r="K138" s="215"/>
    </row>
  </sheetData>
  <mergeCells count="6">
    <mergeCell ref="E5:G5"/>
    <mergeCell ref="I5:K5"/>
    <mergeCell ref="E51:G51"/>
    <mergeCell ref="E97:G97"/>
    <mergeCell ref="I97:K97"/>
    <mergeCell ref="I51:K51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6" max="14" man="1"/>
    <brk id="9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3B0AB-1973-42C5-B8ED-E4CBE81A12E5}">
  <dimension ref="A1:L124"/>
  <sheetViews>
    <sheetView zoomScale="130" zoomScaleNormal="130" zoomScaleSheetLayoutView="120" workbookViewId="0">
      <selection activeCell="O8" sqref="O8"/>
    </sheetView>
  </sheetViews>
  <sheetFormatPr defaultColWidth="0.42578125" defaultRowHeight="21.75" customHeight="1"/>
  <cols>
    <col min="1" max="2" width="1.42578125" style="30" customWidth="1"/>
    <col min="3" max="3" width="23.5703125" style="30" customWidth="1"/>
    <col min="4" max="4" width="7.140625" style="41" customWidth="1"/>
    <col min="5" max="5" width="0.7109375" style="30" customWidth="1"/>
    <col min="6" max="6" width="13.28515625" style="42" customWidth="1"/>
    <col min="7" max="7" width="0.7109375" style="43" customWidth="1"/>
    <col min="8" max="8" width="13.28515625" style="42" customWidth="1"/>
    <col min="9" max="9" width="0.7109375" style="43" customWidth="1"/>
    <col min="10" max="10" width="13.28515625" style="42" customWidth="1"/>
    <col min="11" max="11" width="0.7109375" style="43" customWidth="1"/>
    <col min="12" max="12" width="13.28515625" style="42" customWidth="1"/>
    <col min="13" max="127" width="9.28515625" style="30" customWidth="1"/>
    <col min="128" max="129" width="1.42578125" style="30" customWidth="1"/>
    <col min="130" max="130" width="29.42578125" style="30" customWidth="1"/>
    <col min="131" max="131" width="4.28515625" style="30" customWidth="1"/>
    <col min="132" max="132" width="0.42578125" style="30" customWidth="1"/>
    <col min="133" max="133" width="13.28515625" style="30" customWidth="1"/>
    <col min="134" max="141" width="0.42578125" style="30"/>
    <col min="142" max="143" width="1.42578125" style="30" customWidth="1"/>
    <col min="144" max="144" width="32.7109375" style="30" customWidth="1"/>
    <col min="145" max="145" width="6.7109375" style="30" customWidth="1"/>
    <col min="146" max="146" width="0.7109375" style="30" customWidth="1"/>
    <col min="147" max="147" width="11" style="30" customWidth="1"/>
    <col min="148" max="148" width="0.7109375" style="30" customWidth="1"/>
    <col min="149" max="149" width="11" style="30" customWidth="1"/>
    <col min="150" max="150" width="0.7109375" style="30" customWidth="1"/>
    <col min="151" max="151" width="11" style="30" customWidth="1"/>
    <col min="152" max="152" width="0.7109375" style="30" customWidth="1"/>
    <col min="153" max="153" width="11" style="30" customWidth="1"/>
    <col min="154" max="154" width="15.7109375" style="30" bestFit="1" customWidth="1"/>
    <col min="155" max="155" width="11.28515625" style="30" customWidth="1"/>
    <col min="156" max="156" width="11.28515625" style="30" bestFit="1" customWidth="1"/>
    <col min="157" max="383" width="9.28515625" style="30" customWidth="1"/>
    <col min="384" max="385" width="1.42578125" style="30" customWidth="1"/>
    <col min="386" max="386" width="29.42578125" style="30" customWidth="1"/>
    <col min="387" max="387" width="4.28515625" style="30" customWidth="1"/>
    <col min="388" max="388" width="0.42578125" style="30" customWidth="1"/>
    <col min="389" max="389" width="13.28515625" style="30" customWidth="1"/>
    <col min="390" max="397" width="0.42578125" style="30"/>
    <col min="398" max="399" width="1.42578125" style="30" customWidth="1"/>
    <col min="400" max="400" width="32.7109375" style="30" customWidth="1"/>
    <col min="401" max="401" width="6.7109375" style="30" customWidth="1"/>
    <col min="402" max="402" width="0.7109375" style="30" customWidth="1"/>
    <col min="403" max="403" width="11" style="30" customWidth="1"/>
    <col min="404" max="404" width="0.7109375" style="30" customWidth="1"/>
    <col min="405" max="405" width="11" style="30" customWidth="1"/>
    <col min="406" max="406" width="0.7109375" style="30" customWidth="1"/>
    <col min="407" max="407" width="11" style="30" customWidth="1"/>
    <col min="408" max="408" width="0.7109375" style="30" customWidth="1"/>
    <col min="409" max="409" width="11" style="30" customWidth="1"/>
    <col min="410" max="410" width="15.7109375" style="30" bestFit="1" customWidth="1"/>
    <col min="411" max="411" width="11.28515625" style="30" customWidth="1"/>
    <col min="412" max="412" width="11.28515625" style="30" bestFit="1" customWidth="1"/>
    <col min="413" max="639" width="9.28515625" style="30" customWidth="1"/>
    <col min="640" max="641" width="1.42578125" style="30" customWidth="1"/>
    <col min="642" max="642" width="29.42578125" style="30" customWidth="1"/>
    <col min="643" max="643" width="4.28515625" style="30" customWidth="1"/>
    <col min="644" max="644" width="0.42578125" style="30" customWidth="1"/>
    <col min="645" max="645" width="13.28515625" style="30" customWidth="1"/>
    <col min="646" max="653" width="0.42578125" style="30"/>
    <col min="654" max="655" width="1.42578125" style="30" customWidth="1"/>
    <col min="656" max="656" width="32.7109375" style="30" customWidth="1"/>
    <col min="657" max="657" width="6.7109375" style="30" customWidth="1"/>
    <col min="658" max="658" width="0.7109375" style="30" customWidth="1"/>
    <col min="659" max="659" width="11" style="30" customWidth="1"/>
    <col min="660" max="660" width="0.7109375" style="30" customWidth="1"/>
    <col min="661" max="661" width="11" style="30" customWidth="1"/>
    <col min="662" max="662" width="0.7109375" style="30" customWidth="1"/>
    <col min="663" max="663" width="11" style="30" customWidth="1"/>
    <col min="664" max="664" width="0.7109375" style="30" customWidth="1"/>
    <col min="665" max="665" width="11" style="30" customWidth="1"/>
    <col min="666" max="666" width="15.7109375" style="30" bestFit="1" customWidth="1"/>
    <col min="667" max="667" width="11.28515625" style="30" customWidth="1"/>
    <col min="668" max="668" width="11.28515625" style="30" bestFit="1" customWidth="1"/>
    <col min="669" max="895" width="9.28515625" style="30" customWidth="1"/>
    <col min="896" max="897" width="1.42578125" style="30" customWidth="1"/>
    <col min="898" max="898" width="29.42578125" style="30" customWidth="1"/>
    <col min="899" max="899" width="4.28515625" style="30" customWidth="1"/>
    <col min="900" max="900" width="0.42578125" style="30" customWidth="1"/>
    <col min="901" max="901" width="13.28515625" style="30" customWidth="1"/>
    <col min="902" max="909" width="0.42578125" style="30"/>
    <col min="910" max="911" width="1.42578125" style="30" customWidth="1"/>
    <col min="912" max="912" width="32.7109375" style="30" customWidth="1"/>
    <col min="913" max="913" width="6.7109375" style="30" customWidth="1"/>
    <col min="914" max="914" width="0.7109375" style="30" customWidth="1"/>
    <col min="915" max="915" width="11" style="30" customWidth="1"/>
    <col min="916" max="916" width="0.7109375" style="30" customWidth="1"/>
    <col min="917" max="917" width="11" style="30" customWidth="1"/>
    <col min="918" max="918" width="0.7109375" style="30" customWidth="1"/>
    <col min="919" max="919" width="11" style="30" customWidth="1"/>
    <col min="920" max="920" width="0.7109375" style="30" customWidth="1"/>
    <col min="921" max="921" width="11" style="30" customWidth="1"/>
    <col min="922" max="922" width="15.7109375" style="30" bestFit="1" customWidth="1"/>
    <col min="923" max="923" width="11.28515625" style="30" customWidth="1"/>
    <col min="924" max="924" width="11.28515625" style="30" bestFit="1" customWidth="1"/>
    <col min="925" max="1151" width="9.28515625" style="30" customWidth="1"/>
    <col min="1152" max="1153" width="1.42578125" style="30" customWidth="1"/>
    <col min="1154" max="1154" width="29.42578125" style="30" customWidth="1"/>
    <col min="1155" max="1155" width="4.28515625" style="30" customWidth="1"/>
    <col min="1156" max="1156" width="0.42578125" style="30" customWidth="1"/>
    <col min="1157" max="1157" width="13.28515625" style="30" customWidth="1"/>
    <col min="1158" max="1165" width="0.42578125" style="30"/>
    <col min="1166" max="1167" width="1.42578125" style="30" customWidth="1"/>
    <col min="1168" max="1168" width="32.7109375" style="30" customWidth="1"/>
    <col min="1169" max="1169" width="6.7109375" style="30" customWidth="1"/>
    <col min="1170" max="1170" width="0.7109375" style="30" customWidth="1"/>
    <col min="1171" max="1171" width="11" style="30" customWidth="1"/>
    <col min="1172" max="1172" width="0.7109375" style="30" customWidth="1"/>
    <col min="1173" max="1173" width="11" style="30" customWidth="1"/>
    <col min="1174" max="1174" width="0.7109375" style="30" customWidth="1"/>
    <col min="1175" max="1175" width="11" style="30" customWidth="1"/>
    <col min="1176" max="1176" width="0.7109375" style="30" customWidth="1"/>
    <col min="1177" max="1177" width="11" style="30" customWidth="1"/>
    <col min="1178" max="1178" width="15.7109375" style="30" bestFit="1" customWidth="1"/>
    <col min="1179" max="1179" width="11.28515625" style="30" customWidth="1"/>
    <col min="1180" max="1180" width="11.28515625" style="30" bestFit="1" customWidth="1"/>
    <col min="1181" max="1407" width="9.28515625" style="30" customWidth="1"/>
    <col min="1408" max="1409" width="1.42578125" style="30" customWidth="1"/>
    <col min="1410" max="1410" width="29.42578125" style="30" customWidth="1"/>
    <col min="1411" max="1411" width="4.28515625" style="30" customWidth="1"/>
    <col min="1412" max="1412" width="0.42578125" style="30" customWidth="1"/>
    <col min="1413" max="1413" width="13.28515625" style="30" customWidth="1"/>
    <col min="1414" max="1421" width="0.42578125" style="30"/>
    <col min="1422" max="1423" width="1.42578125" style="30" customWidth="1"/>
    <col min="1424" max="1424" width="32.7109375" style="30" customWidth="1"/>
    <col min="1425" max="1425" width="6.7109375" style="30" customWidth="1"/>
    <col min="1426" max="1426" width="0.7109375" style="30" customWidth="1"/>
    <col min="1427" max="1427" width="11" style="30" customWidth="1"/>
    <col min="1428" max="1428" width="0.7109375" style="30" customWidth="1"/>
    <col min="1429" max="1429" width="11" style="30" customWidth="1"/>
    <col min="1430" max="1430" width="0.7109375" style="30" customWidth="1"/>
    <col min="1431" max="1431" width="11" style="30" customWidth="1"/>
    <col min="1432" max="1432" width="0.7109375" style="30" customWidth="1"/>
    <col min="1433" max="1433" width="11" style="30" customWidth="1"/>
    <col min="1434" max="1434" width="15.7109375" style="30" bestFit="1" customWidth="1"/>
    <col min="1435" max="1435" width="11.28515625" style="30" customWidth="1"/>
    <col min="1436" max="1436" width="11.28515625" style="30" bestFit="1" customWidth="1"/>
    <col min="1437" max="1663" width="9.28515625" style="30" customWidth="1"/>
    <col min="1664" max="1665" width="1.42578125" style="30" customWidth="1"/>
    <col min="1666" max="1666" width="29.42578125" style="30" customWidth="1"/>
    <col min="1667" max="1667" width="4.28515625" style="30" customWidth="1"/>
    <col min="1668" max="1668" width="0.42578125" style="30" customWidth="1"/>
    <col min="1669" max="1669" width="13.28515625" style="30" customWidth="1"/>
    <col min="1670" max="1677" width="0.42578125" style="30"/>
    <col min="1678" max="1679" width="1.42578125" style="30" customWidth="1"/>
    <col min="1680" max="1680" width="32.7109375" style="30" customWidth="1"/>
    <col min="1681" max="1681" width="6.7109375" style="30" customWidth="1"/>
    <col min="1682" max="1682" width="0.7109375" style="30" customWidth="1"/>
    <col min="1683" max="1683" width="11" style="30" customWidth="1"/>
    <col min="1684" max="1684" width="0.7109375" style="30" customWidth="1"/>
    <col min="1685" max="1685" width="11" style="30" customWidth="1"/>
    <col min="1686" max="1686" width="0.7109375" style="30" customWidth="1"/>
    <col min="1687" max="1687" width="11" style="30" customWidth="1"/>
    <col min="1688" max="1688" width="0.7109375" style="30" customWidth="1"/>
    <col min="1689" max="1689" width="11" style="30" customWidth="1"/>
    <col min="1690" max="1690" width="15.7109375" style="30" bestFit="1" customWidth="1"/>
    <col min="1691" max="1691" width="11.28515625" style="30" customWidth="1"/>
    <col min="1692" max="1692" width="11.28515625" style="30" bestFit="1" customWidth="1"/>
    <col min="1693" max="1919" width="9.28515625" style="30" customWidth="1"/>
    <col min="1920" max="1921" width="1.42578125" style="30" customWidth="1"/>
    <col min="1922" max="1922" width="29.42578125" style="30" customWidth="1"/>
    <col min="1923" max="1923" width="4.28515625" style="30" customWidth="1"/>
    <col min="1924" max="1924" width="0.42578125" style="30" customWidth="1"/>
    <col min="1925" max="1925" width="13.28515625" style="30" customWidth="1"/>
    <col min="1926" max="1933" width="0.42578125" style="30"/>
    <col min="1934" max="1935" width="1.42578125" style="30" customWidth="1"/>
    <col min="1936" max="1936" width="32.7109375" style="30" customWidth="1"/>
    <col min="1937" max="1937" width="6.7109375" style="30" customWidth="1"/>
    <col min="1938" max="1938" width="0.7109375" style="30" customWidth="1"/>
    <col min="1939" max="1939" width="11" style="30" customWidth="1"/>
    <col min="1940" max="1940" width="0.7109375" style="30" customWidth="1"/>
    <col min="1941" max="1941" width="11" style="30" customWidth="1"/>
    <col min="1942" max="1942" width="0.7109375" style="30" customWidth="1"/>
    <col min="1943" max="1943" width="11" style="30" customWidth="1"/>
    <col min="1944" max="1944" width="0.7109375" style="30" customWidth="1"/>
    <col min="1945" max="1945" width="11" style="30" customWidth="1"/>
    <col min="1946" max="1946" width="15.7109375" style="30" bestFit="1" customWidth="1"/>
    <col min="1947" max="1947" width="11.28515625" style="30" customWidth="1"/>
    <col min="1948" max="1948" width="11.28515625" style="30" bestFit="1" customWidth="1"/>
    <col min="1949" max="2175" width="9.28515625" style="30" customWidth="1"/>
    <col min="2176" max="2177" width="1.42578125" style="30" customWidth="1"/>
    <col min="2178" max="2178" width="29.42578125" style="30" customWidth="1"/>
    <col min="2179" max="2179" width="4.28515625" style="30" customWidth="1"/>
    <col min="2180" max="2180" width="0.42578125" style="30" customWidth="1"/>
    <col min="2181" max="2181" width="13.28515625" style="30" customWidth="1"/>
    <col min="2182" max="2189" width="0.42578125" style="30"/>
    <col min="2190" max="2191" width="1.42578125" style="30" customWidth="1"/>
    <col min="2192" max="2192" width="32.7109375" style="30" customWidth="1"/>
    <col min="2193" max="2193" width="6.7109375" style="30" customWidth="1"/>
    <col min="2194" max="2194" width="0.7109375" style="30" customWidth="1"/>
    <col min="2195" max="2195" width="11" style="30" customWidth="1"/>
    <col min="2196" max="2196" width="0.7109375" style="30" customWidth="1"/>
    <col min="2197" max="2197" width="11" style="30" customWidth="1"/>
    <col min="2198" max="2198" width="0.7109375" style="30" customWidth="1"/>
    <col min="2199" max="2199" width="11" style="30" customWidth="1"/>
    <col min="2200" max="2200" width="0.7109375" style="30" customWidth="1"/>
    <col min="2201" max="2201" width="11" style="30" customWidth="1"/>
    <col min="2202" max="2202" width="15.7109375" style="30" bestFit="1" customWidth="1"/>
    <col min="2203" max="2203" width="11.28515625" style="30" customWidth="1"/>
    <col min="2204" max="2204" width="11.28515625" style="30" bestFit="1" customWidth="1"/>
    <col min="2205" max="2431" width="9.28515625" style="30" customWidth="1"/>
    <col min="2432" max="2433" width="1.42578125" style="30" customWidth="1"/>
    <col min="2434" max="2434" width="29.42578125" style="30" customWidth="1"/>
    <col min="2435" max="2435" width="4.28515625" style="30" customWidth="1"/>
    <col min="2436" max="2436" width="0.42578125" style="30" customWidth="1"/>
    <col min="2437" max="2437" width="13.28515625" style="30" customWidth="1"/>
    <col min="2438" max="2445" width="0.42578125" style="30"/>
    <col min="2446" max="2447" width="1.42578125" style="30" customWidth="1"/>
    <col min="2448" max="2448" width="32.7109375" style="30" customWidth="1"/>
    <col min="2449" max="2449" width="6.7109375" style="30" customWidth="1"/>
    <col min="2450" max="2450" width="0.7109375" style="30" customWidth="1"/>
    <col min="2451" max="2451" width="11" style="30" customWidth="1"/>
    <col min="2452" max="2452" width="0.7109375" style="30" customWidth="1"/>
    <col min="2453" max="2453" width="11" style="30" customWidth="1"/>
    <col min="2454" max="2454" width="0.7109375" style="30" customWidth="1"/>
    <col min="2455" max="2455" width="11" style="30" customWidth="1"/>
    <col min="2456" max="2456" width="0.7109375" style="30" customWidth="1"/>
    <col min="2457" max="2457" width="11" style="30" customWidth="1"/>
    <col min="2458" max="2458" width="15.7109375" style="30" bestFit="1" customWidth="1"/>
    <col min="2459" max="2459" width="11.28515625" style="30" customWidth="1"/>
    <col min="2460" max="2460" width="11.28515625" style="30" bestFit="1" customWidth="1"/>
    <col min="2461" max="2687" width="9.28515625" style="30" customWidth="1"/>
    <col min="2688" max="2689" width="1.42578125" style="30" customWidth="1"/>
    <col min="2690" max="2690" width="29.42578125" style="30" customWidth="1"/>
    <col min="2691" max="2691" width="4.28515625" style="30" customWidth="1"/>
    <col min="2692" max="2692" width="0.42578125" style="30" customWidth="1"/>
    <col min="2693" max="2693" width="13.28515625" style="30" customWidth="1"/>
    <col min="2694" max="2701" width="0.42578125" style="30"/>
    <col min="2702" max="2703" width="1.42578125" style="30" customWidth="1"/>
    <col min="2704" max="2704" width="32.7109375" style="30" customWidth="1"/>
    <col min="2705" max="2705" width="6.7109375" style="30" customWidth="1"/>
    <col min="2706" max="2706" width="0.7109375" style="30" customWidth="1"/>
    <col min="2707" max="2707" width="11" style="30" customWidth="1"/>
    <col min="2708" max="2708" width="0.7109375" style="30" customWidth="1"/>
    <col min="2709" max="2709" width="11" style="30" customWidth="1"/>
    <col min="2710" max="2710" width="0.7109375" style="30" customWidth="1"/>
    <col min="2711" max="2711" width="11" style="30" customWidth="1"/>
    <col min="2712" max="2712" width="0.7109375" style="30" customWidth="1"/>
    <col min="2713" max="2713" width="11" style="30" customWidth="1"/>
    <col min="2714" max="2714" width="15.7109375" style="30" bestFit="1" customWidth="1"/>
    <col min="2715" max="2715" width="11.28515625" style="30" customWidth="1"/>
    <col min="2716" max="2716" width="11.28515625" style="30" bestFit="1" customWidth="1"/>
    <col min="2717" max="2943" width="9.28515625" style="30" customWidth="1"/>
    <col min="2944" max="2945" width="1.42578125" style="30" customWidth="1"/>
    <col min="2946" max="2946" width="29.42578125" style="30" customWidth="1"/>
    <col min="2947" max="2947" width="4.28515625" style="30" customWidth="1"/>
    <col min="2948" max="2948" width="0.42578125" style="30" customWidth="1"/>
    <col min="2949" max="2949" width="13.28515625" style="30" customWidth="1"/>
    <col min="2950" max="2957" width="0.42578125" style="30"/>
    <col min="2958" max="2959" width="1.42578125" style="30" customWidth="1"/>
    <col min="2960" max="2960" width="32.7109375" style="30" customWidth="1"/>
    <col min="2961" max="2961" width="6.7109375" style="30" customWidth="1"/>
    <col min="2962" max="2962" width="0.7109375" style="30" customWidth="1"/>
    <col min="2963" max="2963" width="11" style="30" customWidth="1"/>
    <col min="2964" max="2964" width="0.7109375" style="30" customWidth="1"/>
    <col min="2965" max="2965" width="11" style="30" customWidth="1"/>
    <col min="2966" max="2966" width="0.7109375" style="30" customWidth="1"/>
    <col min="2967" max="2967" width="11" style="30" customWidth="1"/>
    <col min="2968" max="2968" width="0.7109375" style="30" customWidth="1"/>
    <col min="2969" max="2969" width="11" style="30" customWidth="1"/>
    <col min="2970" max="2970" width="15.7109375" style="30" bestFit="1" customWidth="1"/>
    <col min="2971" max="2971" width="11.28515625" style="30" customWidth="1"/>
    <col min="2972" max="2972" width="11.28515625" style="30" bestFit="1" customWidth="1"/>
    <col min="2973" max="3199" width="9.28515625" style="30" customWidth="1"/>
    <col min="3200" max="3201" width="1.42578125" style="30" customWidth="1"/>
    <col min="3202" max="3202" width="29.42578125" style="30" customWidth="1"/>
    <col min="3203" max="3203" width="4.28515625" style="30" customWidth="1"/>
    <col min="3204" max="3204" width="0.42578125" style="30" customWidth="1"/>
    <col min="3205" max="3205" width="13.28515625" style="30" customWidth="1"/>
    <col min="3206" max="3213" width="0.42578125" style="30"/>
    <col min="3214" max="3215" width="1.42578125" style="30" customWidth="1"/>
    <col min="3216" max="3216" width="32.7109375" style="30" customWidth="1"/>
    <col min="3217" max="3217" width="6.7109375" style="30" customWidth="1"/>
    <col min="3218" max="3218" width="0.7109375" style="30" customWidth="1"/>
    <col min="3219" max="3219" width="11" style="30" customWidth="1"/>
    <col min="3220" max="3220" width="0.7109375" style="30" customWidth="1"/>
    <col min="3221" max="3221" width="11" style="30" customWidth="1"/>
    <col min="3222" max="3222" width="0.7109375" style="30" customWidth="1"/>
    <col min="3223" max="3223" width="11" style="30" customWidth="1"/>
    <col min="3224" max="3224" width="0.7109375" style="30" customWidth="1"/>
    <col min="3225" max="3225" width="11" style="30" customWidth="1"/>
    <col min="3226" max="3226" width="15.7109375" style="30" bestFit="1" customWidth="1"/>
    <col min="3227" max="3227" width="11.28515625" style="30" customWidth="1"/>
    <col min="3228" max="3228" width="11.28515625" style="30" bestFit="1" customWidth="1"/>
    <col min="3229" max="3455" width="9.28515625" style="30" customWidth="1"/>
    <col min="3456" max="3457" width="1.42578125" style="30" customWidth="1"/>
    <col min="3458" max="3458" width="29.42578125" style="30" customWidth="1"/>
    <col min="3459" max="3459" width="4.28515625" style="30" customWidth="1"/>
    <col min="3460" max="3460" width="0.42578125" style="30" customWidth="1"/>
    <col min="3461" max="3461" width="13.28515625" style="30" customWidth="1"/>
    <col min="3462" max="3469" width="0.42578125" style="30"/>
    <col min="3470" max="3471" width="1.42578125" style="30" customWidth="1"/>
    <col min="3472" max="3472" width="32.7109375" style="30" customWidth="1"/>
    <col min="3473" max="3473" width="6.7109375" style="30" customWidth="1"/>
    <col min="3474" max="3474" width="0.7109375" style="30" customWidth="1"/>
    <col min="3475" max="3475" width="11" style="30" customWidth="1"/>
    <col min="3476" max="3476" width="0.7109375" style="30" customWidth="1"/>
    <col min="3477" max="3477" width="11" style="30" customWidth="1"/>
    <col min="3478" max="3478" width="0.7109375" style="30" customWidth="1"/>
    <col min="3479" max="3479" width="11" style="30" customWidth="1"/>
    <col min="3480" max="3480" width="0.7109375" style="30" customWidth="1"/>
    <col min="3481" max="3481" width="11" style="30" customWidth="1"/>
    <col min="3482" max="3482" width="15.7109375" style="30" bestFit="1" customWidth="1"/>
    <col min="3483" max="3483" width="11.28515625" style="30" customWidth="1"/>
    <col min="3484" max="3484" width="11.28515625" style="30" bestFit="1" customWidth="1"/>
    <col min="3485" max="3711" width="9.28515625" style="30" customWidth="1"/>
    <col min="3712" max="3713" width="1.42578125" style="30" customWidth="1"/>
    <col min="3714" max="3714" width="29.42578125" style="30" customWidth="1"/>
    <col min="3715" max="3715" width="4.28515625" style="30" customWidth="1"/>
    <col min="3716" max="3716" width="0.42578125" style="30" customWidth="1"/>
    <col min="3717" max="3717" width="13.28515625" style="30" customWidth="1"/>
    <col min="3718" max="3725" width="0.42578125" style="30"/>
    <col min="3726" max="3727" width="1.42578125" style="30" customWidth="1"/>
    <col min="3728" max="3728" width="32.7109375" style="30" customWidth="1"/>
    <col min="3729" max="3729" width="6.7109375" style="30" customWidth="1"/>
    <col min="3730" max="3730" width="0.7109375" style="30" customWidth="1"/>
    <col min="3731" max="3731" width="11" style="30" customWidth="1"/>
    <col min="3732" max="3732" width="0.7109375" style="30" customWidth="1"/>
    <col min="3733" max="3733" width="11" style="30" customWidth="1"/>
    <col min="3734" max="3734" width="0.7109375" style="30" customWidth="1"/>
    <col min="3735" max="3735" width="11" style="30" customWidth="1"/>
    <col min="3736" max="3736" width="0.7109375" style="30" customWidth="1"/>
    <col min="3737" max="3737" width="11" style="30" customWidth="1"/>
    <col min="3738" max="3738" width="15.7109375" style="30" bestFit="1" customWidth="1"/>
    <col min="3739" max="3739" width="11.28515625" style="30" customWidth="1"/>
    <col min="3740" max="3740" width="11.28515625" style="30" bestFit="1" customWidth="1"/>
    <col min="3741" max="3967" width="9.28515625" style="30" customWidth="1"/>
    <col min="3968" max="3969" width="1.42578125" style="30" customWidth="1"/>
    <col min="3970" max="3970" width="29.42578125" style="30" customWidth="1"/>
    <col min="3971" max="3971" width="4.28515625" style="30" customWidth="1"/>
    <col min="3972" max="3972" width="0.42578125" style="30" customWidth="1"/>
    <col min="3973" max="3973" width="13.28515625" style="30" customWidth="1"/>
    <col min="3974" max="3981" width="0.42578125" style="30"/>
    <col min="3982" max="3983" width="1.42578125" style="30" customWidth="1"/>
    <col min="3984" max="3984" width="32.7109375" style="30" customWidth="1"/>
    <col min="3985" max="3985" width="6.7109375" style="30" customWidth="1"/>
    <col min="3986" max="3986" width="0.7109375" style="30" customWidth="1"/>
    <col min="3987" max="3987" width="11" style="30" customWidth="1"/>
    <col min="3988" max="3988" width="0.7109375" style="30" customWidth="1"/>
    <col min="3989" max="3989" width="11" style="30" customWidth="1"/>
    <col min="3990" max="3990" width="0.7109375" style="30" customWidth="1"/>
    <col min="3991" max="3991" width="11" style="30" customWidth="1"/>
    <col min="3992" max="3992" width="0.7109375" style="30" customWidth="1"/>
    <col min="3993" max="3993" width="11" style="30" customWidth="1"/>
    <col min="3994" max="3994" width="15.7109375" style="30" bestFit="1" customWidth="1"/>
    <col min="3995" max="3995" width="11.28515625" style="30" customWidth="1"/>
    <col min="3996" max="3996" width="11.28515625" style="30" bestFit="1" customWidth="1"/>
    <col min="3997" max="4223" width="9.28515625" style="30" customWidth="1"/>
    <col min="4224" max="4225" width="1.42578125" style="30" customWidth="1"/>
    <col min="4226" max="4226" width="29.42578125" style="30" customWidth="1"/>
    <col min="4227" max="4227" width="4.28515625" style="30" customWidth="1"/>
    <col min="4228" max="4228" width="0.42578125" style="30" customWidth="1"/>
    <col min="4229" max="4229" width="13.28515625" style="30" customWidth="1"/>
    <col min="4230" max="4237" width="0.42578125" style="30"/>
    <col min="4238" max="4239" width="1.42578125" style="30" customWidth="1"/>
    <col min="4240" max="4240" width="32.7109375" style="30" customWidth="1"/>
    <col min="4241" max="4241" width="6.7109375" style="30" customWidth="1"/>
    <col min="4242" max="4242" width="0.7109375" style="30" customWidth="1"/>
    <col min="4243" max="4243" width="11" style="30" customWidth="1"/>
    <col min="4244" max="4244" width="0.7109375" style="30" customWidth="1"/>
    <col min="4245" max="4245" width="11" style="30" customWidth="1"/>
    <col min="4246" max="4246" width="0.7109375" style="30" customWidth="1"/>
    <col min="4247" max="4247" width="11" style="30" customWidth="1"/>
    <col min="4248" max="4248" width="0.7109375" style="30" customWidth="1"/>
    <col min="4249" max="4249" width="11" style="30" customWidth="1"/>
    <col min="4250" max="4250" width="15.7109375" style="30" bestFit="1" customWidth="1"/>
    <col min="4251" max="4251" width="11.28515625" style="30" customWidth="1"/>
    <col min="4252" max="4252" width="11.28515625" style="30" bestFit="1" customWidth="1"/>
    <col min="4253" max="4479" width="9.28515625" style="30" customWidth="1"/>
    <col min="4480" max="4481" width="1.42578125" style="30" customWidth="1"/>
    <col min="4482" max="4482" width="29.42578125" style="30" customWidth="1"/>
    <col min="4483" max="4483" width="4.28515625" style="30" customWidth="1"/>
    <col min="4484" max="4484" width="0.42578125" style="30" customWidth="1"/>
    <col min="4485" max="4485" width="13.28515625" style="30" customWidth="1"/>
    <col min="4486" max="4493" width="0.42578125" style="30"/>
    <col min="4494" max="4495" width="1.42578125" style="30" customWidth="1"/>
    <col min="4496" max="4496" width="32.7109375" style="30" customWidth="1"/>
    <col min="4497" max="4497" width="6.7109375" style="30" customWidth="1"/>
    <col min="4498" max="4498" width="0.7109375" style="30" customWidth="1"/>
    <col min="4499" max="4499" width="11" style="30" customWidth="1"/>
    <col min="4500" max="4500" width="0.7109375" style="30" customWidth="1"/>
    <col min="4501" max="4501" width="11" style="30" customWidth="1"/>
    <col min="4502" max="4502" width="0.7109375" style="30" customWidth="1"/>
    <col min="4503" max="4503" width="11" style="30" customWidth="1"/>
    <col min="4504" max="4504" width="0.7109375" style="30" customWidth="1"/>
    <col min="4505" max="4505" width="11" style="30" customWidth="1"/>
    <col min="4506" max="4506" width="15.7109375" style="30" bestFit="1" customWidth="1"/>
    <col min="4507" max="4507" width="11.28515625" style="30" customWidth="1"/>
    <col min="4508" max="4508" width="11.28515625" style="30" bestFit="1" customWidth="1"/>
    <col min="4509" max="4735" width="9.28515625" style="30" customWidth="1"/>
    <col min="4736" max="4737" width="1.42578125" style="30" customWidth="1"/>
    <col min="4738" max="4738" width="29.42578125" style="30" customWidth="1"/>
    <col min="4739" max="4739" width="4.28515625" style="30" customWidth="1"/>
    <col min="4740" max="4740" width="0.42578125" style="30" customWidth="1"/>
    <col min="4741" max="4741" width="13.28515625" style="30" customWidth="1"/>
    <col min="4742" max="4749" width="0.42578125" style="30"/>
    <col min="4750" max="4751" width="1.42578125" style="30" customWidth="1"/>
    <col min="4752" max="4752" width="32.7109375" style="30" customWidth="1"/>
    <col min="4753" max="4753" width="6.7109375" style="30" customWidth="1"/>
    <col min="4754" max="4754" width="0.7109375" style="30" customWidth="1"/>
    <col min="4755" max="4755" width="11" style="30" customWidth="1"/>
    <col min="4756" max="4756" width="0.7109375" style="30" customWidth="1"/>
    <col min="4757" max="4757" width="11" style="30" customWidth="1"/>
    <col min="4758" max="4758" width="0.7109375" style="30" customWidth="1"/>
    <col min="4759" max="4759" width="11" style="30" customWidth="1"/>
    <col min="4760" max="4760" width="0.7109375" style="30" customWidth="1"/>
    <col min="4761" max="4761" width="11" style="30" customWidth="1"/>
    <col min="4762" max="4762" width="15.7109375" style="30" bestFit="1" customWidth="1"/>
    <col min="4763" max="4763" width="11.28515625" style="30" customWidth="1"/>
    <col min="4764" max="4764" width="11.28515625" style="30" bestFit="1" customWidth="1"/>
    <col min="4765" max="4991" width="9.28515625" style="30" customWidth="1"/>
    <col min="4992" max="4993" width="1.42578125" style="30" customWidth="1"/>
    <col min="4994" max="4994" width="29.42578125" style="30" customWidth="1"/>
    <col min="4995" max="4995" width="4.28515625" style="30" customWidth="1"/>
    <col min="4996" max="4996" width="0.42578125" style="30" customWidth="1"/>
    <col min="4997" max="4997" width="13.28515625" style="30" customWidth="1"/>
    <col min="4998" max="5005" width="0.42578125" style="30"/>
    <col min="5006" max="5007" width="1.42578125" style="30" customWidth="1"/>
    <col min="5008" max="5008" width="32.7109375" style="30" customWidth="1"/>
    <col min="5009" max="5009" width="6.7109375" style="30" customWidth="1"/>
    <col min="5010" max="5010" width="0.7109375" style="30" customWidth="1"/>
    <col min="5011" max="5011" width="11" style="30" customWidth="1"/>
    <col min="5012" max="5012" width="0.7109375" style="30" customWidth="1"/>
    <col min="5013" max="5013" width="11" style="30" customWidth="1"/>
    <col min="5014" max="5014" width="0.7109375" style="30" customWidth="1"/>
    <col min="5015" max="5015" width="11" style="30" customWidth="1"/>
    <col min="5016" max="5016" width="0.7109375" style="30" customWidth="1"/>
    <col min="5017" max="5017" width="11" style="30" customWidth="1"/>
    <col min="5018" max="5018" width="15.7109375" style="30" bestFit="1" customWidth="1"/>
    <col min="5019" max="5019" width="11.28515625" style="30" customWidth="1"/>
    <col min="5020" max="5020" width="11.28515625" style="30" bestFit="1" customWidth="1"/>
    <col min="5021" max="5247" width="9.28515625" style="30" customWidth="1"/>
    <col min="5248" max="5249" width="1.42578125" style="30" customWidth="1"/>
    <col min="5250" max="5250" width="29.42578125" style="30" customWidth="1"/>
    <col min="5251" max="5251" width="4.28515625" style="30" customWidth="1"/>
    <col min="5252" max="5252" width="0.42578125" style="30" customWidth="1"/>
    <col min="5253" max="5253" width="13.28515625" style="30" customWidth="1"/>
    <col min="5254" max="5261" width="0.42578125" style="30"/>
    <col min="5262" max="5263" width="1.42578125" style="30" customWidth="1"/>
    <col min="5264" max="5264" width="32.7109375" style="30" customWidth="1"/>
    <col min="5265" max="5265" width="6.7109375" style="30" customWidth="1"/>
    <col min="5266" max="5266" width="0.7109375" style="30" customWidth="1"/>
    <col min="5267" max="5267" width="11" style="30" customWidth="1"/>
    <col min="5268" max="5268" width="0.7109375" style="30" customWidth="1"/>
    <col min="5269" max="5269" width="11" style="30" customWidth="1"/>
    <col min="5270" max="5270" width="0.7109375" style="30" customWidth="1"/>
    <col min="5271" max="5271" width="11" style="30" customWidth="1"/>
    <col min="5272" max="5272" width="0.7109375" style="30" customWidth="1"/>
    <col min="5273" max="5273" width="11" style="30" customWidth="1"/>
    <col min="5274" max="5274" width="15.7109375" style="30" bestFit="1" customWidth="1"/>
    <col min="5275" max="5275" width="11.28515625" style="30" customWidth="1"/>
    <col min="5276" max="5276" width="11.28515625" style="30" bestFit="1" customWidth="1"/>
    <col min="5277" max="5503" width="9.28515625" style="30" customWidth="1"/>
    <col min="5504" max="5505" width="1.42578125" style="30" customWidth="1"/>
    <col min="5506" max="5506" width="29.42578125" style="30" customWidth="1"/>
    <col min="5507" max="5507" width="4.28515625" style="30" customWidth="1"/>
    <col min="5508" max="5508" width="0.42578125" style="30" customWidth="1"/>
    <col min="5509" max="5509" width="13.28515625" style="30" customWidth="1"/>
    <col min="5510" max="5517" width="0.42578125" style="30"/>
    <col min="5518" max="5519" width="1.42578125" style="30" customWidth="1"/>
    <col min="5520" max="5520" width="32.7109375" style="30" customWidth="1"/>
    <col min="5521" max="5521" width="6.7109375" style="30" customWidth="1"/>
    <col min="5522" max="5522" width="0.7109375" style="30" customWidth="1"/>
    <col min="5523" max="5523" width="11" style="30" customWidth="1"/>
    <col min="5524" max="5524" width="0.7109375" style="30" customWidth="1"/>
    <col min="5525" max="5525" width="11" style="30" customWidth="1"/>
    <col min="5526" max="5526" width="0.7109375" style="30" customWidth="1"/>
    <col min="5527" max="5527" width="11" style="30" customWidth="1"/>
    <col min="5528" max="5528" width="0.7109375" style="30" customWidth="1"/>
    <col min="5529" max="5529" width="11" style="30" customWidth="1"/>
    <col min="5530" max="5530" width="15.7109375" style="30" bestFit="1" customWidth="1"/>
    <col min="5531" max="5531" width="11.28515625" style="30" customWidth="1"/>
    <col min="5532" max="5532" width="11.28515625" style="30" bestFit="1" customWidth="1"/>
    <col min="5533" max="5759" width="9.28515625" style="30" customWidth="1"/>
    <col min="5760" max="5761" width="1.42578125" style="30" customWidth="1"/>
    <col min="5762" max="5762" width="29.42578125" style="30" customWidth="1"/>
    <col min="5763" max="5763" width="4.28515625" style="30" customWidth="1"/>
    <col min="5764" max="5764" width="0.42578125" style="30" customWidth="1"/>
    <col min="5765" max="5765" width="13.28515625" style="30" customWidth="1"/>
    <col min="5766" max="5773" width="0.42578125" style="30"/>
    <col min="5774" max="5775" width="1.42578125" style="30" customWidth="1"/>
    <col min="5776" max="5776" width="32.7109375" style="30" customWidth="1"/>
    <col min="5777" max="5777" width="6.7109375" style="30" customWidth="1"/>
    <col min="5778" max="5778" width="0.7109375" style="30" customWidth="1"/>
    <col min="5779" max="5779" width="11" style="30" customWidth="1"/>
    <col min="5780" max="5780" width="0.7109375" style="30" customWidth="1"/>
    <col min="5781" max="5781" width="11" style="30" customWidth="1"/>
    <col min="5782" max="5782" width="0.7109375" style="30" customWidth="1"/>
    <col min="5783" max="5783" width="11" style="30" customWidth="1"/>
    <col min="5784" max="5784" width="0.7109375" style="30" customWidth="1"/>
    <col min="5785" max="5785" width="11" style="30" customWidth="1"/>
    <col min="5786" max="5786" width="15.7109375" style="30" bestFit="1" customWidth="1"/>
    <col min="5787" max="5787" width="11.28515625" style="30" customWidth="1"/>
    <col min="5788" max="5788" width="11.28515625" style="30" bestFit="1" customWidth="1"/>
    <col min="5789" max="6015" width="9.28515625" style="30" customWidth="1"/>
    <col min="6016" max="6017" width="1.42578125" style="30" customWidth="1"/>
    <col min="6018" max="6018" width="29.42578125" style="30" customWidth="1"/>
    <col min="6019" max="6019" width="4.28515625" style="30" customWidth="1"/>
    <col min="6020" max="6020" width="0.42578125" style="30" customWidth="1"/>
    <col min="6021" max="6021" width="13.28515625" style="30" customWidth="1"/>
    <col min="6022" max="6029" width="0.42578125" style="30"/>
    <col min="6030" max="6031" width="1.42578125" style="30" customWidth="1"/>
    <col min="6032" max="6032" width="32.7109375" style="30" customWidth="1"/>
    <col min="6033" max="6033" width="6.7109375" style="30" customWidth="1"/>
    <col min="6034" max="6034" width="0.7109375" style="30" customWidth="1"/>
    <col min="6035" max="6035" width="11" style="30" customWidth="1"/>
    <col min="6036" max="6036" width="0.7109375" style="30" customWidth="1"/>
    <col min="6037" max="6037" width="11" style="30" customWidth="1"/>
    <col min="6038" max="6038" width="0.7109375" style="30" customWidth="1"/>
    <col min="6039" max="6039" width="11" style="30" customWidth="1"/>
    <col min="6040" max="6040" width="0.7109375" style="30" customWidth="1"/>
    <col min="6041" max="6041" width="11" style="30" customWidth="1"/>
    <col min="6042" max="6042" width="15.7109375" style="30" bestFit="1" customWidth="1"/>
    <col min="6043" max="6043" width="11.28515625" style="30" customWidth="1"/>
    <col min="6044" max="6044" width="11.28515625" style="30" bestFit="1" customWidth="1"/>
    <col min="6045" max="6271" width="9.28515625" style="30" customWidth="1"/>
    <col min="6272" max="6273" width="1.42578125" style="30" customWidth="1"/>
    <col min="6274" max="6274" width="29.42578125" style="30" customWidth="1"/>
    <col min="6275" max="6275" width="4.28515625" style="30" customWidth="1"/>
    <col min="6276" max="6276" width="0.42578125" style="30" customWidth="1"/>
    <col min="6277" max="6277" width="13.28515625" style="30" customWidth="1"/>
    <col min="6278" max="6285" width="0.42578125" style="30"/>
    <col min="6286" max="6287" width="1.42578125" style="30" customWidth="1"/>
    <col min="6288" max="6288" width="32.7109375" style="30" customWidth="1"/>
    <col min="6289" max="6289" width="6.7109375" style="30" customWidth="1"/>
    <col min="6290" max="6290" width="0.7109375" style="30" customWidth="1"/>
    <col min="6291" max="6291" width="11" style="30" customWidth="1"/>
    <col min="6292" max="6292" width="0.7109375" style="30" customWidth="1"/>
    <col min="6293" max="6293" width="11" style="30" customWidth="1"/>
    <col min="6294" max="6294" width="0.7109375" style="30" customWidth="1"/>
    <col min="6295" max="6295" width="11" style="30" customWidth="1"/>
    <col min="6296" max="6296" width="0.7109375" style="30" customWidth="1"/>
    <col min="6297" max="6297" width="11" style="30" customWidth="1"/>
    <col min="6298" max="6298" width="15.7109375" style="30" bestFit="1" customWidth="1"/>
    <col min="6299" max="6299" width="11.28515625" style="30" customWidth="1"/>
    <col min="6300" max="6300" width="11.28515625" style="30" bestFit="1" customWidth="1"/>
    <col min="6301" max="6527" width="9.28515625" style="30" customWidth="1"/>
    <col min="6528" max="6529" width="1.42578125" style="30" customWidth="1"/>
    <col min="6530" max="6530" width="29.42578125" style="30" customWidth="1"/>
    <col min="6531" max="6531" width="4.28515625" style="30" customWidth="1"/>
    <col min="6532" max="6532" width="0.42578125" style="30" customWidth="1"/>
    <col min="6533" max="6533" width="13.28515625" style="30" customWidth="1"/>
    <col min="6534" max="6541" width="0.42578125" style="30"/>
    <col min="6542" max="6543" width="1.42578125" style="30" customWidth="1"/>
    <col min="6544" max="6544" width="32.7109375" style="30" customWidth="1"/>
    <col min="6545" max="6545" width="6.7109375" style="30" customWidth="1"/>
    <col min="6546" max="6546" width="0.7109375" style="30" customWidth="1"/>
    <col min="6547" max="6547" width="11" style="30" customWidth="1"/>
    <col min="6548" max="6548" width="0.7109375" style="30" customWidth="1"/>
    <col min="6549" max="6549" width="11" style="30" customWidth="1"/>
    <col min="6550" max="6550" width="0.7109375" style="30" customWidth="1"/>
    <col min="6551" max="6551" width="11" style="30" customWidth="1"/>
    <col min="6552" max="6552" width="0.7109375" style="30" customWidth="1"/>
    <col min="6553" max="6553" width="11" style="30" customWidth="1"/>
    <col min="6554" max="6554" width="15.7109375" style="30" bestFit="1" customWidth="1"/>
    <col min="6555" max="6555" width="11.28515625" style="30" customWidth="1"/>
    <col min="6556" max="6556" width="11.28515625" style="30" bestFit="1" customWidth="1"/>
    <col min="6557" max="6783" width="9.28515625" style="30" customWidth="1"/>
    <col min="6784" max="6785" width="1.42578125" style="30" customWidth="1"/>
    <col min="6786" max="6786" width="29.42578125" style="30" customWidth="1"/>
    <col min="6787" max="6787" width="4.28515625" style="30" customWidth="1"/>
    <col min="6788" max="6788" width="0.42578125" style="30" customWidth="1"/>
    <col min="6789" max="6789" width="13.28515625" style="30" customWidth="1"/>
    <col min="6790" max="6797" width="0.42578125" style="30"/>
    <col min="6798" max="6799" width="1.42578125" style="30" customWidth="1"/>
    <col min="6800" max="6800" width="32.7109375" style="30" customWidth="1"/>
    <col min="6801" max="6801" width="6.7109375" style="30" customWidth="1"/>
    <col min="6802" max="6802" width="0.7109375" style="30" customWidth="1"/>
    <col min="6803" max="6803" width="11" style="30" customWidth="1"/>
    <col min="6804" max="6804" width="0.7109375" style="30" customWidth="1"/>
    <col min="6805" max="6805" width="11" style="30" customWidth="1"/>
    <col min="6806" max="6806" width="0.7109375" style="30" customWidth="1"/>
    <col min="6807" max="6807" width="11" style="30" customWidth="1"/>
    <col min="6808" max="6808" width="0.7109375" style="30" customWidth="1"/>
    <col min="6809" max="6809" width="11" style="30" customWidth="1"/>
    <col min="6810" max="6810" width="15.7109375" style="30" bestFit="1" customWidth="1"/>
    <col min="6811" max="6811" width="11.28515625" style="30" customWidth="1"/>
    <col min="6812" max="6812" width="11.28515625" style="30" bestFit="1" customWidth="1"/>
    <col min="6813" max="7039" width="9.28515625" style="30" customWidth="1"/>
    <col min="7040" max="7041" width="1.42578125" style="30" customWidth="1"/>
    <col min="7042" max="7042" width="29.42578125" style="30" customWidth="1"/>
    <col min="7043" max="7043" width="4.28515625" style="30" customWidth="1"/>
    <col min="7044" max="7044" width="0.42578125" style="30" customWidth="1"/>
    <col min="7045" max="7045" width="13.28515625" style="30" customWidth="1"/>
    <col min="7046" max="7053" width="0.42578125" style="30"/>
    <col min="7054" max="7055" width="1.42578125" style="30" customWidth="1"/>
    <col min="7056" max="7056" width="32.7109375" style="30" customWidth="1"/>
    <col min="7057" max="7057" width="6.7109375" style="30" customWidth="1"/>
    <col min="7058" max="7058" width="0.7109375" style="30" customWidth="1"/>
    <col min="7059" max="7059" width="11" style="30" customWidth="1"/>
    <col min="7060" max="7060" width="0.7109375" style="30" customWidth="1"/>
    <col min="7061" max="7061" width="11" style="30" customWidth="1"/>
    <col min="7062" max="7062" width="0.7109375" style="30" customWidth="1"/>
    <col min="7063" max="7063" width="11" style="30" customWidth="1"/>
    <col min="7064" max="7064" width="0.7109375" style="30" customWidth="1"/>
    <col min="7065" max="7065" width="11" style="30" customWidth="1"/>
    <col min="7066" max="7066" width="15.7109375" style="30" bestFit="1" customWidth="1"/>
    <col min="7067" max="7067" width="11.28515625" style="30" customWidth="1"/>
    <col min="7068" max="7068" width="11.28515625" style="30" bestFit="1" customWidth="1"/>
    <col min="7069" max="7295" width="9.28515625" style="30" customWidth="1"/>
    <col min="7296" max="7297" width="1.42578125" style="30" customWidth="1"/>
    <col min="7298" max="7298" width="29.42578125" style="30" customWidth="1"/>
    <col min="7299" max="7299" width="4.28515625" style="30" customWidth="1"/>
    <col min="7300" max="7300" width="0.42578125" style="30" customWidth="1"/>
    <col min="7301" max="7301" width="13.28515625" style="30" customWidth="1"/>
    <col min="7302" max="7309" width="0.42578125" style="30"/>
    <col min="7310" max="7311" width="1.42578125" style="30" customWidth="1"/>
    <col min="7312" max="7312" width="32.7109375" style="30" customWidth="1"/>
    <col min="7313" max="7313" width="6.7109375" style="30" customWidth="1"/>
    <col min="7314" max="7314" width="0.7109375" style="30" customWidth="1"/>
    <col min="7315" max="7315" width="11" style="30" customWidth="1"/>
    <col min="7316" max="7316" width="0.7109375" style="30" customWidth="1"/>
    <col min="7317" max="7317" width="11" style="30" customWidth="1"/>
    <col min="7318" max="7318" width="0.7109375" style="30" customWidth="1"/>
    <col min="7319" max="7319" width="11" style="30" customWidth="1"/>
    <col min="7320" max="7320" width="0.7109375" style="30" customWidth="1"/>
    <col min="7321" max="7321" width="11" style="30" customWidth="1"/>
    <col min="7322" max="7322" width="15.7109375" style="30" bestFit="1" customWidth="1"/>
    <col min="7323" max="7323" width="11.28515625" style="30" customWidth="1"/>
    <col min="7324" max="7324" width="11.28515625" style="30" bestFit="1" customWidth="1"/>
    <col min="7325" max="7551" width="9.28515625" style="30" customWidth="1"/>
    <col min="7552" max="7553" width="1.42578125" style="30" customWidth="1"/>
    <col min="7554" max="7554" width="29.42578125" style="30" customWidth="1"/>
    <col min="7555" max="7555" width="4.28515625" style="30" customWidth="1"/>
    <col min="7556" max="7556" width="0.42578125" style="30" customWidth="1"/>
    <col min="7557" max="7557" width="13.28515625" style="30" customWidth="1"/>
    <col min="7558" max="7565" width="0.42578125" style="30"/>
    <col min="7566" max="7567" width="1.42578125" style="30" customWidth="1"/>
    <col min="7568" max="7568" width="32.7109375" style="30" customWidth="1"/>
    <col min="7569" max="7569" width="6.7109375" style="30" customWidth="1"/>
    <col min="7570" max="7570" width="0.7109375" style="30" customWidth="1"/>
    <col min="7571" max="7571" width="11" style="30" customWidth="1"/>
    <col min="7572" max="7572" width="0.7109375" style="30" customWidth="1"/>
    <col min="7573" max="7573" width="11" style="30" customWidth="1"/>
    <col min="7574" max="7574" width="0.7109375" style="30" customWidth="1"/>
    <col min="7575" max="7575" width="11" style="30" customWidth="1"/>
    <col min="7576" max="7576" width="0.7109375" style="30" customWidth="1"/>
    <col min="7577" max="7577" width="11" style="30" customWidth="1"/>
    <col min="7578" max="7578" width="15.7109375" style="30" bestFit="1" customWidth="1"/>
    <col min="7579" max="7579" width="11.28515625" style="30" customWidth="1"/>
    <col min="7580" max="7580" width="11.28515625" style="30" bestFit="1" customWidth="1"/>
    <col min="7581" max="7807" width="9.28515625" style="30" customWidth="1"/>
    <col min="7808" max="7809" width="1.42578125" style="30" customWidth="1"/>
    <col min="7810" max="7810" width="29.42578125" style="30" customWidth="1"/>
    <col min="7811" max="7811" width="4.28515625" style="30" customWidth="1"/>
    <col min="7812" max="7812" width="0.42578125" style="30" customWidth="1"/>
    <col min="7813" max="7813" width="13.28515625" style="30" customWidth="1"/>
    <col min="7814" max="7821" width="0.42578125" style="30"/>
    <col min="7822" max="7823" width="1.42578125" style="30" customWidth="1"/>
    <col min="7824" max="7824" width="32.7109375" style="30" customWidth="1"/>
    <col min="7825" max="7825" width="6.7109375" style="30" customWidth="1"/>
    <col min="7826" max="7826" width="0.7109375" style="30" customWidth="1"/>
    <col min="7827" max="7827" width="11" style="30" customWidth="1"/>
    <col min="7828" max="7828" width="0.7109375" style="30" customWidth="1"/>
    <col min="7829" max="7829" width="11" style="30" customWidth="1"/>
    <col min="7830" max="7830" width="0.7109375" style="30" customWidth="1"/>
    <col min="7831" max="7831" width="11" style="30" customWidth="1"/>
    <col min="7832" max="7832" width="0.7109375" style="30" customWidth="1"/>
    <col min="7833" max="7833" width="11" style="30" customWidth="1"/>
    <col min="7834" max="7834" width="15.7109375" style="30" bestFit="1" customWidth="1"/>
    <col min="7835" max="7835" width="11.28515625" style="30" customWidth="1"/>
    <col min="7836" max="7836" width="11.28515625" style="30" bestFit="1" customWidth="1"/>
    <col min="7837" max="8063" width="9.28515625" style="30" customWidth="1"/>
    <col min="8064" max="8065" width="1.42578125" style="30" customWidth="1"/>
    <col min="8066" max="8066" width="29.42578125" style="30" customWidth="1"/>
    <col min="8067" max="8067" width="4.28515625" style="30" customWidth="1"/>
    <col min="8068" max="8068" width="0.42578125" style="30" customWidth="1"/>
    <col min="8069" max="8069" width="13.28515625" style="30" customWidth="1"/>
    <col min="8070" max="8077" width="0.42578125" style="30"/>
    <col min="8078" max="8079" width="1.42578125" style="30" customWidth="1"/>
    <col min="8080" max="8080" width="32.7109375" style="30" customWidth="1"/>
    <col min="8081" max="8081" width="6.7109375" style="30" customWidth="1"/>
    <col min="8082" max="8082" width="0.7109375" style="30" customWidth="1"/>
    <col min="8083" max="8083" width="11" style="30" customWidth="1"/>
    <col min="8084" max="8084" width="0.7109375" style="30" customWidth="1"/>
    <col min="8085" max="8085" width="11" style="30" customWidth="1"/>
    <col min="8086" max="8086" width="0.7109375" style="30" customWidth="1"/>
    <col min="8087" max="8087" width="11" style="30" customWidth="1"/>
    <col min="8088" max="8088" width="0.7109375" style="30" customWidth="1"/>
    <col min="8089" max="8089" width="11" style="30" customWidth="1"/>
    <col min="8090" max="8090" width="15.7109375" style="30" bestFit="1" customWidth="1"/>
    <col min="8091" max="8091" width="11.28515625" style="30" customWidth="1"/>
    <col min="8092" max="8092" width="11.28515625" style="30" bestFit="1" customWidth="1"/>
    <col min="8093" max="8319" width="9.28515625" style="30" customWidth="1"/>
    <col min="8320" max="8321" width="1.42578125" style="30" customWidth="1"/>
    <col min="8322" max="8322" width="29.42578125" style="30" customWidth="1"/>
    <col min="8323" max="8323" width="4.28515625" style="30" customWidth="1"/>
    <col min="8324" max="8324" width="0.42578125" style="30" customWidth="1"/>
    <col min="8325" max="8325" width="13.28515625" style="30" customWidth="1"/>
    <col min="8326" max="8333" width="0.42578125" style="30"/>
    <col min="8334" max="8335" width="1.42578125" style="30" customWidth="1"/>
    <col min="8336" max="8336" width="32.7109375" style="30" customWidth="1"/>
    <col min="8337" max="8337" width="6.7109375" style="30" customWidth="1"/>
    <col min="8338" max="8338" width="0.7109375" style="30" customWidth="1"/>
    <col min="8339" max="8339" width="11" style="30" customWidth="1"/>
    <col min="8340" max="8340" width="0.7109375" style="30" customWidth="1"/>
    <col min="8341" max="8341" width="11" style="30" customWidth="1"/>
    <col min="8342" max="8342" width="0.7109375" style="30" customWidth="1"/>
    <col min="8343" max="8343" width="11" style="30" customWidth="1"/>
    <col min="8344" max="8344" width="0.7109375" style="30" customWidth="1"/>
    <col min="8345" max="8345" width="11" style="30" customWidth="1"/>
    <col min="8346" max="8346" width="15.7109375" style="30" bestFit="1" customWidth="1"/>
    <col min="8347" max="8347" width="11.28515625" style="30" customWidth="1"/>
    <col min="8348" max="8348" width="11.28515625" style="30" bestFit="1" customWidth="1"/>
    <col min="8349" max="8575" width="9.28515625" style="30" customWidth="1"/>
    <col min="8576" max="8577" width="1.42578125" style="30" customWidth="1"/>
    <col min="8578" max="8578" width="29.42578125" style="30" customWidth="1"/>
    <col min="8579" max="8579" width="4.28515625" style="30" customWidth="1"/>
    <col min="8580" max="8580" width="0.42578125" style="30" customWidth="1"/>
    <col min="8581" max="8581" width="13.28515625" style="30" customWidth="1"/>
    <col min="8582" max="8589" width="0.42578125" style="30"/>
    <col min="8590" max="8591" width="1.42578125" style="30" customWidth="1"/>
    <col min="8592" max="8592" width="32.7109375" style="30" customWidth="1"/>
    <col min="8593" max="8593" width="6.7109375" style="30" customWidth="1"/>
    <col min="8594" max="8594" width="0.7109375" style="30" customWidth="1"/>
    <col min="8595" max="8595" width="11" style="30" customWidth="1"/>
    <col min="8596" max="8596" width="0.7109375" style="30" customWidth="1"/>
    <col min="8597" max="8597" width="11" style="30" customWidth="1"/>
    <col min="8598" max="8598" width="0.7109375" style="30" customWidth="1"/>
    <col min="8599" max="8599" width="11" style="30" customWidth="1"/>
    <col min="8600" max="8600" width="0.7109375" style="30" customWidth="1"/>
    <col min="8601" max="8601" width="11" style="30" customWidth="1"/>
    <col min="8602" max="8602" width="15.7109375" style="30" bestFit="1" customWidth="1"/>
    <col min="8603" max="8603" width="11.28515625" style="30" customWidth="1"/>
    <col min="8604" max="8604" width="11.28515625" style="30" bestFit="1" customWidth="1"/>
    <col min="8605" max="8831" width="9.28515625" style="30" customWidth="1"/>
    <col min="8832" max="8833" width="1.42578125" style="30" customWidth="1"/>
    <col min="8834" max="8834" width="29.42578125" style="30" customWidth="1"/>
    <col min="8835" max="8835" width="4.28515625" style="30" customWidth="1"/>
    <col min="8836" max="8836" width="0.42578125" style="30" customWidth="1"/>
    <col min="8837" max="8837" width="13.28515625" style="30" customWidth="1"/>
    <col min="8838" max="8845" width="0.42578125" style="30"/>
    <col min="8846" max="8847" width="1.42578125" style="30" customWidth="1"/>
    <col min="8848" max="8848" width="32.7109375" style="30" customWidth="1"/>
    <col min="8849" max="8849" width="6.7109375" style="30" customWidth="1"/>
    <col min="8850" max="8850" width="0.7109375" style="30" customWidth="1"/>
    <col min="8851" max="8851" width="11" style="30" customWidth="1"/>
    <col min="8852" max="8852" width="0.7109375" style="30" customWidth="1"/>
    <col min="8853" max="8853" width="11" style="30" customWidth="1"/>
    <col min="8854" max="8854" width="0.7109375" style="30" customWidth="1"/>
    <col min="8855" max="8855" width="11" style="30" customWidth="1"/>
    <col min="8856" max="8856" width="0.7109375" style="30" customWidth="1"/>
    <col min="8857" max="8857" width="11" style="30" customWidth="1"/>
    <col min="8858" max="8858" width="15.7109375" style="30" bestFit="1" customWidth="1"/>
    <col min="8859" max="8859" width="11.28515625" style="30" customWidth="1"/>
    <col min="8860" max="8860" width="11.28515625" style="30" bestFit="1" customWidth="1"/>
    <col min="8861" max="9087" width="9.28515625" style="30" customWidth="1"/>
    <col min="9088" max="9089" width="1.42578125" style="30" customWidth="1"/>
    <col min="9090" max="9090" width="29.42578125" style="30" customWidth="1"/>
    <col min="9091" max="9091" width="4.28515625" style="30" customWidth="1"/>
    <col min="9092" max="9092" width="0.42578125" style="30" customWidth="1"/>
    <col min="9093" max="9093" width="13.28515625" style="30" customWidth="1"/>
    <col min="9094" max="9101" width="0.42578125" style="30"/>
    <col min="9102" max="9103" width="1.42578125" style="30" customWidth="1"/>
    <col min="9104" max="9104" width="32.7109375" style="30" customWidth="1"/>
    <col min="9105" max="9105" width="6.7109375" style="30" customWidth="1"/>
    <col min="9106" max="9106" width="0.7109375" style="30" customWidth="1"/>
    <col min="9107" max="9107" width="11" style="30" customWidth="1"/>
    <col min="9108" max="9108" width="0.7109375" style="30" customWidth="1"/>
    <col min="9109" max="9109" width="11" style="30" customWidth="1"/>
    <col min="9110" max="9110" width="0.7109375" style="30" customWidth="1"/>
    <col min="9111" max="9111" width="11" style="30" customWidth="1"/>
    <col min="9112" max="9112" width="0.7109375" style="30" customWidth="1"/>
    <col min="9113" max="9113" width="11" style="30" customWidth="1"/>
    <col min="9114" max="9114" width="15.7109375" style="30" bestFit="1" customWidth="1"/>
    <col min="9115" max="9115" width="11.28515625" style="30" customWidth="1"/>
    <col min="9116" max="9116" width="11.28515625" style="30" bestFit="1" customWidth="1"/>
    <col min="9117" max="9343" width="9.28515625" style="30" customWidth="1"/>
    <col min="9344" max="9345" width="1.42578125" style="30" customWidth="1"/>
    <col min="9346" max="9346" width="29.42578125" style="30" customWidth="1"/>
    <col min="9347" max="9347" width="4.28515625" style="30" customWidth="1"/>
    <col min="9348" max="9348" width="0.42578125" style="30" customWidth="1"/>
    <col min="9349" max="9349" width="13.28515625" style="30" customWidth="1"/>
    <col min="9350" max="9357" width="0.42578125" style="30"/>
    <col min="9358" max="9359" width="1.42578125" style="30" customWidth="1"/>
    <col min="9360" max="9360" width="32.7109375" style="30" customWidth="1"/>
    <col min="9361" max="9361" width="6.7109375" style="30" customWidth="1"/>
    <col min="9362" max="9362" width="0.7109375" style="30" customWidth="1"/>
    <col min="9363" max="9363" width="11" style="30" customWidth="1"/>
    <col min="9364" max="9364" width="0.7109375" style="30" customWidth="1"/>
    <col min="9365" max="9365" width="11" style="30" customWidth="1"/>
    <col min="9366" max="9366" width="0.7109375" style="30" customWidth="1"/>
    <col min="9367" max="9367" width="11" style="30" customWidth="1"/>
    <col min="9368" max="9368" width="0.7109375" style="30" customWidth="1"/>
    <col min="9369" max="9369" width="11" style="30" customWidth="1"/>
    <col min="9370" max="9370" width="15.7109375" style="30" bestFit="1" customWidth="1"/>
    <col min="9371" max="9371" width="11.28515625" style="30" customWidth="1"/>
    <col min="9372" max="9372" width="11.28515625" style="30" bestFit="1" customWidth="1"/>
    <col min="9373" max="9599" width="9.28515625" style="30" customWidth="1"/>
    <col min="9600" max="9601" width="1.42578125" style="30" customWidth="1"/>
    <col min="9602" max="9602" width="29.42578125" style="30" customWidth="1"/>
    <col min="9603" max="9603" width="4.28515625" style="30" customWidth="1"/>
    <col min="9604" max="9604" width="0.42578125" style="30" customWidth="1"/>
    <col min="9605" max="9605" width="13.28515625" style="30" customWidth="1"/>
    <col min="9606" max="9613" width="0.42578125" style="30"/>
    <col min="9614" max="9615" width="1.42578125" style="30" customWidth="1"/>
    <col min="9616" max="9616" width="32.7109375" style="30" customWidth="1"/>
    <col min="9617" max="9617" width="6.7109375" style="30" customWidth="1"/>
    <col min="9618" max="9618" width="0.7109375" style="30" customWidth="1"/>
    <col min="9619" max="9619" width="11" style="30" customWidth="1"/>
    <col min="9620" max="9620" width="0.7109375" style="30" customWidth="1"/>
    <col min="9621" max="9621" width="11" style="30" customWidth="1"/>
    <col min="9622" max="9622" width="0.7109375" style="30" customWidth="1"/>
    <col min="9623" max="9623" width="11" style="30" customWidth="1"/>
    <col min="9624" max="9624" width="0.7109375" style="30" customWidth="1"/>
    <col min="9625" max="9625" width="11" style="30" customWidth="1"/>
    <col min="9626" max="9626" width="15.7109375" style="30" bestFit="1" customWidth="1"/>
    <col min="9627" max="9627" width="11.28515625" style="30" customWidth="1"/>
    <col min="9628" max="9628" width="11.28515625" style="30" bestFit="1" customWidth="1"/>
    <col min="9629" max="9855" width="9.28515625" style="30" customWidth="1"/>
    <col min="9856" max="9857" width="1.42578125" style="30" customWidth="1"/>
    <col min="9858" max="9858" width="29.42578125" style="30" customWidth="1"/>
    <col min="9859" max="9859" width="4.28515625" style="30" customWidth="1"/>
    <col min="9860" max="9860" width="0.42578125" style="30" customWidth="1"/>
    <col min="9861" max="9861" width="13.28515625" style="30" customWidth="1"/>
    <col min="9862" max="9869" width="0.42578125" style="30"/>
    <col min="9870" max="9871" width="1.42578125" style="30" customWidth="1"/>
    <col min="9872" max="9872" width="32.7109375" style="30" customWidth="1"/>
    <col min="9873" max="9873" width="6.7109375" style="30" customWidth="1"/>
    <col min="9874" max="9874" width="0.7109375" style="30" customWidth="1"/>
    <col min="9875" max="9875" width="11" style="30" customWidth="1"/>
    <col min="9876" max="9876" width="0.7109375" style="30" customWidth="1"/>
    <col min="9877" max="9877" width="11" style="30" customWidth="1"/>
    <col min="9878" max="9878" width="0.7109375" style="30" customWidth="1"/>
    <col min="9879" max="9879" width="11" style="30" customWidth="1"/>
    <col min="9880" max="9880" width="0.7109375" style="30" customWidth="1"/>
    <col min="9881" max="9881" width="11" style="30" customWidth="1"/>
    <col min="9882" max="9882" width="15.7109375" style="30" bestFit="1" customWidth="1"/>
    <col min="9883" max="9883" width="11.28515625" style="30" customWidth="1"/>
    <col min="9884" max="9884" width="11.28515625" style="30" bestFit="1" customWidth="1"/>
    <col min="9885" max="10111" width="9.28515625" style="30" customWidth="1"/>
    <col min="10112" max="10113" width="1.42578125" style="30" customWidth="1"/>
    <col min="10114" max="10114" width="29.42578125" style="30" customWidth="1"/>
    <col min="10115" max="10115" width="4.28515625" style="30" customWidth="1"/>
    <col min="10116" max="10116" width="0.42578125" style="30" customWidth="1"/>
    <col min="10117" max="10117" width="13.28515625" style="30" customWidth="1"/>
    <col min="10118" max="10125" width="0.42578125" style="30"/>
    <col min="10126" max="10127" width="1.42578125" style="30" customWidth="1"/>
    <col min="10128" max="10128" width="32.7109375" style="30" customWidth="1"/>
    <col min="10129" max="10129" width="6.7109375" style="30" customWidth="1"/>
    <col min="10130" max="10130" width="0.7109375" style="30" customWidth="1"/>
    <col min="10131" max="10131" width="11" style="30" customWidth="1"/>
    <col min="10132" max="10132" width="0.7109375" style="30" customWidth="1"/>
    <col min="10133" max="10133" width="11" style="30" customWidth="1"/>
    <col min="10134" max="10134" width="0.7109375" style="30" customWidth="1"/>
    <col min="10135" max="10135" width="11" style="30" customWidth="1"/>
    <col min="10136" max="10136" width="0.7109375" style="30" customWidth="1"/>
    <col min="10137" max="10137" width="11" style="30" customWidth="1"/>
    <col min="10138" max="10138" width="15.7109375" style="30" bestFit="1" customWidth="1"/>
    <col min="10139" max="10139" width="11.28515625" style="30" customWidth="1"/>
    <col min="10140" max="10140" width="11.28515625" style="30" bestFit="1" customWidth="1"/>
    <col min="10141" max="10367" width="9.28515625" style="30" customWidth="1"/>
    <col min="10368" max="10369" width="1.42578125" style="30" customWidth="1"/>
    <col min="10370" max="10370" width="29.42578125" style="30" customWidth="1"/>
    <col min="10371" max="10371" width="4.28515625" style="30" customWidth="1"/>
    <col min="10372" max="10372" width="0.42578125" style="30" customWidth="1"/>
    <col min="10373" max="10373" width="13.28515625" style="30" customWidth="1"/>
    <col min="10374" max="10381" width="0.42578125" style="30"/>
    <col min="10382" max="10383" width="1.42578125" style="30" customWidth="1"/>
    <col min="10384" max="10384" width="32.7109375" style="30" customWidth="1"/>
    <col min="10385" max="10385" width="6.7109375" style="30" customWidth="1"/>
    <col min="10386" max="10386" width="0.7109375" style="30" customWidth="1"/>
    <col min="10387" max="10387" width="11" style="30" customWidth="1"/>
    <col min="10388" max="10388" width="0.7109375" style="30" customWidth="1"/>
    <col min="10389" max="10389" width="11" style="30" customWidth="1"/>
    <col min="10390" max="10390" width="0.7109375" style="30" customWidth="1"/>
    <col min="10391" max="10391" width="11" style="30" customWidth="1"/>
    <col min="10392" max="10392" width="0.7109375" style="30" customWidth="1"/>
    <col min="10393" max="10393" width="11" style="30" customWidth="1"/>
    <col min="10394" max="10394" width="15.7109375" style="30" bestFit="1" customWidth="1"/>
    <col min="10395" max="10395" width="11.28515625" style="30" customWidth="1"/>
    <col min="10396" max="10396" width="11.28515625" style="30" bestFit="1" customWidth="1"/>
    <col min="10397" max="10623" width="9.28515625" style="30" customWidth="1"/>
    <col min="10624" max="10625" width="1.42578125" style="30" customWidth="1"/>
    <col min="10626" max="10626" width="29.42578125" style="30" customWidth="1"/>
    <col min="10627" max="10627" width="4.28515625" style="30" customWidth="1"/>
    <col min="10628" max="10628" width="0.42578125" style="30" customWidth="1"/>
    <col min="10629" max="10629" width="13.28515625" style="30" customWidth="1"/>
    <col min="10630" max="10637" width="0.42578125" style="30"/>
    <col min="10638" max="10639" width="1.42578125" style="30" customWidth="1"/>
    <col min="10640" max="10640" width="32.7109375" style="30" customWidth="1"/>
    <col min="10641" max="10641" width="6.7109375" style="30" customWidth="1"/>
    <col min="10642" max="10642" width="0.7109375" style="30" customWidth="1"/>
    <col min="10643" max="10643" width="11" style="30" customWidth="1"/>
    <col min="10644" max="10644" width="0.7109375" style="30" customWidth="1"/>
    <col min="10645" max="10645" width="11" style="30" customWidth="1"/>
    <col min="10646" max="10646" width="0.7109375" style="30" customWidth="1"/>
    <col min="10647" max="10647" width="11" style="30" customWidth="1"/>
    <col min="10648" max="10648" width="0.7109375" style="30" customWidth="1"/>
    <col min="10649" max="10649" width="11" style="30" customWidth="1"/>
    <col min="10650" max="10650" width="15.7109375" style="30" bestFit="1" customWidth="1"/>
    <col min="10651" max="10651" width="11.28515625" style="30" customWidth="1"/>
    <col min="10652" max="10652" width="11.28515625" style="30" bestFit="1" customWidth="1"/>
    <col min="10653" max="10879" width="9.28515625" style="30" customWidth="1"/>
    <col min="10880" max="10881" width="1.42578125" style="30" customWidth="1"/>
    <col min="10882" max="10882" width="29.42578125" style="30" customWidth="1"/>
    <col min="10883" max="10883" width="4.28515625" style="30" customWidth="1"/>
    <col min="10884" max="10884" width="0.42578125" style="30" customWidth="1"/>
    <col min="10885" max="10885" width="13.28515625" style="30" customWidth="1"/>
    <col min="10886" max="10893" width="0.42578125" style="30"/>
    <col min="10894" max="10895" width="1.42578125" style="30" customWidth="1"/>
    <col min="10896" max="10896" width="32.7109375" style="30" customWidth="1"/>
    <col min="10897" max="10897" width="6.7109375" style="30" customWidth="1"/>
    <col min="10898" max="10898" width="0.7109375" style="30" customWidth="1"/>
    <col min="10899" max="10899" width="11" style="30" customWidth="1"/>
    <col min="10900" max="10900" width="0.7109375" style="30" customWidth="1"/>
    <col min="10901" max="10901" width="11" style="30" customWidth="1"/>
    <col min="10902" max="10902" width="0.7109375" style="30" customWidth="1"/>
    <col min="10903" max="10903" width="11" style="30" customWidth="1"/>
    <col min="10904" max="10904" width="0.7109375" style="30" customWidth="1"/>
    <col min="10905" max="10905" width="11" style="30" customWidth="1"/>
    <col min="10906" max="10906" width="15.7109375" style="30" bestFit="1" customWidth="1"/>
    <col min="10907" max="10907" width="11.28515625" style="30" customWidth="1"/>
    <col min="10908" max="10908" width="11.28515625" style="30" bestFit="1" customWidth="1"/>
    <col min="10909" max="11135" width="9.28515625" style="30" customWidth="1"/>
    <col min="11136" max="11137" width="1.42578125" style="30" customWidth="1"/>
    <col min="11138" max="11138" width="29.42578125" style="30" customWidth="1"/>
    <col min="11139" max="11139" width="4.28515625" style="30" customWidth="1"/>
    <col min="11140" max="11140" width="0.42578125" style="30" customWidth="1"/>
    <col min="11141" max="11141" width="13.28515625" style="30" customWidth="1"/>
    <col min="11142" max="11149" width="0.42578125" style="30"/>
    <col min="11150" max="11151" width="1.42578125" style="30" customWidth="1"/>
    <col min="11152" max="11152" width="32.7109375" style="30" customWidth="1"/>
    <col min="11153" max="11153" width="6.7109375" style="30" customWidth="1"/>
    <col min="11154" max="11154" width="0.7109375" style="30" customWidth="1"/>
    <col min="11155" max="11155" width="11" style="30" customWidth="1"/>
    <col min="11156" max="11156" width="0.7109375" style="30" customWidth="1"/>
    <col min="11157" max="11157" width="11" style="30" customWidth="1"/>
    <col min="11158" max="11158" width="0.7109375" style="30" customWidth="1"/>
    <col min="11159" max="11159" width="11" style="30" customWidth="1"/>
    <col min="11160" max="11160" width="0.7109375" style="30" customWidth="1"/>
    <col min="11161" max="11161" width="11" style="30" customWidth="1"/>
    <col min="11162" max="11162" width="15.7109375" style="30" bestFit="1" customWidth="1"/>
    <col min="11163" max="11163" width="11.28515625" style="30" customWidth="1"/>
    <col min="11164" max="11164" width="11.28515625" style="30" bestFit="1" customWidth="1"/>
    <col min="11165" max="11391" width="9.28515625" style="30" customWidth="1"/>
    <col min="11392" max="11393" width="1.42578125" style="30" customWidth="1"/>
    <col min="11394" max="11394" width="29.42578125" style="30" customWidth="1"/>
    <col min="11395" max="11395" width="4.28515625" style="30" customWidth="1"/>
    <col min="11396" max="11396" width="0.42578125" style="30" customWidth="1"/>
    <col min="11397" max="11397" width="13.28515625" style="30" customWidth="1"/>
    <col min="11398" max="11405" width="0.42578125" style="30"/>
    <col min="11406" max="11407" width="1.42578125" style="30" customWidth="1"/>
    <col min="11408" max="11408" width="32.7109375" style="30" customWidth="1"/>
    <col min="11409" max="11409" width="6.7109375" style="30" customWidth="1"/>
    <col min="11410" max="11410" width="0.7109375" style="30" customWidth="1"/>
    <col min="11411" max="11411" width="11" style="30" customWidth="1"/>
    <col min="11412" max="11412" width="0.7109375" style="30" customWidth="1"/>
    <col min="11413" max="11413" width="11" style="30" customWidth="1"/>
    <col min="11414" max="11414" width="0.7109375" style="30" customWidth="1"/>
    <col min="11415" max="11415" width="11" style="30" customWidth="1"/>
    <col min="11416" max="11416" width="0.7109375" style="30" customWidth="1"/>
    <col min="11417" max="11417" width="11" style="30" customWidth="1"/>
    <col min="11418" max="11418" width="15.7109375" style="30" bestFit="1" customWidth="1"/>
    <col min="11419" max="11419" width="11.28515625" style="30" customWidth="1"/>
    <col min="11420" max="11420" width="11.28515625" style="30" bestFit="1" customWidth="1"/>
    <col min="11421" max="11647" width="9.28515625" style="30" customWidth="1"/>
    <col min="11648" max="11649" width="1.42578125" style="30" customWidth="1"/>
    <col min="11650" max="11650" width="29.42578125" style="30" customWidth="1"/>
    <col min="11651" max="11651" width="4.28515625" style="30" customWidth="1"/>
    <col min="11652" max="11652" width="0.42578125" style="30" customWidth="1"/>
    <col min="11653" max="11653" width="13.28515625" style="30" customWidth="1"/>
    <col min="11654" max="11661" width="0.42578125" style="30"/>
    <col min="11662" max="11663" width="1.42578125" style="30" customWidth="1"/>
    <col min="11664" max="11664" width="32.7109375" style="30" customWidth="1"/>
    <col min="11665" max="11665" width="6.7109375" style="30" customWidth="1"/>
    <col min="11666" max="11666" width="0.7109375" style="30" customWidth="1"/>
    <col min="11667" max="11667" width="11" style="30" customWidth="1"/>
    <col min="11668" max="11668" width="0.7109375" style="30" customWidth="1"/>
    <col min="11669" max="11669" width="11" style="30" customWidth="1"/>
    <col min="11670" max="11670" width="0.7109375" style="30" customWidth="1"/>
    <col min="11671" max="11671" width="11" style="30" customWidth="1"/>
    <col min="11672" max="11672" width="0.7109375" style="30" customWidth="1"/>
    <col min="11673" max="11673" width="11" style="30" customWidth="1"/>
    <col min="11674" max="11674" width="15.7109375" style="30" bestFit="1" customWidth="1"/>
    <col min="11675" max="11675" width="11.28515625" style="30" customWidth="1"/>
    <col min="11676" max="11676" width="11.28515625" style="30" bestFit="1" customWidth="1"/>
    <col min="11677" max="11903" width="9.28515625" style="30" customWidth="1"/>
    <col min="11904" max="11905" width="1.42578125" style="30" customWidth="1"/>
    <col min="11906" max="11906" width="29.42578125" style="30" customWidth="1"/>
    <col min="11907" max="11907" width="4.28515625" style="30" customWidth="1"/>
    <col min="11908" max="11908" width="0.42578125" style="30" customWidth="1"/>
    <col min="11909" max="11909" width="13.28515625" style="30" customWidth="1"/>
    <col min="11910" max="11917" width="0.42578125" style="30"/>
    <col min="11918" max="11919" width="1.42578125" style="30" customWidth="1"/>
    <col min="11920" max="11920" width="32.7109375" style="30" customWidth="1"/>
    <col min="11921" max="11921" width="6.7109375" style="30" customWidth="1"/>
    <col min="11922" max="11922" width="0.7109375" style="30" customWidth="1"/>
    <col min="11923" max="11923" width="11" style="30" customWidth="1"/>
    <col min="11924" max="11924" width="0.7109375" style="30" customWidth="1"/>
    <col min="11925" max="11925" width="11" style="30" customWidth="1"/>
    <col min="11926" max="11926" width="0.7109375" style="30" customWidth="1"/>
    <col min="11927" max="11927" width="11" style="30" customWidth="1"/>
    <col min="11928" max="11928" width="0.7109375" style="30" customWidth="1"/>
    <col min="11929" max="11929" width="11" style="30" customWidth="1"/>
    <col min="11930" max="11930" width="15.7109375" style="30" bestFit="1" customWidth="1"/>
    <col min="11931" max="11931" width="11.28515625" style="30" customWidth="1"/>
    <col min="11932" max="11932" width="11.28515625" style="30" bestFit="1" customWidth="1"/>
    <col min="11933" max="12159" width="9.28515625" style="30" customWidth="1"/>
    <col min="12160" max="12161" width="1.42578125" style="30" customWidth="1"/>
    <col min="12162" max="12162" width="29.42578125" style="30" customWidth="1"/>
    <col min="12163" max="12163" width="4.28515625" style="30" customWidth="1"/>
    <col min="12164" max="12164" width="0.42578125" style="30" customWidth="1"/>
    <col min="12165" max="12165" width="13.28515625" style="30" customWidth="1"/>
    <col min="12166" max="12173" width="0.42578125" style="30"/>
    <col min="12174" max="12175" width="1.42578125" style="30" customWidth="1"/>
    <col min="12176" max="12176" width="32.7109375" style="30" customWidth="1"/>
    <col min="12177" max="12177" width="6.7109375" style="30" customWidth="1"/>
    <col min="12178" max="12178" width="0.7109375" style="30" customWidth="1"/>
    <col min="12179" max="12179" width="11" style="30" customWidth="1"/>
    <col min="12180" max="12180" width="0.7109375" style="30" customWidth="1"/>
    <col min="12181" max="12181" width="11" style="30" customWidth="1"/>
    <col min="12182" max="12182" width="0.7109375" style="30" customWidth="1"/>
    <col min="12183" max="12183" width="11" style="30" customWidth="1"/>
    <col min="12184" max="12184" width="0.7109375" style="30" customWidth="1"/>
    <col min="12185" max="12185" width="11" style="30" customWidth="1"/>
    <col min="12186" max="12186" width="15.7109375" style="30" bestFit="1" customWidth="1"/>
    <col min="12187" max="12187" width="11.28515625" style="30" customWidth="1"/>
    <col min="12188" max="12188" width="11.28515625" style="30" bestFit="1" customWidth="1"/>
    <col min="12189" max="12415" width="9.28515625" style="30" customWidth="1"/>
    <col min="12416" max="12417" width="1.42578125" style="30" customWidth="1"/>
    <col min="12418" max="12418" width="29.42578125" style="30" customWidth="1"/>
    <col min="12419" max="12419" width="4.28515625" style="30" customWidth="1"/>
    <col min="12420" max="12420" width="0.42578125" style="30" customWidth="1"/>
    <col min="12421" max="12421" width="13.28515625" style="30" customWidth="1"/>
    <col min="12422" max="12429" width="0.42578125" style="30"/>
    <col min="12430" max="12431" width="1.42578125" style="30" customWidth="1"/>
    <col min="12432" max="12432" width="32.7109375" style="30" customWidth="1"/>
    <col min="12433" max="12433" width="6.7109375" style="30" customWidth="1"/>
    <col min="12434" max="12434" width="0.7109375" style="30" customWidth="1"/>
    <col min="12435" max="12435" width="11" style="30" customWidth="1"/>
    <col min="12436" max="12436" width="0.7109375" style="30" customWidth="1"/>
    <col min="12437" max="12437" width="11" style="30" customWidth="1"/>
    <col min="12438" max="12438" width="0.7109375" style="30" customWidth="1"/>
    <col min="12439" max="12439" width="11" style="30" customWidth="1"/>
    <col min="12440" max="12440" width="0.7109375" style="30" customWidth="1"/>
    <col min="12441" max="12441" width="11" style="30" customWidth="1"/>
    <col min="12442" max="12442" width="15.7109375" style="30" bestFit="1" customWidth="1"/>
    <col min="12443" max="12443" width="11.28515625" style="30" customWidth="1"/>
    <col min="12444" max="12444" width="11.28515625" style="30" bestFit="1" customWidth="1"/>
    <col min="12445" max="12671" width="9.28515625" style="30" customWidth="1"/>
    <col min="12672" max="12673" width="1.42578125" style="30" customWidth="1"/>
    <col min="12674" max="12674" width="29.42578125" style="30" customWidth="1"/>
    <col min="12675" max="12675" width="4.28515625" style="30" customWidth="1"/>
    <col min="12676" max="12676" width="0.42578125" style="30" customWidth="1"/>
    <col min="12677" max="12677" width="13.28515625" style="30" customWidth="1"/>
    <col min="12678" max="12685" width="0.42578125" style="30"/>
    <col min="12686" max="12687" width="1.42578125" style="30" customWidth="1"/>
    <col min="12688" max="12688" width="32.7109375" style="30" customWidth="1"/>
    <col min="12689" max="12689" width="6.7109375" style="30" customWidth="1"/>
    <col min="12690" max="12690" width="0.7109375" style="30" customWidth="1"/>
    <col min="12691" max="12691" width="11" style="30" customWidth="1"/>
    <col min="12692" max="12692" width="0.7109375" style="30" customWidth="1"/>
    <col min="12693" max="12693" width="11" style="30" customWidth="1"/>
    <col min="12694" max="12694" width="0.7109375" style="30" customWidth="1"/>
    <col min="12695" max="12695" width="11" style="30" customWidth="1"/>
    <col min="12696" max="12696" width="0.7109375" style="30" customWidth="1"/>
    <col min="12697" max="12697" width="11" style="30" customWidth="1"/>
    <col min="12698" max="12698" width="15.7109375" style="30" bestFit="1" customWidth="1"/>
    <col min="12699" max="12699" width="11.28515625" style="30" customWidth="1"/>
    <col min="12700" max="12700" width="11.28515625" style="30" bestFit="1" customWidth="1"/>
    <col min="12701" max="12927" width="9.28515625" style="30" customWidth="1"/>
    <col min="12928" max="12929" width="1.42578125" style="30" customWidth="1"/>
    <col min="12930" max="12930" width="29.42578125" style="30" customWidth="1"/>
    <col min="12931" max="12931" width="4.28515625" style="30" customWidth="1"/>
    <col min="12932" max="12932" width="0.42578125" style="30" customWidth="1"/>
    <col min="12933" max="12933" width="13.28515625" style="30" customWidth="1"/>
    <col min="12934" max="12941" width="0.42578125" style="30"/>
    <col min="12942" max="12943" width="1.42578125" style="30" customWidth="1"/>
    <col min="12944" max="12944" width="32.7109375" style="30" customWidth="1"/>
    <col min="12945" max="12945" width="6.7109375" style="30" customWidth="1"/>
    <col min="12946" max="12946" width="0.7109375" style="30" customWidth="1"/>
    <col min="12947" max="12947" width="11" style="30" customWidth="1"/>
    <col min="12948" max="12948" width="0.7109375" style="30" customWidth="1"/>
    <col min="12949" max="12949" width="11" style="30" customWidth="1"/>
    <col min="12950" max="12950" width="0.7109375" style="30" customWidth="1"/>
    <col min="12951" max="12951" width="11" style="30" customWidth="1"/>
    <col min="12952" max="12952" width="0.7109375" style="30" customWidth="1"/>
    <col min="12953" max="12953" width="11" style="30" customWidth="1"/>
    <col min="12954" max="12954" width="15.7109375" style="30" bestFit="1" customWidth="1"/>
    <col min="12955" max="12955" width="11.28515625" style="30" customWidth="1"/>
    <col min="12956" max="12956" width="11.28515625" style="30" bestFit="1" customWidth="1"/>
    <col min="12957" max="13183" width="9.28515625" style="30" customWidth="1"/>
    <col min="13184" max="13185" width="1.42578125" style="30" customWidth="1"/>
    <col min="13186" max="13186" width="29.42578125" style="30" customWidth="1"/>
    <col min="13187" max="13187" width="4.28515625" style="30" customWidth="1"/>
    <col min="13188" max="13188" width="0.42578125" style="30" customWidth="1"/>
    <col min="13189" max="13189" width="13.28515625" style="30" customWidth="1"/>
    <col min="13190" max="13197" width="0.42578125" style="30"/>
    <col min="13198" max="13199" width="1.42578125" style="30" customWidth="1"/>
    <col min="13200" max="13200" width="32.7109375" style="30" customWidth="1"/>
    <col min="13201" max="13201" width="6.7109375" style="30" customWidth="1"/>
    <col min="13202" max="13202" width="0.7109375" style="30" customWidth="1"/>
    <col min="13203" max="13203" width="11" style="30" customWidth="1"/>
    <col min="13204" max="13204" width="0.7109375" style="30" customWidth="1"/>
    <col min="13205" max="13205" width="11" style="30" customWidth="1"/>
    <col min="13206" max="13206" width="0.7109375" style="30" customWidth="1"/>
    <col min="13207" max="13207" width="11" style="30" customWidth="1"/>
    <col min="13208" max="13208" width="0.7109375" style="30" customWidth="1"/>
    <col min="13209" max="13209" width="11" style="30" customWidth="1"/>
    <col min="13210" max="13210" width="15.7109375" style="30" bestFit="1" customWidth="1"/>
    <col min="13211" max="13211" width="11.28515625" style="30" customWidth="1"/>
    <col min="13212" max="13212" width="11.28515625" style="30" bestFit="1" customWidth="1"/>
    <col min="13213" max="13439" width="9.28515625" style="30" customWidth="1"/>
    <col min="13440" max="13441" width="1.42578125" style="30" customWidth="1"/>
    <col min="13442" max="13442" width="29.42578125" style="30" customWidth="1"/>
    <col min="13443" max="13443" width="4.28515625" style="30" customWidth="1"/>
    <col min="13444" max="13444" width="0.42578125" style="30" customWidth="1"/>
    <col min="13445" max="13445" width="13.28515625" style="30" customWidth="1"/>
    <col min="13446" max="13453" width="0.42578125" style="30"/>
    <col min="13454" max="13455" width="1.42578125" style="30" customWidth="1"/>
    <col min="13456" max="13456" width="32.7109375" style="30" customWidth="1"/>
    <col min="13457" max="13457" width="6.7109375" style="30" customWidth="1"/>
    <col min="13458" max="13458" width="0.7109375" style="30" customWidth="1"/>
    <col min="13459" max="13459" width="11" style="30" customWidth="1"/>
    <col min="13460" max="13460" width="0.7109375" style="30" customWidth="1"/>
    <col min="13461" max="13461" width="11" style="30" customWidth="1"/>
    <col min="13462" max="13462" width="0.7109375" style="30" customWidth="1"/>
    <col min="13463" max="13463" width="11" style="30" customWidth="1"/>
    <col min="13464" max="13464" width="0.7109375" style="30" customWidth="1"/>
    <col min="13465" max="13465" width="11" style="30" customWidth="1"/>
    <col min="13466" max="13466" width="15.7109375" style="30" bestFit="1" customWidth="1"/>
    <col min="13467" max="13467" width="11.28515625" style="30" customWidth="1"/>
    <col min="13468" max="13468" width="11.28515625" style="30" bestFit="1" customWidth="1"/>
    <col min="13469" max="13695" width="9.28515625" style="30" customWidth="1"/>
    <col min="13696" max="13697" width="1.42578125" style="30" customWidth="1"/>
    <col min="13698" max="13698" width="29.42578125" style="30" customWidth="1"/>
    <col min="13699" max="13699" width="4.28515625" style="30" customWidth="1"/>
    <col min="13700" max="13700" width="0.42578125" style="30" customWidth="1"/>
    <col min="13701" max="13701" width="13.28515625" style="30" customWidth="1"/>
    <col min="13702" max="13709" width="0.42578125" style="30"/>
    <col min="13710" max="13711" width="1.42578125" style="30" customWidth="1"/>
    <col min="13712" max="13712" width="32.7109375" style="30" customWidth="1"/>
    <col min="13713" max="13713" width="6.7109375" style="30" customWidth="1"/>
    <col min="13714" max="13714" width="0.7109375" style="30" customWidth="1"/>
    <col min="13715" max="13715" width="11" style="30" customWidth="1"/>
    <col min="13716" max="13716" width="0.7109375" style="30" customWidth="1"/>
    <col min="13717" max="13717" width="11" style="30" customWidth="1"/>
    <col min="13718" max="13718" width="0.7109375" style="30" customWidth="1"/>
    <col min="13719" max="13719" width="11" style="30" customWidth="1"/>
    <col min="13720" max="13720" width="0.7109375" style="30" customWidth="1"/>
    <col min="13721" max="13721" width="11" style="30" customWidth="1"/>
    <col min="13722" max="13722" width="15.7109375" style="30" bestFit="1" customWidth="1"/>
    <col min="13723" max="13723" width="11.28515625" style="30" customWidth="1"/>
    <col min="13724" max="13724" width="11.28515625" style="30" bestFit="1" customWidth="1"/>
    <col min="13725" max="13951" width="9.28515625" style="30" customWidth="1"/>
    <col min="13952" max="13953" width="1.42578125" style="30" customWidth="1"/>
    <col min="13954" max="13954" width="29.42578125" style="30" customWidth="1"/>
    <col min="13955" max="13955" width="4.28515625" style="30" customWidth="1"/>
    <col min="13956" max="13956" width="0.42578125" style="30" customWidth="1"/>
    <col min="13957" max="13957" width="13.28515625" style="30" customWidth="1"/>
    <col min="13958" max="13965" width="0.42578125" style="30"/>
    <col min="13966" max="13967" width="1.42578125" style="30" customWidth="1"/>
    <col min="13968" max="13968" width="32.7109375" style="30" customWidth="1"/>
    <col min="13969" max="13969" width="6.7109375" style="30" customWidth="1"/>
    <col min="13970" max="13970" width="0.7109375" style="30" customWidth="1"/>
    <col min="13971" max="13971" width="11" style="30" customWidth="1"/>
    <col min="13972" max="13972" width="0.7109375" style="30" customWidth="1"/>
    <col min="13973" max="13973" width="11" style="30" customWidth="1"/>
    <col min="13974" max="13974" width="0.7109375" style="30" customWidth="1"/>
    <col min="13975" max="13975" width="11" style="30" customWidth="1"/>
    <col min="13976" max="13976" width="0.7109375" style="30" customWidth="1"/>
    <col min="13977" max="13977" width="11" style="30" customWidth="1"/>
    <col min="13978" max="13978" width="15.7109375" style="30" bestFit="1" customWidth="1"/>
    <col min="13979" max="13979" width="11.28515625" style="30" customWidth="1"/>
    <col min="13980" max="13980" width="11.28515625" style="30" bestFit="1" customWidth="1"/>
    <col min="13981" max="14207" width="9.28515625" style="30" customWidth="1"/>
    <col min="14208" max="14209" width="1.42578125" style="30" customWidth="1"/>
    <col min="14210" max="14210" width="29.42578125" style="30" customWidth="1"/>
    <col min="14211" max="14211" width="4.28515625" style="30" customWidth="1"/>
    <col min="14212" max="14212" width="0.42578125" style="30" customWidth="1"/>
    <col min="14213" max="14213" width="13.28515625" style="30" customWidth="1"/>
    <col min="14214" max="14221" width="0.42578125" style="30"/>
    <col min="14222" max="14223" width="1.42578125" style="30" customWidth="1"/>
    <col min="14224" max="14224" width="32.7109375" style="30" customWidth="1"/>
    <col min="14225" max="14225" width="6.7109375" style="30" customWidth="1"/>
    <col min="14226" max="14226" width="0.7109375" style="30" customWidth="1"/>
    <col min="14227" max="14227" width="11" style="30" customWidth="1"/>
    <col min="14228" max="14228" width="0.7109375" style="30" customWidth="1"/>
    <col min="14229" max="14229" width="11" style="30" customWidth="1"/>
    <col min="14230" max="14230" width="0.7109375" style="30" customWidth="1"/>
    <col min="14231" max="14231" width="11" style="30" customWidth="1"/>
    <col min="14232" max="14232" width="0.7109375" style="30" customWidth="1"/>
    <col min="14233" max="14233" width="11" style="30" customWidth="1"/>
    <col min="14234" max="14234" width="15.7109375" style="30" bestFit="1" customWidth="1"/>
    <col min="14235" max="14235" width="11.28515625" style="30" customWidth="1"/>
    <col min="14236" max="14236" width="11.28515625" style="30" bestFit="1" customWidth="1"/>
    <col min="14237" max="14463" width="9.28515625" style="30" customWidth="1"/>
    <col min="14464" max="14465" width="1.42578125" style="30" customWidth="1"/>
    <col min="14466" max="14466" width="29.42578125" style="30" customWidth="1"/>
    <col min="14467" max="14467" width="4.28515625" style="30" customWidth="1"/>
    <col min="14468" max="14468" width="0.42578125" style="30" customWidth="1"/>
    <col min="14469" max="14469" width="13.28515625" style="30" customWidth="1"/>
    <col min="14470" max="14477" width="0.42578125" style="30"/>
    <col min="14478" max="14479" width="1.42578125" style="30" customWidth="1"/>
    <col min="14480" max="14480" width="32.7109375" style="30" customWidth="1"/>
    <col min="14481" max="14481" width="6.7109375" style="30" customWidth="1"/>
    <col min="14482" max="14482" width="0.7109375" style="30" customWidth="1"/>
    <col min="14483" max="14483" width="11" style="30" customWidth="1"/>
    <col min="14484" max="14484" width="0.7109375" style="30" customWidth="1"/>
    <col min="14485" max="14485" width="11" style="30" customWidth="1"/>
    <col min="14486" max="14486" width="0.7109375" style="30" customWidth="1"/>
    <col min="14487" max="14487" width="11" style="30" customWidth="1"/>
    <col min="14488" max="14488" width="0.7109375" style="30" customWidth="1"/>
    <col min="14489" max="14489" width="11" style="30" customWidth="1"/>
    <col min="14490" max="14490" width="15.7109375" style="30" bestFit="1" customWidth="1"/>
    <col min="14491" max="14491" width="11.28515625" style="30" customWidth="1"/>
    <col min="14492" max="14492" width="11.28515625" style="30" bestFit="1" customWidth="1"/>
    <col min="14493" max="14719" width="9.28515625" style="30" customWidth="1"/>
    <col min="14720" max="14721" width="1.42578125" style="30" customWidth="1"/>
    <col min="14722" max="14722" width="29.42578125" style="30" customWidth="1"/>
    <col min="14723" max="14723" width="4.28515625" style="30" customWidth="1"/>
    <col min="14724" max="14724" width="0.42578125" style="30" customWidth="1"/>
    <col min="14725" max="14725" width="13.28515625" style="30" customWidth="1"/>
    <col min="14726" max="14733" width="0.42578125" style="30"/>
    <col min="14734" max="14735" width="1.42578125" style="30" customWidth="1"/>
    <col min="14736" max="14736" width="32.7109375" style="30" customWidth="1"/>
    <col min="14737" max="14737" width="6.7109375" style="30" customWidth="1"/>
    <col min="14738" max="14738" width="0.7109375" style="30" customWidth="1"/>
    <col min="14739" max="14739" width="11" style="30" customWidth="1"/>
    <col min="14740" max="14740" width="0.7109375" style="30" customWidth="1"/>
    <col min="14741" max="14741" width="11" style="30" customWidth="1"/>
    <col min="14742" max="14742" width="0.7109375" style="30" customWidth="1"/>
    <col min="14743" max="14743" width="11" style="30" customWidth="1"/>
    <col min="14744" max="14744" width="0.7109375" style="30" customWidth="1"/>
    <col min="14745" max="14745" width="11" style="30" customWidth="1"/>
    <col min="14746" max="14746" width="15.7109375" style="30" bestFit="1" customWidth="1"/>
    <col min="14747" max="14747" width="11.28515625" style="30" customWidth="1"/>
    <col min="14748" max="14748" width="11.28515625" style="30" bestFit="1" customWidth="1"/>
    <col min="14749" max="14975" width="9.28515625" style="30" customWidth="1"/>
    <col min="14976" max="14977" width="1.42578125" style="30" customWidth="1"/>
    <col min="14978" max="14978" width="29.42578125" style="30" customWidth="1"/>
    <col min="14979" max="14979" width="4.28515625" style="30" customWidth="1"/>
    <col min="14980" max="14980" width="0.42578125" style="30" customWidth="1"/>
    <col min="14981" max="14981" width="13.28515625" style="30" customWidth="1"/>
    <col min="14982" max="14989" width="0.42578125" style="30"/>
    <col min="14990" max="14991" width="1.42578125" style="30" customWidth="1"/>
    <col min="14992" max="14992" width="32.7109375" style="30" customWidth="1"/>
    <col min="14993" max="14993" width="6.7109375" style="30" customWidth="1"/>
    <col min="14994" max="14994" width="0.7109375" style="30" customWidth="1"/>
    <col min="14995" max="14995" width="11" style="30" customWidth="1"/>
    <col min="14996" max="14996" width="0.7109375" style="30" customWidth="1"/>
    <col min="14997" max="14997" width="11" style="30" customWidth="1"/>
    <col min="14998" max="14998" width="0.7109375" style="30" customWidth="1"/>
    <col min="14999" max="14999" width="11" style="30" customWidth="1"/>
    <col min="15000" max="15000" width="0.7109375" style="30" customWidth="1"/>
    <col min="15001" max="15001" width="11" style="30" customWidth="1"/>
    <col min="15002" max="15002" width="15.7109375" style="30" bestFit="1" customWidth="1"/>
    <col min="15003" max="15003" width="11.28515625" style="30" customWidth="1"/>
    <col min="15004" max="15004" width="11.28515625" style="30" bestFit="1" customWidth="1"/>
    <col min="15005" max="15231" width="9.28515625" style="30" customWidth="1"/>
    <col min="15232" max="15233" width="1.42578125" style="30" customWidth="1"/>
    <col min="15234" max="15234" width="29.42578125" style="30" customWidth="1"/>
    <col min="15235" max="15235" width="4.28515625" style="30" customWidth="1"/>
    <col min="15236" max="15236" width="0.42578125" style="30" customWidth="1"/>
    <col min="15237" max="15237" width="13.28515625" style="30" customWidth="1"/>
    <col min="15238" max="15245" width="0.42578125" style="30"/>
    <col min="15246" max="15247" width="1.42578125" style="30" customWidth="1"/>
    <col min="15248" max="15248" width="32.7109375" style="30" customWidth="1"/>
    <col min="15249" max="15249" width="6.7109375" style="30" customWidth="1"/>
    <col min="15250" max="15250" width="0.7109375" style="30" customWidth="1"/>
    <col min="15251" max="15251" width="11" style="30" customWidth="1"/>
    <col min="15252" max="15252" width="0.7109375" style="30" customWidth="1"/>
    <col min="15253" max="15253" width="11" style="30" customWidth="1"/>
    <col min="15254" max="15254" width="0.7109375" style="30" customWidth="1"/>
    <col min="15255" max="15255" width="11" style="30" customWidth="1"/>
    <col min="15256" max="15256" width="0.7109375" style="30" customWidth="1"/>
    <col min="15257" max="15257" width="11" style="30" customWidth="1"/>
    <col min="15258" max="15258" width="15.7109375" style="30" bestFit="1" customWidth="1"/>
    <col min="15259" max="15259" width="11.28515625" style="30" customWidth="1"/>
    <col min="15260" max="15260" width="11.28515625" style="30" bestFit="1" customWidth="1"/>
    <col min="15261" max="15487" width="9.28515625" style="30" customWidth="1"/>
    <col min="15488" max="15489" width="1.42578125" style="30" customWidth="1"/>
    <col min="15490" max="15490" width="29.42578125" style="30" customWidth="1"/>
    <col min="15491" max="15491" width="4.28515625" style="30" customWidth="1"/>
    <col min="15492" max="15492" width="0.42578125" style="30" customWidth="1"/>
    <col min="15493" max="15493" width="13.28515625" style="30" customWidth="1"/>
    <col min="15494" max="15501" width="0.42578125" style="30"/>
    <col min="15502" max="15503" width="1.42578125" style="30" customWidth="1"/>
    <col min="15504" max="15504" width="32.7109375" style="30" customWidth="1"/>
    <col min="15505" max="15505" width="6.7109375" style="30" customWidth="1"/>
    <col min="15506" max="15506" width="0.7109375" style="30" customWidth="1"/>
    <col min="15507" max="15507" width="11" style="30" customWidth="1"/>
    <col min="15508" max="15508" width="0.7109375" style="30" customWidth="1"/>
    <col min="15509" max="15509" width="11" style="30" customWidth="1"/>
    <col min="15510" max="15510" width="0.7109375" style="30" customWidth="1"/>
    <col min="15511" max="15511" width="11" style="30" customWidth="1"/>
    <col min="15512" max="15512" width="0.7109375" style="30" customWidth="1"/>
    <col min="15513" max="15513" width="11" style="30" customWidth="1"/>
    <col min="15514" max="15514" width="15.7109375" style="30" bestFit="1" customWidth="1"/>
    <col min="15515" max="15515" width="11.28515625" style="30" customWidth="1"/>
    <col min="15516" max="15516" width="11.28515625" style="30" bestFit="1" customWidth="1"/>
    <col min="15517" max="15743" width="9.28515625" style="30" customWidth="1"/>
    <col min="15744" max="15745" width="1.42578125" style="30" customWidth="1"/>
    <col min="15746" max="15746" width="29.42578125" style="30" customWidth="1"/>
    <col min="15747" max="15747" width="4.28515625" style="30" customWidth="1"/>
    <col min="15748" max="15748" width="0.42578125" style="30" customWidth="1"/>
    <col min="15749" max="15749" width="13.28515625" style="30" customWidth="1"/>
    <col min="15750" max="15757" width="0.42578125" style="30"/>
    <col min="15758" max="15759" width="1.42578125" style="30" customWidth="1"/>
    <col min="15760" max="15760" width="32.7109375" style="30" customWidth="1"/>
    <col min="15761" max="15761" width="6.7109375" style="30" customWidth="1"/>
    <col min="15762" max="15762" width="0.7109375" style="30" customWidth="1"/>
    <col min="15763" max="15763" width="11" style="30" customWidth="1"/>
    <col min="15764" max="15764" width="0.7109375" style="30" customWidth="1"/>
    <col min="15765" max="15765" width="11" style="30" customWidth="1"/>
    <col min="15766" max="15766" width="0.7109375" style="30" customWidth="1"/>
    <col min="15767" max="15767" width="11" style="30" customWidth="1"/>
    <col min="15768" max="15768" width="0.7109375" style="30" customWidth="1"/>
    <col min="15769" max="15769" width="11" style="30" customWidth="1"/>
    <col min="15770" max="15770" width="15.7109375" style="30" bestFit="1" customWidth="1"/>
    <col min="15771" max="15771" width="11.28515625" style="30" customWidth="1"/>
    <col min="15772" max="15772" width="11.28515625" style="30" bestFit="1" customWidth="1"/>
    <col min="15773" max="15999" width="9.28515625" style="30" customWidth="1"/>
    <col min="16000" max="16001" width="1.42578125" style="30" customWidth="1"/>
    <col min="16002" max="16002" width="29.42578125" style="30" customWidth="1"/>
    <col min="16003" max="16003" width="4.28515625" style="30" customWidth="1"/>
    <col min="16004" max="16004" width="0.42578125" style="30" customWidth="1"/>
    <col min="16005" max="16005" width="13.28515625" style="30" customWidth="1"/>
    <col min="16006" max="16013" width="0.42578125" style="30"/>
    <col min="16014" max="16015" width="1.42578125" style="30" customWidth="1"/>
    <col min="16016" max="16016" width="32.7109375" style="30" customWidth="1"/>
    <col min="16017" max="16017" width="6.7109375" style="30" customWidth="1"/>
    <col min="16018" max="16018" width="0.7109375" style="30" customWidth="1"/>
    <col min="16019" max="16019" width="11" style="30" customWidth="1"/>
    <col min="16020" max="16020" width="0.7109375" style="30" customWidth="1"/>
    <col min="16021" max="16021" width="11" style="30" customWidth="1"/>
    <col min="16022" max="16022" width="0.7109375" style="30" customWidth="1"/>
    <col min="16023" max="16023" width="11" style="30" customWidth="1"/>
    <col min="16024" max="16024" width="0.7109375" style="30" customWidth="1"/>
    <col min="16025" max="16025" width="11" style="30" customWidth="1"/>
    <col min="16026" max="16026" width="15.7109375" style="30" bestFit="1" customWidth="1"/>
    <col min="16027" max="16027" width="11.28515625" style="30" customWidth="1"/>
    <col min="16028" max="16028" width="11.28515625" style="30" bestFit="1" customWidth="1"/>
    <col min="16029" max="16255" width="9.28515625" style="30" customWidth="1"/>
    <col min="16256" max="16257" width="1.42578125" style="30" customWidth="1"/>
    <col min="16258" max="16258" width="29.42578125" style="30" customWidth="1"/>
    <col min="16259" max="16259" width="4.28515625" style="30" customWidth="1"/>
    <col min="16260" max="16260" width="0.42578125" style="30" customWidth="1"/>
    <col min="16261" max="16261" width="13.28515625" style="30" customWidth="1"/>
    <col min="16262" max="16384" width="0.42578125" style="30"/>
  </cols>
  <sheetData>
    <row r="1" spans="1:12" s="121" customFormat="1" ht="21.75" customHeight="1">
      <c r="A1" s="119" t="s">
        <v>47</v>
      </c>
      <c r="B1" s="120"/>
      <c r="D1" s="122"/>
      <c r="F1" s="123"/>
      <c r="G1" s="124"/>
      <c r="H1" s="123"/>
      <c r="I1" s="125"/>
      <c r="J1" s="123"/>
      <c r="K1" s="126"/>
      <c r="L1" s="123"/>
    </row>
    <row r="2" spans="1:12" s="131" customFormat="1" ht="21.75" customHeight="1">
      <c r="A2" s="127" t="s">
        <v>45</v>
      </c>
      <c r="B2" s="127"/>
      <c r="C2" s="127"/>
      <c r="D2" s="127"/>
      <c r="E2" s="128"/>
      <c r="F2" s="127"/>
      <c r="G2" s="129"/>
      <c r="H2" s="127"/>
      <c r="I2" s="130"/>
      <c r="J2" s="127"/>
      <c r="K2" s="130"/>
      <c r="L2" s="127"/>
    </row>
    <row r="3" spans="1:12" s="131" customFormat="1" ht="21.75" customHeight="1">
      <c r="A3" s="132" t="s">
        <v>141</v>
      </c>
      <c r="B3" s="133"/>
      <c r="C3" s="133"/>
      <c r="D3" s="133"/>
      <c r="E3" s="134"/>
      <c r="F3" s="133"/>
      <c r="G3" s="135"/>
      <c r="H3" s="133"/>
      <c r="I3" s="136"/>
      <c r="J3" s="133"/>
      <c r="K3" s="136"/>
      <c r="L3" s="133"/>
    </row>
    <row r="4" spans="1:12" s="21" customFormat="1" ht="21" customHeight="1">
      <c r="A4" s="18"/>
      <c r="B4" s="18"/>
      <c r="C4" s="18"/>
      <c r="D4" s="19"/>
      <c r="E4" s="18"/>
      <c r="F4" s="20"/>
      <c r="G4" s="20"/>
      <c r="H4" s="20"/>
      <c r="I4" s="18"/>
      <c r="J4" s="20"/>
      <c r="K4" s="20"/>
      <c r="L4" s="20"/>
    </row>
    <row r="5" spans="1:12" s="21" customFormat="1" ht="21" customHeight="1">
      <c r="A5" s="18"/>
      <c r="B5" s="18"/>
      <c r="C5" s="18"/>
      <c r="D5" s="19"/>
      <c r="E5" s="18"/>
      <c r="F5" s="328" t="s">
        <v>42</v>
      </c>
      <c r="G5" s="328"/>
      <c r="H5" s="328"/>
      <c r="I5" s="22"/>
      <c r="J5" s="328" t="s">
        <v>43</v>
      </c>
      <c r="K5" s="328"/>
      <c r="L5" s="328"/>
    </row>
    <row r="6" spans="1:12" s="245" customFormat="1" ht="21" customHeight="1">
      <c r="A6" s="242"/>
      <c r="B6" s="242"/>
      <c r="C6" s="242"/>
      <c r="D6" s="243"/>
      <c r="E6" s="242"/>
      <c r="F6" s="244" t="s">
        <v>40</v>
      </c>
      <c r="G6" s="244"/>
      <c r="H6" s="244" t="s">
        <v>40</v>
      </c>
      <c r="I6" s="244"/>
      <c r="J6" s="244" t="s">
        <v>40</v>
      </c>
      <c r="K6" s="244"/>
      <c r="L6" s="244" t="s">
        <v>40</v>
      </c>
    </row>
    <row r="7" spans="1:12" s="21" customFormat="1" ht="21" customHeight="1">
      <c r="A7" s="18"/>
      <c r="B7" s="18"/>
      <c r="C7" s="18"/>
      <c r="D7" s="19"/>
      <c r="E7" s="18"/>
      <c r="F7" s="23" t="s">
        <v>138</v>
      </c>
      <c r="G7" s="23"/>
      <c r="H7" s="23" t="s">
        <v>138</v>
      </c>
      <c r="I7" s="23"/>
      <c r="J7" s="23" t="s">
        <v>138</v>
      </c>
      <c r="K7" s="23"/>
      <c r="L7" s="23" t="s">
        <v>138</v>
      </c>
    </row>
    <row r="8" spans="1:12" s="21" customFormat="1" ht="21" customHeight="1">
      <c r="A8" s="24" t="s">
        <v>80</v>
      </c>
      <c r="B8" s="24"/>
      <c r="C8" s="24"/>
      <c r="D8" s="25"/>
      <c r="E8" s="24"/>
      <c r="F8" s="23" t="s">
        <v>139</v>
      </c>
      <c r="G8" s="26"/>
      <c r="H8" s="23" t="s">
        <v>102</v>
      </c>
      <c r="I8" s="26"/>
      <c r="J8" s="23" t="s">
        <v>139</v>
      </c>
      <c r="K8" s="26"/>
      <c r="L8" s="23" t="s">
        <v>102</v>
      </c>
    </row>
    <row r="9" spans="1:12" s="21" customFormat="1" ht="21" customHeight="1">
      <c r="A9" s="24"/>
      <c r="B9" s="24"/>
      <c r="C9" s="24"/>
      <c r="D9" s="311" t="s">
        <v>0</v>
      </c>
      <c r="E9" s="24"/>
      <c r="F9" s="27" t="s">
        <v>48</v>
      </c>
      <c r="G9" s="23"/>
      <c r="H9" s="27" t="s">
        <v>48</v>
      </c>
      <c r="I9" s="26"/>
      <c r="J9" s="27" t="s">
        <v>48</v>
      </c>
      <c r="K9" s="23"/>
      <c r="L9" s="27" t="s">
        <v>48</v>
      </c>
    </row>
    <row r="10" spans="1:12" ht="21" customHeight="1">
      <c r="A10" s="24" t="s">
        <v>81</v>
      </c>
      <c r="B10" s="28"/>
      <c r="C10" s="28"/>
      <c r="D10" s="29"/>
      <c r="F10" s="54"/>
      <c r="G10" s="31"/>
      <c r="H10" s="31"/>
      <c r="I10" s="31"/>
      <c r="J10" s="54"/>
      <c r="K10" s="31"/>
      <c r="L10" s="31"/>
    </row>
    <row r="11" spans="1:12" s="21" customFormat="1" ht="4.1500000000000004" customHeight="1">
      <c r="A11" s="24"/>
      <c r="B11" s="24"/>
      <c r="C11" s="24"/>
      <c r="D11" s="19"/>
      <c r="E11" s="24"/>
      <c r="F11" s="55"/>
      <c r="G11" s="23"/>
      <c r="H11" s="23"/>
      <c r="I11" s="26"/>
      <c r="J11" s="55"/>
      <c r="K11" s="23"/>
      <c r="L11" s="23"/>
    </row>
    <row r="12" spans="1:12" s="21" customFormat="1" ht="21" customHeight="1">
      <c r="A12" s="28" t="s">
        <v>82</v>
      </c>
      <c r="B12" s="28"/>
      <c r="C12" s="24"/>
      <c r="D12" s="19"/>
      <c r="E12" s="24"/>
      <c r="F12" s="56">
        <v>40699203</v>
      </c>
      <c r="G12" s="23"/>
      <c r="H12" s="32">
        <v>43757336</v>
      </c>
      <c r="I12" s="31"/>
      <c r="J12" s="56">
        <v>1810000</v>
      </c>
      <c r="K12" s="32"/>
      <c r="L12" s="32">
        <v>3130050</v>
      </c>
    </row>
    <row r="13" spans="1:12" s="21" customFormat="1" ht="21" customHeight="1">
      <c r="A13" s="28" t="s">
        <v>130</v>
      </c>
      <c r="B13" s="28"/>
      <c r="C13" s="24"/>
      <c r="D13" s="33" t="s">
        <v>147</v>
      </c>
      <c r="E13" s="24"/>
      <c r="F13" s="56">
        <v>0</v>
      </c>
      <c r="G13" s="23"/>
      <c r="H13" s="32">
        <v>0</v>
      </c>
      <c r="I13" s="31"/>
      <c r="J13" s="56">
        <v>20000000</v>
      </c>
      <c r="K13" s="32"/>
      <c r="L13" s="32">
        <v>0</v>
      </c>
    </row>
    <row r="14" spans="1:12" ht="21" customHeight="1">
      <c r="A14" s="28" t="s">
        <v>9</v>
      </c>
      <c r="B14" s="28"/>
      <c r="F14" s="168">
        <v>829332</v>
      </c>
      <c r="G14" s="31"/>
      <c r="H14" s="35">
        <v>836547</v>
      </c>
      <c r="I14" s="31"/>
      <c r="J14" s="58">
        <v>2150706</v>
      </c>
      <c r="K14" s="31"/>
      <c r="L14" s="35">
        <v>3958126</v>
      </c>
    </row>
    <row r="15" spans="1:12" s="21" customFormat="1" ht="4.1500000000000004" customHeight="1">
      <c r="A15" s="24"/>
      <c r="B15" s="24"/>
      <c r="C15" s="24"/>
      <c r="D15" s="19"/>
      <c r="E15" s="24"/>
      <c r="F15" s="55"/>
      <c r="G15" s="23"/>
      <c r="H15" s="23"/>
      <c r="I15" s="26"/>
      <c r="J15" s="55"/>
      <c r="K15" s="23"/>
      <c r="L15" s="23"/>
    </row>
    <row r="16" spans="1:12" ht="21" customHeight="1">
      <c r="A16" s="24" t="s">
        <v>83</v>
      </c>
      <c r="D16" s="33"/>
      <c r="F16" s="58">
        <f>SUM(F12:F14)</f>
        <v>41528535</v>
      </c>
      <c r="G16" s="31"/>
      <c r="H16" s="35">
        <f>SUM(H12:H14)</f>
        <v>44593883</v>
      </c>
      <c r="I16" s="31"/>
      <c r="J16" s="58">
        <f>SUM(J12:J14)</f>
        <v>23960706</v>
      </c>
      <c r="K16" s="31"/>
      <c r="L16" s="35">
        <f>SUM(L12:L14)</f>
        <v>7088176</v>
      </c>
    </row>
    <row r="17" spans="1:12" ht="21" customHeight="1">
      <c r="C17" s="36"/>
      <c r="D17" s="33"/>
      <c r="F17" s="59"/>
      <c r="G17" s="38"/>
      <c r="H17" s="37"/>
      <c r="I17" s="38"/>
      <c r="J17" s="59"/>
      <c r="K17" s="38"/>
      <c r="L17" s="37"/>
    </row>
    <row r="18" spans="1:12" ht="21" customHeight="1">
      <c r="A18" s="24" t="s">
        <v>84</v>
      </c>
      <c r="D18" s="33"/>
      <c r="F18" s="59"/>
      <c r="G18" s="38"/>
      <c r="H18" s="37"/>
      <c r="I18" s="38"/>
      <c r="J18" s="59"/>
      <c r="K18" s="37"/>
      <c r="L18" s="37"/>
    </row>
    <row r="19" spans="1:12" s="21" customFormat="1" ht="4.1500000000000004" customHeight="1">
      <c r="A19" s="24"/>
      <c r="B19" s="24"/>
      <c r="C19" s="24"/>
      <c r="D19" s="19"/>
      <c r="E19" s="24"/>
      <c r="F19" s="55"/>
      <c r="G19" s="23"/>
      <c r="H19" s="23"/>
      <c r="I19" s="26"/>
      <c r="J19" s="55"/>
      <c r="K19" s="23"/>
      <c r="L19" s="23"/>
    </row>
    <row r="20" spans="1:12" ht="21" customHeight="1">
      <c r="A20" s="28" t="s">
        <v>85</v>
      </c>
      <c r="D20" s="33"/>
      <c r="F20" s="54">
        <v>-20565258</v>
      </c>
      <c r="G20" s="31"/>
      <c r="H20" s="31">
        <v>-24351178</v>
      </c>
      <c r="I20" s="31"/>
      <c r="J20" s="54">
        <v>-1050426</v>
      </c>
      <c r="K20" s="31"/>
      <c r="L20" s="31">
        <v>-2074848</v>
      </c>
    </row>
    <row r="21" spans="1:12" ht="21" customHeight="1">
      <c r="A21" s="28" t="s">
        <v>77</v>
      </c>
      <c r="D21" s="33"/>
      <c r="F21" s="54">
        <f>-347284-1</f>
        <v>-347285</v>
      </c>
      <c r="G21" s="31"/>
      <c r="H21" s="31">
        <v>-334769</v>
      </c>
      <c r="I21" s="31"/>
      <c r="J21" s="54">
        <f>-347284-1</f>
        <v>-347285</v>
      </c>
      <c r="K21" s="31"/>
      <c r="L21" s="31">
        <v>-186219</v>
      </c>
    </row>
    <row r="22" spans="1:12" ht="21" customHeight="1">
      <c r="A22" s="28" t="s">
        <v>22</v>
      </c>
      <c r="D22" s="33"/>
      <c r="F22" s="54">
        <f>-5040618-1</f>
        <v>-5040619</v>
      </c>
      <c r="G22" s="31"/>
      <c r="H22" s="31">
        <v>-7291188</v>
      </c>
      <c r="I22" s="31"/>
      <c r="J22" s="54">
        <f>-3258754-2</f>
        <v>-3258756</v>
      </c>
      <c r="K22" s="31"/>
      <c r="L22" s="31">
        <v>-3383450</v>
      </c>
    </row>
    <row r="23" spans="1:12" ht="21" customHeight="1">
      <c r="A23" s="28" t="s">
        <v>34</v>
      </c>
      <c r="D23" s="33"/>
      <c r="F23" s="61">
        <v>-221819</v>
      </c>
      <c r="G23" s="31"/>
      <c r="H23" s="39">
        <v>0</v>
      </c>
      <c r="I23" s="31"/>
      <c r="J23" s="61">
        <v>-226257</v>
      </c>
      <c r="K23" s="31"/>
      <c r="L23" s="39">
        <v>-384</v>
      </c>
    </row>
    <row r="24" spans="1:12" s="21" customFormat="1" ht="4.1500000000000004" customHeight="1">
      <c r="A24" s="28"/>
      <c r="B24" s="24"/>
      <c r="C24" s="24"/>
      <c r="D24" s="19"/>
      <c r="E24" s="24"/>
      <c r="F24" s="54"/>
      <c r="G24" s="31"/>
      <c r="H24" s="31"/>
      <c r="I24" s="31"/>
      <c r="J24" s="54"/>
      <c r="K24" s="31"/>
      <c r="L24" s="31"/>
    </row>
    <row r="25" spans="1:12" ht="21" customHeight="1">
      <c r="A25" s="24" t="s">
        <v>23</v>
      </c>
      <c r="D25" s="33"/>
      <c r="F25" s="58">
        <f>SUM(F20:F24)</f>
        <v>-26174981</v>
      </c>
      <c r="G25" s="31"/>
      <c r="H25" s="35">
        <f>SUM(H20:H24)</f>
        <v>-31977135</v>
      </c>
      <c r="I25" s="31"/>
      <c r="J25" s="58">
        <f>SUM(J20:J24)</f>
        <v>-4882724</v>
      </c>
      <c r="K25" s="31"/>
      <c r="L25" s="35">
        <f>SUM(L20:L24)</f>
        <v>-5644901</v>
      </c>
    </row>
    <row r="26" spans="1:12" ht="4.1500000000000004" customHeight="1">
      <c r="C26" s="36"/>
      <c r="D26" s="33"/>
      <c r="F26" s="54"/>
      <c r="G26" s="31"/>
      <c r="H26" s="31"/>
      <c r="I26" s="31"/>
      <c r="J26" s="54"/>
      <c r="K26" s="31"/>
      <c r="L26" s="31"/>
    </row>
    <row r="27" spans="1:12" ht="21" customHeight="1">
      <c r="A27" s="30" t="s">
        <v>101</v>
      </c>
      <c r="C27" s="36"/>
      <c r="D27" s="33" t="s">
        <v>148</v>
      </c>
      <c r="F27" s="58">
        <v>-672808</v>
      </c>
      <c r="G27" s="31"/>
      <c r="H27" s="35">
        <f>-47230-649332</f>
        <v>-696562</v>
      </c>
      <c r="I27" s="31"/>
      <c r="J27" s="58">
        <v>0</v>
      </c>
      <c r="K27" s="31"/>
      <c r="L27" s="35">
        <v>0</v>
      </c>
    </row>
    <row r="28" spans="1:12" ht="4.1500000000000004" customHeight="1">
      <c r="C28" s="36"/>
      <c r="D28" s="33"/>
      <c r="F28" s="54"/>
      <c r="G28" s="31"/>
      <c r="H28" s="31"/>
      <c r="I28" s="31"/>
      <c r="J28" s="54"/>
      <c r="K28" s="31"/>
      <c r="L28" s="31"/>
    </row>
    <row r="29" spans="1:12" ht="21" customHeight="1">
      <c r="A29" s="24" t="s">
        <v>128</v>
      </c>
      <c r="B29" s="40"/>
      <c r="C29" s="40"/>
      <c r="D29" s="33"/>
      <c r="F29" s="54">
        <f>F16+F25+F27</f>
        <v>14680746</v>
      </c>
      <c r="G29" s="31"/>
      <c r="H29" s="31">
        <f>H16+H25+H27</f>
        <v>11920186</v>
      </c>
      <c r="I29" s="31"/>
      <c r="J29" s="54">
        <f>J16+J25+J27</f>
        <v>19077982</v>
      </c>
      <c r="K29" s="31"/>
      <c r="L29" s="31">
        <f>L16+L25+L27</f>
        <v>1443275</v>
      </c>
    </row>
    <row r="30" spans="1:12" ht="21" customHeight="1">
      <c r="A30" s="28" t="s">
        <v>149</v>
      </c>
      <c r="D30" s="33"/>
      <c r="F30" s="60">
        <v>-4828152</v>
      </c>
      <c r="G30" s="31"/>
      <c r="H30" s="39">
        <v>-6710580</v>
      </c>
      <c r="I30" s="31"/>
      <c r="J30" s="60">
        <v>-47573</v>
      </c>
      <c r="K30" s="31"/>
      <c r="L30" s="39">
        <v>-288655</v>
      </c>
    </row>
    <row r="31" spans="1:12" s="21" customFormat="1" ht="4.1500000000000004" customHeight="1">
      <c r="A31" s="24"/>
      <c r="B31" s="24"/>
      <c r="D31" s="19"/>
      <c r="E31" s="24"/>
      <c r="F31" s="55"/>
      <c r="G31" s="23"/>
      <c r="H31" s="34"/>
      <c r="I31" s="26"/>
      <c r="J31" s="55"/>
      <c r="K31" s="23"/>
      <c r="L31" s="34"/>
    </row>
    <row r="32" spans="1:12" ht="21" customHeight="1">
      <c r="A32" s="40" t="s">
        <v>131</v>
      </c>
      <c r="F32" s="54">
        <f>SUM(F28:F30)</f>
        <v>9852594</v>
      </c>
      <c r="H32" s="34">
        <f>H29+H30</f>
        <v>5209606</v>
      </c>
      <c r="J32" s="54">
        <f>SUM(J28:J30)</f>
        <v>19030409</v>
      </c>
      <c r="L32" s="34">
        <f>L29+L30</f>
        <v>1154620</v>
      </c>
    </row>
    <row r="33" spans="1:12" ht="21" customHeight="1">
      <c r="A33" s="40"/>
      <c r="F33" s="62"/>
      <c r="J33" s="62"/>
    </row>
    <row r="34" spans="1:12" ht="21" customHeight="1">
      <c r="A34" s="40" t="s">
        <v>117</v>
      </c>
      <c r="F34" s="54"/>
      <c r="H34" s="31"/>
      <c r="J34" s="54"/>
      <c r="L34" s="31"/>
    </row>
    <row r="35" spans="1:12" ht="4.1500000000000004" customHeight="1">
      <c r="F35" s="63"/>
      <c r="H35" s="43"/>
      <c r="J35" s="63"/>
      <c r="L35" s="43"/>
    </row>
    <row r="36" spans="1:12" ht="21" customHeight="1">
      <c r="A36" s="40" t="s">
        <v>114</v>
      </c>
      <c r="F36" s="61">
        <v>0</v>
      </c>
      <c r="H36" s="44">
        <v>0</v>
      </c>
      <c r="J36" s="61">
        <v>0</v>
      </c>
      <c r="L36" s="44">
        <v>0</v>
      </c>
    </row>
    <row r="37" spans="1:12" ht="4.1500000000000004" customHeight="1">
      <c r="F37" s="62"/>
      <c r="J37" s="62"/>
    </row>
    <row r="38" spans="1:12" ht="21" customHeight="1" thickBot="1">
      <c r="A38" s="24" t="s">
        <v>99</v>
      </c>
      <c r="D38" s="29"/>
      <c r="F38" s="64">
        <f>F32+F36</f>
        <v>9852594</v>
      </c>
      <c r="G38" s="31"/>
      <c r="H38" s="45">
        <f>H32+H36</f>
        <v>5209606</v>
      </c>
      <c r="I38" s="31"/>
      <c r="J38" s="64">
        <f>J32+J36</f>
        <v>19030409</v>
      </c>
      <c r="K38" s="31"/>
      <c r="L38" s="45">
        <f>L32+L36</f>
        <v>1154620</v>
      </c>
    </row>
    <row r="39" spans="1:12" ht="21" customHeight="1" thickTop="1">
      <c r="A39" s="24"/>
      <c r="D39" s="29"/>
      <c r="F39" s="31"/>
      <c r="G39" s="31"/>
      <c r="H39" s="31"/>
      <c r="I39" s="31"/>
      <c r="J39" s="31"/>
      <c r="K39" s="31"/>
      <c r="L39" s="31"/>
    </row>
    <row r="40" spans="1:12" ht="21" customHeight="1">
      <c r="A40" s="24"/>
      <c r="D40" s="29"/>
      <c r="F40" s="31"/>
      <c r="G40" s="31"/>
      <c r="H40" s="31"/>
      <c r="I40" s="31"/>
      <c r="J40" s="31"/>
      <c r="K40" s="31"/>
      <c r="L40" s="31"/>
    </row>
    <row r="41" spans="1:12" ht="21" customHeight="1">
      <c r="A41" s="24"/>
      <c r="D41" s="29"/>
      <c r="F41" s="31"/>
      <c r="G41" s="31"/>
      <c r="H41" s="31"/>
      <c r="I41" s="31"/>
      <c r="J41" s="31"/>
      <c r="K41" s="31"/>
      <c r="L41" s="31"/>
    </row>
    <row r="42" spans="1:12" ht="21" customHeight="1">
      <c r="A42" s="24"/>
      <c r="D42" s="29"/>
      <c r="F42" s="31"/>
      <c r="G42" s="31"/>
      <c r="H42" s="31"/>
      <c r="I42" s="31"/>
      <c r="J42" s="31"/>
      <c r="K42" s="31"/>
      <c r="L42" s="31"/>
    </row>
    <row r="43" spans="1:12" ht="21" customHeight="1">
      <c r="A43" s="24"/>
      <c r="D43" s="29"/>
      <c r="F43" s="31"/>
      <c r="G43" s="31"/>
      <c r="H43" s="31"/>
      <c r="I43" s="31"/>
      <c r="J43" s="31"/>
      <c r="K43" s="31"/>
      <c r="L43" s="31"/>
    </row>
    <row r="44" spans="1:12" ht="9.75" customHeight="1">
      <c r="A44" s="24"/>
      <c r="D44" s="29"/>
      <c r="F44" s="31"/>
      <c r="G44" s="31"/>
      <c r="H44" s="31"/>
      <c r="I44" s="31"/>
      <c r="J44" s="31"/>
      <c r="K44" s="31"/>
      <c r="L44" s="31"/>
    </row>
    <row r="45" spans="1:12" s="121" customFormat="1" ht="21.95" customHeight="1">
      <c r="A45" s="137" t="str">
        <f>'2-4'!A46</f>
        <v>หมายเหตุประกอบข้อมูลทางการเงินระหว่างกาลแบบย่อในหน้า 12 ถึง 27 เป็นส่วนหนึ่งของข้อมูลทางการเงินระหว่างกาลนี้</v>
      </c>
      <c r="B45" s="137"/>
      <c r="C45" s="137"/>
      <c r="D45" s="138"/>
      <c r="E45" s="137"/>
      <c r="F45" s="139"/>
      <c r="G45" s="140"/>
      <c r="H45" s="139"/>
      <c r="I45" s="137"/>
      <c r="J45" s="139"/>
      <c r="K45" s="140"/>
      <c r="L45" s="139"/>
    </row>
    <row r="46" spans="1:12" s="121" customFormat="1" ht="21.75" customHeight="1">
      <c r="A46" s="119" t="str">
        <f>+A1</f>
        <v>บริษัท เวิลด์ คอร์ปอเรชั่น จำกัด (มหาชน)</v>
      </c>
      <c r="B46" s="120"/>
      <c r="D46" s="122"/>
      <c r="F46" s="123"/>
      <c r="G46" s="124"/>
      <c r="H46" s="123"/>
      <c r="I46" s="125"/>
      <c r="J46" s="123"/>
      <c r="K46" s="126"/>
      <c r="L46" s="123"/>
    </row>
    <row r="47" spans="1:12" s="131" customFormat="1" ht="21.75" customHeight="1">
      <c r="A47" s="127" t="s">
        <v>45</v>
      </c>
      <c r="B47" s="127"/>
      <c r="C47" s="127"/>
      <c r="D47" s="127"/>
      <c r="E47" s="128"/>
      <c r="F47" s="127"/>
      <c r="G47" s="129"/>
      <c r="H47" s="127"/>
      <c r="I47" s="130"/>
      <c r="J47" s="127"/>
      <c r="K47" s="130"/>
      <c r="L47" s="127"/>
    </row>
    <row r="48" spans="1:12" s="131" customFormat="1" ht="21.75" customHeight="1">
      <c r="A48" s="132" t="str">
        <f>A3</f>
        <v>สำหรับงวดสามเดือนสิ้นสุดวันที่ 31 มีนาคม พ.ศ. 2564</v>
      </c>
      <c r="B48" s="141"/>
      <c r="C48" s="141"/>
      <c r="D48" s="141"/>
      <c r="E48" s="142"/>
      <c r="F48" s="141"/>
      <c r="G48" s="141"/>
      <c r="H48" s="141"/>
      <c r="I48" s="141"/>
      <c r="J48" s="141"/>
      <c r="K48" s="141"/>
      <c r="L48" s="141"/>
    </row>
    <row r="49" spans="1:12" s="21" customFormat="1" ht="21" customHeight="1">
      <c r="A49" s="18"/>
      <c r="B49" s="18"/>
      <c r="C49" s="18"/>
      <c r="D49" s="19"/>
      <c r="E49" s="18"/>
      <c r="F49" s="20"/>
      <c r="G49" s="20"/>
      <c r="H49" s="20"/>
      <c r="I49" s="18"/>
      <c r="J49" s="20"/>
      <c r="K49" s="20"/>
      <c r="L49" s="20"/>
    </row>
    <row r="50" spans="1:12" s="21" customFormat="1" ht="21" customHeight="1">
      <c r="A50" s="18"/>
      <c r="B50" s="18"/>
      <c r="C50" s="18"/>
      <c r="D50" s="19"/>
      <c r="E50" s="18"/>
      <c r="F50" s="328" t="s">
        <v>42</v>
      </c>
      <c r="G50" s="328"/>
      <c r="H50" s="328"/>
      <c r="I50" s="22"/>
      <c r="J50" s="328" t="s">
        <v>43</v>
      </c>
      <c r="K50" s="328"/>
      <c r="L50" s="328"/>
    </row>
    <row r="51" spans="1:12" s="21" customFormat="1" ht="21" customHeight="1">
      <c r="A51" s="18"/>
      <c r="B51" s="18"/>
      <c r="C51" s="18"/>
      <c r="D51" s="19"/>
      <c r="E51" s="18"/>
      <c r="F51" s="23" t="s">
        <v>138</v>
      </c>
      <c r="G51" s="23"/>
      <c r="H51" s="23" t="s">
        <v>138</v>
      </c>
      <c r="I51" s="23"/>
      <c r="J51" s="23" t="s">
        <v>138</v>
      </c>
      <c r="K51" s="23"/>
      <c r="L51" s="23" t="s">
        <v>138</v>
      </c>
    </row>
    <row r="52" spans="1:12" s="21" customFormat="1" ht="21" customHeight="1">
      <c r="A52" s="24" t="s">
        <v>80</v>
      </c>
      <c r="B52" s="24"/>
      <c r="C52" s="24"/>
      <c r="D52" s="25"/>
      <c r="E52" s="24"/>
      <c r="F52" s="23" t="s">
        <v>139</v>
      </c>
      <c r="G52" s="26"/>
      <c r="H52" s="23" t="s">
        <v>102</v>
      </c>
      <c r="I52" s="26"/>
      <c r="J52" s="23" t="s">
        <v>139</v>
      </c>
      <c r="K52" s="26"/>
      <c r="L52" s="23" t="s">
        <v>102</v>
      </c>
    </row>
    <row r="53" spans="1:12" s="21" customFormat="1" ht="21" customHeight="1">
      <c r="A53" s="24"/>
      <c r="B53" s="24"/>
      <c r="C53" s="24"/>
      <c r="D53" s="19"/>
      <c r="E53" s="24"/>
      <c r="F53" s="27" t="s">
        <v>48</v>
      </c>
      <c r="G53" s="23"/>
      <c r="H53" s="27" t="s">
        <v>48</v>
      </c>
      <c r="I53" s="26"/>
      <c r="J53" s="27" t="s">
        <v>48</v>
      </c>
      <c r="K53" s="23"/>
      <c r="L53" s="27" t="s">
        <v>48</v>
      </c>
    </row>
    <row r="54" spans="1:12" ht="21" customHeight="1">
      <c r="A54" s="24" t="s">
        <v>124</v>
      </c>
      <c r="D54" s="46"/>
      <c r="E54" s="40"/>
      <c r="F54" s="65"/>
      <c r="G54" s="23"/>
      <c r="H54" s="47"/>
      <c r="I54" s="47"/>
      <c r="J54" s="65"/>
      <c r="K54" s="47"/>
      <c r="L54" s="47"/>
    </row>
    <row r="55" spans="1:12" ht="21" customHeight="1">
      <c r="A55" s="28" t="s">
        <v>86</v>
      </c>
      <c r="B55" s="28"/>
      <c r="C55" s="28"/>
      <c r="D55" s="46"/>
      <c r="E55" s="40"/>
      <c r="F55" s="57">
        <f>F38</f>
        <v>9852594</v>
      </c>
      <c r="G55" s="34"/>
      <c r="H55" s="34">
        <f t="shared" ref="H55:L55" si="0">H38</f>
        <v>5209606</v>
      </c>
      <c r="I55" s="34"/>
      <c r="J55" s="57">
        <f t="shared" si="0"/>
        <v>19030409</v>
      </c>
      <c r="K55" s="34"/>
      <c r="L55" s="34">
        <f t="shared" si="0"/>
        <v>1154620</v>
      </c>
    </row>
    <row r="56" spans="1:12" ht="21" customHeight="1">
      <c r="A56" s="28" t="s">
        <v>29</v>
      </c>
      <c r="B56" s="28"/>
      <c r="C56" s="28"/>
      <c r="D56" s="46"/>
      <c r="E56" s="40"/>
      <c r="F56" s="60">
        <v>0</v>
      </c>
      <c r="G56" s="23"/>
      <c r="H56" s="39">
        <v>0</v>
      </c>
      <c r="I56" s="47"/>
      <c r="J56" s="60">
        <v>0</v>
      </c>
      <c r="K56" s="34"/>
      <c r="L56" s="39">
        <v>0</v>
      </c>
    </row>
    <row r="57" spans="1:12" ht="6" customHeight="1">
      <c r="A57" s="28"/>
      <c r="B57" s="28"/>
      <c r="C57" s="28"/>
      <c r="D57" s="46"/>
      <c r="E57" s="40"/>
      <c r="F57" s="59"/>
      <c r="G57" s="23"/>
      <c r="H57" s="37"/>
      <c r="I57" s="47"/>
      <c r="J57" s="59"/>
      <c r="K57" s="47"/>
      <c r="L57" s="37"/>
    </row>
    <row r="58" spans="1:12" ht="21" customHeight="1" thickBot="1">
      <c r="C58" s="48"/>
      <c r="D58" s="46"/>
      <c r="E58" s="40"/>
      <c r="F58" s="66">
        <f>SUM(F55:F56)</f>
        <v>9852594</v>
      </c>
      <c r="G58" s="34"/>
      <c r="H58" s="49">
        <f>SUM(H55:H56)</f>
        <v>5209606</v>
      </c>
      <c r="I58" s="34"/>
      <c r="J58" s="66">
        <f>SUM(J55:J56)</f>
        <v>19030409</v>
      </c>
      <c r="K58" s="34"/>
      <c r="L58" s="49">
        <f>SUM(L55:L56)</f>
        <v>1154620</v>
      </c>
    </row>
    <row r="59" spans="1:12" ht="21" customHeight="1" thickTop="1">
      <c r="C59" s="48"/>
      <c r="D59" s="50"/>
      <c r="E59" s="40"/>
      <c r="F59" s="65"/>
      <c r="G59" s="47"/>
      <c r="H59" s="47"/>
      <c r="I59" s="47"/>
      <c r="J59" s="65"/>
      <c r="K59" s="47"/>
      <c r="L59" s="47"/>
    </row>
    <row r="60" spans="1:12" ht="21" customHeight="1">
      <c r="A60" s="24" t="s">
        <v>125</v>
      </c>
      <c r="D60" s="46"/>
      <c r="E60" s="40"/>
      <c r="F60" s="65"/>
      <c r="G60" s="47"/>
      <c r="H60" s="47"/>
      <c r="I60" s="47"/>
      <c r="J60" s="65"/>
      <c r="K60" s="47"/>
      <c r="L60" s="47"/>
    </row>
    <row r="61" spans="1:12" ht="21" customHeight="1">
      <c r="A61" s="28" t="s">
        <v>86</v>
      </c>
      <c r="B61" s="28"/>
      <c r="C61" s="28"/>
      <c r="D61" s="46"/>
      <c r="E61" s="40"/>
      <c r="F61" s="57">
        <f>F58</f>
        <v>9852594</v>
      </c>
      <c r="G61" s="34"/>
      <c r="H61" s="34">
        <f>H58</f>
        <v>5209606</v>
      </c>
      <c r="I61" s="34"/>
      <c r="J61" s="57">
        <f>J58</f>
        <v>19030409</v>
      </c>
      <c r="K61" s="34"/>
      <c r="L61" s="34">
        <f>L58</f>
        <v>1154620</v>
      </c>
    </row>
    <row r="62" spans="1:12" ht="21" customHeight="1">
      <c r="A62" s="28" t="s">
        <v>29</v>
      </c>
      <c r="B62" s="28"/>
      <c r="C62" s="28"/>
      <c r="D62" s="46"/>
      <c r="E62" s="40"/>
      <c r="F62" s="60">
        <v>0</v>
      </c>
      <c r="G62" s="34"/>
      <c r="H62" s="39">
        <v>0</v>
      </c>
      <c r="I62" s="47"/>
      <c r="J62" s="60">
        <v>0</v>
      </c>
      <c r="K62" s="34"/>
      <c r="L62" s="39">
        <v>0</v>
      </c>
    </row>
    <row r="63" spans="1:12" ht="6" customHeight="1">
      <c r="A63" s="28"/>
      <c r="B63" s="28"/>
      <c r="C63" s="28"/>
      <c r="D63" s="46"/>
      <c r="E63" s="40"/>
      <c r="F63" s="59"/>
      <c r="G63" s="47"/>
      <c r="H63" s="37"/>
      <c r="I63" s="47"/>
      <c r="J63" s="59"/>
      <c r="K63" s="47"/>
      <c r="L63" s="37"/>
    </row>
    <row r="64" spans="1:12" ht="18" customHeight="1" thickBot="1">
      <c r="C64" s="48"/>
      <c r="D64" s="46"/>
      <c r="E64" s="40"/>
      <c r="F64" s="66">
        <f>SUM(F61:F62)</f>
        <v>9852594</v>
      </c>
      <c r="G64" s="34"/>
      <c r="H64" s="49">
        <f>SUM(H61:H62)</f>
        <v>5209606</v>
      </c>
      <c r="I64" s="34"/>
      <c r="J64" s="66">
        <f>SUM(J61:J62)</f>
        <v>19030409</v>
      </c>
      <c r="K64" s="34"/>
      <c r="L64" s="49">
        <f>SUM(L61:L62)</f>
        <v>1154620</v>
      </c>
    </row>
    <row r="65" spans="1:12" ht="21" customHeight="1" thickTop="1">
      <c r="C65" s="48"/>
      <c r="D65" s="46"/>
      <c r="E65" s="40"/>
      <c r="F65" s="57"/>
      <c r="G65" s="34"/>
      <c r="H65" s="34"/>
      <c r="I65" s="34"/>
      <c r="J65" s="57"/>
      <c r="K65" s="34"/>
      <c r="L65" s="34"/>
    </row>
    <row r="66" spans="1:12" ht="21" customHeight="1">
      <c r="A66" s="24" t="s">
        <v>126</v>
      </c>
      <c r="C66" s="48"/>
      <c r="D66" s="46"/>
      <c r="E66" s="40"/>
      <c r="F66" s="57"/>
      <c r="G66" s="34"/>
      <c r="H66" s="34"/>
      <c r="I66" s="34"/>
      <c r="J66" s="57"/>
      <c r="K66" s="34"/>
      <c r="L66" s="34"/>
    </row>
    <row r="67" spans="1:12" ht="21" customHeight="1">
      <c r="A67" s="28" t="s">
        <v>127</v>
      </c>
      <c r="B67" s="24"/>
      <c r="D67" s="51"/>
      <c r="F67" s="86">
        <f>F55/F69</f>
        <v>1.3502705046504805E-3</v>
      </c>
      <c r="G67" s="37"/>
      <c r="H67" s="85">
        <f>H55/H69</f>
        <v>7.1396195993158468E-4</v>
      </c>
      <c r="I67" s="37"/>
      <c r="J67" s="86">
        <f>J55/J69</f>
        <v>2.6080644309645811E-3</v>
      </c>
      <c r="K67" s="37"/>
      <c r="L67" s="85">
        <f>L55/L69</f>
        <v>1.582374479329543E-4</v>
      </c>
    </row>
    <row r="68" spans="1:12" ht="6" customHeight="1">
      <c r="A68" s="28"/>
      <c r="B68" s="28"/>
      <c r="C68" s="28"/>
      <c r="D68" s="51"/>
      <c r="F68" s="67"/>
      <c r="G68" s="52"/>
      <c r="H68" s="52"/>
      <c r="I68" s="52"/>
      <c r="J68" s="67"/>
      <c r="K68" s="52"/>
      <c r="L68" s="52"/>
    </row>
    <row r="69" spans="1:12" ht="21" customHeight="1">
      <c r="A69" s="28" t="s">
        <v>78</v>
      </c>
      <c r="B69" s="28"/>
      <c r="C69" s="28"/>
      <c r="D69" s="29"/>
      <c r="F69" s="57">
        <v>7296755699</v>
      </c>
      <c r="G69" s="34"/>
      <c r="H69" s="34">
        <v>7296755699</v>
      </c>
      <c r="I69" s="34"/>
      <c r="J69" s="57">
        <v>7296755699</v>
      </c>
      <c r="K69" s="34"/>
      <c r="L69" s="34">
        <v>7296755699</v>
      </c>
    </row>
    <row r="70" spans="1:12" ht="21" customHeight="1">
      <c r="A70" s="28"/>
      <c r="B70" s="28"/>
      <c r="C70" s="28"/>
      <c r="D70" s="29"/>
      <c r="F70" s="34"/>
      <c r="G70" s="34"/>
      <c r="H70" s="34"/>
      <c r="I70" s="34"/>
      <c r="J70" s="34"/>
      <c r="K70" s="34"/>
      <c r="L70" s="34"/>
    </row>
    <row r="71" spans="1:12" ht="21" customHeight="1">
      <c r="A71" s="28"/>
      <c r="B71" s="28"/>
      <c r="C71" s="28"/>
      <c r="D71" s="29"/>
      <c r="F71" s="34"/>
      <c r="G71" s="34"/>
      <c r="H71" s="34"/>
      <c r="I71" s="34"/>
      <c r="J71" s="34"/>
      <c r="K71" s="34"/>
      <c r="L71" s="34"/>
    </row>
    <row r="72" spans="1:12" ht="21" customHeight="1">
      <c r="A72" s="28"/>
      <c r="B72" s="28"/>
      <c r="C72" s="28"/>
      <c r="D72" s="29"/>
      <c r="F72" s="34"/>
      <c r="G72" s="34"/>
      <c r="H72" s="34"/>
      <c r="I72" s="34"/>
      <c r="J72" s="34"/>
      <c r="K72" s="34"/>
      <c r="L72" s="34"/>
    </row>
    <row r="73" spans="1:12" ht="21" customHeight="1">
      <c r="A73" s="28"/>
      <c r="B73" s="28"/>
      <c r="C73" s="28"/>
      <c r="D73" s="29"/>
      <c r="F73" s="34"/>
      <c r="G73" s="34"/>
      <c r="H73" s="34"/>
      <c r="I73" s="34"/>
      <c r="J73" s="34"/>
      <c r="K73" s="34"/>
      <c r="L73" s="34"/>
    </row>
    <row r="74" spans="1:12" ht="21" customHeight="1">
      <c r="A74" s="28"/>
      <c r="B74" s="28"/>
      <c r="C74" s="28"/>
      <c r="D74" s="29"/>
      <c r="F74" s="34"/>
      <c r="G74" s="34"/>
      <c r="H74" s="34"/>
      <c r="I74" s="34"/>
      <c r="J74" s="34"/>
      <c r="K74" s="34"/>
      <c r="L74" s="34"/>
    </row>
    <row r="75" spans="1:12" ht="21" customHeight="1">
      <c r="A75" s="28"/>
      <c r="B75" s="28"/>
      <c r="C75" s="28"/>
      <c r="D75" s="29"/>
      <c r="F75" s="34"/>
      <c r="G75" s="34"/>
      <c r="H75" s="34"/>
      <c r="I75" s="34"/>
      <c r="J75" s="34"/>
      <c r="K75" s="34"/>
      <c r="L75" s="34"/>
    </row>
    <row r="76" spans="1:12" ht="21" customHeight="1">
      <c r="A76" s="28"/>
      <c r="B76" s="28"/>
      <c r="C76" s="28"/>
      <c r="D76" s="29"/>
      <c r="F76" s="34"/>
      <c r="G76" s="34"/>
      <c r="H76" s="34"/>
      <c r="I76" s="34"/>
      <c r="J76" s="34"/>
      <c r="K76" s="34"/>
      <c r="L76" s="34"/>
    </row>
    <row r="77" spans="1:12" ht="21" customHeight="1">
      <c r="A77" s="28"/>
      <c r="B77" s="28"/>
      <c r="C77" s="28"/>
      <c r="D77" s="29"/>
      <c r="F77" s="34"/>
      <c r="G77" s="34"/>
      <c r="H77" s="34"/>
      <c r="I77" s="34"/>
      <c r="J77" s="34"/>
      <c r="K77" s="34"/>
      <c r="L77" s="34"/>
    </row>
    <row r="78" spans="1:12" ht="21" customHeight="1">
      <c r="A78" s="28"/>
      <c r="B78" s="28"/>
      <c r="C78" s="28"/>
      <c r="D78" s="29"/>
      <c r="F78" s="34"/>
      <c r="G78" s="34"/>
      <c r="H78" s="34"/>
      <c r="I78" s="34"/>
      <c r="J78" s="34"/>
      <c r="K78" s="34"/>
      <c r="L78" s="34"/>
    </row>
    <row r="79" spans="1:12" ht="21" customHeight="1">
      <c r="A79" s="28"/>
      <c r="B79" s="28"/>
      <c r="C79" s="28"/>
      <c r="D79" s="29"/>
      <c r="F79" s="34"/>
      <c r="G79" s="34"/>
      <c r="H79" s="34"/>
      <c r="I79" s="34"/>
      <c r="J79" s="34"/>
      <c r="K79" s="34"/>
      <c r="L79" s="34"/>
    </row>
    <row r="80" spans="1:12" ht="21" customHeight="1">
      <c r="A80" s="28"/>
      <c r="B80" s="28"/>
      <c r="C80" s="28"/>
      <c r="D80" s="29"/>
      <c r="F80" s="34"/>
      <c r="G80" s="34"/>
      <c r="H80" s="34"/>
      <c r="I80" s="34"/>
      <c r="J80" s="34"/>
      <c r="K80" s="34"/>
      <c r="L80" s="34"/>
    </row>
    <row r="81" spans="1:12" ht="21" customHeight="1">
      <c r="A81" s="28"/>
      <c r="B81" s="28"/>
      <c r="C81" s="28"/>
      <c r="D81" s="29"/>
      <c r="F81" s="34"/>
      <c r="G81" s="34"/>
      <c r="H81" s="34"/>
      <c r="I81" s="34"/>
      <c r="J81" s="34"/>
      <c r="K81" s="34"/>
      <c r="L81" s="34"/>
    </row>
    <row r="82" spans="1:12" ht="21" customHeight="1">
      <c r="A82" s="28"/>
      <c r="B82" s="28"/>
      <c r="C82" s="28"/>
      <c r="D82" s="29"/>
      <c r="F82" s="34"/>
      <c r="G82" s="34"/>
      <c r="H82" s="34"/>
      <c r="I82" s="34"/>
      <c r="J82" s="34"/>
      <c r="K82" s="34"/>
      <c r="L82" s="34"/>
    </row>
    <row r="83" spans="1:12" ht="21" customHeight="1">
      <c r="A83" s="28"/>
      <c r="B83" s="28"/>
      <c r="C83" s="28"/>
      <c r="D83" s="29"/>
      <c r="F83" s="34"/>
      <c r="G83" s="34"/>
      <c r="H83" s="34"/>
      <c r="I83" s="34"/>
      <c r="J83" s="34"/>
      <c r="K83" s="34"/>
      <c r="L83" s="34"/>
    </row>
    <row r="84" spans="1:12" ht="12.75" customHeight="1">
      <c r="A84" s="28"/>
      <c r="B84" s="28"/>
      <c r="C84" s="28"/>
      <c r="D84" s="29"/>
      <c r="F84" s="34"/>
      <c r="G84" s="34"/>
      <c r="H84" s="34"/>
      <c r="I84" s="34"/>
      <c r="J84" s="34"/>
      <c r="K84" s="34"/>
      <c r="L84" s="34"/>
    </row>
    <row r="85" spans="1:12" s="121" customFormat="1" ht="21.95" customHeight="1">
      <c r="A85" s="137" t="str">
        <f>A45</f>
        <v>หมายเหตุประกอบข้อมูลทางการเงินระหว่างกาลแบบย่อในหน้า 12 ถึง 27 เป็นส่วนหนึ่งของข้อมูลทางการเงินระหว่างกาลนี้</v>
      </c>
      <c r="B85" s="137"/>
      <c r="C85" s="137"/>
      <c r="D85" s="138"/>
      <c r="E85" s="137"/>
      <c r="F85" s="139"/>
      <c r="G85" s="140"/>
      <c r="H85" s="139"/>
      <c r="I85" s="137"/>
      <c r="J85" s="139"/>
      <c r="K85" s="140"/>
      <c r="L85" s="139"/>
    </row>
    <row r="86" spans="1:12" ht="21.75" customHeight="1">
      <c r="D86" s="30"/>
      <c r="F86" s="30"/>
      <c r="G86" s="53"/>
      <c r="H86" s="30"/>
      <c r="I86" s="53"/>
      <c r="J86" s="30"/>
      <c r="K86" s="53"/>
      <c r="L86" s="30"/>
    </row>
    <row r="87" spans="1:12" ht="21.75" customHeight="1">
      <c r="D87" s="30"/>
      <c r="F87" s="30"/>
      <c r="G87" s="53"/>
      <c r="H87" s="30"/>
      <c r="I87" s="53"/>
      <c r="J87" s="30"/>
      <c r="K87" s="53"/>
      <c r="L87" s="30"/>
    </row>
    <row r="88" spans="1:12" ht="21.75" customHeight="1">
      <c r="D88" s="30"/>
      <c r="F88" s="30"/>
      <c r="G88" s="53"/>
      <c r="H88" s="30"/>
      <c r="I88" s="53"/>
      <c r="J88" s="30"/>
      <c r="K88" s="53"/>
      <c r="L88" s="30"/>
    </row>
    <row r="89" spans="1:12" ht="21.75" customHeight="1">
      <c r="D89" s="30"/>
      <c r="F89" s="30"/>
      <c r="G89" s="53"/>
      <c r="H89" s="30"/>
      <c r="I89" s="53"/>
      <c r="J89" s="30"/>
      <c r="K89" s="53"/>
      <c r="L89" s="30"/>
    </row>
    <row r="90" spans="1:12" ht="21.75" customHeight="1">
      <c r="D90" s="30"/>
      <c r="F90" s="30"/>
      <c r="G90" s="53"/>
      <c r="H90" s="30"/>
      <c r="I90" s="53"/>
      <c r="J90" s="30"/>
      <c r="K90" s="53"/>
      <c r="L90" s="30"/>
    </row>
    <row r="91" spans="1:12" ht="21.75" customHeight="1">
      <c r="D91" s="30"/>
      <c r="F91" s="30"/>
      <c r="G91" s="53"/>
      <c r="H91" s="30"/>
      <c r="I91" s="53"/>
      <c r="J91" s="30"/>
      <c r="K91" s="53"/>
      <c r="L91" s="30"/>
    </row>
    <row r="92" spans="1:12" ht="21.75" customHeight="1">
      <c r="D92" s="30"/>
      <c r="F92" s="30"/>
      <c r="G92" s="53"/>
      <c r="H92" s="30"/>
      <c r="I92" s="53"/>
      <c r="J92" s="30"/>
      <c r="K92" s="53"/>
      <c r="L92" s="30"/>
    </row>
    <row r="93" spans="1:12" ht="21.75" customHeight="1">
      <c r="D93" s="30"/>
      <c r="F93" s="30"/>
      <c r="G93" s="53"/>
      <c r="H93" s="30"/>
      <c r="I93" s="53"/>
      <c r="J93" s="30"/>
      <c r="K93" s="53"/>
      <c r="L93" s="30"/>
    </row>
    <row r="94" spans="1:12" ht="21.75" customHeight="1">
      <c r="D94" s="30"/>
      <c r="F94" s="30"/>
      <c r="G94" s="53"/>
      <c r="H94" s="30"/>
      <c r="I94" s="53"/>
      <c r="J94" s="30"/>
      <c r="K94" s="53"/>
      <c r="L94" s="30"/>
    </row>
    <row r="95" spans="1:12" ht="21.75" customHeight="1">
      <c r="D95" s="30"/>
      <c r="F95" s="30"/>
      <c r="G95" s="53"/>
      <c r="H95" s="30"/>
      <c r="I95" s="53"/>
      <c r="J95" s="30"/>
      <c r="K95" s="53"/>
      <c r="L95" s="30"/>
    </row>
    <row r="96" spans="1:12" ht="21.75" customHeight="1">
      <c r="D96" s="30"/>
      <c r="F96" s="30"/>
      <c r="G96" s="53"/>
      <c r="H96" s="30"/>
      <c r="I96" s="53"/>
      <c r="J96" s="30"/>
      <c r="K96" s="53"/>
      <c r="L96" s="30"/>
    </row>
    <row r="97" spans="4:12" ht="21.75" customHeight="1">
      <c r="D97" s="30"/>
      <c r="F97" s="30"/>
      <c r="G97" s="53"/>
      <c r="H97" s="30"/>
      <c r="I97" s="53"/>
      <c r="J97" s="30"/>
      <c r="K97" s="53"/>
      <c r="L97" s="30"/>
    </row>
    <row r="98" spans="4:12" ht="21.75" customHeight="1">
      <c r="D98" s="30"/>
      <c r="F98" s="30"/>
      <c r="G98" s="53"/>
      <c r="H98" s="30"/>
      <c r="I98" s="53"/>
      <c r="J98" s="30"/>
      <c r="K98" s="53"/>
      <c r="L98" s="30"/>
    </row>
    <row r="99" spans="4:12" ht="21.75" customHeight="1">
      <c r="D99" s="30"/>
      <c r="F99" s="30"/>
      <c r="G99" s="53"/>
      <c r="H99" s="30"/>
      <c r="I99" s="53"/>
      <c r="J99" s="30"/>
      <c r="K99" s="53"/>
      <c r="L99" s="30"/>
    </row>
    <row r="100" spans="4:12" ht="21.75" customHeight="1">
      <c r="D100" s="30"/>
      <c r="F100" s="30"/>
      <c r="G100" s="53"/>
      <c r="H100" s="30"/>
      <c r="I100" s="53"/>
      <c r="J100" s="30"/>
      <c r="K100" s="53"/>
      <c r="L100" s="30"/>
    </row>
    <row r="101" spans="4:12" ht="21.75" customHeight="1">
      <c r="D101" s="30"/>
      <c r="F101" s="30"/>
      <c r="G101" s="53"/>
      <c r="H101" s="30"/>
      <c r="I101" s="53"/>
      <c r="J101" s="30"/>
      <c r="K101" s="53"/>
      <c r="L101" s="30"/>
    </row>
    <row r="102" spans="4:12" ht="21.75" customHeight="1">
      <c r="D102" s="30"/>
      <c r="F102" s="30"/>
      <c r="G102" s="53"/>
      <c r="H102" s="30"/>
      <c r="I102" s="53"/>
      <c r="J102" s="30"/>
      <c r="K102" s="53"/>
      <c r="L102" s="30"/>
    </row>
    <row r="103" spans="4:12" ht="21.75" customHeight="1">
      <c r="D103" s="30"/>
      <c r="F103" s="30"/>
      <c r="G103" s="53"/>
      <c r="H103" s="30"/>
      <c r="I103" s="53"/>
      <c r="J103" s="30"/>
      <c r="K103" s="53"/>
      <c r="L103" s="30"/>
    </row>
    <row r="104" spans="4:12" ht="21.75" customHeight="1">
      <c r="D104" s="30"/>
      <c r="F104" s="30"/>
      <c r="G104" s="53"/>
      <c r="H104" s="30"/>
      <c r="I104" s="53"/>
      <c r="J104" s="30"/>
      <c r="K104" s="53"/>
      <c r="L104" s="30"/>
    </row>
    <row r="105" spans="4:12" ht="21.75" customHeight="1">
      <c r="D105" s="30"/>
      <c r="F105" s="30"/>
      <c r="G105" s="53"/>
      <c r="H105" s="30"/>
      <c r="I105" s="53"/>
      <c r="J105" s="30"/>
      <c r="K105" s="53"/>
      <c r="L105" s="30"/>
    </row>
    <row r="106" spans="4:12" ht="21.75" customHeight="1">
      <c r="D106" s="30"/>
      <c r="F106" s="30"/>
      <c r="G106" s="53"/>
      <c r="H106" s="30"/>
      <c r="I106" s="53"/>
      <c r="J106" s="30"/>
      <c r="K106" s="53"/>
      <c r="L106" s="30"/>
    </row>
    <row r="107" spans="4:12" ht="21.75" customHeight="1">
      <c r="D107" s="30"/>
      <c r="F107" s="30"/>
      <c r="G107" s="53"/>
      <c r="H107" s="30"/>
      <c r="I107" s="53"/>
      <c r="J107" s="30"/>
      <c r="K107" s="53"/>
      <c r="L107" s="30"/>
    </row>
    <row r="108" spans="4:12" ht="21.75" customHeight="1">
      <c r="D108" s="30"/>
      <c r="F108" s="30"/>
      <c r="G108" s="53"/>
      <c r="H108" s="30"/>
      <c r="I108" s="53"/>
      <c r="J108" s="30"/>
      <c r="K108" s="53"/>
      <c r="L108" s="30"/>
    </row>
    <row r="109" spans="4:12" ht="21.75" customHeight="1">
      <c r="D109" s="30"/>
      <c r="F109" s="30"/>
      <c r="G109" s="53"/>
      <c r="H109" s="30"/>
      <c r="I109" s="53"/>
      <c r="J109" s="30"/>
      <c r="K109" s="53"/>
      <c r="L109" s="30"/>
    </row>
    <row r="110" spans="4:12" ht="21.75" customHeight="1">
      <c r="D110" s="30"/>
      <c r="F110" s="30"/>
      <c r="G110" s="53"/>
      <c r="H110" s="30"/>
      <c r="I110" s="53"/>
      <c r="J110" s="30"/>
      <c r="K110" s="53"/>
      <c r="L110" s="30"/>
    </row>
    <row r="111" spans="4:12" ht="21.75" customHeight="1">
      <c r="D111" s="30"/>
      <c r="F111" s="30"/>
      <c r="G111" s="53"/>
      <c r="H111" s="30"/>
      <c r="I111" s="53"/>
      <c r="J111" s="30"/>
      <c r="K111" s="53"/>
      <c r="L111" s="30"/>
    </row>
    <row r="112" spans="4:12" ht="21.75" customHeight="1">
      <c r="D112" s="30"/>
      <c r="F112" s="30"/>
      <c r="G112" s="53"/>
      <c r="H112" s="30"/>
      <c r="I112" s="53"/>
      <c r="J112" s="30"/>
      <c r="K112" s="53"/>
      <c r="L112" s="30"/>
    </row>
    <row r="113" spans="4:12" ht="21.75" customHeight="1">
      <c r="D113" s="30"/>
      <c r="F113" s="30"/>
      <c r="G113" s="53"/>
      <c r="H113" s="30"/>
      <c r="I113" s="53"/>
      <c r="J113" s="30"/>
      <c r="K113" s="53"/>
      <c r="L113" s="30"/>
    </row>
    <row r="114" spans="4:12" ht="21.75" customHeight="1">
      <c r="D114" s="30"/>
      <c r="F114" s="30"/>
      <c r="G114" s="53"/>
      <c r="H114" s="30"/>
      <c r="I114" s="53"/>
      <c r="J114" s="30"/>
      <c r="K114" s="53"/>
      <c r="L114" s="30"/>
    </row>
    <row r="115" spans="4:12" ht="21.75" customHeight="1">
      <c r="D115" s="30"/>
      <c r="F115" s="30"/>
      <c r="G115" s="53"/>
      <c r="H115" s="30"/>
      <c r="I115" s="53"/>
      <c r="J115" s="30"/>
      <c r="K115" s="53"/>
      <c r="L115" s="30"/>
    </row>
    <row r="116" spans="4:12" ht="21.75" customHeight="1">
      <c r="D116" s="30"/>
      <c r="F116" s="30"/>
      <c r="G116" s="53"/>
      <c r="H116" s="30"/>
      <c r="I116" s="53"/>
      <c r="J116" s="30"/>
      <c r="K116" s="53"/>
      <c r="L116" s="30"/>
    </row>
    <row r="117" spans="4:12" ht="21.75" customHeight="1">
      <c r="D117" s="30"/>
      <c r="F117" s="30"/>
      <c r="G117" s="53"/>
      <c r="H117" s="30"/>
      <c r="I117" s="53"/>
      <c r="J117" s="30"/>
      <c r="K117" s="53"/>
      <c r="L117" s="30"/>
    </row>
    <row r="118" spans="4:12" ht="21.75" customHeight="1">
      <c r="D118" s="30"/>
      <c r="F118" s="30"/>
      <c r="G118" s="53"/>
      <c r="H118" s="30"/>
      <c r="I118" s="53"/>
      <c r="J118" s="30"/>
      <c r="K118" s="53"/>
      <c r="L118" s="30"/>
    </row>
    <row r="119" spans="4:12" ht="21.75" customHeight="1">
      <c r="D119" s="30"/>
      <c r="F119" s="30"/>
      <c r="G119" s="53"/>
      <c r="H119" s="30"/>
      <c r="I119" s="53"/>
      <c r="J119" s="30"/>
      <c r="K119" s="53"/>
      <c r="L119" s="30"/>
    </row>
    <row r="120" spans="4:12" ht="21.75" customHeight="1">
      <c r="D120" s="30"/>
      <c r="F120" s="30"/>
      <c r="G120" s="53"/>
      <c r="H120" s="30"/>
      <c r="I120" s="53"/>
      <c r="J120" s="30"/>
      <c r="K120" s="53"/>
      <c r="L120" s="30"/>
    </row>
    <row r="121" spans="4:12" ht="21.75" customHeight="1">
      <c r="D121" s="30"/>
      <c r="F121" s="30"/>
      <c r="G121" s="53"/>
      <c r="H121" s="30"/>
      <c r="I121" s="53"/>
      <c r="J121" s="30"/>
      <c r="K121" s="53"/>
      <c r="L121" s="30"/>
    </row>
    <row r="122" spans="4:12" ht="21.75" customHeight="1">
      <c r="D122" s="30"/>
      <c r="F122" s="30"/>
      <c r="G122" s="53"/>
      <c r="H122" s="30"/>
      <c r="I122" s="53"/>
      <c r="J122" s="30"/>
      <c r="K122" s="53"/>
      <c r="L122" s="30"/>
    </row>
    <row r="123" spans="4:12" ht="21.75" customHeight="1">
      <c r="D123" s="30"/>
      <c r="F123" s="30"/>
      <c r="G123" s="53"/>
      <c r="H123" s="30"/>
      <c r="I123" s="53"/>
      <c r="J123" s="30"/>
      <c r="K123" s="53"/>
      <c r="L123" s="30"/>
    </row>
    <row r="124" spans="4:12" ht="21.75" customHeight="1">
      <c r="D124" s="30"/>
      <c r="F124" s="30"/>
      <c r="G124" s="53"/>
      <c r="H124" s="30"/>
      <c r="I124" s="53"/>
      <c r="J124" s="30"/>
      <c r="K124" s="53"/>
      <c r="L124" s="30"/>
    </row>
  </sheetData>
  <mergeCells count="4">
    <mergeCell ref="F5:H5"/>
    <mergeCell ref="J5:L5"/>
    <mergeCell ref="F50:H50"/>
    <mergeCell ref="J50:L50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topLeftCell="A4" zoomScale="120" zoomScaleNormal="120" zoomScaleSheetLayoutView="110" workbookViewId="0">
      <selection activeCell="B15" sqref="B15"/>
    </sheetView>
  </sheetViews>
  <sheetFormatPr defaultColWidth="9.28515625" defaultRowHeight="21.75" customHeight="1"/>
  <cols>
    <col min="1" max="1" width="9.28515625" style="118"/>
    <col min="2" max="2" width="24.5703125" style="118" customWidth="1"/>
    <col min="3" max="3" width="7.42578125" style="118" customWidth="1"/>
    <col min="4" max="4" width="0.7109375" style="118" customWidth="1"/>
    <col min="5" max="5" width="10.7109375" style="118" customWidth="1"/>
    <col min="6" max="6" width="0.7109375" style="118" customWidth="1"/>
    <col min="7" max="7" width="12.28515625" style="118" bestFit="1" customWidth="1"/>
    <col min="8" max="8" width="0.7109375" style="118" customWidth="1"/>
    <col min="9" max="9" width="12" style="118" customWidth="1"/>
    <col min="10" max="10" width="0.7109375" style="118" customWidth="1"/>
    <col min="11" max="11" width="9.7109375" style="118" customWidth="1"/>
    <col min="12" max="12" width="0.7109375" style="118" customWidth="1"/>
    <col min="13" max="13" width="10.42578125" style="118" customWidth="1"/>
    <col min="14" max="14" width="0.7109375" style="118" customWidth="1"/>
    <col min="15" max="15" width="11.42578125" style="118" customWidth="1"/>
    <col min="16" max="16" width="0.7109375" style="118" customWidth="1"/>
    <col min="17" max="17" width="9.7109375" style="118" customWidth="1"/>
    <col min="18" max="18" width="0.7109375" style="118" customWidth="1"/>
    <col min="19" max="19" width="11.85546875" style="118" customWidth="1"/>
    <col min="20" max="16384" width="9.28515625" style="118"/>
  </cols>
  <sheetData>
    <row r="1" spans="1:19" s="143" customFormat="1" ht="21.75" customHeight="1">
      <c r="A1" s="143" t="str">
        <f>'2-4'!A1</f>
        <v>บริษัท เวิลด์ คอร์ปอเรชั่น จำกัด (มหาชน)</v>
      </c>
    </row>
    <row r="2" spans="1:19" s="143" customFormat="1" ht="21.75" customHeight="1">
      <c r="A2" s="144" t="s">
        <v>87</v>
      </c>
    </row>
    <row r="3" spans="1:19" s="143" customFormat="1" ht="21.75" customHeight="1">
      <c r="A3" s="145" t="str">
        <f>'5-6 (3M) P&amp;L '!A3</f>
        <v>สำหรับงวดสามเดือนสิ้นสุดวันที่ 31 มีนาคม พ.ศ. 2564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</row>
    <row r="5" spans="1:19" s="88" customFormat="1" ht="21.75" customHeight="1">
      <c r="A5" s="87"/>
      <c r="B5" s="87"/>
      <c r="C5" s="87"/>
      <c r="D5" s="87"/>
      <c r="E5" s="329" t="s">
        <v>88</v>
      </c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</row>
    <row r="6" spans="1:19" s="88" customFormat="1" ht="21.75" customHeight="1">
      <c r="A6" s="87"/>
      <c r="B6" s="87"/>
      <c r="C6" s="87"/>
      <c r="D6" s="87"/>
      <c r="E6" s="330" t="s">
        <v>141</v>
      </c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  <c r="Q6" s="330"/>
      <c r="R6" s="330"/>
      <c r="S6" s="330"/>
    </row>
    <row r="7" spans="1:19" s="88" customFormat="1" ht="21.75" customHeight="1">
      <c r="A7" s="87"/>
      <c r="B7" s="87"/>
      <c r="C7" s="87"/>
      <c r="D7" s="87"/>
      <c r="E7" s="329" t="s">
        <v>89</v>
      </c>
      <c r="F7" s="329"/>
      <c r="G7" s="329"/>
      <c r="H7" s="329"/>
      <c r="I7" s="329"/>
      <c r="J7" s="329"/>
      <c r="K7" s="329"/>
      <c r="L7" s="329"/>
      <c r="M7" s="329"/>
      <c r="N7" s="329"/>
      <c r="O7" s="329"/>
      <c r="P7" s="89"/>
      <c r="Q7" s="89"/>
      <c r="R7" s="89"/>
      <c r="S7" s="89"/>
    </row>
    <row r="8" spans="1:19" s="91" customFormat="1" ht="21.75" customHeight="1">
      <c r="A8" s="90"/>
      <c r="D8" s="92"/>
      <c r="E8" s="93"/>
      <c r="F8" s="93"/>
      <c r="G8" s="93"/>
      <c r="H8" s="93"/>
      <c r="I8" s="93"/>
      <c r="J8" s="93"/>
      <c r="K8" s="331" t="s">
        <v>12</v>
      </c>
      <c r="L8" s="331"/>
      <c r="M8" s="331"/>
      <c r="N8" s="94"/>
    </row>
    <row r="9" spans="1:19" s="91" customFormat="1" ht="21.75" customHeight="1">
      <c r="A9" s="90"/>
      <c r="D9" s="92"/>
      <c r="E9" s="93"/>
      <c r="F9" s="93"/>
      <c r="G9" s="93"/>
      <c r="H9" s="93"/>
      <c r="I9" s="95" t="s">
        <v>62</v>
      </c>
      <c r="J9" s="93"/>
      <c r="K9" s="92"/>
      <c r="L9" s="92"/>
      <c r="M9" s="92"/>
      <c r="N9" s="94"/>
    </row>
    <row r="10" spans="1:19" s="91" customFormat="1" ht="21.75" customHeight="1">
      <c r="A10" s="96"/>
      <c r="B10" s="96"/>
      <c r="C10" s="96"/>
      <c r="D10" s="92"/>
      <c r="E10" s="97"/>
      <c r="F10" s="97"/>
      <c r="G10" s="97"/>
      <c r="H10" s="97"/>
      <c r="I10" s="95" t="s">
        <v>90</v>
      </c>
      <c r="J10" s="17"/>
      <c r="K10" s="17" t="s">
        <v>63</v>
      </c>
      <c r="L10" s="97"/>
      <c r="M10" s="98"/>
      <c r="N10" s="17"/>
      <c r="O10" s="17" t="s">
        <v>64</v>
      </c>
      <c r="P10" s="17"/>
      <c r="Q10" s="17" t="s">
        <v>39</v>
      </c>
      <c r="R10" s="17"/>
    </row>
    <row r="11" spans="1:19" s="91" customFormat="1" ht="21.75" customHeight="1">
      <c r="A11" s="90"/>
      <c r="B11" s="96"/>
      <c r="C11" s="96"/>
      <c r="D11" s="92"/>
      <c r="E11" s="17" t="s">
        <v>65</v>
      </c>
      <c r="F11" s="17"/>
      <c r="G11" s="95" t="s">
        <v>66</v>
      </c>
      <c r="H11" s="97"/>
      <c r="I11" s="17" t="s">
        <v>91</v>
      </c>
      <c r="J11" s="17"/>
      <c r="K11" s="99" t="s">
        <v>68</v>
      </c>
      <c r="L11" s="17"/>
      <c r="M11" s="98"/>
      <c r="N11" s="97"/>
      <c r="O11" s="17" t="s">
        <v>36</v>
      </c>
      <c r="P11" s="17"/>
      <c r="Q11" s="17" t="s">
        <v>92</v>
      </c>
      <c r="R11" s="17"/>
      <c r="S11" s="17" t="s">
        <v>64</v>
      </c>
    </row>
    <row r="12" spans="1:19" s="91" customFormat="1" ht="21.75" customHeight="1">
      <c r="A12" s="90"/>
      <c r="B12" s="96"/>
      <c r="C12" s="96"/>
      <c r="D12" s="92"/>
      <c r="E12" s="17" t="s">
        <v>69</v>
      </c>
      <c r="F12" s="17"/>
      <c r="G12" s="17" t="s">
        <v>70</v>
      </c>
      <c r="H12" s="97"/>
      <c r="I12" s="17" t="s">
        <v>61</v>
      </c>
      <c r="J12" s="17"/>
      <c r="K12" s="17" t="s">
        <v>13</v>
      </c>
      <c r="L12" s="17"/>
      <c r="M12" s="17" t="s">
        <v>14</v>
      </c>
      <c r="N12" s="97"/>
      <c r="O12" s="17" t="s">
        <v>93</v>
      </c>
      <c r="P12" s="17"/>
      <c r="Q12" s="17" t="s">
        <v>94</v>
      </c>
      <c r="R12" s="17"/>
      <c r="S12" s="17" t="s">
        <v>36</v>
      </c>
    </row>
    <row r="13" spans="1:19" s="91" customFormat="1" ht="21.75" customHeight="1">
      <c r="A13" s="90"/>
      <c r="B13" s="96"/>
      <c r="D13" s="92"/>
      <c r="E13" s="100" t="s">
        <v>48</v>
      </c>
      <c r="F13" s="17"/>
      <c r="G13" s="100" t="s">
        <v>48</v>
      </c>
      <c r="H13" s="97"/>
      <c r="I13" s="100" t="s">
        <v>48</v>
      </c>
      <c r="J13" s="17"/>
      <c r="K13" s="100" t="s">
        <v>48</v>
      </c>
      <c r="L13" s="17"/>
      <c r="M13" s="100" t="s">
        <v>48</v>
      </c>
      <c r="N13" s="97"/>
      <c r="O13" s="100" t="s">
        <v>48</v>
      </c>
      <c r="P13" s="17"/>
      <c r="Q13" s="100" t="s">
        <v>48</v>
      </c>
      <c r="R13" s="17"/>
      <c r="S13" s="100" t="s">
        <v>48</v>
      </c>
    </row>
    <row r="14" spans="1:19" s="91" customFormat="1" ht="8.1" customHeight="1">
      <c r="A14" s="101"/>
      <c r="B14" s="101"/>
      <c r="C14" s="101"/>
      <c r="D14" s="101"/>
      <c r="E14" s="102"/>
      <c r="F14" s="17"/>
      <c r="G14" s="102"/>
      <c r="H14" s="17"/>
      <c r="I14" s="102"/>
      <c r="J14" s="17"/>
      <c r="K14" s="102"/>
      <c r="L14" s="17"/>
      <c r="M14" s="102"/>
      <c r="N14" s="17"/>
      <c r="O14" s="102"/>
      <c r="P14" s="17"/>
      <c r="Q14" s="102"/>
      <c r="R14" s="17"/>
      <c r="S14" s="102"/>
    </row>
    <row r="15" spans="1:19" s="91" customFormat="1" ht="21.75" customHeight="1">
      <c r="A15" s="110" t="s">
        <v>142</v>
      </c>
      <c r="D15" s="103"/>
      <c r="E15" s="104">
        <v>3648377850</v>
      </c>
      <c r="F15" s="97"/>
      <c r="G15" s="104">
        <v>-2304522000</v>
      </c>
      <c r="H15" s="105"/>
      <c r="I15" s="104">
        <v>24731826</v>
      </c>
      <c r="J15" s="105"/>
      <c r="K15" s="104">
        <v>369337785</v>
      </c>
      <c r="L15" s="105"/>
      <c r="M15" s="104">
        <v>105870014</v>
      </c>
      <c r="N15" s="105"/>
      <c r="O15" s="104">
        <f>SUM(E15:M15)</f>
        <v>1843795475</v>
      </c>
      <c r="P15" s="105"/>
      <c r="Q15" s="104">
        <v>0</v>
      </c>
      <c r="R15" s="105"/>
      <c r="S15" s="104">
        <f>O15+Q15</f>
        <v>1843795475</v>
      </c>
    </row>
    <row r="16" spans="1:19" s="91" customFormat="1" ht="21.75" customHeight="1">
      <c r="A16" s="106" t="s">
        <v>99</v>
      </c>
      <c r="B16" s="107"/>
      <c r="C16" s="107"/>
      <c r="D16" s="103"/>
      <c r="E16" s="108">
        <v>0</v>
      </c>
      <c r="F16" s="97"/>
      <c r="G16" s="108">
        <v>0</v>
      </c>
      <c r="H16" s="97"/>
      <c r="I16" s="108">
        <v>0</v>
      </c>
      <c r="J16" s="97"/>
      <c r="K16" s="108">
        <v>0</v>
      </c>
      <c r="L16" s="97"/>
      <c r="M16" s="108">
        <f>'5-6 (3M) P&amp;L '!F38</f>
        <v>9852594</v>
      </c>
      <c r="N16" s="97"/>
      <c r="O16" s="108">
        <f t="shared" ref="O16" si="0">SUM(E16:M16)</f>
        <v>9852594</v>
      </c>
      <c r="P16" s="97"/>
      <c r="Q16" s="108">
        <v>0</v>
      </c>
      <c r="R16" s="97"/>
      <c r="S16" s="108">
        <f t="shared" ref="S16" si="1">O16+Q16</f>
        <v>9852594</v>
      </c>
    </row>
    <row r="17" spans="1:19" s="91" customFormat="1" ht="8.1" customHeight="1">
      <c r="A17" s="101"/>
      <c r="B17" s="101"/>
      <c r="C17" s="101"/>
      <c r="D17" s="101"/>
      <c r="E17" s="104"/>
      <c r="F17" s="97"/>
      <c r="G17" s="104"/>
      <c r="H17" s="97"/>
      <c r="I17" s="104"/>
      <c r="J17" s="97"/>
      <c r="K17" s="104"/>
      <c r="L17" s="97"/>
      <c r="M17" s="104"/>
      <c r="N17" s="97"/>
      <c r="O17" s="104"/>
      <c r="P17" s="97"/>
      <c r="Q17" s="104"/>
      <c r="R17" s="97"/>
      <c r="S17" s="104"/>
    </row>
    <row r="18" spans="1:19" s="91" customFormat="1" ht="21.75" customHeight="1" thickBot="1">
      <c r="A18" s="110" t="s">
        <v>143</v>
      </c>
      <c r="D18" s="111"/>
      <c r="E18" s="235">
        <f>SUM(E15:E16)</f>
        <v>3648377850</v>
      </c>
      <c r="F18" s="97"/>
      <c r="G18" s="235">
        <f>SUM(G15:G16)</f>
        <v>-2304522000</v>
      </c>
      <c r="H18" s="97"/>
      <c r="I18" s="235">
        <f>SUM(I15:I16)</f>
        <v>24731826</v>
      </c>
      <c r="J18" s="97"/>
      <c r="K18" s="235">
        <f>SUM(K15:K16)</f>
        <v>369337785</v>
      </c>
      <c r="L18" s="97"/>
      <c r="M18" s="235">
        <f>SUM(M15:M16)</f>
        <v>115722608</v>
      </c>
      <c r="N18" s="97"/>
      <c r="O18" s="235">
        <f>SUM(O15:O16)</f>
        <v>1853648069</v>
      </c>
      <c r="P18" s="97"/>
      <c r="Q18" s="235">
        <f>SUM(Q15:Q16)</f>
        <v>0</v>
      </c>
      <c r="R18" s="97"/>
      <c r="S18" s="235">
        <f>SUM(S15:S16)</f>
        <v>1853648069</v>
      </c>
    </row>
    <row r="19" spans="1:19" ht="21.75" customHeight="1" thickTop="1">
      <c r="H19" s="97"/>
      <c r="J19" s="97"/>
      <c r="P19" s="97"/>
      <c r="R19" s="97"/>
    </row>
    <row r="25" spans="1:19" ht="15" customHeight="1"/>
    <row r="26" spans="1:19" s="148" customFormat="1" ht="21.95" customHeight="1">
      <c r="A26" s="147" t="str">
        <f>'2-4'!A46</f>
        <v>หมายเหตุประกอบข้อมูลทางการเงินระหว่างกาลแบบย่อในหน้า 12 ถึง 27 เป็นส่วนหนึ่งของข้อมูลทางการเงินระหว่างกาลนี้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Q26" s="147"/>
      <c r="R26" s="147"/>
      <c r="S26" s="147"/>
    </row>
  </sheetData>
  <mergeCells count="4">
    <mergeCell ref="E5:S5"/>
    <mergeCell ref="E6:S6"/>
    <mergeCell ref="E7:O7"/>
    <mergeCell ref="K8:M8"/>
  </mergeCells>
  <pageMargins left="0.6" right="0.6" top="0.5" bottom="0.6" header="0.49" footer="0.4"/>
  <pageSetup paperSize="9" firstPageNumber="7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R250"/>
  <sheetViews>
    <sheetView zoomScaleNormal="100" zoomScaleSheetLayoutView="100" workbookViewId="0">
      <selection activeCell="A15" sqref="A15"/>
    </sheetView>
  </sheetViews>
  <sheetFormatPr defaultRowHeight="21.75" customHeight="1"/>
  <cols>
    <col min="1" max="1" width="27.140625" style="250" customWidth="1"/>
    <col min="2" max="2" width="8.5703125" style="148" customWidth="1"/>
    <col min="3" max="3" width="0.85546875" style="249" customWidth="1"/>
    <col min="4" max="4" width="11" style="276" customWidth="1"/>
    <col min="5" max="5" width="0.7109375" style="276" customWidth="1"/>
    <col min="6" max="6" width="12.28515625" style="276" customWidth="1"/>
    <col min="7" max="7" width="0.7109375" style="276" customWidth="1"/>
    <col min="8" max="8" width="12.85546875" style="276" customWidth="1"/>
    <col min="9" max="9" width="0.7109375" style="276" customWidth="1"/>
    <col min="10" max="10" width="11.5703125" style="276" customWidth="1"/>
    <col min="11" max="11" width="0.7109375" style="276" customWidth="1"/>
    <col min="12" max="12" width="13" style="276" customWidth="1"/>
    <col min="13" max="13" width="0.7109375" style="276" customWidth="1"/>
    <col min="14" max="14" width="13.140625" style="276" customWidth="1"/>
    <col min="15" max="15" width="0.7109375" style="276" customWidth="1"/>
    <col min="16" max="16" width="11" style="276" customWidth="1"/>
    <col min="17" max="17" width="0.7109375" style="276" customWidth="1"/>
    <col min="18" max="18" width="13.85546875" style="276" customWidth="1"/>
    <col min="19" max="127" width="9.28515625" style="250"/>
    <col min="128" max="128" width="25.5703125" style="250" customWidth="1"/>
    <col min="129" max="130" width="2.5703125" style="250" customWidth="1"/>
    <col min="131" max="131" width="9.28515625" style="250" customWidth="1"/>
    <col min="132" max="132" width="0.7109375" style="250" customWidth="1"/>
    <col min="133" max="133" width="10.42578125" style="250" customWidth="1"/>
    <col min="134" max="134" width="0.7109375" style="250" customWidth="1"/>
    <col min="135" max="135" width="10.28515625" style="250" customWidth="1"/>
    <col min="136" max="136" width="0.7109375" style="250" customWidth="1"/>
    <col min="137" max="137" width="12.28515625" style="250" customWidth="1"/>
    <col min="138" max="138" width="0.7109375" style="250" customWidth="1"/>
    <col min="139" max="139" width="11.42578125" style="250" customWidth="1"/>
    <col min="140" max="140" width="0.7109375" style="250" customWidth="1"/>
    <col min="141" max="141" width="8.5703125" style="250" customWidth="1"/>
    <col min="142" max="142" width="0.7109375" style="250" customWidth="1"/>
    <col min="143" max="143" width="9.28515625" style="250" customWidth="1"/>
    <col min="144" max="144" width="0.7109375" style="250" customWidth="1"/>
    <col min="145" max="145" width="9.7109375" style="250" customWidth="1"/>
    <col min="146" max="146" width="0.7109375" style="250" customWidth="1"/>
    <col min="147" max="147" width="9.7109375" style="250" customWidth="1"/>
    <col min="148" max="148" width="0.7109375" style="250" customWidth="1"/>
    <col min="149" max="149" width="10" style="250" customWidth="1"/>
    <col min="150" max="383" width="9.28515625" style="250"/>
    <col min="384" max="384" width="25.5703125" style="250" customWidth="1"/>
    <col min="385" max="386" width="2.5703125" style="250" customWidth="1"/>
    <col min="387" max="387" width="9.28515625" style="250" customWidth="1"/>
    <col min="388" max="388" width="0.7109375" style="250" customWidth="1"/>
    <col min="389" max="389" width="10.42578125" style="250" customWidth="1"/>
    <col min="390" max="390" width="0.7109375" style="250" customWidth="1"/>
    <col min="391" max="391" width="10.28515625" style="250" customWidth="1"/>
    <col min="392" max="392" width="0.7109375" style="250" customWidth="1"/>
    <col min="393" max="393" width="12.28515625" style="250" customWidth="1"/>
    <col min="394" max="394" width="0.7109375" style="250" customWidth="1"/>
    <col min="395" max="395" width="11.42578125" style="250" customWidth="1"/>
    <col min="396" max="396" width="0.7109375" style="250" customWidth="1"/>
    <col min="397" max="397" width="8.5703125" style="250" customWidth="1"/>
    <col min="398" max="398" width="0.7109375" style="250" customWidth="1"/>
    <col min="399" max="399" width="9.28515625" style="250" customWidth="1"/>
    <col min="400" max="400" width="0.7109375" style="250" customWidth="1"/>
    <col min="401" max="401" width="9.7109375" style="250" customWidth="1"/>
    <col min="402" max="402" width="0.7109375" style="250" customWidth="1"/>
    <col min="403" max="403" width="9.7109375" style="250" customWidth="1"/>
    <col min="404" max="404" width="0.7109375" style="250" customWidth="1"/>
    <col min="405" max="405" width="10" style="250" customWidth="1"/>
    <col min="406" max="639" width="9.28515625" style="250"/>
    <col min="640" max="640" width="25.5703125" style="250" customWidth="1"/>
    <col min="641" max="642" width="2.5703125" style="250" customWidth="1"/>
    <col min="643" max="643" width="9.28515625" style="250" customWidth="1"/>
    <col min="644" max="644" width="0.7109375" style="250" customWidth="1"/>
    <col min="645" max="645" width="10.42578125" style="250" customWidth="1"/>
    <col min="646" max="646" width="0.7109375" style="250" customWidth="1"/>
    <col min="647" max="647" width="10.28515625" style="250" customWidth="1"/>
    <col min="648" max="648" width="0.7109375" style="250" customWidth="1"/>
    <col min="649" max="649" width="12.28515625" style="250" customWidth="1"/>
    <col min="650" max="650" width="0.7109375" style="250" customWidth="1"/>
    <col min="651" max="651" width="11.42578125" style="250" customWidth="1"/>
    <col min="652" max="652" width="0.7109375" style="250" customWidth="1"/>
    <col min="653" max="653" width="8.5703125" style="250" customWidth="1"/>
    <col min="654" max="654" width="0.7109375" style="250" customWidth="1"/>
    <col min="655" max="655" width="9.28515625" style="250" customWidth="1"/>
    <col min="656" max="656" width="0.7109375" style="250" customWidth="1"/>
    <col min="657" max="657" width="9.7109375" style="250" customWidth="1"/>
    <col min="658" max="658" width="0.7109375" style="250" customWidth="1"/>
    <col min="659" max="659" width="9.7109375" style="250" customWidth="1"/>
    <col min="660" max="660" width="0.7109375" style="250" customWidth="1"/>
    <col min="661" max="661" width="10" style="250" customWidth="1"/>
    <col min="662" max="895" width="9.28515625" style="250"/>
    <col min="896" max="896" width="25.5703125" style="250" customWidth="1"/>
    <col min="897" max="898" width="2.5703125" style="250" customWidth="1"/>
    <col min="899" max="899" width="9.28515625" style="250" customWidth="1"/>
    <col min="900" max="900" width="0.7109375" style="250" customWidth="1"/>
    <col min="901" max="901" width="10.42578125" style="250" customWidth="1"/>
    <col min="902" max="902" width="0.7109375" style="250" customWidth="1"/>
    <col min="903" max="903" width="10.28515625" style="250" customWidth="1"/>
    <col min="904" max="904" width="0.7109375" style="250" customWidth="1"/>
    <col min="905" max="905" width="12.28515625" style="250" customWidth="1"/>
    <col min="906" max="906" width="0.7109375" style="250" customWidth="1"/>
    <col min="907" max="907" width="11.42578125" style="250" customWidth="1"/>
    <col min="908" max="908" width="0.7109375" style="250" customWidth="1"/>
    <col min="909" max="909" width="8.5703125" style="250" customWidth="1"/>
    <col min="910" max="910" width="0.7109375" style="250" customWidth="1"/>
    <col min="911" max="911" width="9.28515625" style="250" customWidth="1"/>
    <col min="912" max="912" width="0.7109375" style="250" customWidth="1"/>
    <col min="913" max="913" width="9.7109375" style="250" customWidth="1"/>
    <col min="914" max="914" width="0.7109375" style="250" customWidth="1"/>
    <col min="915" max="915" width="9.7109375" style="250" customWidth="1"/>
    <col min="916" max="916" width="0.7109375" style="250" customWidth="1"/>
    <col min="917" max="917" width="10" style="250" customWidth="1"/>
    <col min="918" max="1151" width="9.28515625" style="250"/>
    <col min="1152" max="1152" width="25.5703125" style="250" customWidth="1"/>
    <col min="1153" max="1154" width="2.5703125" style="250" customWidth="1"/>
    <col min="1155" max="1155" width="9.28515625" style="250" customWidth="1"/>
    <col min="1156" max="1156" width="0.7109375" style="250" customWidth="1"/>
    <col min="1157" max="1157" width="10.42578125" style="250" customWidth="1"/>
    <col min="1158" max="1158" width="0.7109375" style="250" customWidth="1"/>
    <col min="1159" max="1159" width="10.28515625" style="250" customWidth="1"/>
    <col min="1160" max="1160" width="0.7109375" style="250" customWidth="1"/>
    <col min="1161" max="1161" width="12.28515625" style="250" customWidth="1"/>
    <col min="1162" max="1162" width="0.7109375" style="250" customWidth="1"/>
    <col min="1163" max="1163" width="11.42578125" style="250" customWidth="1"/>
    <col min="1164" max="1164" width="0.7109375" style="250" customWidth="1"/>
    <col min="1165" max="1165" width="8.5703125" style="250" customWidth="1"/>
    <col min="1166" max="1166" width="0.7109375" style="250" customWidth="1"/>
    <col min="1167" max="1167" width="9.28515625" style="250" customWidth="1"/>
    <col min="1168" max="1168" width="0.7109375" style="250" customWidth="1"/>
    <col min="1169" max="1169" width="9.7109375" style="250" customWidth="1"/>
    <col min="1170" max="1170" width="0.7109375" style="250" customWidth="1"/>
    <col min="1171" max="1171" width="9.7109375" style="250" customWidth="1"/>
    <col min="1172" max="1172" width="0.7109375" style="250" customWidth="1"/>
    <col min="1173" max="1173" width="10" style="250" customWidth="1"/>
    <col min="1174" max="1407" width="9.28515625" style="250"/>
    <col min="1408" max="1408" width="25.5703125" style="250" customWidth="1"/>
    <col min="1409" max="1410" width="2.5703125" style="250" customWidth="1"/>
    <col min="1411" max="1411" width="9.28515625" style="250" customWidth="1"/>
    <col min="1412" max="1412" width="0.7109375" style="250" customWidth="1"/>
    <col min="1413" max="1413" width="10.42578125" style="250" customWidth="1"/>
    <col min="1414" max="1414" width="0.7109375" style="250" customWidth="1"/>
    <col min="1415" max="1415" width="10.28515625" style="250" customWidth="1"/>
    <col min="1416" max="1416" width="0.7109375" style="250" customWidth="1"/>
    <col min="1417" max="1417" width="12.28515625" style="250" customWidth="1"/>
    <col min="1418" max="1418" width="0.7109375" style="250" customWidth="1"/>
    <col min="1419" max="1419" width="11.42578125" style="250" customWidth="1"/>
    <col min="1420" max="1420" width="0.7109375" style="250" customWidth="1"/>
    <col min="1421" max="1421" width="8.5703125" style="250" customWidth="1"/>
    <col min="1422" max="1422" width="0.7109375" style="250" customWidth="1"/>
    <col min="1423" max="1423" width="9.28515625" style="250" customWidth="1"/>
    <col min="1424" max="1424" width="0.7109375" style="250" customWidth="1"/>
    <col min="1425" max="1425" width="9.7109375" style="250" customWidth="1"/>
    <col min="1426" max="1426" width="0.7109375" style="250" customWidth="1"/>
    <col min="1427" max="1427" width="9.7109375" style="250" customWidth="1"/>
    <col min="1428" max="1428" width="0.7109375" style="250" customWidth="1"/>
    <col min="1429" max="1429" width="10" style="250" customWidth="1"/>
    <col min="1430" max="1663" width="9.28515625" style="250"/>
    <col min="1664" max="1664" width="25.5703125" style="250" customWidth="1"/>
    <col min="1665" max="1666" width="2.5703125" style="250" customWidth="1"/>
    <col min="1667" max="1667" width="9.28515625" style="250" customWidth="1"/>
    <col min="1668" max="1668" width="0.7109375" style="250" customWidth="1"/>
    <col min="1669" max="1669" width="10.42578125" style="250" customWidth="1"/>
    <col min="1670" max="1670" width="0.7109375" style="250" customWidth="1"/>
    <col min="1671" max="1671" width="10.28515625" style="250" customWidth="1"/>
    <col min="1672" max="1672" width="0.7109375" style="250" customWidth="1"/>
    <col min="1673" max="1673" width="12.28515625" style="250" customWidth="1"/>
    <col min="1674" max="1674" width="0.7109375" style="250" customWidth="1"/>
    <col min="1675" max="1675" width="11.42578125" style="250" customWidth="1"/>
    <col min="1676" max="1676" width="0.7109375" style="250" customWidth="1"/>
    <col min="1677" max="1677" width="8.5703125" style="250" customWidth="1"/>
    <col min="1678" max="1678" width="0.7109375" style="250" customWidth="1"/>
    <col min="1679" max="1679" width="9.28515625" style="250" customWidth="1"/>
    <col min="1680" max="1680" width="0.7109375" style="250" customWidth="1"/>
    <col min="1681" max="1681" width="9.7109375" style="250" customWidth="1"/>
    <col min="1682" max="1682" width="0.7109375" style="250" customWidth="1"/>
    <col min="1683" max="1683" width="9.7109375" style="250" customWidth="1"/>
    <col min="1684" max="1684" width="0.7109375" style="250" customWidth="1"/>
    <col min="1685" max="1685" width="10" style="250" customWidth="1"/>
    <col min="1686" max="1919" width="9.28515625" style="250"/>
    <col min="1920" max="1920" width="25.5703125" style="250" customWidth="1"/>
    <col min="1921" max="1922" width="2.5703125" style="250" customWidth="1"/>
    <col min="1923" max="1923" width="9.28515625" style="250" customWidth="1"/>
    <col min="1924" max="1924" width="0.7109375" style="250" customWidth="1"/>
    <col min="1925" max="1925" width="10.42578125" style="250" customWidth="1"/>
    <col min="1926" max="1926" width="0.7109375" style="250" customWidth="1"/>
    <col min="1927" max="1927" width="10.28515625" style="250" customWidth="1"/>
    <col min="1928" max="1928" width="0.7109375" style="250" customWidth="1"/>
    <col min="1929" max="1929" width="12.28515625" style="250" customWidth="1"/>
    <col min="1930" max="1930" width="0.7109375" style="250" customWidth="1"/>
    <col min="1931" max="1931" width="11.42578125" style="250" customWidth="1"/>
    <col min="1932" max="1932" width="0.7109375" style="250" customWidth="1"/>
    <col min="1933" max="1933" width="8.5703125" style="250" customWidth="1"/>
    <col min="1934" max="1934" width="0.7109375" style="250" customWidth="1"/>
    <col min="1935" max="1935" width="9.28515625" style="250" customWidth="1"/>
    <col min="1936" max="1936" width="0.7109375" style="250" customWidth="1"/>
    <col min="1937" max="1937" width="9.7109375" style="250" customWidth="1"/>
    <col min="1938" max="1938" width="0.7109375" style="250" customWidth="1"/>
    <col min="1939" max="1939" width="9.7109375" style="250" customWidth="1"/>
    <col min="1940" max="1940" width="0.7109375" style="250" customWidth="1"/>
    <col min="1941" max="1941" width="10" style="250" customWidth="1"/>
    <col min="1942" max="2175" width="9.28515625" style="250"/>
    <col min="2176" max="2176" width="25.5703125" style="250" customWidth="1"/>
    <col min="2177" max="2178" width="2.5703125" style="250" customWidth="1"/>
    <col min="2179" max="2179" width="9.28515625" style="250" customWidth="1"/>
    <col min="2180" max="2180" width="0.7109375" style="250" customWidth="1"/>
    <col min="2181" max="2181" width="10.42578125" style="250" customWidth="1"/>
    <col min="2182" max="2182" width="0.7109375" style="250" customWidth="1"/>
    <col min="2183" max="2183" width="10.28515625" style="250" customWidth="1"/>
    <col min="2184" max="2184" width="0.7109375" style="250" customWidth="1"/>
    <col min="2185" max="2185" width="12.28515625" style="250" customWidth="1"/>
    <col min="2186" max="2186" width="0.7109375" style="250" customWidth="1"/>
    <col min="2187" max="2187" width="11.42578125" style="250" customWidth="1"/>
    <col min="2188" max="2188" width="0.7109375" style="250" customWidth="1"/>
    <col min="2189" max="2189" width="8.5703125" style="250" customWidth="1"/>
    <col min="2190" max="2190" width="0.7109375" style="250" customWidth="1"/>
    <col min="2191" max="2191" width="9.28515625" style="250" customWidth="1"/>
    <col min="2192" max="2192" width="0.7109375" style="250" customWidth="1"/>
    <col min="2193" max="2193" width="9.7109375" style="250" customWidth="1"/>
    <col min="2194" max="2194" width="0.7109375" style="250" customWidth="1"/>
    <col min="2195" max="2195" width="9.7109375" style="250" customWidth="1"/>
    <col min="2196" max="2196" width="0.7109375" style="250" customWidth="1"/>
    <col min="2197" max="2197" width="10" style="250" customWidth="1"/>
    <col min="2198" max="2431" width="9.28515625" style="250"/>
    <col min="2432" max="2432" width="25.5703125" style="250" customWidth="1"/>
    <col min="2433" max="2434" width="2.5703125" style="250" customWidth="1"/>
    <col min="2435" max="2435" width="9.28515625" style="250" customWidth="1"/>
    <col min="2436" max="2436" width="0.7109375" style="250" customWidth="1"/>
    <col min="2437" max="2437" width="10.42578125" style="250" customWidth="1"/>
    <col min="2438" max="2438" width="0.7109375" style="250" customWidth="1"/>
    <col min="2439" max="2439" width="10.28515625" style="250" customWidth="1"/>
    <col min="2440" max="2440" width="0.7109375" style="250" customWidth="1"/>
    <col min="2441" max="2441" width="12.28515625" style="250" customWidth="1"/>
    <col min="2442" max="2442" width="0.7109375" style="250" customWidth="1"/>
    <col min="2443" max="2443" width="11.42578125" style="250" customWidth="1"/>
    <col min="2444" max="2444" width="0.7109375" style="250" customWidth="1"/>
    <col min="2445" max="2445" width="8.5703125" style="250" customWidth="1"/>
    <col min="2446" max="2446" width="0.7109375" style="250" customWidth="1"/>
    <col min="2447" max="2447" width="9.28515625" style="250" customWidth="1"/>
    <col min="2448" max="2448" width="0.7109375" style="250" customWidth="1"/>
    <col min="2449" max="2449" width="9.7109375" style="250" customWidth="1"/>
    <col min="2450" max="2450" width="0.7109375" style="250" customWidth="1"/>
    <col min="2451" max="2451" width="9.7109375" style="250" customWidth="1"/>
    <col min="2452" max="2452" width="0.7109375" style="250" customWidth="1"/>
    <col min="2453" max="2453" width="10" style="250" customWidth="1"/>
    <col min="2454" max="2687" width="9.28515625" style="250"/>
    <col min="2688" max="2688" width="25.5703125" style="250" customWidth="1"/>
    <col min="2689" max="2690" width="2.5703125" style="250" customWidth="1"/>
    <col min="2691" max="2691" width="9.28515625" style="250" customWidth="1"/>
    <col min="2692" max="2692" width="0.7109375" style="250" customWidth="1"/>
    <col min="2693" max="2693" width="10.42578125" style="250" customWidth="1"/>
    <col min="2694" max="2694" width="0.7109375" style="250" customWidth="1"/>
    <col min="2695" max="2695" width="10.28515625" style="250" customWidth="1"/>
    <col min="2696" max="2696" width="0.7109375" style="250" customWidth="1"/>
    <col min="2697" max="2697" width="12.28515625" style="250" customWidth="1"/>
    <col min="2698" max="2698" width="0.7109375" style="250" customWidth="1"/>
    <col min="2699" max="2699" width="11.42578125" style="250" customWidth="1"/>
    <col min="2700" max="2700" width="0.7109375" style="250" customWidth="1"/>
    <col min="2701" max="2701" width="8.5703125" style="250" customWidth="1"/>
    <col min="2702" max="2702" width="0.7109375" style="250" customWidth="1"/>
    <col min="2703" max="2703" width="9.28515625" style="250" customWidth="1"/>
    <col min="2704" max="2704" width="0.7109375" style="250" customWidth="1"/>
    <col min="2705" max="2705" width="9.7109375" style="250" customWidth="1"/>
    <col min="2706" max="2706" width="0.7109375" style="250" customWidth="1"/>
    <col min="2707" max="2707" width="9.7109375" style="250" customWidth="1"/>
    <col min="2708" max="2708" width="0.7109375" style="250" customWidth="1"/>
    <col min="2709" max="2709" width="10" style="250" customWidth="1"/>
    <col min="2710" max="2943" width="9.28515625" style="250"/>
    <col min="2944" max="2944" width="25.5703125" style="250" customWidth="1"/>
    <col min="2945" max="2946" width="2.5703125" style="250" customWidth="1"/>
    <col min="2947" max="2947" width="9.28515625" style="250" customWidth="1"/>
    <col min="2948" max="2948" width="0.7109375" style="250" customWidth="1"/>
    <col min="2949" max="2949" width="10.42578125" style="250" customWidth="1"/>
    <col min="2950" max="2950" width="0.7109375" style="250" customWidth="1"/>
    <col min="2951" max="2951" width="10.28515625" style="250" customWidth="1"/>
    <col min="2952" max="2952" width="0.7109375" style="250" customWidth="1"/>
    <col min="2953" max="2953" width="12.28515625" style="250" customWidth="1"/>
    <col min="2954" max="2954" width="0.7109375" style="250" customWidth="1"/>
    <col min="2955" max="2955" width="11.42578125" style="250" customWidth="1"/>
    <col min="2956" max="2956" width="0.7109375" style="250" customWidth="1"/>
    <col min="2957" max="2957" width="8.5703125" style="250" customWidth="1"/>
    <col min="2958" max="2958" width="0.7109375" style="250" customWidth="1"/>
    <col min="2959" max="2959" width="9.28515625" style="250" customWidth="1"/>
    <col min="2960" max="2960" width="0.7109375" style="250" customWidth="1"/>
    <col min="2961" max="2961" width="9.7109375" style="250" customWidth="1"/>
    <col min="2962" max="2962" width="0.7109375" style="250" customWidth="1"/>
    <col min="2963" max="2963" width="9.7109375" style="250" customWidth="1"/>
    <col min="2964" max="2964" width="0.7109375" style="250" customWidth="1"/>
    <col min="2965" max="2965" width="10" style="250" customWidth="1"/>
    <col min="2966" max="3199" width="9.28515625" style="250"/>
    <col min="3200" max="3200" width="25.5703125" style="250" customWidth="1"/>
    <col min="3201" max="3202" width="2.5703125" style="250" customWidth="1"/>
    <col min="3203" max="3203" width="9.28515625" style="250" customWidth="1"/>
    <col min="3204" max="3204" width="0.7109375" style="250" customWidth="1"/>
    <col min="3205" max="3205" width="10.42578125" style="250" customWidth="1"/>
    <col min="3206" max="3206" width="0.7109375" style="250" customWidth="1"/>
    <col min="3207" max="3207" width="10.28515625" style="250" customWidth="1"/>
    <col min="3208" max="3208" width="0.7109375" style="250" customWidth="1"/>
    <col min="3209" max="3209" width="12.28515625" style="250" customWidth="1"/>
    <col min="3210" max="3210" width="0.7109375" style="250" customWidth="1"/>
    <col min="3211" max="3211" width="11.42578125" style="250" customWidth="1"/>
    <col min="3212" max="3212" width="0.7109375" style="250" customWidth="1"/>
    <col min="3213" max="3213" width="8.5703125" style="250" customWidth="1"/>
    <col min="3214" max="3214" width="0.7109375" style="250" customWidth="1"/>
    <col min="3215" max="3215" width="9.28515625" style="250" customWidth="1"/>
    <col min="3216" max="3216" width="0.7109375" style="250" customWidth="1"/>
    <col min="3217" max="3217" width="9.7109375" style="250" customWidth="1"/>
    <col min="3218" max="3218" width="0.7109375" style="250" customWidth="1"/>
    <col min="3219" max="3219" width="9.7109375" style="250" customWidth="1"/>
    <col min="3220" max="3220" width="0.7109375" style="250" customWidth="1"/>
    <col min="3221" max="3221" width="10" style="250" customWidth="1"/>
    <col min="3222" max="3455" width="9.28515625" style="250"/>
    <col min="3456" max="3456" width="25.5703125" style="250" customWidth="1"/>
    <col min="3457" max="3458" width="2.5703125" style="250" customWidth="1"/>
    <col min="3459" max="3459" width="9.28515625" style="250" customWidth="1"/>
    <col min="3460" max="3460" width="0.7109375" style="250" customWidth="1"/>
    <col min="3461" max="3461" width="10.42578125" style="250" customWidth="1"/>
    <col min="3462" max="3462" width="0.7109375" style="250" customWidth="1"/>
    <col min="3463" max="3463" width="10.28515625" style="250" customWidth="1"/>
    <col min="3464" max="3464" width="0.7109375" style="250" customWidth="1"/>
    <col min="3465" max="3465" width="12.28515625" style="250" customWidth="1"/>
    <col min="3466" max="3466" width="0.7109375" style="250" customWidth="1"/>
    <col min="3467" max="3467" width="11.42578125" style="250" customWidth="1"/>
    <col min="3468" max="3468" width="0.7109375" style="250" customWidth="1"/>
    <col min="3469" max="3469" width="8.5703125" style="250" customWidth="1"/>
    <col min="3470" max="3470" width="0.7109375" style="250" customWidth="1"/>
    <col min="3471" max="3471" width="9.28515625" style="250" customWidth="1"/>
    <col min="3472" max="3472" width="0.7109375" style="250" customWidth="1"/>
    <col min="3473" max="3473" width="9.7109375" style="250" customWidth="1"/>
    <col min="3474" max="3474" width="0.7109375" style="250" customWidth="1"/>
    <col min="3475" max="3475" width="9.7109375" style="250" customWidth="1"/>
    <col min="3476" max="3476" width="0.7109375" style="250" customWidth="1"/>
    <col min="3477" max="3477" width="10" style="250" customWidth="1"/>
    <col min="3478" max="3711" width="9.28515625" style="250"/>
    <col min="3712" max="3712" width="25.5703125" style="250" customWidth="1"/>
    <col min="3713" max="3714" width="2.5703125" style="250" customWidth="1"/>
    <col min="3715" max="3715" width="9.28515625" style="250" customWidth="1"/>
    <col min="3716" max="3716" width="0.7109375" style="250" customWidth="1"/>
    <col min="3717" max="3717" width="10.42578125" style="250" customWidth="1"/>
    <col min="3718" max="3718" width="0.7109375" style="250" customWidth="1"/>
    <col min="3719" max="3719" width="10.28515625" style="250" customWidth="1"/>
    <col min="3720" max="3720" width="0.7109375" style="250" customWidth="1"/>
    <col min="3721" max="3721" width="12.28515625" style="250" customWidth="1"/>
    <col min="3722" max="3722" width="0.7109375" style="250" customWidth="1"/>
    <col min="3723" max="3723" width="11.42578125" style="250" customWidth="1"/>
    <col min="3724" max="3724" width="0.7109375" style="250" customWidth="1"/>
    <col min="3725" max="3725" width="8.5703125" style="250" customWidth="1"/>
    <col min="3726" max="3726" width="0.7109375" style="250" customWidth="1"/>
    <col min="3727" max="3727" width="9.28515625" style="250" customWidth="1"/>
    <col min="3728" max="3728" width="0.7109375" style="250" customWidth="1"/>
    <col min="3729" max="3729" width="9.7109375" style="250" customWidth="1"/>
    <col min="3730" max="3730" width="0.7109375" style="250" customWidth="1"/>
    <col min="3731" max="3731" width="9.7109375" style="250" customWidth="1"/>
    <col min="3732" max="3732" width="0.7109375" style="250" customWidth="1"/>
    <col min="3733" max="3733" width="10" style="250" customWidth="1"/>
    <col min="3734" max="3967" width="9.28515625" style="250"/>
    <col min="3968" max="3968" width="25.5703125" style="250" customWidth="1"/>
    <col min="3969" max="3970" width="2.5703125" style="250" customWidth="1"/>
    <col min="3971" max="3971" width="9.28515625" style="250" customWidth="1"/>
    <col min="3972" max="3972" width="0.7109375" style="250" customWidth="1"/>
    <col min="3973" max="3973" width="10.42578125" style="250" customWidth="1"/>
    <col min="3974" max="3974" width="0.7109375" style="250" customWidth="1"/>
    <col min="3975" max="3975" width="10.28515625" style="250" customWidth="1"/>
    <col min="3976" max="3976" width="0.7109375" style="250" customWidth="1"/>
    <col min="3977" max="3977" width="12.28515625" style="250" customWidth="1"/>
    <col min="3978" max="3978" width="0.7109375" style="250" customWidth="1"/>
    <col min="3979" max="3979" width="11.42578125" style="250" customWidth="1"/>
    <col min="3980" max="3980" width="0.7109375" style="250" customWidth="1"/>
    <col min="3981" max="3981" width="8.5703125" style="250" customWidth="1"/>
    <col min="3982" max="3982" width="0.7109375" style="250" customWidth="1"/>
    <col min="3983" max="3983" width="9.28515625" style="250" customWidth="1"/>
    <col min="3984" max="3984" width="0.7109375" style="250" customWidth="1"/>
    <col min="3985" max="3985" width="9.7109375" style="250" customWidth="1"/>
    <col min="3986" max="3986" width="0.7109375" style="250" customWidth="1"/>
    <col min="3987" max="3987" width="9.7109375" style="250" customWidth="1"/>
    <col min="3988" max="3988" width="0.7109375" style="250" customWidth="1"/>
    <col min="3989" max="3989" width="10" style="250" customWidth="1"/>
    <col min="3990" max="4223" width="9.28515625" style="250"/>
    <col min="4224" max="4224" width="25.5703125" style="250" customWidth="1"/>
    <col min="4225" max="4226" width="2.5703125" style="250" customWidth="1"/>
    <col min="4227" max="4227" width="9.28515625" style="250" customWidth="1"/>
    <col min="4228" max="4228" width="0.7109375" style="250" customWidth="1"/>
    <col min="4229" max="4229" width="10.42578125" style="250" customWidth="1"/>
    <col min="4230" max="4230" width="0.7109375" style="250" customWidth="1"/>
    <col min="4231" max="4231" width="10.28515625" style="250" customWidth="1"/>
    <col min="4232" max="4232" width="0.7109375" style="250" customWidth="1"/>
    <col min="4233" max="4233" width="12.28515625" style="250" customWidth="1"/>
    <col min="4234" max="4234" width="0.7109375" style="250" customWidth="1"/>
    <col min="4235" max="4235" width="11.42578125" style="250" customWidth="1"/>
    <col min="4236" max="4236" width="0.7109375" style="250" customWidth="1"/>
    <col min="4237" max="4237" width="8.5703125" style="250" customWidth="1"/>
    <col min="4238" max="4238" width="0.7109375" style="250" customWidth="1"/>
    <col min="4239" max="4239" width="9.28515625" style="250" customWidth="1"/>
    <col min="4240" max="4240" width="0.7109375" style="250" customWidth="1"/>
    <col min="4241" max="4241" width="9.7109375" style="250" customWidth="1"/>
    <col min="4242" max="4242" width="0.7109375" style="250" customWidth="1"/>
    <col min="4243" max="4243" width="9.7109375" style="250" customWidth="1"/>
    <col min="4244" max="4244" width="0.7109375" style="250" customWidth="1"/>
    <col min="4245" max="4245" width="10" style="250" customWidth="1"/>
    <col min="4246" max="4479" width="9.28515625" style="250"/>
    <col min="4480" max="4480" width="25.5703125" style="250" customWidth="1"/>
    <col min="4481" max="4482" width="2.5703125" style="250" customWidth="1"/>
    <col min="4483" max="4483" width="9.28515625" style="250" customWidth="1"/>
    <col min="4484" max="4484" width="0.7109375" style="250" customWidth="1"/>
    <col min="4485" max="4485" width="10.42578125" style="250" customWidth="1"/>
    <col min="4486" max="4486" width="0.7109375" style="250" customWidth="1"/>
    <col min="4487" max="4487" width="10.28515625" style="250" customWidth="1"/>
    <col min="4488" max="4488" width="0.7109375" style="250" customWidth="1"/>
    <col min="4489" max="4489" width="12.28515625" style="250" customWidth="1"/>
    <col min="4490" max="4490" width="0.7109375" style="250" customWidth="1"/>
    <col min="4491" max="4491" width="11.42578125" style="250" customWidth="1"/>
    <col min="4492" max="4492" width="0.7109375" style="250" customWidth="1"/>
    <col min="4493" max="4493" width="8.5703125" style="250" customWidth="1"/>
    <col min="4494" max="4494" width="0.7109375" style="250" customWidth="1"/>
    <col min="4495" max="4495" width="9.28515625" style="250" customWidth="1"/>
    <col min="4496" max="4496" width="0.7109375" style="250" customWidth="1"/>
    <col min="4497" max="4497" width="9.7109375" style="250" customWidth="1"/>
    <col min="4498" max="4498" width="0.7109375" style="250" customWidth="1"/>
    <col min="4499" max="4499" width="9.7109375" style="250" customWidth="1"/>
    <col min="4500" max="4500" width="0.7109375" style="250" customWidth="1"/>
    <col min="4501" max="4501" width="10" style="250" customWidth="1"/>
    <col min="4502" max="4735" width="9.28515625" style="250"/>
    <col min="4736" max="4736" width="25.5703125" style="250" customWidth="1"/>
    <col min="4737" max="4738" width="2.5703125" style="250" customWidth="1"/>
    <col min="4739" max="4739" width="9.28515625" style="250" customWidth="1"/>
    <col min="4740" max="4740" width="0.7109375" style="250" customWidth="1"/>
    <col min="4741" max="4741" width="10.42578125" style="250" customWidth="1"/>
    <col min="4742" max="4742" width="0.7109375" style="250" customWidth="1"/>
    <col min="4743" max="4743" width="10.28515625" style="250" customWidth="1"/>
    <col min="4744" max="4744" width="0.7109375" style="250" customWidth="1"/>
    <col min="4745" max="4745" width="12.28515625" style="250" customWidth="1"/>
    <col min="4746" max="4746" width="0.7109375" style="250" customWidth="1"/>
    <col min="4747" max="4747" width="11.42578125" style="250" customWidth="1"/>
    <col min="4748" max="4748" width="0.7109375" style="250" customWidth="1"/>
    <col min="4749" max="4749" width="8.5703125" style="250" customWidth="1"/>
    <col min="4750" max="4750" width="0.7109375" style="250" customWidth="1"/>
    <col min="4751" max="4751" width="9.28515625" style="250" customWidth="1"/>
    <col min="4752" max="4752" width="0.7109375" style="250" customWidth="1"/>
    <col min="4753" max="4753" width="9.7109375" style="250" customWidth="1"/>
    <col min="4754" max="4754" width="0.7109375" style="250" customWidth="1"/>
    <col min="4755" max="4755" width="9.7109375" style="250" customWidth="1"/>
    <col min="4756" max="4756" width="0.7109375" style="250" customWidth="1"/>
    <col min="4757" max="4757" width="10" style="250" customWidth="1"/>
    <col min="4758" max="4991" width="9.28515625" style="250"/>
    <col min="4992" max="4992" width="25.5703125" style="250" customWidth="1"/>
    <col min="4993" max="4994" width="2.5703125" style="250" customWidth="1"/>
    <col min="4995" max="4995" width="9.28515625" style="250" customWidth="1"/>
    <col min="4996" max="4996" width="0.7109375" style="250" customWidth="1"/>
    <col min="4997" max="4997" width="10.42578125" style="250" customWidth="1"/>
    <col min="4998" max="4998" width="0.7109375" style="250" customWidth="1"/>
    <col min="4999" max="4999" width="10.28515625" style="250" customWidth="1"/>
    <col min="5000" max="5000" width="0.7109375" style="250" customWidth="1"/>
    <col min="5001" max="5001" width="12.28515625" style="250" customWidth="1"/>
    <col min="5002" max="5002" width="0.7109375" style="250" customWidth="1"/>
    <col min="5003" max="5003" width="11.42578125" style="250" customWidth="1"/>
    <col min="5004" max="5004" width="0.7109375" style="250" customWidth="1"/>
    <col min="5005" max="5005" width="8.5703125" style="250" customWidth="1"/>
    <col min="5006" max="5006" width="0.7109375" style="250" customWidth="1"/>
    <col min="5007" max="5007" width="9.28515625" style="250" customWidth="1"/>
    <col min="5008" max="5008" width="0.7109375" style="250" customWidth="1"/>
    <col min="5009" max="5009" width="9.7109375" style="250" customWidth="1"/>
    <col min="5010" max="5010" width="0.7109375" style="250" customWidth="1"/>
    <col min="5011" max="5011" width="9.7109375" style="250" customWidth="1"/>
    <col min="5012" max="5012" width="0.7109375" style="250" customWidth="1"/>
    <col min="5013" max="5013" width="10" style="250" customWidth="1"/>
    <col min="5014" max="5247" width="9.28515625" style="250"/>
    <col min="5248" max="5248" width="25.5703125" style="250" customWidth="1"/>
    <col min="5249" max="5250" width="2.5703125" style="250" customWidth="1"/>
    <col min="5251" max="5251" width="9.28515625" style="250" customWidth="1"/>
    <col min="5252" max="5252" width="0.7109375" style="250" customWidth="1"/>
    <col min="5253" max="5253" width="10.42578125" style="250" customWidth="1"/>
    <col min="5254" max="5254" width="0.7109375" style="250" customWidth="1"/>
    <col min="5255" max="5255" width="10.28515625" style="250" customWidth="1"/>
    <col min="5256" max="5256" width="0.7109375" style="250" customWidth="1"/>
    <col min="5257" max="5257" width="12.28515625" style="250" customWidth="1"/>
    <col min="5258" max="5258" width="0.7109375" style="250" customWidth="1"/>
    <col min="5259" max="5259" width="11.42578125" style="250" customWidth="1"/>
    <col min="5260" max="5260" width="0.7109375" style="250" customWidth="1"/>
    <col min="5261" max="5261" width="8.5703125" style="250" customWidth="1"/>
    <col min="5262" max="5262" width="0.7109375" style="250" customWidth="1"/>
    <col min="5263" max="5263" width="9.28515625" style="250" customWidth="1"/>
    <col min="5264" max="5264" width="0.7109375" style="250" customWidth="1"/>
    <col min="5265" max="5265" width="9.7109375" style="250" customWidth="1"/>
    <col min="5266" max="5266" width="0.7109375" style="250" customWidth="1"/>
    <col min="5267" max="5267" width="9.7109375" style="250" customWidth="1"/>
    <col min="5268" max="5268" width="0.7109375" style="250" customWidth="1"/>
    <col min="5269" max="5269" width="10" style="250" customWidth="1"/>
    <col min="5270" max="5503" width="9.28515625" style="250"/>
    <col min="5504" max="5504" width="25.5703125" style="250" customWidth="1"/>
    <col min="5505" max="5506" width="2.5703125" style="250" customWidth="1"/>
    <col min="5507" max="5507" width="9.28515625" style="250" customWidth="1"/>
    <col min="5508" max="5508" width="0.7109375" style="250" customWidth="1"/>
    <col min="5509" max="5509" width="10.42578125" style="250" customWidth="1"/>
    <col min="5510" max="5510" width="0.7109375" style="250" customWidth="1"/>
    <col min="5511" max="5511" width="10.28515625" style="250" customWidth="1"/>
    <col min="5512" max="5512" width="0.7109375" style="250" customWidth="1"/>
    <col min="5513" max="5513" width="12.28515625" style="250" customWidth="1"/>
    <col min="5514" max="5514" width="0.7109375" style="250" customWidth="1"/>
    <col min="5515" max="5515" width="11.42578125" style="250" customWidth="1"/>
    <col min="5516" max="5516" width="0.7109375" style="250" customWidth="1"/>
    <col min="5517" max="5517" width="8.5703125" style="250" customWidth="1"/>
    <col min="5518" max="5518" width="0.7109375" style="250" customWidth="1"/>
    <col min="5519" max="5519" width="9.28515625" style="250" customWidth="1"/>
    <col min="5520" max="5520" width="0.7109375" style="250" customWidth="1"/>
    <col min="5521" max="5521" width="9.7109375" style="250" customWidth="1"/>
    <col min="5522" max="5522" width="0.7109375" style="250" customWidth="1"/>
    <col min="5523" max="5523" width="9.7109375" style="250" customWidth="1"/>
    <col min="5524" max="5524" width="0.7109375" style="250" customWidth="1"/>
    <col min="5525" max="5525" width="10" style="250" customWidth="1"/>
    <col min="5526" max="5759" width="9.28515625" style="250"/>
    <col min="5760" max="5760" width="25.5703125" style="250" customWidth="1"/>
    <col min="5761" max="5762" width="2.5703125" style="250" customWidth="1"/>
    <col min="5763" max="5763" width="9.28515625" style="250" customWidth="1"/>
    <col min="5764" max="5764" width="0.7109375" style="250" customWidth="1"/>
    <col min="5765" max="5765" width="10.42578125" style="250" customWidth="1"/>
    <col min="5766" max="5766" width="0.7109375" style="250" customWidth="1"/>
    <col min="5767" max="5767" width="10.28515625" style="250" customWidth="1"/>
    <col min="5768" max="5768" width="0.7109375" style="250" customWidth="1"/>
    <col min="5769" max="5769" width="12.28515625" style="250" customWidth="1"/>
    <col min="5770" max="5770" width="0.7109375" style="250" customWidth="1"/>
    <col min="5771" max="5771" width="11.42578125" style="250" customWidth="1"/>
    <col min="5772" max="5772" width="0.7109375" style="250" customWidth="1"/>
    <col min="5773" max="5773" width="8.5703125" style="250" customWidth="1"/>
    <col min="5774" max="5774" width="0.7109375" style="250" customWidth="1"/>
    <col min="5775" max="5775" width="9.28515625" style="250" customWidth="1"/>
    <col min="5776" max="5776" width="0.7109375" style="250" customWidth="1"/>
    <col min="5777" max="5777" width="9.7109375" style="250" customWidth="1"/>
    <col min="5778" max="5778" width="0.7109375" style="250" customWidth="1"/>
    <col min="5779" max="5779" width="9.7109375" style="250" customWidth="1"/>
    <col min="5780" max="5780" width="0.7109375" style="250" customWidth="1"/>
    <col min="5781" max="5781" width="10" style="250" customWidth="1"/>
    <col min="5782" max="6015" width="9.28515625" style="250"/>
    <col min="6016" max="6016" width="25.5703125" style="250" customWidth="1"/>
    <col min="6017" max="6018" width="2.5703125" style="250" customWidth="1"/>
    <col min="6019" max="6019" width="9.28515625" style="250" customWidth="1"/>
    <col min="6020" max="6020" width="0.7109375" style="250" customWidth="1"/>
    <col min="6021" max="6021" width="10.42578125" style="250" customWidth="1"/>
    <col min="6022" max="6022" width="0.7109375" style="250" customWidth="1"/>
    <col min="6023" max="6023" width="10.28515625" style="250" customWidth="1"/>
    <col min="6024" max="6024" width="0.7109375" style="250" customWidth="1"/>
    <col min="6025" max="6025" width="12.28515625" style="250" customWidth="1"/>
    <col min="6026" max="6026" width="0.7109375" style="250" customWidth="1"/>
    <col min="6027" max="6027" width="11.42578125" style="250" customWidth="1"/>
    <col min="6028" max="6028" width="0.7109375" style="250" customWidth="1"/>
    <col min="6029" max="6029" width="8.5703125" style="250" customWidth="1"/>
    <col min="6030" max="6030" width="0.7109375" style="250" customWidth="1"/>
    <col min="6031" max="6031" width="9.28515625" style="250" customWidth="1"/>
    <col min="6032" max="6032" width="0.7109375" style="250" customWidth="1"/>
    <col min="6033" max="6033" width="9.7109375" style="250" customWidth="1"/>
    <col min="6034" max="6034" width="0.7109375" style="250" customWidth="1"/>
    <col min="6035" max="6035" width="9.7109375" style="250" customWidth="1"/>
    <col min="6036" max="6036" width="0.7109375" style="250" customWidth="1"/>
    <col min="6037" max="6037" width="10" style="250" customWidth="1"/>
    <col min="6038" max="6271" width="9.28515625" style="250"/>
    <col min="6272" max="6272" width="25.5703125" style="250" customWidth="1"/>
    <col min="6273" max="6274" width="2.5703125" style="250" customWidth="1"/>
    <col min="6275" max="6275" width="9.28515625" style="250" customWidth="1"/>
    <col min="6276" max="6276" width="0.7109375" style="250" customWidth="1"/>
    <col min="6277" max="6277" width="10.42578125" style="250" customWidth="1"/>
    <col min="6278" max="6278" width="0.7109375" style="250" customWidth="1"/>
    <col min="6279" max="6279" width="10.28515625" style="250" customWidth="1"/>
    <col min="6280" max="6280" width="0.7109375" style="250" customWidth="1"/>
    <col min="6281" max="6281" width="12.28515625" style="250" customWidth="1"/>
    <col min="6282" max="6282" width="0.7109375" style="250" customWidth="1"/>
    <col min="6283" max="6283" width="11.42578125" style="250" customWidth="1"/>
    <col min="6284" max="6284" width="0.7109375" style="250" customWidth="1"/>
    <col min="6285" max="6285" width="8.5703125" style="250" customWidth="1"/>
    <col min="6286" max="6286" width="0.7109375" style="250" customWidth="1"/>
    <col min="6287" max="6287" width="9.28515625" style="250" customWidth="1"/>
    <col min="6288" max="6288" width="0.7109375" style="250" customWidth="1"/>
    <col min="6289" max="6289" width="9.7109375" style="250" customWidth="1"/>
    <col min="6290" max="6290" width="0.7109375" style="250" customWidth="1"/>
    <col min="6291" max="6291" width="9.7109375" style="250" customWidth="1"/>
    <col min="6292" max="6292" width="0.7109375" style="250" customWidth="1"/>
    <col min="6293" max="6293" width="10" style="250" customWidth="1"/>
    <col min="6294" max="6527" width="9.28515625" style="250"/>
    <col min="6528" max="6528" width="25.5703125" style="250" customWidth="1"/>
    <col min="6529" max="6530" width="2.5703125" style="250" customWidth="1"/>
    <col min="6531" max="6531" width="9.28515625" style="250" customWidth="1"/>
    <col min="6532" max="6532" width="0.7109375" style="250" customWidth="1"/>
    <col min="6533" max="6533" width="10.42578125" style="250" customWidth="1"/>
    <col min="6534" max="6534" width="0.7109375" style="250" customWidth="1"/>
    <col min="6535" max="6535" width="10.28515625" style="250" customWidth="1"/>
    <col min="6536" max="6536" width="0.7109375" style="250" customWidth="1"/>
    <col min="6537" max="6537" width="12.28515625" style="250" customWidth="1"/>
    <col min="6538" max="6538" width="0.7109375" style="250" customWidth="1"/>
    <col min="6539" max="6539" width="11.42578125" style="250" customWidth="1"/>
    <col min="6540" max="6540" width="0.7109375" style="250" customWidth="1"/>
    <col min="6541" max="6541" width="8.5703125" style="250" customWidth="1"/>
    <col min="6542" max="6542" width="0.7109375" style="250" customWidth="1"/>
    <col min="6543" max="6543" width="9.28515625" style="250" customWidth="1"/>
    <col min="6544" max="6544" width="0.7109375" style="250" customWidth="1"/>
    <col min="6545" max="6545" width="9.7109375" style="250" customWidth="1"/>
    <col min="6546" max="6546" width="0.7109375" style="250" customWidth="1"/>
    <col min="6547" max="6547" width="9.7109375" style="250" customWidth="1"/>
    <col min="6548" max="6548" width="0.7109375" style="250" customWidth="1"/>
    <col min="6549" max="6549" width="10" style="250" customWidth="1"/>
    <col min="6550" max="6783" width="9.28515625" style="250"/>
    <col min="6784" max="6784" width="25.5703125" style="250" customWidth="1"/>
    <col min="6785" max="6786" width="2.5703125" style="250" customWidth="1"/>
    <col min="6787" max="6787" width="9.28515625" style="250" customWidth="1"/>
    <col min="6788" max="6788" width="0.7109375" style="250" customWidth="1"/>
    <col min="6789" max="6789" width="10.42578125" style="250" customWidth="1"/>
    <col min="6790" max="6790" width="0.7109375" style="250" customWidth="1"/>
    <col min="6791" max="6791" width="10.28515625" style="250" customWidth="1"/>
    <col min="6792" max="6792" width="0.7109375" style="250" customWidth="1"/>
    <col min="6793" max="6793" width="12.28515625" style="250" customWidth="1"/>
    <col min="6794" max="6794" width="0.7109375" style="250" customWidth="1"/>
    <col min="6795" max="6795" width="11.42578125" style="250" customWidth="1"/>
    <col min="6796" max="6796" width="0.7109375" style="250" customWidth="1"/>
    <col min="6797" max="6797" width="8.5703125" style="250" customWidth="1"/>
    <col min="6798" max="6798" width="0.7109375" style="250" customWidth="1"/>
    <col min="6799" max="6799" width="9.28515625" style="250" customWidth="1"/>
    <col min="6800" max="6800" width="0.7109375" style="250" customWidth="1"/>
    <col min="6801" max="6801" width="9.7109375" style="250" customWidth="1"/>
    <col min="6802" max="6802" width="0.7109375" style="250" customWidth="1"/>
    <col min="6803" max="6803" width="9.7109375" style="250" customWidth="1"/>
    <col min="6804" max="6804" width="0.7109375" style="250" customWidth="1"/>
    <col min="6805" max="6805" width="10" style="250" customWidth="1"/>
    <col min="6806" max="7039" width="9.28515625" style="250"/>
    <col min="7040" max="7040" width="25.5703125" style="250" customWidth="1"/>
    <col min="7041" max="7042" width="2.5703125" style="250" customWidth="1"/>
    <col min="7043" max="7043" width="9.28515625" style="250" customWidth="1"/>
    <col min="7044" max="7044" width="0.7109375" style="250" customWidth="1"/>
    <col min="7045" max="7045" width="10.42578125" style="250" customWidth="1"/>
    <col min="7046" max="7046" width="0.7109375" style="250" customWidth="1"/>
    <col min="7047" max="7047" width="10.28515625" style="250" customWidth="1"/>
    <col min="7048" max="7048" width="0.7109375" style="250" customWidth="1"/>
    <col min="7049" max="7049" width="12.28515625" style="250" customWidth="1"/>
    <col min="7050" max="7050" width="0.7109375" style="250" customWidth="1"/>
    <col min="7051" max="7051" width="11.42578125" style="250" customWidth="1"/>
    <col min="7052" max="7052" width="0.7109375" style="250" customWidth="1"/>
    <col min="7053" max="7053" width="8.5703125" style="250" customWidth="1"/>
    <col min="7054" max="7054" width="0.7109375" style="250" customWidth="1"/>
    <col min="7055" max="7055" width="9.28515625" style="250" customWidth="1"/>
    <col min="7056" max="7056" width="0.7109375" style="250" customWidth="1"/>
    <col min="7057" max="7057" width="9.7109375" style="250" customWidth="1"/>
    <col min="7058" max="7058" width="0.7109375" style="250" customWidth="1"/>
    <col min="7059" max="7059" width="9.7109375" style="250" customWidth="1"/>
    <col min="7060" max="7060" width="0.7109375" style="250" customWidth="1"/>
    <col min="7061" max="7061" width="10" style="250" customWidth="1"/>
    <col min="7062" max="7295" width="9.28515625" style="250"/>
    <col min="7296" max="7296" width="25.5703125" style="250" customWidth="1"/>
    <col min="7297" max="7298" width="2.5703125" style="250" customWidth="1"/>
    <col min="7299" max="7299" width="9.28515625" style="250" customWidth="1"/>
    <col min="7300" max="7300" width="0.7109375" style="250" customWidth="1"/>
    <col min="7301" max="7301" width="10.42578125" style="250" customWidth="1"/>
    <col min="7302" max="7302" width="0.7109375" style="250" customWidth="1"/>
    <col min="7303" max="7303" width="10.28515625" style="250" customWidth="1"/>
    <col min="7304" max="7304" width="0.7109375" style="250" customWidth="1"/>
    <col min="7305" max="7305" width="12.28515625" style="250" customWidth="1"/>
    <col min="7306" max="7306" width="0.7109375" style="250" customWidth="1"/>
    <col min="7307" max="7307" width="11.42578125" style="250" customWidth="1"/>
    <col min="7308" max="7308" width="0.7109375" style="250" customWidth="1"/>
    <col min="7309" max="7309" width="8.5703125" style="250" customWidth="1"/>
    <col min="7310" max="7310" width="0.7109375" style="250" customWidth="1"/>
    <col min="7311" max="7311" width="9.28515625" style="250" customWidth="1"/>
    <col min="7312" max="7312" width="0.7109375" style="250" customWidth="1"/>
    <col min="7313" max="7313" width="9.7109375" style="250" customWidth="1"/>
    <col min="7314" max="7314" width="0.7109375" style="250" customWidth="1"/>
    <col min="7315" max="7315" width="9.7109375" style="250" customWidth="1"/>
    <col min="7316" max="7316" width="0.7109375" style="250" customWidth="1"/>
    <col min="7317" max="7317" width="10" style="250" customWidth="1"/>
    <col min="7318" max="7551" width="9.28515625" style="250"/>
    <col min="7552" max="7552" width="25.5703125" style="250" customWidth="1"/>
    <col min="7553" max="7554" width="2.5703125" style="250" customWidth="1"/>
    <col min="7555" max="7555" width="9.28515625" style="250" customWidth="1"/>
    <col min="7556" max="7556" width="0.7109375" style="250" customWidth="1"/>
    <col min="7557" max="7557" width="10.42578125" style="250" customWidth="1"/>
    <col min="7558" max="7558" width="0.7109375" style="250" customWidth="1"/>
    <col min="7559" max="7559" width="10.28515625" style="250" customWidth="1"/>
    <col min="7560" max="7560" width="0.7109375" style="250" customWidth="1"/>
    <col min="7561" max="7561" width="12.28515625" style="250" customWidth="1"/>
    <col min="7562" max="7562" width="0.7109375" style="250" customWidth="1"/>
    <col min="7563" max="7563" width="11.42578125" style="250" customWidth="1"/>
    <col min="7564" max="7564" width="0.7109375" style="250" customWidth="1"/>
    <col min="7565" max="7565" width="8.5703125" style="250" customWidth="1"/>
    <col min="7566" max="7566" width="0.7109375" style="250" customWidth="1"/>
    <col min="7567" max="7567" width="9.28515625" style="250" customWidth="1"/>
    <col min="7568" max="7568" width="0.7109375" style="250" customWidth="1"/>
    <col min="7569" max="7569" width="9.7109375" style="250" customWidth="1"/>
    <col min="7570" max="7570" width="0.7109375" style="250" customWidth="1"/>
    <col min="7571" max="7571" width="9.7109375" style="250" customWidth="1"/>
    <col min="7572" max="7572" width="0.7109375" style="250" customWidth="1"/>
    <col min="7573" max="7573" width="10" style="250" customWidth="1"/>
    <col min="7574" max="7807" width="9.28515625" style="250"/>
    <col min="7808" max="7808" width="25.5703125" style="250" customWidth="1"/>
    <col min="7809" max="7810" width="2.5703125" style="250" customWidth="1"/>
    <col min="7811" max="7811" width="9.28515625" style="250" customWidth="1"/>
    <col min="7812" max="7812" width="0.7109375" style="250" customWidth="1"/>
    <col min="7813" max="7813" width="10.42578125" style="250" customWidth="1"/>
    <col min="7814" max="7814" width="0.7109375" style="250" customWidth="1"/>
    <col min="7815" max="7815" width="10.28515625" style="250" customWidth="1"/>
    <col min="7816" max="7816" width="0.7109375" style="250" customWidth="1"/>
    <col min="7817" max="7817" width="12.28515625" style="250" customWidth="1"/>
    <col min="7818" max="7818" width="0.7109375" style="250" customWidth="1"/>
    <col min="7819" max="7819" width="11.42578125" style="250" customWidth="1"/>
    <col min="7820" max="7820" width="0.7109375" style="250" customWidth="1"/>
    <col min="7821" max="7821" width="8.5703125" style="250" customWidth="1"/>
    <col min="7822" max="7822" width="0.7109375" style="250" customWidth="1"/>
    <col min="7823" max="7823" width="9.28515625" style="250" customWidth="1"/>
    <col min="7824" max="7824" width="0.7109375" style="250" customWidth="1"/>
    <col min="7825" max="7825" width="9.7109375" style="250" customWidth="1"/>
    <col min="7826" max="7826" width="0.7109375" style="250" customWidth="1"/>
    <col min="7827" max="7827" width="9.7109375" style="250" customWidth="1"/>
    <col min="7828" max="7828" width="0.7109375" style="250" customWidth="1"/>
    <col min="7829" max="7829" width="10" style="250" customWidth="1"/>
    <col min="7830" max="8063" width="9.28515625" style="250"/>
    <col min="8064" max="8064" width="25.5703125" style="250" customWidth="1"/>
    <col min="8065" max="8066" width="2.5703125" style="250" customWidth="1"/>
    <col min="8067" max="8067" width="9.28515625" style="250" customWidth="1"/>
    <col min="8068" max="8068" width="0.7109375" style="250" customWidth="1"/>
    <col min="8069" max="8069" width="10.42578125" style="250" customWidth="1"/>
    <col min="8070" max="8070" width="0.7109375" style="250" customWidth="1"/>
    <col min="8071" max="8071" width="10.28515625" style="250" customWidth="1"/>
    <col min="8072" max="8072" width="0.7109375" style="250" customWidth="1"/>
    <col min="8073" max="8073" width="12.28515625" style="250" customWidth="1"/>
    <col min="8074" max="8074" width="0.7109375" style="250" customWidth="1"/>
    <col min="8075" max="8075" width="11.42578125" style="250" customWidth="1"/>
    <col min="8076" max="8076" width="0.7109375" style="250" customWidth="1"/>
    <col min="8077" max="8077" width="8.5703125" style="250" customWidth="1"/>
    <col min="8078" max="8078" width="0.7109375" style="250" customWidth="1"/>
    <col min="8079" max="8079" width="9.28515625" style="250" customWidth="1"/>
    <col min="8080" max="8080" width="0.7109375" style="250" customWidth="1"/>
    <col min="8081" max="8081" width="9.7109375" style="250" customWidth="1"/>
    <col min="8082" max="8082" width="0.7109375" style="250" customWidth="1"/>
    <col min="8083" max="8083" width="9.7109375" style="250" customWidth="1"/>
    <col min="8084" max="8084" width="0.7109375" style="250" customWidth="1"/>
    <col min="8085" max="8085" width="10" style="250" customWidth="1"/>
    <col min="8086" max="8319" width="9.28515625" style="250"/>
    <col min="8320" max="8320" width="25.5703125" style="250" customWidth="1"/>
    <col min="8321" max="8322" width="2.5703125" style="250" customWidth="1"/>
    <col min="8323" max="8323" width="9.28515625" style="250" customWidth="1"/>
    <col min="8324" max="8324" width="0.7109375" style="250" customWidth="1"/>
    <col min="8325" max="8325" width="10.42578125" style="250" customWidth="1"/>
    <col min="8326" max="8326" width="0.7109375" style="250" customWidth="1"/>
    <col min="8327" max="8327" width="10.28515625" style="250" customWidth="1"/>
    <col min="8328" max="8328" width="0.7109375" style="250" customWidth="1"/>
    <col min="8329" max="8329" width="12.28515625" style="250" customWidth="1"/>
    <col min="8330" max="8330" width="0.7109375" style="250" customWidth="1"/>
    <col min="8331" max="8331" width="11.42578125" style="250" customWidth="1"/>
    <col min="8332" max="8332" width="0.7109375" style="250" customWidth="1"/>
    <col min="8333" max="8333" width="8.5703125" style="250" customWidth="1"/>
    <col min="8334" max="8334" width="0.7109375" style="250" customWidth="1"/>
    <col min="8335" max="8335" width="9.28515625" style="250" customWidth="1"/>
    <col min="8336" max="8336" width="0.7109375" style="250" customWidth="1"/>
    <col min="8337" max="8337" width="9.7109375" style="250" customWidth="1"/>
    <col min="8338" max="8338" width="0.7109375" style="250" customWidth="1"/>
    <col min="8339" max="8339" width="9.7109375" style="250" customWidth="1"/>
    <col min="8340" max="8340" width="0.7109375" style="250" customWidth="1"/>
    <col min="8341" max="8341" width="10" style="250" customWidth="1"/>
    <col min="8342" max="8575" width="9.28515625" style="250"/>
    <col min="8576" max="8576" width="25.5703125" style="250" customWidth="1"/>
    <col min="8577" max="8578" width="2.5703125" style="250" customWidth="1"/>
    <col min="8579" max="8579" width="9.28515625" style="250" customWidth="1"/>
    <col min="8580" max="8580" width="0.7109375" style="250" customWidth="1"/>
    <col min="8581" max="8581" width="10.42578125" style="250" customWidth="1"/>
    <col min="8582" max="8582" width="0.7109375" style="250" customWidth="1"/>
    <col min="8583" max="8583" width="10.28515625" style="250" customWidth="1"/>
    <col min="8584" max="8584" width="0.7109375" style="250" customWidth="1"/>
    <col min="8585" max="8585" width="12.28515625" style="250" customWidth="1"/>
    <col min="8586" max="8586" width="0.7109375" style="250" customWidth="1"/>
    <col min="8587" max="8587" width="11.42578125" style="250" customWidth="1"/>
    <col min="8588" max="8588" width="0.7109375" style="250" customWidth="1"/>
    <col min="8589" max="8589" width="8.5703125" style="250" customWidth="1"/>
    <col min="8590" max="8590" width="0.7109375" style="250" customWidth="1"/>
    <col min="8591" max="8591" width="9.28515625" style="250" customWidth="1"/>
    <col min="8592" max="8592" width="0.7109375" style="250" customWidth="1"/>
    <col min="8593" max="8593" width="9.7109375" style="250" customWidth="1"/>
    <col min="8594" max="8594" width="0.7109375" style="250" customWidth="1"/>
    <col min="8595" max="8595" width="9.7109375" style="250" customWidth="1"/>
    <col min="8596" max="8596" width="0.7109375" style="250" customWidth="1"/>
    <col min="8597" max="8597" width="10" style="250" customWidth="1"/>
    <col min="8598" max="8831" width="9.28515625" style="250"/>
    <col min="8832" max="8832" width="25.5703125" style="250" customWidth="1"/>
    <col min="8833" max="8834" width="2.5703125" style="250" customWidth="1"/>
    <col min="8835" max="8835" width="9.28515625" style="250" customWidth="1"/>
    <col min="8836" max="8836" width="0.7109375" style="250" customWidth="1"/>
    <col min="8837" max="8837" width="10.42578125" style="250" customWidth="1"/>
    <col min="8838" max="8838" width="0.7109375" style="250" customWidth="1"/>
    <col min="8839" max="8839" width="10.28515625" style="250" customWidth="1"/>
    <col min="8840" max="8840" width="0.7109375" style="250" customWidth="1"/>
    <col min="8841" max="8841" width="12.28515625" style="250" customWidth="1"/>
    <col min="8842" max="8842" width="0.7109375" style="250" customWidth="1"/>
    <col min="8843" max="8843" width="11.42578125" style="250" customWidth="1"/>
    <col min="8844" max="8844" width="0.7109375" style="250" customWidth="1"/>
    <col min="8845" max="8845" width="8.5703125" style="250" customWidth="1"/>
    <col min="8846" max="8846" width="0.7109375" style="250" customWidth="1"/>
    <col min="8847" max="8847" width="9.28515625" style="250" customWidth="1"/>
    <col min="8848" max="8848" width="0.7109375" style="250" customWidth="1"/>
    <col min="8849" max="8849" width="9.7109375" style="250" customWidth="1"/>
    <col min="8850" max="8850" width="0.7109375" style="250" customWidth="1"/>
    <col min="8851" max="8851" width="9.7109375" style="250" customWidth="1"/>
    <col min="8852" max="8852" width="0.7109375" style="250" customWidth="1"/>
    <col min="8853" max="8853" width="10" style="250" customWidth="1"/>
    <col min="8854" max="9087" width="9.28515625" style="250"/>
    <col min="9088" max="9088" width="25.5703125" style="250" customWidth="1"/>
    <col min="9089" max="9090" width="2.5703125" style="250" customWidth="1"/>
    <col min="9091" max="9091" width="9.28515625" style="250" customWidth="1"/>
    <col min="9092" max="9092" width="0.7109375" style="250" customWidth="1"/>
    <col min="9093" max="9093" width="10.42578125" style="250" customWidth="1"/>
    <col min="9094" max="9094" width="0.7109375" style="250" customWidth="1"/>
    <col min="9095" max="9095" width="10.28515625" style="250" customWidth="1"/>
    <col min="9096" max="9096" width="0.7109375" style="250" customWidth="1"/>
    <col min="9097" max="9097" width="12.28515625" style="250" customWidth="1"/>
    <col min="9098" max="9098" width="0.7109375" style="250" customWidth="1"/>
    <col min="9099" max="9099" width="11.42578125" style="250" customWidth="1"/>
    <col min="9100" max="9100" width="0.7109375" style="250" customWidth="1"/>
    <col min="9101" max="9101" width="8.5703125" style="250" customWidth="1"/>
    <col min="9102" max="9102" width="0.7109375" style="250" customWidth="1"/>
    <col min="9103" max="9103" width="9.28515625" style="250" customWidth="1"/>
    <col min="9104" max="9104" width="0.7109375" style="250" customWidth="1"/>
    <col min="9105" max="9105" width="9.7109375" style="250" customWidth="1"/>
    <col min="9106" max="9106" width="0.7109375" style="250" customWidth="1"/>
    <col min="9107" max="9107" width="9.7109375" style="250" customWidth="1"/>
    <col min="9108" max="9108" width="0.7109375" style="250" customWidth="1"/>
    <col min="9109" max="9109" width="10" style="250" customWidth="1"/>
    <col min="9110" max="9343" width="9.28515625" style="250"/>
    <col min="9344" max="9344" width="25.5703125" style="250" customWidth="1"/>
    <col min="9345" max="9346" width="2.5703125" style="250" customWidth="1"/>
    <col min="9347" max="9347" width="9.28515625" style="250" customWidth="1"/>
    <col min="9348" max="9348" width="0.7109375" style="250" customWidth="1"/>
    <col min="9349" max="9349" width="10.42578125" style="250" customWidth="1"/>
    <col min="9350" max="9350" width="0.7109375" style="250" customWidth="1"/>
    <col min="9351" max="9351" width="10.28515625" style="250" customWidth="1"/>
    <col min="9352" max="9352" width="0.7109375" style="250" customWidth="1"/>
    <col min="9353" max="9353" width="12.28515625" style="250" customWidth="1"/>
    <col min="9354" max="9354" width="0.7109375" style="250" customWidth="1"/>
    <col min="9355" max="9355" width="11.42578125" style="250" customWidth="1"/>
    <col min="9356" max="9356" width="0.7109375" style="250" customWidth="1"/>
    <col min="9357" max="9357" width="8.5703125" style="250" customWidth="1"/>
    <col min="9358" max="9358" width="0.7109375" style="250" customWidth="1"/>
    <col min="9359" max="9359" width="9.28515625" style="250" customWidth="1"/>
    <col min="9360" max="9360" width="0.7109375" style="250" customWidth="1"/>
    <col min="9361" max="9361" width="9.7109375" style="250" customWidth="1"/>
    <col min="9362" max="9362" width="0.7109375" style="250" customWidth="1"/>
    <col min="9363" max="9363" width="9.7109375" style="250" customWidth="1"/>
    <col min="9364" max="9364" width="0.7109375" style="250" customWidth="1"/>
    <col min="9365" max="9365" width="10" style="250" customWidth="1"/>
    <col min="9366" max="9599" width="9.28515625" style="250"/>
    <col min="9600" max="9600" width="25.5703125" style="250" customWidth="1"/>
    <col min="9601" max="9602" width="2.5703125" style="250" customWidth="1"/>
    <col min="9603" max="9603" width="9.28515625" style="250" customWidth="1"/>
    <col min="9604" max="9604" width="0.7109375" style="250" customWidth="1"/>
    <col min="9605" max="9605" width="10.42578125" style="250" customWidth="1"/>
    <col min="9606" max="9606" width="0.7109375" style="250" customWidth="1"/>
    <col min="9607" max="9607" width="10.28515625" style="250" customWidth="1"/>
    <col min="9608" max="9608" width="0.7109375" style="250" customWidth="1"/>
    <col min="9609" max="9609" width="12.28515625" style="250" customWidth="1"/>
    <col min="9610" max="9610" width="0.7109375" style="250" customWidth="1"/>
    <col min="9611" max="9611" width="11.42578125" style="250" customWidth="1"/>
    <col min="9612" max="9612" width="0.7109375" style="250" customWidth="1"/>
    <col min="9613" max="9613" width="8.5703125" style="250" customWidth="1"/>
    <col min="9614" max="9614" width="0.7109375" style="250" customWidth="1"/>
    <col min="9615" max="9615" width="9.28515625" style="250" customWidth="1"/>
    <col min="9616" max="9616" width="0.7109375" style="250" customWidth="1"/>
    <col min="9617" max="9617" width="9.7109375" style="250" customWidth="1"/>
    <col min="9618" max="9618" width="0.7109375" style="250" customWidth="1"/>
    <col min="9619" max="9619" width="9.7109375" style="250" customWidth="1"/>
    <col min="9620" max="9620" width="0.7109375" style="250" customWidth="1"/>
    <col min="9621" max="9621" width="10" style="250" customWidth="1"/>
    <col min="9622" max="9855" width="9.28515625" style="250"/>
    <col min="9856" max="9856" width="25.5703125" style="250" customWidth="1"/>
    <col min="9857" max="9858" width="2.5703125" style="250" customWidth="1"/>
    <col min="9859" max="9859" width="9.28515625" style="250" customWidth="1"/>
    <col min="9860" max="9860" width="0.7109375" style="250" customWidth="1"/>
    <col min="9861" max="9861" width="10.42578125" style="250" customWidth="1"/>
    <col min="9862" max="9862" width="0.7109375" style="250" customWidth="1"/>
    <col min="9863" max="9863" width="10.28515625" style="250" customWidth="1"/>
    <col min="9864" max="9864" width="0.7109375" style="250" customWidth="1"/>
    <col min="9865" max="9865" width="12.28515625" style="250" customWidth="1"/>
    <col min="9866" max="9866" width="0.7109375" style="250" customWidth="1"/>
    <col min="9867" max="9867" width="11.42578125" style="250" customWidth="1"/>
    <col min="9868" max="9868" width="0.7109375" style="250" customWidth="1"/>
    <col min="9869" max="9869" width="8.5703125" style="250" customWidth="1"/>
    <col min="9870" max="9870" width="0.7109375" style="250" customWidth="1"/>
    <col min="9871" max="9871" width="9.28515625" style="250" customWidth="1"/>
    <col min="9872" max="9872" width="0.7109375" style="250" customWidth="1"/>
    <col min="9873" max="9873" width="9.7109375" style="250" customWidth="1"/>
    <col min="9874" max="9874" width="0.7109375" style="250" customWidth="1"/>
    <col min="9875" max="9875" width="9.7109375" style="250" customWidth="1"/>
    <col min="9876" max="9876" width="0.7109375" style="250" customWidth="1"/>
    <col min="9877" max="9877" width="10" style="250" customWidth="1"/>
    <col min="9878" max="10111" width="9.28515625" style="250"/>
    <col min="10112" max="10112" width="25.5703125" style="250" customWidth="1"/>
    <col min="10113" max="10114" width="2.5703125" style="250" customWidth="1"/>
    <col min="10115" max="10115" width="9.28515625" style="250" customWidth="1"/>
    <col min="10116" max="10116" width="0.7109375" style="250" customWidth="1"/>
    <col min="10117" max="10117" width="10.42578125" style="250" customWidth="1"/>
    <col min="10118" max="10118" width="0.7109375" style="250" customWidth="1"/>
    <col min="10119" max="10119" width="10.28515625" style="250" customWidth="1"/>
    <col min="10120" max="10120" width="0.7109375" style="250" customWidth="1"/>
    <col min="10121" max="10121" width="12.28515625" style="250" customWidth="1"/>
    <col min="10122" max="10122" width="0.7109375" style="250" customWidth="1"/>
    <col min="10123" max="10123" width="11.42578125" style="250" customWidth="1"/>
    <col min="10124" max="10124" width="0.7109375" style="250" customWidth="1"/>
    <col min="10125" max="10125" width="8.5703125" style="250" customWidth="1"/>
    <col min="10126" max="10126" width="0.7109375" style="250" customWidth="1"/>
    <col min="10127" max="10127" width="9.28515625" style="250" customWidth="1"/>
    <col min="10128" max="10128" width="0.7109375" style="250" customWidth="1"/>
    <col min="10129" max="10129" width="9.7109375" style="250" customWidth="1"/>
    <col min="10130" max="10130" width="0.7109375" style="250" customWidth="1"/>
    <col min="10131" max="10131" width="9.7109375" style="250" customWidth="1"/>
    <col min="10132" max="10132" width="0.7109375" style="250" customWidth="1"/>
    <col min="10133" max="10133" width="10" style="250" customWidth="1"/>
    <col min="10134" max="10367" width="9.28515625" style="250"/>
    <col min="10368" max="10368" width="25.5703125" style="250" customWidth="1"/>
    <col min="10369" max="10370" width="2.5703125" style="250" customWidth="1"/>
    <col min="10371" max="10371" width="9.28515625" style="250" customWidth="1"/>
    <col min="10372" max="10372" width="0.7109375" style="250" customWidth="1"/>
    <col min="10373" max="10373" width="10.42578125" style="250" customWidth="1"/>
    <col min="10374" max="10374" width="0.7109375" style="250" customWidth="1"/>
    <col min="10375" max="10375" width="10.28515625" style="250" customWidth="1"/>
    <col min="10376" max="10376" width="0.7109375" style="250" customWidth="1"/>
    <col min="10377" max="10377" width="12.28515625" style="250" customWidth="1"/>
    <col min="10378" max="10378" width="0.7109375" style="250" customWidth="1"/>
    <col min="10379" max="10379" width="11.42578125" style="250" customWidth="1"/>
    <col min="10380" max="10380" width="0.7109375" style="250" customWidth="1"/>
    <col min="10381" max="10381" width="8.5703125" style="250" customWidth="1"/>
    <col min="10382" max="10382" width="0.7109375" style="250" customWidth="1"/>
    <col min="10383" max="10383" width="9.28515625" style="250" customWidth="1"/>
    <col min="10384" max="10384" width="0.7109375" style="250" customWidth="1"/>
    <col min="10385" max="10385" width="9.7109375" style="250" customWidth="1"/>
    <col min="10386" max="10386" width="0.7109375" style="250" customWidth="1"/>
    <col min="10387" max="10387" width="9.7109375" style="250" customWidth="1"/>
    <col min="10388" max="10388" width="0.7109375" style="250" customWidth="1"/>
    <col min="10389" max="10389" width="10" style="250" customWidth="1"/>
    <col min="10390" max="10623" width="9.28515625" style="250"/>
    <col min="10624" max="10624" width="25.5703125" style="250" customWidth="1"/>
    <col min="10625" max="10626" width="2.5703125" style="250" customWidth="1"/>
    <col min="10627" max="10627" width="9.28515625" style="250" customWidth="1"/>
    <col min="10628" max="10628" width="0.7109375" style="250" customWidth="1"/>
    <col min="10629" max="10629" width="10.42578125" style="250" customWidth="1"/>
    <col min="10630" max="10630" width="0.7109375" style="250" customWidth="1"/>
    <col min="10631" max="10631" width="10.28515625" style="250" customWidth="1"/>
    <col min="10632" max="10632" width="0.7109375" style="250" customWidth="1"/>
    <col min="10633" max="10633" width="12.28515625" style="250" customWidth="1"/>
    <col min="10634" max="10634" width="0.7109375" style="250" customWidth="1"/>
    <col min="10635" max="10635" width="11.42578125" style="250" customWidth="1"/>
    <col min="10636" max="10636" width="0.7109375" style="250" customWidth="1"/>
    <col min="10637" max="10637" width="8.5703125" style="250" customWidth="1"/>
    <col min="10638" max="10638" width="0.7109375" style="250" customWidth="1"/>
    <col min="10639" max="10639" width="9.28515625" style="250" customWidth="1"/>
    <col min="10640" max="10640" width="0.7109375" style="250" customWidth="1"/>
    <col min="10641" max="10641" width="9.7109375" style="250" customWidth="1"/>
    <col min="10642" max="10642" width="0.7109375" style="250" customWidth="1"/>
    <col min="10643" max="10643" width="9.7109375" style="250" customWidth="1"/>
    <col min="10644" max="10644" width="0.7109375" style="250" customWidth="1"/>
    <col min="10645" max="10645" width="10" style="250" customWidth="1"/>
    <col min="10646" max="10879" width="9.28515625" style="250"/>
    <col min="10880" max="10880" width="25.5703125" style="250" customWidth="1"/>
    <col min="10881" max="10882" width="2.5703125" style="250" customWidth="1"/>
    <col min="10883" max="10883" width="9.28515625" style="250" customWidth="1"/>
    <col min="10884" max="10884" width="0.7109375" style="250" customWidth="1"/>
    <col min="10885" max="10885" width="10.42578125" style="250" customWidth="1"/>
    <col min="10886" max="10886" width="0.7109375" style="250" customWidth="1"/>
    <col min="10887" max="10887" width="10.28515625" style="250" customWidth="1"/>
    <col min="10888" max="10888" width="0.7109375" style="250" customWidth="1"/>
    <col min="10889" max="10889" width="12.28515625" style="250" customWidth="1"/>
    <col min="10890" max="10890" width="0.7109375" style="250" customWidth="1"/>
    <col min="10891" max="10891" width="11.42578125" style="250" customWidth="1"/>
    <col min="10892" max="10892" width="0.7109375" style="250" customWidth="1"/>
    <col min="10893" max="10893" width="8.5703125" style="250" customWidth="1"/>
    <col min="10894" max="10894" width="0.7109375" style="250" customWidth="1"/>
    <col min="10895" max="10895" width="9.28515625" style="250" customWidth="1"/>
    <col min="10896" max="10896" width="0.7109375" style="250" customWidth="1"/>
    <col min="10897" max="10897" width="9.7109375" style="250" customWidth="1"/>
    <col min="10898" max="10898" width="0.7109375" style="250" customWidth="1"/>
    <col min="10899" max="10899" width="9.7109375" style="250" customWidth="1"/>
    <col min="10900" max="10900" width="0.7109375" style="250" customWidth="1"/>
    <col min="10901" max="10901" width="10" style="250" customWidth="1"/>
    <col min="10902" max="11135" width="9.28515625" style="250"/>
    <col min="11136" max="11136" width="25.5703125" style="250" customWidth="1"/>
    <col min="11137" max="11138" width="2.5703125" style="250" customWidth="1"/>
    <col min="11139" max="11139" width="9.28515625" style="250" customWidth="1"/>
    <col min="11140" max="11140" width="0.7109375" style="250" customWidth="1"/>
    <col min="11141" max="11141" width="10.42578125" style="250" customWidth="1"/>
    <col min="11142" max="11142" width="0.7109375" style="250" customWidth="1"/>
    <col min="11143" max="11143" width="10.28515625" style="250" customWidth="1"/>
    <col min="11144" max="11144" width="0.7109375" style="250" customWidth="1"/>
    <col min="11145" max="11145" width="12.28515625" style="250" customWidth="1"/>
    <col min="11146" max="11146" width="0.7109375" style="250" customWidth="1"/>
    <col min="11147" max="11147" width="11.42578125" style="250" customWidth="1"/>
    <col min="11148" max="11148" width="0.7109375" style="250" customWidth="1"/>
    <col min="11149" max="11149" width="8.5703125" style="250" customWidth="1"/>
    <col min="11150" max="11150" width="0.7109375" style="250" customWidth="1"/>
    <col min="11151" max="11151" width="9.28515625" style="250" customWidth="1"/>
    <col min="11152" max="11152" width="0.7109375" style="250" customWidth="1"/>
    <col min="11153" max="11153" width="9.7109375" style="250" customWidth="1"/>
    <col min="11154" max="11154" width="0.7109375" style="250" customWidth="1"/>
    <col min="11155" max="11155" width="9.7109375" style="250" customWidth="1"/>
    <col min="11156" max="11156" width="0.7109375" style="250" customWidth="1"/>
    <col min="11157" max="11157" width="10" style="250" customWidth="1"/>
    <col min="11158" max="11391" width="9.28515625" style="250"/>
    <col min="11392" max="11392" width="25.5703125" style="250" customWidth="1"/>
    <col min="11393" max="11394" width="2.5703125" style="250" customWidth="1"/>
    <col min="11395" max="11395" width="9.28515625" style="250" customWidth="1"/>
    <col min="11396" max="11396" width="0.7109375" style="250" customWidth="1"/>
    <col min="11397" max="11397" width="10.42578125" style="250" customWidth="1"/>
    <col min="11398" max="11398" width="0.7109375" style="250" customWidth="1"/>
    <col min="11399" max="11399" width="10.28515625" style="250" customWidth="1"/>
    <col min="11400" max="11400" width="0.7109375" style="250" customWidth="1"/>
    <col min="11401" max="11401" width="12.28515625" style="250" customWidth="1"/>
    <col min="11402" max="11402" width="0.7109375" style="250" customWidth="1"/>
    <col min="11403" max="11403" width="11.42578125" style="250" customWidth="1"/>
    <col min="11404" max="11404" width="0.7109375" style="250" customWidth="1"/>
    <col min="11405" max="11405" width="8.5703125" style="250" customWidth="1"/>
    <col min="11406" max="11406" width="0.7109375" style="250" customWidth="1"/>
    <col min="11407" max="11407" width="9.28515625" style="250" customWidth="1"/>
    <col min="11408" max="11408" width="0.7109375" style="250" customWidth="1"/>
    <col min="11409" max="11409" width="9.7109375" style="250" customWidth="1"/>
    <col min="11410" max="11410" width="0.7109375" style="250" customWidth="1"/>
    <col min="11411" max="11411" width="9.7109375" style="250" customWidth="1"/>
    <col min="11412" max="11412" width="0.7109375" style="250" customWidth="1"/>
    <col min="11413" max="11413" width="10" style="250" customWidth="1"/>
    <col min="11414" max="11647" width="9.28515625" style="250"/>
    <col min="11648" max="11648" width="25.5703125" style="250" customWidth="1"/>
    <col min="11649" max="11650" width="2.5703125" style="250" customWidth="1"/>
    <col min="11651" max="11651" width="9.28515625" style="250" customWidth="1"/>
    <col min="11652" max="11652" width="0.7109375" style="250" customWidth="1"/>
    <col min="11653" max="11653" width="10.42578125" style="250" customWidth="1"/>
    <col min="11654" max="11654" width="0.7109375" style="250" customWidth="1"/>
    <col min="11655" max="11655" width="10.28515625" style="250" customWidth="1"/>
    <col min="11656" max="11656" width="0.7109375" style="250" customWidth="1"/>
    <col min="11657" max="11657" width="12.28515625" style="250" customWidth="1"/>
    <col min="11658" max="11658" width="0.7109375" style="250" customWidth="1"/>
    <col min="11659" max="11659" width="11.42578125" style="250" customWidth="1"/>
    <col min="11660" max="11660" width="0.7109375" style="250" customWidth="1"/>
    <col min="11661" max="11661" width="8.5703125" style="250" customWidth="1"/>
    <col min="11662" max="11662" width="0.7109375" style="250" customWidth="1"/>
    <col min="11663" max="11663" width="9.28515625" style="250" customWidth="1"/>
    <col min="11664" max="11664" width="0.7109375" style="250" customWidth="1"/>
    <col min="11665" max="11665" width="9.7109375" style="250" customWidth="1"/>
    <col min="11666" max="11666" width="0.7109375" style="250" customWidth="1"/>
    <col min="11667" max="11667" width="9.7109375" style="250" customWidth="1"/>
    <col min="11668" max="11668" width="0.7109375" style="250" customWidth="1"/>
    <col min="11669" max="11669" width="10" style="250" customWidth="1"/>
    <col min="11670" max="11903" width="9.28515625" style="250"/>
    <col min="11904" max="11904" width="25.5703125" style="250" customWidth="1"/>
    <col min="11905" max="11906" width="2.5703125" style="250" customWidth="1"/>
    <col min="11907" max="11907" width="9.28515625" style="250" customWidth="1"/>
    <col min="11908" max="11908" width="0.7109375" style="250" customWidth="1"/>
    <col min="11909" max="11909" width="10.42578125" style="250" customWidth="1"/>
    <col min="11910" max="11910" width="0.7109375" style="250" customWidth="1"/>
    <col min="11911" max="11911" width="10.28515625" style="250" customWidth="1"/>
    <col min="11912" max="11912" width="0.7109375" style="250" customWidth="1"/>
    <col min="11913" max="11913" width="12.28515625" style="250" customWidth="1"/>
    <col min="11914" max="11914" width="0.7109375" style="250" customWidth="1"/>
    <col min="11915" max="11915" width="11.42578125" style="250" customWidth="1"/>
    <col min="11916" max="11916" width="0.7109375" style="250" customWidth="1"/>
    <col min="11917" max="11917" width="8.5703125" style="250" customWidth="1"/>
    <col min="11918" max="11918" width="0.7109375" style="250" customWidth="1"/>
    <col min="11919" max="11919" width="9.28515625" style="250" customWidth="1"/>
    <col min="11920" max="11920" width="0.7109375" style="250" customWidth="1"/>
    <col min="11921" max="11921" width="9.7109375" style="250" customWidth="1"/>
    <col min="11922" max="11922" width="0.7109375" style="250" customWidth="1"/>
    <col min="11923" max="11923" width="9.7109375" style="250" customWidth="1"/>
    <col min="11924" max="11924" width="0.7109375" style="250" customWidth="1"/>
    <col min="11925" max="11925" width="10" style="250" customWidth="1"/>
    <col min="11926" max="12159" width="9.28515625" style="250"/>
    <col min="12160" max="12160" width="25.5703125" style="250" customWidth="1"/>
    <col min="12161" max="12162" width="2.5703125" style="250" customWidth="1"/>
    <col min="12163" max="12163" width="9.28515625" style="250" customWidth="1"/>
    <col min="12164" max="12164" width="0.7109375" style="250" customWidth="1"/>
    <col min="12165" max="12165" width="10.42578125" style="250" customWidth="1"/>
    <col min="12166" max="12166" width="0.7109375" style="250" customWidth="1"/>
    <col min="12167" max="12167" width="10.28515625" style="250" customWidth="1"/>
    <col min="12168" max="12168" width="0.7109375" style="250" customWidth="1"/>
    <col min="12169" max="12169" width="12.28515625" style="250" customWidth="1"/>
    <col min="12170" max="12170" width="0.7109375" style="250" customWidth="1"/>
    <col min="12171" max="12171" width="11.42578125" style="250" customWidth="1"/>
    <col min="12172" max="12172" width="0.7109375" style="250" customWidth="1"/>
    <col min="12173" max="12173" width="8.5703125" style="250" customWidth="1"/>
    <col min="12174" max="12174" width="0.7109375" style="250" customWidth="1"/>
    <col min="12175" max="12175" width="9.28515625" style="250" customWidth="1"/>
    <col min="12176" max="12176" width="0.7109375" style="250" customWidth="1"/>
    <col min="12177" max="12177" width="9.7109375" style="250" customWidth="1"/>
    <col min="12178" max="12178" width="0.7109375" style="250" customWidth="1"/>
    <col min="12179" max="12179" width="9.7109375" style="250" customWidth="1"/>
    <col min="12180" max="12180" width="0.7109375" style="250" customWidth="1"/>
    <col min="12181" max="12181" width="10" style="250" customWidth="1"/>
    <col min="12182" max="12415" width="9.28515625" style="250"/>
    <col min="12416" max="12416" width="25.5703125" style="250" customWidth="1"/>
    <col min="12417" max="12418" width="2.5703125" style="250" customWidth="1"/>
    <col min="12419" max="12419" width="9.28515625" style="250" customWidth="1"/>
    <col min="12420" max="12420" width="0.7109375" style="250" customWidth="1"/>
    <col min="12421" max="12421" width="10.42578125" style="250" customWidth="1"/>
    <col min="12422" max="12422" width="0.7109375" style="250" customWidth="1"/>
    <col min="12423" max="12423" width="10.28515625" style="250" customWidth="1"/>
    <col min="12424" max="12424" width="0.7109375" style="250" customWidth="1"/>
    <col min="12425" max="12425" width="12.28515625" style="250" customWidth="1"/>
    <col min="12426" max="12426" width="0.7109375" style="250" customWidth="1"/>
    <col min="12427" max="12427" width="11.42578125" style="250" customWidth="1"/>
    <col min="12428" max="12428" width="0.7109375" style="250" customWidth="1"/>
    <col min="12429" max="12429" width="8.5703125" style="250" customWidth="1"/>
    <col min="12430" max="12430" width="0.7109375" style="250" customWidth="1"/>
    <col min="12431" max="12431" width="9.28515625" style="250" customWidth="1"/>
    <col min="12432" max="12432" width="0.7109375" style="250" customWidth="1"/>
    <col min="12433" max="12433" width="9.7109375" style="250" customWidth="1"/>
    <col min="12434" max="12434" width="0.7109375" style="250" customWidth="1"/>
    <col min="12435" max="12435" width="9.7109375" style="250" customWidth="1"/>
    <col min="12436" max="12436" width="0.7109375" style="250" customWidth="1"/>
    <col min="12437" max="12437" width="10" style="250" customWidth="1"/>
    <col min="12438" max="12671" width="9.28515625" style="250"/>
    <col min="12672" max="12672" width="25.5703125" style="250" customWidth="1"/>
    <col min="12673" max="12674" width="2.5703125" style="250" customWidth="1"/>
    <col min="12675" max="12675" width="9.28515625" style="250" customWidth="1"/>
    <col min="12676" max="12676" width="0.7109375" style="250" customWidth="1"/>
    <col min="12677" max="12677" width="10.42578125" style="250" customWidth="1"/>
    <col min="12678" max="12678" width="0.7109375" style="250" customWidth="1"/>
    <col min="12679" max="12679" width="10.28515625" style="250" customWidth="1"/>
    <col min="12680" max="12680" width="0.7109375" style="250" customWidth="1"/>
    <col min="12681" max="12681" width="12.28515625" style="250" customWidth="1"/>
    <col min="12682" max="12682" width="0.7109375" style="250" customWidth="1"/>
    <col min="12683" max="12683" width="11.42578125" style="250" customWidth="1"/>
    <col min="12684" max="12684" width="0.7109375" style="250" customWidth="1"/>
    <col min="12685" max="12685" width="8.5703125" style="250" customWidth="1"/>
    <col min="12686" max="12686" width="0.7109375" style="250" customWidth="1"/>
    <col min="12687" max="12687" width="9.28515625" style="250" customWidth="1"/>
    <col min="12688" max="12688" width="0.7109375" style="250" customWidth="1"/>
    <col min="12689" max="12689" width="9.7109375" style="250" customWidth="1"/>
    <col min="12690" max="12690" width="0.7109375" style="250" customWidth="1"/>
    <col min="12691" max="12691" width="9.7109375" style="250" customWidth="1"/>
    <col min="12692" max="12692" width="0.7109375" style="250" customWidth="1"/>
    <col min="12693" max="12693" width="10" style="250" customWidth="1"/>
    <col min="12694" max="12927" width="9.28515625" style="250"/>
    <col min="12928" max="12928" width="25.5703125" style="250" customWidth="1"/>
    <col min="12929" max="12930" width="2.5703125" style="250" customWidth="1"/>
    <col min="12931" max="12931" width="9.28515625" style="250" customWidth="1"/>
    <col min="12932" max="12932" width="0.7109375" style="250" customWidth="1"/>
    <col min="12933" max="12933" width="10.42578125" style="250" customWidth="1"/>
    <col min="12934" max="12934" width="0.7109375" style="250" customWidth="1"/>
    <col min="12935" max="12935" width="10.28515625" style="250" customWidth="1"/>
    <col min="12936" max="12936" width="0.7109375" style="250" customWidth="1"/>
    <col min="12937" max="12937" width="12.28515625" style="250" customWidth="1"/>
    <col min="12938" max="12938" width="0.7109375" style="250" customWidth="1"/>
    <col min="12939" max="12939" width="11.42578125" style="250" customWidth="1"/>
    <col min="12940" max="12940" width="0.7109375" style="250" customWidth="1"/>
    <col min="12941" max="12941" width="8.5703125" style="250" customWidth="1"/>
    <col min="12942" max="12942" width="0.7109375" style="250" customWidth="1"/>
    <col min="12943" max="12943" width="9.28515625" style="250" customWidth="1"/>
    <col min="12944" max="12944" width="0.7109375" style="250" customWidth="1"/>
    <col min="12945" max="12945" width="9.7109375" style="250" customWidth="1"/>
    <col min="12946" max="12946" width="0.7109375" style="250" customWidth="1"/>
    <col min="12947" max="12947" width="9.7109375" style="250" customWidth="1"/>
    <col min="12948" max="12948" width="0.7109375" style="250" customWidth="1"/>
    <col min="12949" max="12949" width="10" style="250" customWidth="1"/>
    <col min="12950" max="13183" width="9.28515625" style="250"/>
    <col min="13184" max="13184" width="25.5703125" style="250" customWidth="1"/>
    <col min="13185" max="13186" width="2.5703125" style="250" customWidth="1"/>
    <col min="13187" max="13187" width="9.28515625" style="250" customWidth="1"/>
    <col min="13188" max="13188" width="0.7109375" style="250" customWidth="1"/>
    <col min="13189" max="13189" width="10.42578125" style="250" customWidth="1"/>
    <col min="13190" max="13190" width="0.7109375" style="250" customWidth="1"/>
    <col min="13191" max="13191" width="10.28515625" style="250" customWidth="1"/>
    <col min="13192" max="13192" width="0.7109375" style="250" customWidth="1"/>
    <col min="13193" max="13193" width="12.28515625" style="250" customWidth="1"/>
    <col min="13194" max="13194" width="0.7109375" style="250" customWidth="1"/>
    <col min="13195" max="13195" width="11.42578125" style="250" customWidth="1"/>
    <col min="13196" max="13196" width="0.7109375" style="250" customWidth="1"/>
    <col min="13197" max="13197" width="8.5703125" style="250" customWidth="1"/>
    <col min="13198" max="13198" width="0.7109375" style="250" customWidth="1"/>
    <col min="13199" max="13199" width="9.28515625" style="250" customWidth="1"/>
    <col min="13200" max="13200" width="0.7109375" style="250" customWidth="1"/>
    <col min="13201" max="13201" width="9.7109375" style="250" customWidth="1"/>
    <col min="13202" max="13202" width="0.7109375" style="250" customWidth="1"/>
    <col min="13203" max="13203" width="9.7109375" style="250" customWidth="1"/>
    <col min="13204" max="13204" width="0.7109375" style="250" customWidth="1"/>
    <col min="13205" max="13205" width="10" style="250" customWidth="1"/>
    <col min="13206" max="13439" width="9.28515625" style="250"/>
    <col min="13440" max="13440" width="25.5703125" style="250" customWidth="1"/>
    <col min="13441" max="13442" width="2.5703125" style="250" customWidth="1"/>
    <col min="13443" max="13443" width="9.28515625" style="250" customWidth="1"/>
    <col min="13444" max="13444" width="0.7109375" style="250" customWidth="1"/>
    <col min="13445" max="13445" width="10.42578125" style="250" customWidth="1"/>
    <col min="13446" max="13446" width="0.7109375" style="250" customWidth="1"/>
    <col min="13447" max="13447" width="10.28515625" style="250" customWidth="1"/>
    <col min="13448" max="13448" width="0.7109375" style="250" customWidth="1"/>
    <col min="13449" max="13449" width="12.28515625" style="250" customWidth="1"/>
    <col min="13450" max="13450" width="0.7109375" style="250" customWidth="1"/>
    <col min="13451" max="13451" width="11.42578125" style="250" customWidth="1"/>
    <col min="13452" max="13452" width="0.7109375" style="250" customWidth="1"/>
    <col min="13453" max="13453" width="8.5703125" style="250" customWidth="1"/>
    <col min="13454" max="13454" width="0.7109375" style="250" customWidth="1"/>
    <col min="13455" max="13455" width="9.28515625" style="250" customWidth="1"/>
    <col min="13456" max="13456" width="0.7109375" style="250" customWidth="1"/>
    <col min="13457" max="13457" width="9.7109375" style="250" customWidth="1"/>
    <col min="13458" max="13458" width="0.7109375" style="250" customWidth="1"/>
    <col min="13459" max="13459" width="9.7109375" style="250" customWidth="1"/>
    <col min="13460" max="13460" width="0.7109375" style="250" customWidth="1"/>
    <col min="13461" max="13461" width="10" style="250" customWidth="1"/>
    <col min="13462" max="13695" width="9.28515625" style="250"/>
    <col min="13696" max="13696" width="25.5703125" style="250" customWidth="1"/>
    <col min="13697" max="13698" width="2.5703125" style="250" customWidth="1"/>
    <col min="13699" max="13699" width="9.28515625" style="250" customWidth="1"/>
    <col min="13700" max="13700" width="0.7109375" style="250" customWidth="1"/>
    <col min="13701" max="13701" width="10.42578125" style="250" customWidth="1"/>
    <col min="13702" max="13702" width="0.7109375" style="250" customWidth="1"/>
    <col min="13703" max="13703" width="10.28515625" style="250" customWidth="1"/>
    <col min="13704" max="13704" width="0.7109375" style="250" customWidth="1"/>
    <col min="13705" max="13705" width="12.28515625" style="250" customWidth="1"/>
    <col min="13706" max="13706" width="0.7109375" style="250" customWidth="1"/>
    <col min="13707" max="13707" width="11.42578125" style="250" customWidth="1"/>
    <col min="13708" max="13708" width="0.7109375" style="250" customWidth="1"/>
    <col min="13709" max="13709" width="8.5703125" style="250" customWidth="1"/>
    <col min="13710" max="13710" width="0.7109375" style="250" customWidth="1"/>
    <col min="13711" max="13711" width="9.28515625" style="250" customWidth="1"/>
    <col min="13712" max="13712" width="0.7109375" style="250" customWidth="1"/>
    <col min="13713" max="13713" width="9.7109375" style="250" customWidth="1"/>
    <col min="13714" max="13714" width="0.7109375" style="250" customWidth="1"/>
    <col min="13715" max="13715" width="9.7109375" style="250" customWidth="1"/>
    <col min="13716" max="13716" width="0.7109375" style="250" customWidth="1"/>
    <col min="13717" max="13717" width="10" style="250" customWidth="1"/>
    <col min="13718" max="13951" width="9.28515625" style="250"/>
    <col min="13952" max="13952" width="25.5703125" style="250" customWidth="1"/>
    <col min="13953" max="13954" width="2.5703125" style="250" customWidth="1"/>
    <col min="13955" max="13955" width="9.28515625" style="250" customWidth="1"/>
    <col min="13956" max="13956" width="0.7109375" style="250" customWidth="1"/>
    <col min="13957" max="13957" width="10.42578125" style="250" customWidth="1"/>
    <col min="13958" max="13958" width="0.7109375" style="250" customWidth="1"/>
    <col min="13959" max="13959" width="10.28515625" style="250" customWidth="1"/>
    <col min="13960" max="13960" width="0.7109375" style="250" customWidth="1"/>
    <col min="13961" max="13961" width="12.28515625" style="250" customWidth="1"/>
    <col min="13962" max="13962" width="0.7109375" style="250" customWidth="1"/>
    <col min="13963" max="13963" width="11.42578125" style="250" customWidth="1"/>
    <col min="13964" max="13964" width="0.7109375" style="250" customWidth="1"/>
    <col min="13965" max="13965" width="8.5703125" style="250" customWidth="1"/>
    <col min="13966" max="13966" width="0.7109375" style="250" customWidth="1"/>
    <col min="13967" max="13967" width="9.28515625" style="250" customWidth="1"/>
    <col min="13968" max="13968" width="0.7109375" style="250" customWidth="1"/>
    <col min="13969" max="13969" width="9.7109375" style="250" customWidth="1"/>
    <col min="13970" max="13970" width="0.7109375" style="250" customWidth="1"/>
    <col min="13971" max="13971" width="9.7109375" style="250" customWidth="1"/>
    <col min="13972" max="13972" width="0.7109375" style="250" customWidth="1"/>
    <col min="13973" max="13973" width="10" style="250" customWidth="1"/>
    <col min="13974" max="14207" width="9.28515625" style="250"/>
    <col min="14208" max="14208" width="25.5703125" style="250" customWidth="1"/>
    <col min="14209" max="14210" width="2.5703125" style="250" customWidth="1"/>
    <col min="14211" max="14211" width="9.28515625" style="250" customWidth="1"/>
    <col min="14212" max="14212" width="0.7109375" style="250" customWidth="1"/>
    <col min="14213" max="14213" width="10.42578125" style="250" customWidth="1"/>
    <col min="14214" max="14214" width="0.7109375" style="250" customWidth="1"/>
    <col min="14215" max="14215" width="10.28515625" style="250" customWidth="1"/>
    <col min="14216" max="14216" width="0.7109375" style="250" customWidth="1"/>
    <col min="14217" max="14217" width="12.28515625" style="250" customWidth="1"/>
    <col min="14218" max="14218" width="0.7109375" style="250" customWidth="1"/>
    <col min="14219" max="14219" width="11.42578125" style="250" customWidth="1"/>
    <col min="14220" max="14220" width="0.7109375" style="250" customWidth="1"/>
    <col min="14221" max="14221" width="8.5703125" style="250" customWidth="1"/>
    <col min="14222" max="14222" width="0.7109375" style="250" customWidth="1"/>
    <col min="14223" max="14223" width="9.28515625" style="250" customWidth="1"/>
    <col min="14224" max="14224" width="0.7109375" style="250" customWidth="1"/>
    <col min="14225" max="14225" width="9.7109375" style="250" customWidth="1"/>
    <col min="14226" max="14226" width="0.7109375" style="250" customWidth="1"/>
    <col min="14227" max="14227" width="9.7109375" style="250" customWidth="1"/>
    <col min="14228" max="14228" width="0.7109375" style="250" customWidth="1"/>
    <col min="14229" max="14229" width="10" style="250" customWidth="1"/>
    <col min="14230" max="14463" width="9.28515625" style="250"/>
    <col min="14464" max="14464" width="25.5703125" style="250" customWidth="1"/>
    <col min="14465" max="14466" width="2.5703125" style="250" customWidth="1"/>
    <col min="14467" max="14467" width="9.28515625" style="250" customWidth="1"/>
    <col min="14468" max="14468" width="0.7109375" style="250" customWidth="1"/>
    <col min="14469" max="14469" width="10.42578125" style="250" customWidth="1"/>
    <col min="14470" max="14470" width="0.7109375" style="250" customWidth="1"/>
    <col min="14471" max="14471" width="10.28515625" style="250" customWidth="1"/>
    <col min="14472" max="14472" width="0.7109375" style="250" customWidth="1"/>
    <col min="14473" max="14473" width="12.28515625" style="250" customWidth="1"/>
    <col min="14474" max="14474" width="0.7109375" style="250" customWidth="1"/>
    <col min="14475" max="14475" width="11.42578125" style="250" customWidth="1"/>
    <col min="14476" max="14476" width="0.7109375" style="250" customWidth="1"/>
    <col min="14477" max="14477" width="8.5703125" style="250" customWidth="1"/>
    <col min="14478" max="14478" width="0.7109375" style="250" customWidth="1"/>
    <col min="14479" max="14479" width="9.28515625" style="250" customWidth="1"/>
    <col min="14480" max="14480" width="0.7109375" style="250" customWidth="1"/>
    <col min="14481" max="14481" width="9.7109375" style="250" customWidth="1"/>
    <col min="14482" max="14482" width="0.7109375" style="250" customWidth="1"/>
    <col min="14483" max="14483" width="9.7109375" style="250" customWidth="1"/>
    <col min="14484" max="14484" width="0.7109375" style="250" customWidth="1"/>
    <col min="14485" max="14485" width="10" style="250" customWidth="1"/>
    <col min="14486" max="14719" width="9.28515625" style="250"/>
    <col min="14720" max="14720" width="25.5703125" style="250" customWidth="1"/>
    <col min="14721" max="14722" width="2.5703125" style="250" customWidth="1"/>
    <col min="14723" max="14723" width="9.28515625" style="250" customWidth="1"/>
    <col min="14724" max="14724" width="0.7109375" style="250" customWidth="1"/>
    <col min="14725" max="14725" width="10.42578125" style="250" customWidth="1"/>
    <col min="14726" max="14726" width="0.7109375" style="250" customWidth="1"/>
    <col min="14727" max="14727" width="10.28515625" style="250" customWidth="1"/>
    <col min="14728" max="14728" width="0.7109375" style="250" customWidth="1"/>
    <col min="14729" max="14729" width="12.28515625" style="250" customWidth="1"/>
    <col min="14730" max="14730" width="0.7109375" style="250" customWidth="1"/>
    <col min="14731" max="14731" width="11.42578125" style="250" customWidth="1"/>
    <col min="14732" max="14732" width="0.7109375" style="250" customWidth="1"/>
    <col min="14733" max="14733" width="8.5703125" style="250" customWidth="1"/>
    <col min="14734" max="14734" width="0.7109375" style="250" customWidth="1"/>
    <col min="14735" max="14735" width="9.28515625" style="250" customWidth="1"/>
    <col min="14736" max="14736" width="0.7109375" style="250" customWidth="1"/>
    <col min="14737" max="14737" width="9.7109375" style="250" customWidth="1"/>
    <col min="14738" max="14738" width="0.7109375" style="250" customWidth="1"/>
    <col min="14739" max="14739" width="9.7109375" style="250" customWidth="1"/>
    <col min="14740" max="14740" width="0.7109375" style="250" customWidth="1"/>
    <col min="14741" max="14741" width="10" style="250" customWidth="1"/>
    <col min="14742" max="14975" width="9.28515625" style="250"/>
    <col min="14976" max="14976" width="25.5703125" style="250" customWidth="1"/>
    <col min="14977" max="14978" width="2.5703125" style="250" customWidth="1"/>
    <col min="14979" max="14979" width="9.28515625" style="250" customWidth="1"/>
    <col min="14980" max="14980" width="0.7109375" style="250" customWidth="1"/>
    <col min="14981" max="14981" width="10.42578125" style="250" customWidth="1"/>
    <col min="14982" max="14982" width="0.7109375" style="250" customWidth="1"/>
    <col min="14983" max="14983" width="10.28515625" style="250" customWidth="1"/>
    <col min="14984" max="14984" width="0.7109375" style="250" customWidth="1"/>
    <col min="14985" max="14985" width="12.28515625" style="250" customWidth="1"/>
    <col min="14986" max="14986" width="0.7109375" style="250" customWidth="1"/>
    <col min="14987" max="14987" width="11.42578125" style="250" customWidth="1"/>
    <col min="14988" max="14988" width="0.7109375" style="250" customWidth="1"/>
    <col min="14989" max="14989" width="8.5703125" style="250" customWidth="1"/>
    <col min="14990" max="14990" width="0.7109375" style="250" customWidth="1"/>
    <col min="14991" max="14991" width="9.28515625" style="250" customWidth="1"/>
    <col min="14992" max="14992" width="0.7109375" style="250" customWidth="1"/>
    <col min="14993" max="14993" width="9.7109375" style="250" customWidth="1"/>
    <col min="14994" max="14994" width="0.7109375" style="250" customWidth="1"/>
    <col min="14995" max="14995" width="9.7109375" style="250" customWidth="1"/>
    <col min="14996" max="14996" width="0.7109375" style="250" customWidth="1"/>
    <col min="14997" max="14997" width="10" style="250" customWidth="1"/>
    <col min="14998" max="15231" width="9.28515625" style="250"/>
    <col min="15232" max="15232" width="25.5703125" style="250" customWidth="1"/>
    <col min="15233" max="15234" width="2.5703125" style="250" customWidth="1"/>
    <col min="15235" max="15235" width="9.28515625" style="250" customWidth="1"/>
    <col min="15236" max="15236" width="0.7109375" style="250" customWidth="1"/>
    <col min="15237" max="15237" width="10.42578125" style="250" customWidth="1"/>
    <col min="15238" max="15238" width="0.7109375" style="250" customWidth="1"/>
    <col min="15239" max="15239" width="10.28515625" style="250" customWidth="1"/>
    <col min="15240" max="15240" width="0.7109375" style="250" customWidth="1"/>
    <col min="15241" max="15241" width="12.28515625" style="250" customWidth="1"/>
    <col min="15242" max="15242" width="0.7109375" style="250" customWidth="1"/>
    <col min="15243" max="15243" width="11.42578125" style="250" customWidth="1"/>
    <col min="15244" max="15244" width="0.7109375" style="250" customWidth="1"/>
    <col min="15245" max="15245" width="8.5703125" style="250" customWidth="1"/>
    <col min="15246" max="15246" width="0.7109375" style="250" customWidth="1"/>
    <col min="15247" max="15247" width="9.28515625" style="250" customWidth="1"/>
    <col min="15248" max="15248" width="0.7109375" style="250" customWidth="1"/>
    <col min="15249" max="15249" width="9.7109375" style="250" customWidth="1"/>
    <col min="15250" max="15250" width="0.7109375" style="250" customWidth="1"/>
    <col min="15251" max="15251" width="9.7109375" style="250" customWidth="1"/>
    <col min="15252" max="15252" width="0.7109375" style="250" customWidth="1"/>
    <col min="15253" max="15253" width="10" style="250" customWidth="1"/>
    <col min="15254" max="15487" width="9.28515625" style="250"/>
    <col min="15488" max="15488" width="25.5703125" style="250" customWidth="1"/>
    <col min="15489" max="15490" width="2.5703125" style="250" customWidth="1"/>
    <col min="15491" max="15491" width="9.28515625" style="250" customWidth="1"/>
    <col min="15492" max="15492" width="0.7109375" style="250" customWidth="1"/>
    <col min="15493" max="15493" width="10.42578125" style="250" customWidth="1"/>
    <col min="15494" max="15494" width="0.7109375" style="250" customWidth="1"/>
    <col min="15495" max="15495" width="10.28515625" style="250" customWidth="1"/>
    <col min="15496" max="15496" width="0.7109375" style="250" customWidth="1"/>
    <col min="15497" max="15497" width="12.28515625" style="250" customWidth="1"/>
    <col min="15498" max="15498" width="0.7109375" style="250" customWidth="1"/>
    <col min="15499" max="15499" width="11.42578125" style="250" customWidth="1"/>
    <col min="15500" max="15500" width="0.7109375" style="250" customWidth="1"/>
    <col min="15501" max="15501" width="8.5703125" style="250" customWidth="1"/>
    <col min="15502" max="15502" width="0.7109375" style="250" customWidth="1"/>
    <col min="15503" max="15503" width="9.28515625" style="250" customWidth="1"/>
    <col min="15504" max="15504" width="0.7109375" style="250" customWidth="1"/>
    <col min="15505" max="15505" width="9.7109375" style="250" customWidth="1"/>
    <col min="15506" max="15506" width="0.7109375" style="250" customWidth="1"/>
    <col min="15507" max="15507" width="9.7109375" style="250" customWidth="1"/>
    <col min="15508" max="15508" width="0.7109375" style="250" customWidth="1"/>
    <col min="15509" max="15509" width="10" style="250" customWidth="1"/>
    <col min="15510" max="15743" width="9.28515625" style="250"/>
    <col min="15744" max="15744" width="25.5703125" style="250" customWidth="1"/>
    <col min="15745" max="15746" width="2.5703125" style="250" customWidth="1"/>
    <col min="15747" max="15747" width="9.28515625" style="250" customWidth="1"/>
    <col min="15748" max="15748" width="0.7109375" style="250" customWidth="1"/>
    <col min="15749" max="15749" width="10.42578125" style="250" customWidth="1"/>
    <col min="15750" max="15750" width="0.7109375" style="250" customWidth="1"/>
    <col min="15751" max="15751" width="10.28515625" style="250" customWidth="1"/>
    <col min="15752" max="15752" width="0.7109375" style="250" customWidth="1"/>
    <col min="15753" max="15753" width="12.28515625" style="250" customWidth="1"/>
    <col min="15754" max="15754" width="0.7109375" style="250" customWidth="1"/>
    <col min="15755" max="15755" width="11.42578125" style="250" customWidth="1"/>
    <col min="15756" max="15756" width="0.7109375" style="250" customWidth="1"/>
    <col min="15757" max="15757" width="8.5703125" style="250" customWidth="1"/>
    <col min="15758" max="15758" width="0.7109375" style="250" customWidth="1"/>
    <col min="15759" max="15759" width="9.28515625" style="250" customWidth="1"/>
    <col min="15760" max="15760" width="0.7109375" style="250" customWidth="1"/>
    <col min="15761" max="15761" width="9.7109375" style="250" customWidth="1"/>
    <col min="15762" max="15762" width="0.7109375" style="250" customWidth="1"/>
    <col min="15763" max="15763" width="9.7109375" style="250" customWidth="1"/>
    <col min="15764" max="15764" width="0.7109375" style="250" customWidth="1"/>
    <col min="15765" max="15765" width="10" style="250" customWidth="1"/>
    <col min="15766" max="15999" width="9.28515625" style="250"/>
    <col min="16000" max="16000" width="25.5703125" style="250" customWidth="1"/>
    <col min="16001" max="16002" width="2.5703125" style="250" customWidth="1"/>
    <col min="16003" max="16003" width="9.28515625" style="250" customWidth="1"/>
    <col min="16004" max="16004" width="0.7109375" style="250" customWidth="1"/>
    <col min="16005" max="16005" width="10.42578125" style="250" customWidth="1"/>
    <col min="16006" max="16006" width="0.7109375" style="250" customWidth="1"/>
    <col min="16007" max="16007" width="10.28515625" style="250" customWidth="1"/>
    <col min="16008" max="16008" width="0.7109375" style="250" customWidth="1"/>
    <col min="16009" max="16009" width="12.28515625" style="250" customWidth="1"/>
    <col min="16010" max="16010" width="0.7109375" style="250" customWidth="1"/>
    <col min="16011" max="16011" width="11.42578125" style="250" customWidth="1"/>
    <col min="16012" max="16012" width="0.7109375" style="250" customWidth="1"/>
    <col min="16013" max="16013" width="8.5703125" style="250" customWidth="1"/>
    <col min="16014" max="16014" width="0.7109375" style="250" customWidth="1"/>
    <col min="16015" max="16015" width="9.28515625" style="250" customWidth="1"/>
    <col min="16016" max="16016" width="0.7109375" style="250" customWidth="1"/>
    <col min="16017" max="16017" width="9.7109375" style="250" customWidth="1"/>
    <col min="16018" max="16018" width="0.7109375" style="250" customWidth="1"/>
    <col min="16019" max="16019" width="9.7109375" style="250" customWidth="1"/>
    <col min="16020" max="16020" width="0.7109375" style="250" customWidth="1"/>
    <col min="16021" max="16021" width="10" style="250" customWidth="1"/>
    <col min="16022" max="16255" width="9.28515625" style="250"/>
    <col min="16256" max="16384" width="9.28515625" style="250" customWidth="1"/>
  </cols>
  <sheetData>
    <row r="1" spans="1:18" s="151" customFormat="1" ht="21.75" customHeight="1">
      <c r="A1" s="149" t="s">
        <v>47</v>
      </c>
      <c r="B1" s="143"/>
      <c r="C1" s="149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</row>
    <row r="2" spans="1:18" s="151" customFormat="1" ht="21.75" customHeight="1">
      <c r="A2" s="144" t="s">
        <v>87</v>
      </c>
      <c r="B2" s="143"/>
      <c r="C2" s="144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</row>
    <row r="3" spans="1:18" s="151" customFormat="1" ht="21.75" customHeight="1">
      <c r="A3" s="153" t="str">
        <f>'TH 7'!A3</f>
        <v>สำหรับงวดสามเดือนสิ้นสุดวันที่ 31 มีนาคม พ.ศ. 2564</v>
      </c>
      <c r="B3" s="146"/>
      <c r="C3" s="153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</row>
    <row r="4" spans="1:18" s="151" customFormat="1" ht="21.75" customHeight="1">
      <c r="A4" s="144"/>
      <c r="B4" s="148"/>
      <c r="C4" s="144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</row>
    <row r="5" spans="1:18" s="151" customFormat="1" ht="21.75" customHeight="1">
      <c r="A5" s="144"/>
      <c r="B5" s="144"/>
      <c r="C5" s="144"/>
      <c r="D5" s="332" t="s">
        <v>88</v>
      </c>
      <c r="E5" s="332"/>
      <c r="F5" s="332"/>
      <c r="G5" s="332"/>
      <c r="H5" s="332"/>
      <c r="I5" s="332"/>
      <c r="J5" s="332"/>
      <c r="K5" s="332"/>
      <c r="L5" s="332"/>
      <c r="M5" s="332"/>
      <c r="N5" s="332"/>
      <c r="O5" s="332"/>
      <c r="P5" s="332"/>
      <c r="Q5" s="332"/>
      <c r="R5" s="332"/>
    </row>
    <row r="6" spans="1:18" s="151" customFormat="1" ht="21.75" customHeight="1">
      <c r="A6" s="144"/>
      <c r="B6" s="144"/>
      <c r="C6" s="144"/>
      <c r="D6" s="333" t="s">
        <v>144</v>
      </c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</row>
    <row r="7" spans="1:18" s="151" customFormat="1" ht="21.75" customHeight="1">
      <c r="A7" s="144"/>
      <c r="B7" s="144"/>
      <c r="C7" s="144"/>
      <c r="D7" s="332" t="s">
        <v>89</v>
      </c>
      <c r="E7" s="332"/>
      <c r="F7" s="332"/>
      <c r="G7" s="332"/>
      <c r="H7" s="332"/>
      <c r="I7" s="332"/>
      <c r="J7" s="332"/>
      <c r="K7" s="332"/>
      <c r="L7" s="332"/>
      <c r="M7" s="332"/>
      <c r="N7" s="332"/>
      <c r="O7" s="152"/>
      <c r="P7" s="152"/>
      <c r="Q7" s="152"/>
      <c r="R7" s="152"/>
    </row>
    <row r="8" spans="1:18" ht="21.75" customHeight="1">
      <c r="A8" s="249"/>
      <c r="B8" s="250"/>
      <c r="C8" s="251"/>
      <c r="D8" s="252"/>
      <c r="E8" s="252"/>
      <c r="F8" s="252"/>
      <c r="G8" s="252"/>
      <c r="H8" s="252"/>
      <c r="I8" s="252"/>
      <c r="J8" s="334" t="s">
        <v>12</v>
      </c>
      <c r="K8" s="334"/>
      <c r="L8" s="334"/>
      <c r="M8" s="253"/>
      <c r="N8" s="250"/>
      <c r="O8" s="250"/>
      <c r="P8" s="250"/>
      <c r="Q8" s="250"/>
      <c r="R8" s="250"/>
    </row>
    <row r="9" spans="1:18" ht="21.75" customHeight="1">
      <c r="A9" s="254"/>
      <c r="B9" s="254"/>
      <c r="C9" s="251"/>
      <c r="D9" s="255"/>
      <c r="E9" s="255"/>
      <c r="F9" s="255"/>
      <c r="G9" s="255"/>
      <c r="H9" s="256" t="s">
        <v>62</v>
      </c>
      <c r="I9" s="257"/>
      <c r="J9" s="257" t="s">
        <v>63</v>
      </c>
      <c r="K9" s="255"/>
      <c r="L9" s="258"/>
      <c r="M9" s="257"/>
      <c r="N9" s="257" t="s">
        <v>64</v>
      </c>
      <c r="O9" s="257"/>
      <c r="P9" s="257" t="s">
        <v>39</v>
      </c>
      <c r="Q9" s="257"/>
      <c r="R9" s="250"/>
    </row>
    <row r="10" spans="1:18" ht="21.75" customHeight="1">
      <c r="A10" s="249"/>
      <c r="B10" s="254"/>
      <c r="C10" s="251"/>
      <c r="D10" s="257" t="s">
        <v>65</v>
      </c>
      <c r="E10" s="257"/>
      <c r="F10" s="256" t="s">
        <v>66</v>
      </c>
      <c r="G10" s="255"/>
      <c r="H10" s="257" t="s">
        <v>67</v>
      </c>
      <c r="I10" s="257"/>
      <c r="J10" s="259" t="s">
        <v>68</v>
      </c>
      <c r="K10" s="257"/>
      <c r="L10" s="258"/>
      <c r="M10" s="255"/>
      <c r="N10" s="257" t="s">
        <v>36</v>
      </c>
      <c r="O10" s="257"/>
      <c r="P10" s="257" t="s">
        <v>92</v>
      </c>
      <c r="Q10" s="257"/>
      <c r="R10" s="257" t="s">
        <v>64</v>
      </c>
    </row>
    <row r="11" spans="1:18" ht="21.75" customHeight="1">
      <c r="A11" s="249"/>
      <c r="B11" s="254"/>
      <c r="C11" s="251"/>
      <c r="D11" s="257" t="s">
        <v>69</v>
      </c>
      <c r="E11" s="257"/>
      <c r="F11" s="257" t="s">
        <v>70</v>
      </c>
      <c r="G11" s="255"/>
      <c r="H11" s="257" t="s">
        <v>71</v>
      </c>
      <c r="I11" s="257"/>
      <c r="J11" s="257" t="s">
        <v>13</v>
      </c>
      <c r="K11" s="257"/>
      <c r="L11" s="257" t="s">
        <v>14</v>
      </c>
      <c r="M11" s="255"/>
      <c r="N11" s="257" t="s">
        <v>93</v>
      </c>
      <c r="O11" s="257"/>
      <c r="P11" s="257" t="s">
        <v>94</v>
      </c>
      <c r="Q11" s="257"/>
      <c r="R11" s="257" t="s">
        <v>36</v>
      </c>
    </row>
    <row r="12" spans="1:18" ht="21.75" customHeight="1">
      <c r="A12" s="249"/>
      <c r="B12" s="254"/>
      <c r="C12" s="251"/>
      <c r="D12" s="260" t="s">
        <v>48</v>
      </c>
      <c r="E12" s="257"/>
      <c r="F12" s="260" t="s">
        <v>48</v>
      </c>
      <c r="G12" s="255"/>
      <c r="H12" s="260" t="s">
        <v>48</v>
      </c>
      <c r="I12" s="257"/>
      <c r="J12" s="260" t="s">
        <v>48</v>
      </c>
      <c r="K12" s="257"/>
      <c r="L12" s="260" t="s">
        <v>48</v>
      </c>
      <c r="M12" s="255"/>
      <c r="N12" s="260" t="s">
        <v>48</v>
      </c>
      <c r="O12" s="257"/>
      <c r="P12" s="260" t="s">
        <v>48</v>
      </c>
      <c r="Q12" s="257"/>
      <c r="R12" s="260" t="s">
        <v>48</v>
      </c>
    </row>
    <row r="13" spans="1:18" ht="8.1" customHeight="1">
      <c r="A13" s="261"/>
      <c r="B13" s="254"/>
      <c r="C13" s="261"/>
      <c r="D13" s="257"/>
      <c r="E13" s="257"/>
      <c r="F13" s="257"/>
      <c r="G13" s="257"/>
      <c r="H13" s="257"/>
      <c r="I13" s="257"/>
      <c r="J13" s="257"/>
      <c r="K13" s="257"/>
      <c r="L13" s="257"/>
      <c r="M13" s="257"/>
      <c r="N13" s="257"/>
      <c r="O13" s="257"/>
      <c r="P13" s="257"/>
      <c r="Q13" s="257"/>
      <c r="R13" s="257"/>
    </row>
    <row r="14" spans="1:18" ht="21.75" customHeight="1">
      <c r="A14" s="262" t="s">
        <v>103</v>
      </c>
      <c r="B14" s="250"/>
      <c r="C14" s="263"/>
      <c r="D14" s="264">
        <v>3648377850</v>
      </c>
      <c r="E14" s="255"/>
      <c r="F14" s="264">
        <v>-2304522000</v>
      </c>
      <c r="G14" s="264"/>
      <c r="H14" s="264">
        <v>24731826</v>
      </c>
      <c r="I14" s="264"/>
      <c r="J14" s="264">
        <v>0</v>
      </c>
      <c r="K14" s="264"/>
      <c r="L14" s="264">
        <v>447527510</v>
      </c>
      <c r="M14" s="264"/>
      <c r="N14" s="264">
        <f>SUM(D14:L14)</f>
        <v>1816115186</v>
      </c>
      <c r="O14" s="264"/>
      <c r="P14" s="264">
        <v>0</v>
      </c>
      <c r="Q14" s="264"/>
      <c r="R14" s="264">
        <f>SUM(N14:P14)</f>
        <v>1816115186</v>
      </c>
    </row>
    <row r="15" spans="1:18" ht="21.75" customHeight="1">
      <c r="A15" s="265" t="s">
        <v>99</v>
      </c>
      <c r="B15" s="266"/>
      <c r="C15" s="263"/>
      <c r="D15" s="267">
        <v>0</v>
      </c>
      <c r="E15" s="268"/>
      <c r="F15" s="267">
        <v>0</v>
      </c>
      <c r="G15" s="269"/>
      <c r="H15" s="267">
        <v>0</v>
      </c>
      <c r="I15" s="269"/>
      <c r="J15" s="267">
        <v>0</v>
      </c>
      <c r="K15" s="269"/>
      <c r="L15" s="267">
        <f>'5-6 (3M) P&amp;L '!H38</f>
        <v>5209606</v>
      </c>
      <c r="M15" s="269"/>
      <c r="N15" s="267">
        <f>SUM(D15:L15)</f>
        <v>5209606</v>
      </c>
      <c r="O15" s="269"/>
      <c r="P15" s="267">
        <v>0</v>
      </c>
      <c r="Q15" s="269"/>
      <c r="R15" s="267">
        <f t="shared" ref="R15" si="0">SUM(N15:P15)</f>
        <v>5209606</v>
      </c>
    </row>
    <row r="16" spans="1:18" ht="8.1" customHeight="1">
      <c r="A16" s="261"/>
      <c r="B16" s="270"/>
      <c r="C16" s="261"/>
      <c r="D16" s="264"/>
      <c r="E16" s="261"/>
      <c r="F16" s="264"/>
      <c r="G16" s="264"/>
      <c r="H16" s="264"/>
      <c r="I16" s="264"/>
      <c r="J16" s="264"/>
      <c r="K16" s="264"/>
      <c r="L16" s="264"/>
      <c r="M16" s="264"/>
      <c r="N16" s="264"/>
      <c r="O16" s="264"/>
      <c r="P16" s="264"/>
      <c r="Q16" s="264"/>
      <c r="R16" s="264"/>
    </row>
    <row r="17" spans="1:18" ht="21.75" customHeight="1" thickBot="1">
      <c r="A17" s="262" t="s">
        <v>145</v>
      </c>
      <c r="B17" s="261"/>
      <c r="C17" s="271"/>
      <c r="D17" s="272">
        <f>SUM(D14:D15)</f>
        <v>3648377850</v>
      </c>
      <c r="E17" s="264"/>
      <c r="F17" s="272">
        <f>SUM(F14:F15)</f>
        <v>-2304522000</v>
      </c>
      <c r="G17" s="264"/>
      <c r="H17" s="272">
        <f>SUM(H14:H15)</f>
        <v>24731826</v>
      </c>
      <c r="I17" s="264"/>
      <c r="J17" s="272">
        <f>SUM(J15:J15)</f>
        <v>0</v>
      </c>
      <c r="K17" s="264"/>
      <c r="L17" s="272">
        <f>SUM(L14:L15)</f>
        <v>452737116</v>
      </c>
      <c r="M17" s="264"/>
      <c r="N17" s="272">
        <f>SUM(N14:N15)</f>
        <v>1821324792</v>
      </c>
      <c r="O17" s="264"/>
      <c r="P17" s="272">
        <f>SUM(P14:P15)</f>
        <v>0</v>
      </c>
      <c r="Q17" s="264"/>
      <c r="R17" s="272">
        <f>SUM(R14:R15)</f>
        <v>1821324792</v>
      </c>
    </row>
    <row r="18" spans="1:18" ht="21.75" customHeight="1" thickTop="1">
      <c r="A18" s="273"/>
      <c r="B18" s="250"/>
      <c r="C18" s="271"/>
      <c r="D18" s="269"/>
      <c r="E18" s="264"/>
      <c r="F18" s="269"/>
      <c r="G18" s="264"/>
      <c r="H18" s="269"/>
      <c r="I18" s="264"/>
      <c r="J18" s="269"/>
      <c r="K18" s="264"/>
      <c r="L18" s="269"/>
      <c r="M18" s="264"/>
      <c r="N18" s="269"/>
      <c r="O18" s="264"/>
      <c r="P18" s="269"/>
      <c r="Q18" s="264"/>
      <c r="R18" s="269"/>
    </row>
    <row r="19" spans="1:18" ht="21.75" customHeight="1">
      <c r="A19" s="273"/>
      <c r="C19" s="271"/>
      <c r="D19" s="269"/>
      <c r="E19" s="274"/>
      <c r="F19" s="269"/>
      <c r="G19" s="264"/>
      <c r="H19" s="269"/>
      <c r="I19" s="264"/>
      <c r="J19" s="269"/>
      <c r="K19" s="264"/>
      <c r="L19" s="269"/>
      <c r="M19" s="264"/>
      <c r="N19" s="269"/>
      <c r="O19" s="264"/>
      <c r="P19" s="269"/>
      <c r="Q19" s="264"/>
      <c r="R19" s="269"/>
    </row>
    <row r="20" spans="1:18" ht="21.75" customHeight="1">
      <c r="A20" s="273"/>
      <c r="C20" s="271"/>
      <c r="D20" s="269"/>
      <c r="E20" s="274"/>
      <c r="F20" s="269"/>
      <c r="G20" s="264"/>
      <c r="H20" s="269"/>
      <c r="I20" s="264"/>
      <c r="J20" s="269"/>
      <c r="K20" s="264"/>
      <c r="L20" s="269"/>
      <c r="M20" s="264"/>
      <c r="N20" s="269"/>
      <c r="O20" s="264"/>
      <c r="P20" s="269"/>
      <c r="Q20" s="264"/>
      <c r="R20" s="269"/>
    </row>
    <row r="21" spans="1:18" ht="21.75" customHeight="1">
      <c r="A21" s="273"/>
      <c r="C21" s="271"/>
      <c r="D21" s="269"/>
      <c r="E21" s="274"/>
      <c r="F21" s="269"/>
      <c r="G21" s="264"/>
      <c r="H21" s="269"/>
      <c r="I21" s="264"/>
      <c r="J21" s="269"/>
      <c r="K21" s="264"/>
      <c r="L21" s="269"/>
      <c r="M21" s="264"/>
      <c r="N21" s="269"/>
      <c r="O21" s="264"/>
      <c r="P21" s="269"/>
      <c r="Q21" s="264"/>
      <c r="R21" s="269"/>
    </row>
    <row r="22" spans="1:18" ht="21.75" customHeight="1">
      <c r="A22" s="273"/>
      <c r="C22" s="271"/>
      <c r="D22" s="269"/>
      <c r="E22" s="274"/>
      <c r="F22" s="269"/>
      <c r="G22" s="264"/>
      <c r="H22" s="269"/>
      <c r="I22" s="264"/>
      <c r="J22" s="269"/>
      <c r="K22" s="264"/>
      <c r="L22" s="269"/>
      <c r="M22" s="264"/>
      <c r="N22" s="269"/>
      <c r="O22" s="264"/>
      <c r="P22" s="269"/>
      <c r="Q22" s="264"/>
      <c r="R22" s="269"/>
    </row>
    <row r="23" spans="1:18" ht="21.75" customHeight="1">
      <c r="A23" s="273"/>
      <c r="C23" s="271"/>
      <c r="D23" s="269"/>
      <c r="E23" s="274"/>
      <c r="F23" s="269"/>
      <c r="G23" s="264"/>
      <c r="H23" s="269"/>
      <c r="I23" s="264"/>
      <c r="J23" s="269"/>
      <c r="K23" s="264"/>
      <c r="L23" s="269"/>
      <c r="M23" s="264"/>
      <c r="N23" s="269"/>
      <c r="O23" s="264"/>
      <c r="P23" s="269"/>
      <c r="Q23" s="264"/>
      <c r="R23" s="269"/>
    </row>
    <row r="24" spans="1:18" ht="11.25" customHeight="1">
      <c r="A24" s="273"/>
      <c r="C24" s="271"/>
      <c r="D24" s="269"/>
      <c r="E24" s="274"/>
      <c r="F24" s="269"/>
      <c r="G24" s="264"/>
      <c r="H24" s="269"/>
      <c r="I24" s="264"/>
      <c r="J24" s="269"/>
      <c r="K24" s="264"/>
      <c r="L24" s="269"/>
      <c r="M24" s="264"/>
      <c r="N24" s="269"/>
      <c r="O24" s="264"/>
      <c r="P24" s="269"/>
      <c r="Q24" s="264"/>
      <c r="R24" s="269"/>
    </row>
    <row r="25" spans="1:18" ht="21.75" customHeight="1">
      <c r="A25" s="273"/>
      <c r="C25" s="271"/>
      <c r="D25" s="269"/>
      <c r="E25" s="274"/>
      <c r="F25" s="269"/>
      <c r="G25" s="264"/>
      <c r="H25" s="269"/>
      <c r="I25" s="264"/>
      <c r="J25" s="269"/>
      <c r="K25" s="264"/>
      <c r="L25" s="269"/>
      <c r="M25" s="264"/>
      <c r="N25" s="269"/>
      <c r="O25" s="264"/>
      <c r="P25" s="269"/>
      <c r="Q25" s="264"/>
      <c r="R25" s="269"/>
    </row>
    <row r="26" spans="1:18" ht="3.75" customHeight="1">
      <c r="A26" s="273"/>
      <c r="C26" s="271"/>
      <c r="D26" s="269"/>
      <c r="E26" s="274"/>
      <c r="F26" s="269"/>
      <c r="G26" s="264"/>
      <c r="H26" s="269"/>
      <c r="I26" s="264"/>
      <c r="J26" s="269"/>
      <c r="K26" s="264"/>
      <c r="L26" s="269"/>
      <c r="M26" s="264"/>
      <c r="N26" s="269"/>
      <c r="O26" s="264"/>
      <c r="P26" s="269"/>
      <c r="Q26" s="264"/>
      <c r="R26" s="269"/>
    </row>
    <row r="27" spans="1:18" s="148" customFormat="1" ht="21.95" customHeight="1">
      <c r="A27" s="147" t="str">
        <f>'TH 7'!A26</f>
        <v>หมายเหตุประกอบข้อมูลทางการเงินระหว่างกาลแบบย่อในหน้า 12 ถึง 27 เป็นส่วนหนึ่งของข้อมูลทางการเงินระหว่างกาลนี้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</row>
    <row r="28" spans="1:18" ht="21.75" customHeight="1">
      <c r="A28" s="273"/>
      <c r="C28" s="271"/>
      <c r="D28" s="269"/>
      <c r="E28" s="274"/>
      <c r="F28" s="269"/>
      <c r="G28" s="264"/>
      <c r="H28" s="269"/>
      <c r="I28" s="264"/>
      <c r="J28" s="269"/>
      <c r="K28" s="264"/>
      <c r="L28" s="269"/>
      <c r="M28" s="264"/>
      <c r="N28" s="269"/>
      <c r="O28" s="264"/>
      <c r="P28" s="269"/>
      <c r="Q28" s="264"/>
      <c r="R28" s="269"/>
    </row>
    <row r="29" spans="1:18" ht="21.75" customHeight="1">
      <c r="A29" s="275"/>
      <c r="C29" s="261"/>
      <c r="D29" s="257"/>
      <c r="E29" s="257"/>
      <c r="F29" s="257"/>
      <c r="G29" s="257"/>
      <c r="H29" s="257"/>
      <c r="I29" s="257"/>
      <c r="J29" s="257"/>
      <c r="K29" s="257"/>
      <c r="L29" s="257"/>
      <c r="M29" s="257"/>
      <c r="N29" s="257"/>
      <c r="O29" s="257"/>
      <c r="P29" s="257"/>
      <c r="Q29" s="257"/>
      <c r="R29" s="257"/>
    </row>
    <row r="30" spans="1:18" ht="15" customHeight="1">
      <c r="A30" s="275"/>
      <c r="C30" s="261"/>
      <c r="D30" s="257"/>
      <c r="E30" s="257"/>
      <c r="F30" s="257"/>
      <c r="G30" s="257"/>
      <c r="H30" s="257"/>
      <c r="I30" s="257"/>
      <c r="J30" s="257"/>
      <c r="K30" s="257"/>
      <c r="L30" s="257"/>
      <c r="M30" s="257"/>
      <c r="N30" s="257"/>
      <c r="O30" s="257"/>
      <c r="P30" s="257"/>
      <c r="Q30" s="257"/>
      <c r="R30" s="257"/>
    </row>
    <row r="31" spans="1:18" ht="21.75" customHeight="1">
      <c r="A31" s="275"/>
      <c r="C31" s="261"/>
      <c r="D31" s="257"/>
      <c r="E31" s="257"/>
      <c r="F31" s="257"/>
      <c r="G31" s="257"/>
      <c r="H31" s="257"/>
      <c r="I31" s="257"/>
      <c r="J31" s="257"/>
      <c r="K31" s="257"/>
      <c r="L31" s="257"/>
      <c r="M31" s="257"/>
      <c r="N31" s="257"/>
      <c r="O31" s="257"/>
      <c r="P31" s="257"/>
      <c r="Q31" s="257"/>
      <c r="R31" s="257"/>
    </row>
    <row r="32" spans="1:18" ht="21.75" customHeight="1">
      <c r="A32" s="275"/>
      <c r="C32" s="261"/>
      <c r="D32" s="257"/>
      <c r="E32" s="257"/>
      <c r="F32" s="257"/>
      <c r="G32" s="257"/>
      <c r="H32" s="257"/>
      <c r="I32" s="257"/>
      <c r="J32" s="257"/>
      <c r="K32" s="257"/>
      <c r="L32" s="257"/>
      <c r="M32" s="257"/>
      <c r="N32" s="257"/>
      <c r="O32" s="257"/>
      <c r="P32" s="257"/>
      <c r="Q32" s="257"/>
      <c r="R32" s="257"/>
    </row>
    <row r="33" spans="1:18" ht="21.75" customHeight="1">
      <c r="A33" s="275"/>
      <c r="C33" s="263"/>
      <c r="D33" s="269"/>
      <c r="E33" s="269"/>
      <c r="F33" s="269"/>
      <c r="G33" s="269"/>
      <c r="H33" s="269"/>
      <c r="I33" s="269"/>
      <c r="J33" s="269"/>
      <c r="K33" s="269"/>
      <c r="L33" s="269"/>
      <c r="M33" s="269"/>
      <c r="N33" s="269"/>
      <c r="O33" s="269"/>
      <c r="P33" s="269"/>
      <c r="Q33" s="269"/>
      <c r="R33" s="269"/>
    </row>
    <row r="34" spans="1:18" ht="17.25" customHeight="1">
      <c r="A34" s="275"/>
      <c r="C34" s="263"/>
      <c r="D34" s="269"/>
      <c r="E34" s="269"/>
      <c r="F34" s="269"/>
      <c r="G34" s="269"/>
      <c r="H34" s="269"/>
      <c r="I34" s="269"/>
      <c r="J34" s="269"/>
      <c r="K34" s="269"/>
      <c r="L34" s="269"/>
      <c r="M34" s="269"/>
      <c r="N34" s="269"/>
      <c r="O34" s="269"/>
      <c r="P34" s="269"/>
      <c r="Q34" s="269"/>
      <c r="R34" s="269"/>
    </row>
    <row r="35" spans="1:18" ht="15.75" customHeight="1">
      <c r="A35" s="275"/>
      <c r="C35" s="263"/>
      <c r="D35" s="269"/>
      <c r="E35" s="269"/>
      <c r="F35" s="269"/>
      <c r="G35" s="269"/>
      <c r="H35" s="269"/>
      <c r="I35" s="269"/>
      <c r="J35" s="269"/>
      <c r="K35" s="269"/>
      <c r="L35" s="269"/>
      <c r="M35" s="269"/>
      <c r="N35" s="269"/>
      <c r="O35" s="269"/>
      <c r="P35" s="269"/>
      <c r="Q35" s="269"/>
      <c r="R35" s="269"/>
    </row>
    <row r="37" spans="1:18" s="249" customFormat="1" ht="21.75" customHeight="1">
      <c r="A37" s="250"/>
      <c r="B37" s="148"/>
      <c r="C37" s="250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</row>
    <row r="38" spans="1:18" s="249" customFormat="1" ht="21.75" customHeight="1">
      <c r="A38" s="250"/>
      <c r="B38" s="148"/>
      <c r="C38" s="250"/>
      <c r="D38" s="252"/>
      <c r="E38" s="252"/>
      <c r="F38" s="252"/>
      <c r="G38" s="252"/>
      <c r="H38" s="252"/>
      <c r="I38" s="252"/>
      <c r="J38" s="252"/>
      <c r="K38" s="252"/>
      <c r="L38" s="252"/>
      <c r="M38" s="252"/>
      <c r="N38" s="252"/>
      <c r="O38" s="252"/>
      <c r="P38" s="252"/>
      <c r="Q38" s="252"/>
      <c r="R38" s="252"/>
    </row>
    <row r="39" spans="1:18" s="249" customFormat="1" ht="21.75" customHeight="1">
      <c r="A39" s="250"/>
      <c r="B39" s="148"/>
      <c r="D39" s="276"/>
      <c r="E39" s="276"/>
      <c r="F39" s="276"/>
      <c r="G39" s="276"/>
      <c r="H39" s="276"/>
      <c r="I39" s="276"/>
      <c r="J39" s="276"/>
      <c r="K39" s="276"/>
      <c r="L39" s="276"/>
      <c r="M39" s="276"/>
      <c r="N39" s="276"/>
      <c r="O39" s="276"/>
      <c r="P39" s="276"/>
      <c r="Q39" s="276"/>
      <c r="R39" s="276"/>
    </row>
    <row r="41" spans="1:18" s="249" customFormat="1" ht="21.75" customHeight="1">
      <c r="A41" s="250"/>
      <c r="B41" s="148"/>
      <c r="D41" s="276"/>
      <c r="E41" s="276"/>
      <c r="F41" s="276"/>
      <c r="G41" s="276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</row>
    <row r="42" spans="1:18" s="249" customFormat="1" ht="21.75" customHeight="1">
      <c r="A42" s="250"/>
      <c r="B42" s="148"/>
      <c r="D42" s="276"/>
      <c r="E42" s="276"/>
      <c r="F42" s="276"/>
      <c r="G42" s="276"/>
      <c r="H42" s="276"/>
      <c r="I42" s="276"/>
      <c r="J42" s="276"/>
      <c r="K42" s="276"/>
      <c r="L42" s="276"/>
      <c r="M42" s="276"/>
      <c r="N42" s="276"/>
      <c r="O42" s="276"/>
      <c r="P42" s="276"/>
      <c r="Q42" s="276"/>
      <c r="R42" s="276"/>
    </row>
    <row r="43" spans="1:18" s="249" customFormat="1" ht="21.75" customHeight="1">
      <c r="A43" s="250"/>
      <c r="B43" s="148"/>
      <c r="D43" s="276"/>
      <c r="E43" s="276"/>
      <c r="F43" s="276"/>
      <c r="G43" s="276"/>
      <c r="H43" s="276"/>
      <c r="I43" s="276"/>
      <c r="J43" s="276"/>
      <c r="K43" s="276"/>
      <c r="L43" s="276"/>
      <c r="M43" s="276"/>
      <c r="N43" s="276"/>
      <c r="O43" s="276"/>
      <c r="P43" s="276"/>
      <c r="Q43" s="276"/>
      <c r="R43" s="276"/>
    </row>
    <row r="44" spans="1:18" s="249" customFormat="1" ht="21.75" customHeight="1">
      <c r="A44" s="250"/>
      <c r="B44" s="148"/>
      <c r="D44" s="276"/>
      <c r="E44" s="276"/>
      <c r="F44" s="276"/>
      <c r="G44" s="276"/>
      <c r="H44" s="276"/>
      <c r="I44" s="276"/>
      <c r="J44" s="276"/>
      <c r="K44" s="276"/>
      <c r="L44" s="276"/>
      <c r="M44" s="276"/>
      <c r="N44" s="276"/>
      <c r="O44" s="276"/>
      <c r="P44" s="276"/>
      <c r="Q44" s="276"/>
      <c r="R44" s="276"/>
    </row>
    <row r="45" spans="1:18" s="249" customFormat="1" ht="21.75" customHeight="1">
      <c r="A45" s="250"/>
      <c r="B45" s="148"/>
      <c r="D45" s="276"/>
      <c r="E45" s="276"/>
      <c r="F45" s="276"/>
      <c r="G45" s="276"/>
      <c r="H45" s="276"/>
      <c r="I45" s="276"/>
      <c r="J45" s="276"/>
      <c r="K45" s="276"/>
      <c r="L45" s="276"/>
      <c r="M45" s="276"/>
      <c r="N45" s="276"/>
      <c r="O45" s="276"/>
      <c r="P45" s="276"/>
      <c r="Q45" s="276"/>
      <c r="R45" s="276"/>
    </row>
    <row r="46" spans="1:18" s="249" customFormat="1" ht="21.75" customHeight="1">
      <c r="A46" s="250"/>
      <c r="B46" s="148"/>
      <c r="D46" s="276"/>
      <c r="E46" s="276"/>
      <c r="F46" s="276"/>
      <c r="G46" s="276"/>
      <c r="H46" s="276"/>
      <c r="I46" s="276"/>
      <c r="J46" s="276"/>
      <c r="K46" s="276"/>
      <c r="L46" s="276"/>
      <c r="M46" s="276"/>
      <c r="N46" s="276"/>
      <c r="O46" s="276"/>
      <c r="P46" s="276"/>
      <c r="Q46" s="276"/>
      <c r="R46" s="276"/>
    </row>
    <row r="58" spans="1:18" s="249" customFormat="1" ht="21.75" customHeight="1">
      <c r="A58" s="250"/>
      <c r="B58" s="148"/>
      <c r="D58" s="276"/>
      <c r="E58" s="276"/>
      <c r="F58" s="276"/>
      <c r="G58" s="276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276"/>
    </row>
    <row r="59" spans="1:18" s="249" customFormat="1" ht="21.75" customHeight="1">
      <c r="A59" s="250"/>
      <c r="B59" s="148"/>
      <c r="D59" s="276"/>
      <c r="E59" s="276"/>
      <c r="F59" s="276"/>
      <c r="G59" s="276"/>
      <c r="H59" s="276"/>
      <c r="I59" s="276"/>
      <c r="J59" s="276"/>
      <c r="K59" s="276"/>
      <c r="L59" s="276"/>
      <c r="M59" s="276"/>
      <c r="N59" s="276"/>
      <c r="O59" s="276"/>
      <c r="P59" s="276"/>
      <c r="Q59" s="276"/>
      <c r="R59" s="276"/>
    </row>
    <row r="60" spans="1:18" s="249" customFormat="1" ht="21.75" customHeight="1">
      <c r="A60" s="250"/>
      <c r="B60" s="148"/>
      <c r="D60" s="276"/>
      <c r="E60" s="276"/>
      <c r="F60" s="276"/>
      <c r="G60" s="276"/>
      <c r="H60" s="276"/>
      <c r="I60" s="276"/>
      <c r="J60" s="276"/>
      <c r="K60" s="276"/>
      <c r="L60" s="276"/>
      <c r="M60" s="276"/>
      <c r="N60" s="276"/>
      <c r="O60" s="276"/>
      <c r="P60" s="276"/>
      <c r="Q60" s="276"/>
      <c r="R60" s="276"/>
    </row>
    <row r="69" spans="1:18" s="249" customFormat="1" ht="21.75" customHeight="1">
      <c r="A69" s="250"/>
      <c r="B69" s="148"/>
      <c r="D69" s="276"/>
      <c r="E69" s="276"/>
      <c r="F69" s="276"/>
      <c r="G69" s="276"/>
      <c r="H69" s="276"/>
      <c r="I69" s="276"/>
      <c r="J69" s="276"/>
      <c r="K69" s="276"/>
      <c r="L69" s="276"/>
      <c r="M69" s="276"/>
      <c r="N69" s="276"/>
      <c r="O69" s="276"/>
      <c r="P69" s="276"/>
      <c r="Q69" s="276"/>
      <c r="R69" s="276"/>
    </row>
    <row r="70" spans="1:18" s="249" customFormat="1" ht="21.75" customHeight="1">
      <c r="A70" s="250"/>
      <c r="B70" s="148"/>
      <c r="D70" s="276"/>
      <c r="E70" s="276"/>
      <c r="F70" s="276"/>
      <c r="G70" s="276"/>
      <c r="H70" s="276"/>
      <c r="I70" s="276"/>
      <c r="J70" s="276"/>
      <c r="K70" s="276"/>
      <c r="L70" s="276"/>
      <c r="M70" s="276"/>
      <c r="N70" s="276"/>
      <c r="O70" s="276"/>
      <c r="P70" s="276"/>
      <c r="Q70" s="276"/>
      <c r="R70" s="276"/>
    </row>
    <row r="94" spans="1:18" s="249" customFormat="1" ht="21.75" customHeight="1">
      <c r="A94" s="250"/>
      <c r="B94" s="148"/>
      <c r="D94" s="276"/>
      <c r="E94" s="276"/>
      <c r="F94" s="276"/>
      <c r="G94" s="276"/>
      <c r="H94" s="276"/>
      <c r="I94" s="276"/>
      <c r="J94" s="276"/>
      <c r="K94" s="276"/>
      <c r="L94" s="276"/>
      <c r="M94" s="276"/>
      <c r="N94" s="276"/>
      <c r="O94" s="276"/>
      <c r="P94" s="276"/>
      <c r="Q94" s="276"/>
      <c r="R94" s="276"/>
    </row>
    <row r="95" spans="1:18" s="249" customFormat="1" ht="21.75" customHeight="1">
      <c r="A95" s="250"/>
      <c r="B95" s="148"/>
      <c r="D95" s="276"/>
      <c r="E95" s="276"/>
      <c r="F95" s="276"/>
      <c r="G95" s="276"/>
      <c r="H95" s="276"/>
      <c r="I95" s="276"/>
      <c r="J95" s="276"/>
      <c r="K95" s="276"/>
      <c r="L95" s="276"/>
      <c r="M95" s="276"/>
      <c r="N95" s="276"/>
      <c r="O95" s="276"/>
      <c r="P95" s="276"/>
      <c r="Q95" s="276"/>
      <c r="R95" s="276"/>
    </row>
    <row r="96" spans="1:18" s="249" customFormat="1" ht="21.75" customHeight="1">
      <c r="A96" s="250"/>
      <c r="B96" s="148"/>
      <c r="D96" s="276"/>
      <c r="E96" s="276"/>
      <c r="F96" s="276"/>
      <c r="G96" s="276"/>
      <c r="H96" s="276"/>
      <c r="I96" s="276"/>
      <c r="J96" s="276"/>
      <c r="K96" s="276"/>
      <c r="L96" s="276"/>
      <c r="M96" s="276"/>
      <c r="N96" s="276"/>
      <c r="O96" s="276"/>
      <c r="P96" s="276"/>
      <c r="Q96" s="276"/>
      <c r="R96" s="276"/>
    </row>
    <row r="100" spans="1:18" s="249" customFormat="1" ht="21.75" customHeight="1">
      <c r="A100" s="250"/>
      <c r="B100" s="148"/>
      <c r="D100" s="276"/>
      <c r="E100" s="276"/>
      <c r="F100" s="276"/>
      <c r="G100" s="276"/>
      <c r="H100" s="276"/>
      <c r="I100" s="276"/>
      <c r="J100" s="276"/>
      <c r="K100" s="276"/>
      <c r="L100" s="276"/>
      <c r="M100" s="276"/>
      <c r="N100" s="276"/>
      <c r="O100" s="276"/>
      <c r="P100" s="276"/>
      <c r="Q100" s="276"/>
      <c r="R100" s="276"/>
    </row>
    <row r="209" spans="1:18" s="249" customFormat="1" ht="21.75" customHeight="1">
      <c r="A209" s="250"/>
      <c r="B209" s="148"/>
      <c r="D209" s="276"/>
      <c r="E209" s="276"/>
      <c r="F209" s="276"/>
      <c r="G209" s="276"/>
      <c r="H209" s="276"/>
      <c r="I209" s="276"/>
      <c r="J209" s="276"/>
      <c r="K209" s="276"/>
      <c r="L209" s="276"/>
      <c r="M209" s="276"/>
      <c r="N209" s="276"/>
      <c r="O209" s="276"/>
      <c r="P209" s="276"/>
      <c r="Q209" s="276"/>
      <c r="R209" s="276"/>
    </row>
    <row r="210" spans="1:18" s="249" customFormat="1" ht="21.75" customHeight="1">
      <c r="A210" s="250"/>
      <c r="B210" s="148"/>
      <c r="D210" s="276"/>
      <c r="E210" s="276"/>
      <c r="F210" s="276"/>
      <c r="G210" s="276"/>
      <c r="H210" s="276"/>
      <c r="I210" s="276"/>
      <c r="J210" s="276"/>
      <c r="K210" s="276"/>
      <c r="L210" s="276"/>
      <c r="M210" s="276"/>
      <c r="N210" s="276"/>
      <c r="O210" s="276"/>
      <c r="P210" s="276"/>
      <c r="Q210" s="276"/>
      <c r="R210" s="276"/>
    </row>
    <row r="211" spans="1:18" s="249" customFormat="1" ht="21.75" customHeight="1">
      <c r="A211" s="250"/>
      <c r="B211" s="148"/>
      <c r="D211" s="276"/>
      <c r="E211" s="276"/>
      <c r="F211" s="276"/>
      <c r="G211" s="276"/>
      <c r="H211" s="276"/>
      <c r="I211" s="276"/>
      <c r="J211" s="276"/>
      <c r="K211" s="276"/>
      <c r="L211" s="276"/>
      <c r="M211" s="276"/>
      <c r="N211" s="276"/>
      <c r="O211" s="276"/>
      <c r="P211" s="276"/>
      <c r="Q211" s="276"/>
      <c r="R211" s="276"/>
    </row>
    <row r="212" spans="1:18" s="249" customFormat="1" ht="21.75" customHeight="1">
      <c r="A212" s="250"/>
      <c r="B212" s="148"/>
      <c r="D212" s="276"/>
      <c r="E212" s="276"/>
      <c r="F212" s="276"/>
      <c r="G212" s="276"/>
      <c r="H212" s="276"/>
      <c r="I212" s="276"/>
      <c r="J212" s="276"/>
      <c r="K212" s="276"/>
      <c r="L212" s="276"/>
      <c r="M212" s="276"/>
      <c r="N212" s="276"/>
      <c r="O212" s="276"/>
      <c r="P212" s="276"/>
      <c r="Q212" s="276"/>
      <c r="R212" s="276"/>
    </row>
    <row r="213" spans="1:18" s="249" customFormat="1" ht="21.75" customHeight="1">
      <c r="A213" s="250"/>
      <c r="B213" s="148"/>
      <c r="D213" s="276"/>
      <c r="E213" s="276"/>
      <c r="F213" s="276"/>
      <c r="G213" s="276"/>
      <c r="H213" s="276"/>
      <c r="I213" s="276"/>
      <c r="J213" s="276"/>
      <c r="K213" s="276"/>
      <c r="L213" s="276"/>
      <c r="M213" s="276"/>
      <c r="N213" s="276"/>
      <c r="O213" s="276"/>
      <c r="P213" s="276"/>
      <c r="Q213" s="276"/>
      <c r="R213" s="276"/>
    </row>
    <row r="214" spans="1:18" s="249" customFormat="1" ht="21.75" customHeight="1">
      <c r="A214" s="250"/>
      <c r="B214" s="148"/>
      <c r="D214" s="276"/>
      <c r="E214" s="276"/>
      <c r="F214" s="276"/>
      <c r="G214" s="276"/>
      <c r="H214" s="276"/>
      <c r="I214" s="276"/>
      <c r="J214" s="276"/>
      <c r="K214" s="276"/>
      <c r="L214" s="276"/>
      <c r="M214" s="276"/>
      <c r="N214" s="276"/>
      <c r="O214" s="276"/>
      <c r="P214" s="276"/>
      <c r="Q214" s="276"/>
      <c r="R214" s="276"/>
    </row>
    <row r="215" spans="1:18" s="249" customFormat="1" ht="21.75" customHeight="1">
      <c r="A215" s="250"/>
      <c r="B215" s="148"/>
      <c r="D215" s="276"/>
      <c r="E215" s="276"/>
      <c r="F215" s="276"/>
      <c r="G215" s="276"/>
      <c r="H215" s="276"/>
      <c r="I215" s="276"/>
      <c r="J215" s="276"/>
      <c r="K215" s="276"/>
      <c r="L215" s="276"/>
      <c r="M215" s="276"/>
      <c r="N215" s="276"/>
      <c r="O215" s="276"/>
      <c r="P215" s="276"/>
      <c r="Q215" s="276"/>
      <c r="R215" s="276"/>
    </row>
    <row r="247" spans="3:18" ht="21.75" customHeight="1">
      <c r="C247" s="250"/>
      <c r="D247" s="252"/>
      <c r="E247" s="252"/>
      <c r="F247" s="252"/>
      <c r="G247" s="252"/>
      <c r="H247" s="252"/>
      <c r="I247" s="252"/>
      <c r="J247" s="252"/>
      <c r="K247" s="252"/>
      <c r="L247" s="252"/>
      <c r="M247" s="252"/>
      <c r="N247" s="252"/>
      <c r="O247" s="252"/>
      <c r="P247" s="252"/>
      <c r="Q247" s="252"/>
      <c r="R247" s="252"/>
    </row>
    <row r="248" spans="3:18" ht="21.75" customHeight="1">
      <c r="C248" s="250"/>
      <c r="D248" s="252"/>
      <c r="E248" s="252"/>
      <c r="F248" s="252"/>
      <c r="G248" s="252"/>
      <c r="H248" s="252"/>
      <c r="I248" s="252"/>
      <c r="J248" s="252"/>
      <c r="K248" s="252"/>
      <c r="L248" s="252"/>
      <c r="M248" s="252"/>
      <c r="N248" s="252"/>
      <c r="O248" s="252"/>
      <c r="P248" s="252"/>
      <c r="Q248" s="252"/>
      <c r="R248" s="252"/>
    </row>
    <row r="249" spans="3:18" ht="21.75" customHeight="1">
      <c r="C249" s="250"/>
      <c r="D249" s="252"/>
      <c r="E249" s="252"/>
      <c r="F249" s="252"/>
      <c r="G249" s="252"/>
      <c r="H249" s="252"/>
      <c r="I249" s="252"/>
      <c r="J249" s="252"/>
      <c r="K249" s="252"/>
      <c r="L249" s="252"/>
      <c r="M249" s="252"/>
      <c r="N249" s="252"/>
      <c r="O249" s="252"/>
      <c r="P249" s="252"/>
      <c r="Q249" s="252"/>
      <c r="R249" s="252"/>
    </row>
    <row r="250" spans="3:18" ht="21.75" customHeight="1">
      <c r="C250" s="250"/>
      <c r="D250" s="252"/>
      <c r="E250" s="252"/>
      <c r="F250" s="252"/>
      <c r="G250" s="252"/>
      <c r="H250" s="252"/>
      <c r="I250" s="252"/>
      <c r="J250" s="252"/>
      <c r="K250" s="252"/>
      <c r="L250" s="252"/>
      <c r="M250" s="252"/>
      <c r="N250" s="252"/>
      <c r="O250" s="252"/>
      <c r="P250" s="252"/>
      <c r="Q250" s="252"/>
      <c r="R250" s="252"/>
    </row>
  </sheetData>
  <mergeCells count="4">
    <mergeCell ref="D5:R5"/>
    <mergeCell ref="D6:R6"/>
    <mergeCell ref="D7:N7"/>
    <mergeCell ref="J8:L8"/>
  </mergeCells>
  <pageMargins left="0.4" right="0.4" top="0.5" bottom="0.6" header="0.49" footer="0.4"/>
  <pageSetup paperSize="9" firstPageNumber="8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357"/>
  <sheetViews>
    <sheetView topLeftCell="A34" zoomScale="130" zoomScaleNormal="130" zoomScaleSheetLayoutView="130" workbookViewId="0">
      <selection activeCell="J46" sqref="J46"/>
    </sheetView>
  </sheetViews>
  <sheetFormatPr defaultRowHeight="21.75" customHeight="1"/>
  <cols>
    <col min="1" max="1" width="27.5703125" style="91" customWidth="1"/>
    <col min="2" max="2" width="1.140625" style="90" customWidth="1"/>
    <col min="3" max="3" width="0.7109375" style="307" customWidth="1"/>
    <col min="4" max="4" width="9.28515625" style="307" customWidth="1"/>
    <col min="5" max="5" width="0.7109375" style="307" customWidth="1"/>
    <col min="6" max="6" width="10.42578125" style="307" customWidth="1"/>
    <col min="7" max="7" width="0.7109375" style="307" customWidth="1"/>
    <col min="8" max="8" width="15.85546875" style="307" customWidth="1"/>
    <col min="9" max="9" width="0.7109375" style="307" customWidth="1"/>
    <col min="10" max="10" width="10.5703125" style="307" customWidth="1"/>
    <col min="11" max="11" width="0.7109375" style="307" customWidth="1"/>
    <col min="12" max="12" width="11" style="307" customWidth="1"/>
    <col min="13" max="125" width="9.28515625" style="91"/>
    <col min="126" max="126" width="32.42578125" style="91" customWidth="1"/>
    <col min="127" max="127" width="7" style="91" bestFit="1" customWidth="1"/>
    <col min="128" max="128" width="0.7109375" style="91" customWidth="1"/>
    <col min="129" max="129" width="10.5703125" style="91" customWidth="1"/>
    <col min="130" max="130" width="0.7109375" style="91" customWidth="1"/>
    <col min="131" max="131" width="12.7109375" style="91" customWidth="1"/>
    <col min="132" max="132" width="0.7109375" style="91" customWidth="1"/>
    <col min="133" max="133" width="12" style="91" customWidth="1"/>
    <col min="134" max="134" width="0.7109375" style="91" customWidth="1"/>
    <col min="135" max="135" width="11.5703125" style="91" customWidth="1"/>
    <col min="136" max="136" width="9.28515625" style="91"/>
    <col min="137" max="137" width="4.42578125" style="91" customWidth="1"/>
    <col min="138" max="381" width="9.28515625" style="91"/>
    <col min="382" max="382" width="32.42578125" style="91" customWidth="1"/>
    <col min="383" max="383" width="7" style="91" bestFit="1" customWidth="1"/>
    <col min="384" max="384" width="0.7109375" style="91" customWidth="1"/>
    <col min="385" max="385" width="10.5703125" style="91" customWidth="1"/>
    <col min="386" max="386" width="0.7109375" style="91" customWidth="1"/>
    <col min="387" max="387" width="12.7109375" style="91" customWidth="1"/>
    <col min="388" max="388" width="0.7109375" style="91" customWidth="1"/>
    <col min="389" max="389" width="12" style="91" customWidth="1"/>
    <col min="390" max="390" width="0.7109375" style="91" customWidth="1"/>
    <col min="391" max="391" width="11.5703125" style="91" customWidth="1"/>
    <col min="392" max="392" width="9.28515625" style="91"/>
    <col min="393" max="393" width="4.42578125" style="91" customWidth="1"/>
    <col min="394" max="637" width="9.28515625" style="91"/>
    <col min="638" max="638" width="32.42578125" style="91" customWidth="1"/>
    <col min="639" max="639" width="7" style="91" bestFit="1" customWidth="1"/>
    <col min="640" max="640" width="0.7109375" style="91" customWidth="1"/>
    <col min="641" max="641" width="10.5703125" style="91" customWidth="1"/>
    <col min="642" max="642" width="0.7109375" style="91" customWidth="1"/>
    <col min="643" max="643" width="12.7109375" style="91" customWidth="1"/>
    <col min="644" max="644" width="0.7109375" style="91" customWidth="1"/>
    <col min="645" max="645" width="12" style="91" customWidth="1"/>
    <col min="646" max="646" width="0.7109375" style="91" customWidth="1"/>
    <col min="647" max="647" width="11.5703125" style="91" customWidth="1"/>
    <col min="648" max="648" width="9.28515625" style="91"/>
    <col min="649" max="649" width="4.42578125" style="91" customWidth="1"/>
    <col min="650" max="893" width="9.28515625" style="91"/>
    <col min="894" max="894" width="32.42578125" style="91" customWidth="1"/>
    <col min="895" max="895" width="7" style="91" bestFit="1" customWidth="1"/>
    <col min="896" max="896" width="0.7109375" style="91" customWidth="1"/>
    <col min="897" max="897" width="10.5703125" style="91" customWidth="1"/>
    <col min="898" max="898" width="0.7109375" style="91" customWidth="1"/>
    <col min="899" max="899" width="12.7109375" style="91" customWidth="1"/>
    <col min="900" max="900" width="0.7109375" style="91" customWidth="1"/>
    <col min="901" max="901" width="12" style="91" customWidth="1"/>
    <col min="902" max="902" width="0.7109375" style="91" customWidth="1"/>
    <col min="903" max="903" width="11.5703125" style="91" customWidth="1"/>
    <col min="904" max="904" width="9.28515625" style="91"/>
    <col min="905" max="905" width="4.42578125" style="91" customWidth="1"/>
    <col min="906" max="1149" width="9.28515625" style="91"/>
    <col min="1150" max="1150" width="32.42578125" style="91" customWidth="1"/>
    <col min="1151" max="1151" width="7" style="91" bestFit="1" customWidth="1"/>
    <col min="1152" max="1152" width="0.7109375" style="91" customWidth="1"/>
    <col min="1153" max="1153" width="10.5703125" style="91" customWidth="1"/>
    <col min="1154" max="1154" width="0.7109375" style="91" customWidth="1"/>
    <col min="1155" max="1155" width="12.7109375" style="91" customWidth="1"/>
    <col min="1156" max="1156" width="0.7109375" style="91" customWidth="1"/>
    <col min="1157" max="1157" width="12" style="91" customWidth="1"/>
    <col min="1158" max="1158" width="0.7109375" style="91" customWidth="1"/>
    <col min="1159" max="1159" width="11.5703125" style="91" customWidth="1"/>
    <col min="1160" max="1160" width="9.28515625" style="91"/>
    <col min="1161" max="1161" width="4.42578125" style="91" customWidth="1"/>
    <col min="1162" max="1405" width="9.28515625" style="91"/>
    <col min="1406" max="1406" width="32.42578125" style="91" customWidth="1"/>
    <col min="1407" max="1407" width="7" style="91" bestFit="1" customWidth="1"/>
    <col min="1408" max="1408" width="0.7109375" style="91" customWidth="1"/>
    <col min="1409" max="1409" width="10.5703125" style="91" customWidth="1"/>
    <col min="1410" max="1410" width="0.7109375" style="91" customWidth="1"/>
    <col min="1411" max="1411" width="12.7109375" style="91" customWidth="1"/>
    <col min="1412" max="1412" width="0.7109375" style="91" customWidth="1"/>
    <col min="1413" max="1413" width="12" style="91" customWidth="1"/>
    <col min="1414" max="1414" width="0.7109375" style="91" customWidth="1"/>
    <col min="1415" max="1415" width="11.5703125" style="91" customWidth="1"/>
    <col min="1416" max="1416" width="9.28515625" style="91"/>
    <col min="1417" max="1417" width="4.42578125" style="91" customWidth="1"/>
    <col min="1418" max="1661" width="9.28515625" style="91"/>
    <col min="1662" max="1662" width="32.42578125" style="91" customWidth="1"/>
    <col min="1663" max="1663" width="7" style="91" bestFit="1" customWidth="1"/>
    <col min="1664" max="1664" width="0.7109375" style="91" customWidth="1"/>
    <col min="1665" max="1665" width="10.5703125" style="91" customWidth="1"/>
    <col min="1666" max="1666" width="0.7109375" style="91" customWidth="1"/>
    <col min="1667" max="1667" width="12.7109375" style="91" customWidth="1"/>
    <col min="1668" max="1668" width="0.7109375" style="91" customWidth="1"/>
    <col min="1669" max="1669" width="12" style="91" customWidth="1"/>
    <col min="1670" max="1670" width="0.7109375" style="91" customWidth="1"/>
    <col min="1671" max="1671" width="11.5703125" style="91" customWidth="1"/>
    <col min="1672" max="1672" width="9.28515625" style="91"/>
    <col min="1673" max="1673" width="4.42578125" style="91" customWidth="1"/>
    <col min="1674" max="1917" width="9.28515625" style="91"/>
    <col min="1918" max="1918" width="32.42578125" style="91" customWidth="1"/>
    <col min="1919" max="1919" width="7" style="91" bestFit="1" customWidth="1"/>
    <col min="1920" max="1920" width="0.7109375" style="91" customWidth="1"/>
    <col min="1921" max="1921" width="10.5703125" style="91" customWidth="1"/>
    <col min="1922" max="1922" width="0.7109375" style="91" customWidth="1"/>
    <col min="1923" max="1923" width="12.7109375" style="91" customWidth="1"/>
    <col min="1924" max="1924" width="0.7109375" style="91" customWidth="1"/>
    <col min="1925" max="1925" width="12" style="91" customWidth="1"/>
    <col min="1926" max="1926" width="0.7109375" style="91" customWidth="1"/>
    <col min="1927" max="1927" width="11.5703125" style="91" customWidth="1"/>
    <col min="1928" max="1928" width="9.28515625" style="91"/>
    <col min="1929" max="1929" width="4.42578125" style="91" customWidth="1"/>
    <col min="1930" max="2173" width="9.28515625" style="91"/>
    <col min="2174" max="2174" width="32.42578125" style="91" customWidth="1"/>
    <col min="2175" max="2175" width="7" style="91" bestFit="1" customWidth="1"/>
    <col min="2176" max="2176" width="0.7109375" style="91" customWidth="1"/>
    <col min="2177" max="2177" width="10.5703125" style="91" customWidth="1"/>
    <col min="2178" max="2178" width="0.7109375" style="91" customWidth="1"/>
    <col min="2179" max="2179" width="12.7109375" style="91" customWidth="1"/>
    <col min="2180" max="2180" width="0.7109375" style="91" customWidth="1"/>
    <col min="2181" max="2181" width="12" style="91" customWidth="1"/>
    <col min="2182" max="2182" width="0.7109375" style="91" customWidth="1"/>
    <col min="2183" max="2183" width="11.5703125" style="91" customWidth="1"/>
    <col min="2184" max="2184" width="9.28515625" style="91"/>
    <col min="2185" max="2185" width="4.42578125" style="91" customWidth="1"/>
    <col min="2186" max="2429" width="9.28515625" style="91"/>
    <col min="2430" max="2430" width="32.42578125" style="91" customWidth="1"/>
    <col min="2431" max="2431" width="7" style="91" bestFit="1" customWidth="1"/>
    <col min="2432" max="2432" width="0.7109375" style="91" customWidth="1"/>
    <col min="2433" max="2433" width="10.5703125" style="91" customWidth="1"/>
    <col min="2434" max="2434" width="0.7109375" style="91" customWidth="1"/>
    <col min="2435" max="2435" width="12.7109375" style="91" customWidth="1"/>
    <col min="2436" max="2436" width="0.7109375" style="91" customWidth="1"/>
    <col min="2437" max="2437" width="12" style="91" customWidth="1"/>
    <col min="2438" max="2438" width="0.7109375" style="91" customWidth="1"/>
    <col min="2439" max="2439" width="11.5703125" style="91" customWidth="1"/>
    <col min="2440" max="2440" width="9.28515625" style="91"/>
    <col min="2441" max="2441" width="4.42578125" style="91" customWidth="1"/>
    <col min="2442" max="2685" width="9.28515625" style="91"/>
    <col min="2686" max="2686" width="32.42578125" style="91" customWidth="1"/>
    <col min="2687" max="2687" width="7" style="91" bestFit="1" customWidth="1"/>
    <col min="2688" max="2688" width="0.7109375" style="91" customWidth="1"/>
    <col min="2689" max="2689" width="10.5703125" style="91" customWidth="1"/>
    <col min="2690" max="2690" width="0.7109375" style="91" customWidth="1"/>
    <col min="2691" max="2691" width="12.7109375" style="91" customWidth="1"/>
    <col min="2692" max="2692" width="0.7109375" style="91" customWidth="1"/>
    <col min="2693" max="2693" width="12" style="91" customWidth="1"/>
    <col min="2694" max="2694" width="0.7109375" style="91" customWidth="1"/>
    <col min="2695" max="2695" width="11.5703125" style="91" customWidth="1"/>
    <col min="2696" max="2696" width="9.28515625" style="91"/>
    <col min="2697" max="2697" width="4.42578125" style="91" customWidth="1"/>
    <col min="2698" max="2941" width="9.28515625" style="91"/>
    <col min="2942" max="2942" width="32.42578125" style="91" customWidth="1"/>
    <col min="2943" max="2943" width="7" style="91" bestFit="1" customWidth="1"/>
    <col min="2944" max="2944" width="0.7109375" style="91" customWidth="1"/>
    <col min="2945" max="2945" width="10.5703125" style="91" customWidth="1"/>
    <col min="2946" max="2946" width="0.7109375" style="91" customWidth="1"/>
    <col min="2947" max="2947" width="12.7109375" style="91" customWidth="1"/>
    <col min="2948" max="2948" width="0.7109375" style="91" customWidth="1"/>
    <col min="2949" max="2949" width="12" style="91" customWidth="1"/>
    <col min="2950" max="2950" width="0.7109375" style="91" customWidth="1"/>
    <col min="2951" max="2951" width="11.5703125" style="91" customWidth="1"/>
    <col min="2952" max="2952" width="9.28515625" style="91"/>
    <col min="2953" max="2953" width="4.42578125" style="91" customWidth="1"/>
    <col min="2954" max="3197" width="9.28515625" style="91"/>
    <col min="3198" max="3198" width="32.42578125" style="91" customWidth="1"/>
    <col min="3199" max="3199" width="7" style="91" bestFit="1" customWidth="1"/>
    <col min="3200" max="3200" width="0.7109375" style="91" customWidth="1"/>
    <col min="3201" max="3201" width="10.5703125" style="91" customWidth="1"/>
    <col min="3202" max="3202" width="0.7109375" style="91" customWidth="1"/>
    <col min="3203" max="3203" width="12.7109375" style="91" customWidth="1"/>
    <col min="3204" max="3204" width="0.7109375" style="91" customWidth="1"/>
    <col min="3205" max="3205" width="12" style="91" customWidth="1"/>
    <col min="3206" max="3206" width="0.7109375" style="91" customWidth="1"/>
    <col min="3207" max="3207" width="11.5703125" style="91" customWidth="1"/>
    <col min="3208" max="3208" width="9.28515625" style="91"/>
    <col min="3209" max="3209" width="4.42578125" style="91" customWidth="1"/>
    <col min="3210" max="3453" width="9.28515625" style="91"/>
    <col min="3454" max="3454" width="32.42578125" style="91" customWidth="1"/>
    <col min="3455" max="3455" width="7" style="91" bestFit="1" customWidth="1"/>
    <col min="3456" max="3456" width="0.7109375" style="91" customWidth="1"/>
    <col min="3457" max="3457" width="10.5703125" style="91" customWidth="1"/>
    <col min="3458" max="3458" width="0.7109375" style="91" customWidth="1"/>
    <col min="3459" max="3459" width="12.7109375" style="91" customWidth="1"/>
    <col min="3460" max="3460" width="0.7109375" style="91" customWidth="1"/>
    <col min="3461" max="3461" width="12" style="91" customWidth="1"/>
    <col min="3462" max="3462" width="0.7109375" style="91" customWidth="1"/>
    <col min="3463" max="3463" width="11.5703125" style="91" customWidth="1"/>
    <col min="3464" max="3464" width="9.28515625" style="91"/>
    <col min="3465" max="3465" width="4.42578125" style="91" customWidth="1"/>
    <col min="3466" max="3709" width="9.28515625" style="91"/>
    <col min="3710" max="3710" width="32.42578125" style="91" customWidth="1"/>
    <col min="3711" max="3711" width="7" style="91" bestFit="1" customWidth="1"/>
    <col min="3712" max="3712" width="0.7109375" style="91" customWidth="1"/>
    <col min="3713" max="3713" width="10.5703125" style="91" customWidth="1"/>
    <col min="3714" max="3714" width="0.7109375" style="91" customWidth="1"/>
    <col min="3715" max="3715" width="12.7109375" style="91" customWidth="1"/>
    <col min="3716" max="3716" width="0.7109375" style="91" customWidth="1"/>
    <col min="3717" max="3717" width="12" style="91" customWidth="1"/>
    <col min="3718" max="3718" width="0.7109375" style="91" customWidth="1"/>
    <col min="3719" max="3719" width="11.5703125" style="91" customWidth="1"/>
    <col min="3720" max="3720" width="9.28515625" style="91"/>
    <col min="3721" max="3721" width="4.42578125" style="91" customWidth="1"/>
    <col min="3722" max="3965" width="9.28515625" style="91"/>
    <col min="3966" max="3966" width="32.42578125" style="91" customWidth="1"/>
    <col min="3967" max="3967" width="7" style="91" bestFit="1" customWidth="1"/>
    <col min="3968" max="3968" width="0.7109375" style="91" customWidth="1"/>
    <col min="3969" max="3969" width="10.5703125" style="91" customWidth="1"/>
    <col min="3970" max="3970" width="0.7109375" style="91" customWidth="1"/>
    <col min="3971" max="3971" width="12.7109375" style="91" customWidth="1"/>
    <col min="3972" max="3972" width="0.7109375" style="91" customWidth="1"/>
    <col min="3973" max="3973" width="12" style="91" customWidth="1"/>
    <col min="3974" max="3974" width="0.7109375" style="91" customWidth="1"/>
    <col min="3975" max="3975" width="11.5703125" style="91" customWidth="1"/>
    <col min="3976" max="3976" width="9.28515625" style="91"/>
    <col min="3977" max="3977" width="4.42578125" style="91" customWidth="1"/>
    <col min="3978" max="4221" width="9.28515625" style="91"/>
    <col min="4222" max="4222" width="32.42578125" style="91" customWidth="1"/>
    <col min="4223" max="4223" width="7" style="91" bestFit="1" customWidth="1"/>
    <col min="4224" max="4224" width="0.7109375" style="91" customWidth="1"/>
    <col min="4225" max="4225" width="10.5703125" style="91" customWidth="1"/>
    <col min="4226" max="4226" width="0.7109375" style="91" customWidth="1"/>
    <col min="4227" max="4227" width="12.7109375" style="91" customWidth="1"/>
    <col min="4228" max="4228" width="0.7109375" style="91" customWidth="1"/>
    <col min="4229" max="4229" width="12" style="91" customWidth="1"/>
    <col min="4230" max="4230" width="0.7109375" style="91" customWidth="1"/>
    <col min="4231" max="4231" width="11.5703125" style="91" customWidth="1"/>
    <col min="4232" max="4232" width="9.28515625" style="91"/>
    <col min="4233" max="4233" width="4.42578125" style="91" customWidth="1"/>
    <col min="4234" max="4477" width="9.28515625" style="91"/>
    <col min="4478" max="4478" width="32.42578125" style="91" customWidth="1"/>
    <col min="4479" max="4479" width="7" style="91" bestFit="1" customWidth="1"/>
    <col min="4480" max="4480" width="0.7109375" style="91" customWidth="1"/>
    <col min="4481" max="4481" width="10.5703125" style="91" customWidth="1"/>
    <col min="4482" max="4482" width="0.7109375" style="91" customWidth="1"/>
    <col min="4483" max="4483" width="12.7109375" style="91" customWidth="1"/>
    <col min="4484" max="4484" width="0.7109375" style="91" customWidth="1"/>
    <col min="4485" max="4485" width="12" style="91" customWidth="1"/>
    <col min="4486" max="4486" width="0.7109375" style="91" customWidth="1"/>
    <col min="4487" max="4487" width="11.5703125" style="91" customWidth="1"/>
    <col min="4488" max="4488" width="9.28515625" style="91"/>
    <col min="4489" max="4489" width="4.42578125" style="91" customWidth="1"/>
    <col min="4490" max="4733" width="9.28515625" style="91"/>
    <col min="4734" max="4734" width="32.42578125" style="91" customWidth="1"/>
    <col min="4735" max="4735" width="7" style="91" bestFit="1" customWidth="1"/>
    <col min="4736" max="4736" width="0.7109375" style="91" customWidth="1"/>
    <col min="4737" max="4737" width="10.5703125" style="91" customWidth="1"/>
    <col min="4738" max="4738" width="0.7109375" style="91" customWidth="1"/>
    <col min="4739" max="4739" width="12.7109375" style="91" customWidth="1"/>
    <col min="4740" max="4740" width="0.7109375" style="91" customWidth="1"/>
    <col min="4741" max="4741" width="12" style="91" customWidth="1"/>
    <col min="4742" max="4742" width="0.7109375" style="91" customWidth="1"/>
    <col min="4743" max="4743" width="11.5703125" style="91" customWidth="1"/>
    <col min="4744" max="4744" width="9.28515625" style="91"/>
    <col min="4745" max="4745" width="4.42578125" style="91" customWidth="1"/>
    <col min="4746" max="4989" width="9.28515625" style="91"/>
    <col min="4990" max="4990" width="32.42578125" style="91" customWidth="1"/>
    <col min="4991" max="4991" width="7" style="91" bestFit="1" customWidth="1"/>
    <col min="4992" max="4992" width="0.7109375" style="91" customWidth="1"/>
    <col min="4993" max="4993" width="10.5703125" style="91" customWidth="1"/>
    <col min="4994" max="4994" width="0.7109375" style="91" customWidth="1"/>
    <col min="4995" max="4995" width="12.7109375" style="91" customWidth="1"/>
    <col min="4996" max="4996" width="0.7109375" style="91" customWidth="1"/>
    <col min="4997" max="4997" width="12" style="91" customWidth="1"/>
    <col min="4998" max="4998" width="0.7109375" style="91" customWidth="1"/>
    <col min="4999" max="4999" width="11.5703125" style="91" customWidth="1"/>
    <col min="5000" max="5000" width="9.28515625" style="91"/>
    <col min="5001" max="5001" width="4.42578125" style="91" customWidth="1"/>
    <col min="5002" max="5245" width="9.28515625" style="91"/>
    <col min="5246" max="5246" width="32.42578125" style="91" customWidth="1"/>
    <col min="5247" max="5247" width="7" style="91" bestFit="1" customWidth="1"/>
    <col min="5248" max="5248" width="0.7109375" style="91" customWidth="1"/>
    <col min="5249" max="5249" width="10.5703125" style="91" customWidth="1"/>
    <col min="5250" max="5250" width="0.7109375" style="91" customWidth="1"/>
    <col min="5251" max="5251" width="12.7109375" style="91" customWidth="1"/>
    <col min="5252" max="5252" width="0.7109375" style="91" customWidth="1"/>
    <col min="5253" max="5253" width="12" style="91" customWidth="1"/>
    <col min="5254" max="5254" width="0.7109375" style="91" customWidth="1"/>
    <col min="5255" max="5255" width="11.5703125" style="91" customWidth="1"/>
    <col min="5256" max="5256" width="9.28515625" style="91"/>
    <col min="5257" max="5257" width="4.42578125" style="91" customWidth="1"/>
    <col min="5258" max="5501" width="9.28515625" style="91"/>
    <col min="5502" max="5502" width="32.42578125" style="91" customWidth="1"/>
    <col min="5503" max="5503" width="7" style="91" bestFit="1" customWidth="1"/>
    <col min="5504" max="5504" width="0.7109375" style="91" customWidth="1"/>
    <col min="5505" max="5505" width="10.5703125" style="91" customWidth="1"/>
    <col min="5506" max="5506" width="0.7109375" style="91" customWidth="1"/>
    <col min="5507" max="5507" width="12.7109375" style="91" customWidth="1"/>
    <col min="5508" max="5508" width="0.7109375" style="91" customWidth="1"/>
    <col min="5509" max="5509" width="12" style="91" customWidth="1"/>
    <col min="5510" max="5510" width="0.7109375" style="91" customWidth="1"/>
    <col min="5511" max="5511" width="11.5703125" style="91" customWidth="1"/>
    <col min="5512" max="5512" width="9.28515625" style="91"/>
    <col min="5513" max="5513" width="4.42578125" style="91" customWidth="1"/>
    <col min="5514" max="5757" width="9.28515625" style="91"/>
    <col min="5758" max="5758" width="32.42578125" style="91" customWidth="1"/>
    <col min="5759" max="5759" width="7" style="91" bestFit="1" customWidth="1"/>
    <col min="5760" max="5760" width="0.7109375" style="91" customWidth="1"/>
    <col min="5761" max="5761" width="10.5703125" style="91" customWidth="1"/>
    <col min="5762" max="5762" width="0.7109375" style="91" customWidth="1"/>
    <col min="5763" max="5763" width="12.7109375" style="91" customWidth="1"/>
    <col min="5764" max="5764" width="0.7109375" style="91" customWidth="1"/>
    <col min="5765" max="5765" width="12" style="91" customWidth="1"/>
    <col min="5766" max="5766" width="0.7109375" style="91" customWidth="1"/>
    <col min="5767" max="5767" width="11.5703125" style="91" customWidth="1"/>
    <col min="5768" max="5768" width="9.28515625" style="91"/>
    <col min="5769" max="5769" width="4.42578125" style="91" customWidth="1"/>
    <col min="5770" max="6013" width="9.28515625" style="91"/>
    <col min="6014" max="6014" width="32.42578125" style="91" customWidth="1"/>
    <col min="6015" max="6015" width="7" style="91" bestFit="1" customWidth="1"/>
    <col min="6016" max="6016" width="0.7109375" style="91" customWidth="1"/>
    <col min="6017" max="6017" width="10.5703125" style="91" customWidth="1"/>
    <col min="6018" max="6018" width="0.7109375" style="91" customWidth="1"/>
    <col min="6019" max="6019" width="12.7109375" style="91" customWidth="1"/>
    <col min="6020" max="6020" width="0.7109375" style="91" customWidth="1"/>
    <col min="6021" max="6021" width="12" style="91" customWidth="1"/>
    <col min="6022" max="6022" width="0.7109375" style="91" customWidth="1"/>
    <col min="6023" max="6023" width="11.5703125" style="91" customWidth="1"/>
    <col min="6024" max="6024" width="9.28515625" style="91"/>
    <col min="6025" max="6025" width="4.42578125" style="91" customWidth="1"/>
    <col min="6026" max="6269" width="9.28515625" style="91"/>
    <col min="6270" max="6270" width="32.42578125" style="91" customWidth="1"/>
    <col min="6271" max="6271" width="7" style="91" bestFit="1" customWidth="1"/>
    <col min="6272" max="6272" width="0.7109375" style="91" customWidth="1"/>
    <col min="6273" max="6273" width="10.5703125" style="91" customWidth="1"/>
    <col min="6274" max="6274" width="0.7109375" style="91" customWidth="1"/>
    <col min="6275" max="6275" width="12.7109375" style="91" customWidth="1"/>
    <col min="6276" max="6276" width="0.7109375" style="91" customWidth="1"/>
    <col min="6277" max="6277" width="12" style="91" customWidth="1"/>
    <col min="6278" max="6278" width="0.7109375" style="91" customWidth="1"/>
    <col min="6279" max="6279" width="11.5703125" style="91" customWidth="1"/>
    <col min="6280" max="6280" width="9.28515625" style="91"/>
    <col min="6281" max="6281" width="4.42578125" style="91" customWidth="1"/>
    <col min="6282" max="6525" width="9.28515625" style="91"/>
    <col min="6526" max="6526" width="32.42578125" style="91" customWidth="1"/>
    <col min="6527" max="6527" width="7" style="91" bestFit="1" customWidth="1"/>
    <col min="6528" max="6528" width="0.7109375" style="91" customWidth="1"/>
    <col min="6529" max="6529" width="10.5703125" style="91" customWidth="1"/>
    <col min="6530" max="6530" width="0.7109375" style="91" customWidth="1"/>
    <col min="6531" max="6531" width="12.7109375" style="91" customWidth="1"/>
    <col min="6532" max="6532" width="0.7109375" style="91" customWidth="1"/>
    <col min="6533" max="6533" width="12" style="91" customWidth="1"/>
    <col min="6534" max="6534" width="0.7109375" style="91" customWidth="1"/>
    <col min="6535" max="6535" width="11.5703125" style="91" customWidth="1"/>
    <col min="6536" max="6536" width="9.28515625" style="91"/>
    <col min="6537" max="6537" width="4.42578125" style="91" customWidth="1"/>
    <col min="6538" max="6781" width="9.28515625" style="91"/>
    <col min="6782" max="6782" width="32.42578125" style="91" customWidth="1"/>
    <col min="6783" max="6783" width="7" style="91" bestFit="1" customWidth="1"/>
    <col min="6784" max="6784" width="0.7109375" style="91" customWidth="1"/>
    <col min="6785" max="6785" width="10.5703125" style="91" customWidth="1"/>
    <col min="6786" max="6786" width="0.7109375" style="91" customWidth="1"/>
    <col min="6787" max="6787" width="12.7109375" style="91" customWidth="1"/>
    <col min="6788" max="6788" width="0.7109375" style="91" customWidth="1"/>
    <col min="6789" max="6789" width="12" style="91" customWidth="1"/>
    <col min="6790" max="6790" width="0.7109375" style="91" customWidth="1"/>
    <col min="6791" max="6791" width="11.5703125" style="91" customWidth="1"/>
    <col min="6792" max="6792" width="9.28515625" style="91"/>
    <col min="6793" max="6793" width="4.42578125" style="91" customWidth="1"/>
    <col min="6794" max="7037" width="9.28515625" style="91"/>
    <col min="7038" max="7038" width="32.42578125" style="91" customWidth="1"/>
    <col min="7039" max="7039" width="7" style="91" bestFit="1" customWidth="1"/>
    <col min="7040" max="7040" width="0.7109375" style="91" customWidth="1"/>
    <col min="7041" max="7041" width="10.5703125" style="91" customWidth="1"/>
    <col min="7042" max="7042" width="0.7109375" style="91" customWidth="1"/>
    <col min="7043" max="7043" width="12.7109375" style="91" customWidth="1"/>
    <col min="7044" max="7044" width="0.7109375" style="91" customWidth="1"/>
    <col min="7045" max="7045" width="12" style="91" customWidth="1"/>
    <col min="7046" max="7046" width="0.7109375" style="91" customWidth="1"/>
    <col min="7047" max="7047" width="11.5703125" style="91" customWidth="1"/>
    <col min="7048" max="7048" width="9.28515625" style="91"/>
    <col min="7049" max="7049" width="4.42578125" style="91" customWidth="1"/>
    <col min="7050" max="7293" width="9.28515625" style="91"/>
    <col min="7294" max="7294" width="32.42578125" style="91" customWidth="1"/>
    <col min="7295" max="7295" width="7" style="91" bestFit="1" customWidth="1"/>
    <col min="7296" max="7296" width="0.7109375" style="91" customWidth="1"/>
    <col min="7297" max="7297" width="10.5703125" style="91" customWidth="1"/>
    <col min="7298" max="7298" width="0.7109375" style="91" customWidth="1"/>
    <col min="7299" max="7299" width="12.7109375" style="91" customWidth="1"/>
    <col min="7300" max="7300" width="0.7109375" style="91" customWidth="1"/>
    <col min="7301" max="7301" width="12" style="91" customWidth="1"/>
    <col min="7302" max="7302" width="0.7109375" style="91" customWidth="1"/>
    <col min="7303" max="7303" width="11.5703125" style="91" customWidth="1"/>
    <col min="7304" max="7304" width="9.28515625" style="91"/>
    <col min="7305" max="7305" width="4.42578125" style="91" customWidth="1"/>
    <col min="7306" max="7549" width="9.28515625" style="91"/>
    <col min="7550" max="7550" width="32.42578125" style="91" customWidth="1"/>
    <col min="7551" max="7551" width="7" style="91" bestFit="1" customWidth="1"/>
    <col min="7552" max="7552" width="0.7109375" style="91" customWidth="1"/>
    <col min="7553" max="7553" width="10.5703125" style="91" customWidth="1"/>
    <col min="7554" max="7554" width="0.7109375" style="91" customWidth="1"/>
    <col min="7555" max="7555" width="12.7109375" style="91" customWidth="1"/>
    <col min="7556" max="7556" width="0.7109375" style="91" customWidth="1"/>
    <col min="7557" max="7557" width="12" style="91" customWidth="1"/>
    <col min="7558" max="7558" width="0.7109375" style="91" customWidth="1"/>
    <col min="7559" max="7559" width="11.5703125" style="91" customWidth="1"/>
    <col min="7560" max="7560" width="9.28515625" style="91"/>
    <col min="7561" max="7561" width="4.42578125" style="91" customWidth="1"/>
    <col min="7562" max="7805" width="9.28515625" style="91"/>
    <col min="7806" max="7806" width="32.42578125" style="91" customWidth="1"/>
    <col min="7807" max="7807" width="7" style="91" bestFit="1" customWidth="1"/>
    <col min="7808" max="7808" width="0.7109375" style="91" customWidth="1"/>
    <col min="7809" max="7809" width="10.5703125" style="91" customWidth="1"/>
    <col min="7810" max="7810" width="0.7109375" style="91" customWidth="1"/>
    <col min="7811" max="7811" width="12.7109375" style="91" customWidth="1"/>
    <col min="7812" max="7812" width="0.7109375" style="91" customWidth="1"/>
    <col min="7813" max="7813" width="12" style="91" customWidth="1"/>
    <col min="7814" max="7814" width="0.7109375" style="91" customWidth="1"/>
    <col min="7815" max="7815" width="11.5703125" style="91" customWidth="1"/>
    <col min="7816" max="7816" width="9.28515625" style="91"/>
    <col min="7817" max="7817" width="4.42578125" style="91" customWidth="1"/>
    <col min="7818" max="8061" width="9.28515625" style="91"/>
    <col min="8062" max="8062" width="32.42578125" style="91" customWidth="1"/>
    <col min="8063" max="8063" width="7" style="91" bestFit="1" customWidth="1"/>
    <col min="8064" max="8064" width="0.7109375" style="91" customWidth="1"/>
    <col min="8065" max="8065" width="10.5703125" style="91" customWidth="1"/>
    <col min="8066" max="8066" width="0.7109375" style="91" customWidth="1"/>
    <col min="8067" max="8067" width="12.7109375" style="91" customWidth="1"/>
    <col min="8068" max="8068" width="0.7109375" style="91" customWidth="1"/>
    <col min="8069" max="8069" width="12" style="91" customWidth="1"/>
    <col min="8070" max="8070" width="0.7109375" style="91" customWidth="1"/>
    <col min="8071" max="8071" width="11.5703125" style="91" customWidth="1"/>
    <col min="8072" max="8072" width="9.28515625" style="91"/>
    <col min="8073" max="8073" width="4.42578125" style="91" customWidth="1"/>
    <col min="8074" max="8317" width="9.28515625" style="91"/>
    <col min="8318" max="8318" width="32.42578125" style="91" customWidth="1"/>
    <col min="8319" max="8319" width="7" style="91" bestFit="1" customWidth="1"/>
    <col min="8320" max="8320" width="0.7109375" style="91" customWidth="1"/>
    <col min="8321" max="8321" width="10.5703125" style="91" customWidth="1"/>
    <col min="8322" max="8322" width="0.7109375" style="91" customWidth="1"/>
    <col min="8323" max="8323" width="12.7109375" style="91" customWidth="1"/>
    <col min="8324" max="8324" width="0.7109375" style="91" customWidth="1"/>
    <col min="8325" max="8325" width="12" style="91" customWidth="1"/>
    <col min="8326" max="8326" width="0.7109375" style="91" customWidth="1"/>
    <col min="8327" max="8327" width="11.5703125" style="91" customWidth="1"/>
    <col min="8328" max="8328" width="9.28515625" style="91"/>
    <col min="8329" max="8329" width="4.42578125" style="91" customWidth="1"/>
    <col min="8330" max="8573" width="9.28515625" style="91"/>
    <col min="8574" max="8574" width="32.42578125" style="91" customWidth="1"/>
    <col min="8575" max="8575" width="7" style="91" bestFit="1" customWidth="1"/>
    <col min="8576" max="8576" width="0.7109375" style="91" customWidth="1"/>
    <col min="8577" max="8577" width="10.5703125" style="91" customWidth="1"/>
    <col min="8578" max="8578" width="0.7109375" style="91" customWidth="1"/>
    <col min="8579" max="8579" width="12.7109375" style="91" customWidth="1"/>
    <col min="8580" max="8580" width="0.7109375" style="91" customWidth="1"/>
    <col min="8581" max="8581" width="12" style="91" customWidth="1"/>
    <col min="8582" max="8582" width="0.7109375" style="91" customWidth="1"/>
    <col min="8583" max="8583" width="11.5703125" style="91" customWidth="1"/>
    <col min="8584" max="8584" width="9.28515625" style="91"/>
    <col min="8585" max="8585" width="4.42578125" style="91" customWidth="1"/>
    <col min="8586" max="8829" width="9.28515625" style="91"/>
    <col min="8830" max="8830" width="32.42578125" style="91" customWidth="1"/>
    <col min="8831" max="8831" width="7" style="91" bestFit="1" customWidth="1"/>
    <col min="8832" max="8832" width="0.7109375" style="91" customWidth="1"/>
    <col min="8833" max="8833" width="10.5703125" style="91" customWidth="1"/>
    <col min="8834" max="8834" width="0.7109375" style="91" customWidth="1"/>
    <col min="8835" max="8835" width="12.7109375" style="91" customWidth="1"/>
    <col min="8836" max="8836" width="0.7109375" style="91" customWidth="1"/>
    <col min="8837" max="8837" width="12" style="91" customWidth="1"/>
    <col min="8838" max="8838" width="0.7109375" style="91" customWidth="1"/>
    <col min="8839" max="8839" width="11.5703125" style="91" customWidth="1"/>
    <col min="8840" max="8840" width="9.28515625" style="91"/>
    <col min="8841" max="8841" width="4.42578125" style="91" customWidth="1"/>
    <col min="8842" max="9085" width="9.28515625" style="91"/>
    <col min="9086" max="9086" width="32.42578125" style="91" customWidth="1"/>
    <col min="9087" max="9087" width="7" style="91" bestFit="1" customWidth="1"/>
    <col min="9088" max="9088" width="0.7109375" style="91" customWidth="1"/>
    <col min="9089" max="9089" width="10.5703125" style="91" customWidth="1"/>
    <col min="9090" max="9090" width="0.7109375" style="91" customWidth="1"/>
    <col min="9091" max="9091" width="12.7109375" style="91" customWidth="1"/>
    <col min="9092" max="9092" width="0.7109375" style="91" customWidth="1"/>
    <col min="9093" max="9093" width="12" style="91" customWidth="1"/>
    <col min="9094" max="9094" width="0.7109375" style="91" customWidth="1"/>
    <col min="9095" max="9095" width="11.5703125" style="91" customWidth="1"/>
    <col min="9096" max="9096" width="9.28515625" style="91"/>
    <col min="9097" max="9097" width="4.42578125" style="91" customWidth="1"/>
    <col min="9098" max="9341" width="9.28515625" style="91"/>
    <col min="9342" max="9342" width="32.42578125" style="91" customWidth="1"/>
    <col min="9343" max="9343" width="7" style="91" bestFit="1" customWidth="1"/>
    <col min="9344" max="9344" width="0.7109375" style="91" customWidth="1"/>
    <col min="9345" max="9345" width="10.5703125" style="91" customWidth="1"/>
    <col min="9346" max="9346" width="0.7109375" style="91" customWidth="1"/>
    <col min="9347" max="9347" width="12.7109375" style="91" customWidth="1"/>
    <col min="9348" max="9348" width="0.7109375" style="91" customWidth="1"/>
    <col min="9349" max="9349" width="12" style="91" customWidth="1"/>
    <col min="9350" max="9350" width="0.7109375" style="91" customWidth="1"/>
    <col min="9351" max="9351" width="11.5703125" style="91" customWidth="1"/>
    <col min="9352" max="9352" width="9.28515625" style="91"/>
    <col min="9353" max="9353" width="4.42578125" style="91" customWidth="1"/>
    <col min="9354" max="9597" width="9.28515625" style="91"/>
    <col min="9598" max="9598" width="32.42578125" style="91" customWidth="1"/>
    <col min="9599" max="9599" width="7" style="91" bestFit="1" customWidth="1"/>
    <col min="9600" max="9600" width="0.7109375" style="91" customWidth="1"/>
    <col min="9601" max="9601" width="10.5703125" style="91" customWidth="1"/>
    <col min="9602" max="9602" width="0.7109375" style="91" customWidth="1"/>
    <col min="9603" max="9603" width="12.7109375" style="91" customWidth="1"/>
    <col min="9604" max="9604" width="0.7109375" style="91" customWidth="1"/>
    <col min="9605" max="9605" width="12" style="91" customWidth="1"/>
    <col min="9606" max="9606" width="0.7109375" style="91" customWidth="1"/>
    <col min="9607" max="9607" width="11.5703125" style="91" customWidth="1"/>
    <col min="9608" max="9608" width="9.28515625" style="91"/>
    <col min="9609" max="9609" width="4.42578125" style="91" customWidth="1"/>
    <col min="9610" max="9853" width="9.28515625" style="91"/>
    <col min="9854" max="9854" width="32.42578125" style="91" customWidth="1"/>
    <col min="9855" max="9855" width="7" style="91" bestFit="1" customWidth="1"/>
    <col min="9856" max="9856" width="0.7109375" style="91" customWidth="1"/>
    <col min="9857" max="9857" width="10.5703125" style="91" customWidth="1"/>
    <col min="9858" max="9858" width="0.7109375" style="91" customWidth="1"/>
    <col min="9859" max="9859" width="12.7109375" style="91" customWidth="1"/>
    <col min="9860" max="9860" width="0.7109375" style="91" customWidth="1"/>
    <col min="9861" max="9861" width="12" style="91" customWidth="1"/>
    <col min="9862" max="9862" width="0.7109375" style="91" customWidth="1"/>
    <col min="9863" max="9863" width="11.5703125" style="91" customWidth="1"/>
    <col min="9864" max="9864" width="9.28515625" style="91"/>
    <col min="9865" max="9865" width="4.42578125" style="91" customWidth="1"/>
    <col min="9866" max="10109" width="9.28515625" style="91"/>
    <col min="10110" max="10110" width="32.42578125" style="91" customWidth="1"/>
    <col min="10111" max="10111" width="7" style="91" bestFit="1" customWidth="1"/>
    <col min="10112" max="10112" width="0.7109375" style="91" customWidth="1"/>
    <col min="10113" max="10113" width="10.5703125" style="91" customWidth="1"/>
    <col min="10114" max="10114" width="0.7109375" style="91" customWidth="1"/>
    <col min="10115" max="10115" width="12.7109375" style="91" customWidth="1"/>
    <col min="10116" max="10116" width="0.7109375" style="91" customWidth="1"/>
    <col min="10117" max="10117" width="12" style="91" customWidth="1"/>
    <col min="10118" max="10118" width="0.7109375" style="91" customWidth="1"/>
    <col min="10119" max="10119" width="11.5703125" style="91" customWidth="1"/>
    <col min="10120" max="10120" width="9.28515625" style="91"/>
    <col min="10121" max="10121" width="4.42578125" style="91" customWidth="1"/>
    <col min="10122" max="10365" width="9.28515625" style="91"/>
    <col min="10366" max="10366" width="32.42578125" style="91" customWidth="1"/>
    <col min="10367" max="10367" width="7" style="91" bestFit="1" customWidth="1"/>
    <col min="10368" max="10368" width="0.7109375" style="91" customWidth="1"/>
    <col min="10369" max="10369" width="10.5703125" style="91" customWidth="1"/>
    <col min="10370" max="10370" width="0.7109375" style="91" customWidth="1"/>
    <col min="10371" max="10371" width="12.7109375" style="91" customWidth="1"/>
    <col min="10372" max="10372" width="0.7109375" style="91" customWidth="1"/>
    <col min="10373" max="10373" width="12" style="91" customWidth="1"/>
    <col min="10374" max="10374" width="0.7109375" style="91" customWidth="1"/>
    <col min="10375" max="10375" width="11.5703125" style="91" customWidth="1"/>
    <col min="10376" max="10376" width="9.28515625" style="91"/>
    <col min="10377" max="10377" width="4.42578125" style="91" customWidth="1"/>
    <col min="10378" max="10621" width="9.28515625" style="91"/>
    <col min="10622" max="10622" width="32.42578125" style="91" customWidth="1"/>
    <col min="10623" max="10623" width="7" style="91" bestFit="1" customWidth="1"/>
    <col min="10624" max="10624" width="0.7109375" style="91" customWidth="1"/>
    <col min="10625" max="10625" width="10.5703125" style="91" customWidth="1"/>
    <col min="10626" max="10626" width="0.7109375" style="91" customWidth="1"/>
    <col min="10627" max="10627" width="12.7109375" style="91" customWidth="1"/>
    <col min="10628" max="10628" width="0.7109375" style="91" customWidth="1"/>
    <col min="10629" max="10629" width="12" style="91" customWidth="1"/>
    <col min="10630" max="10630" width="0.7109375" style="91" customWidth="1"/>
    <col min="10631" max="10631" width="11.5703125" style="91" customWidth="1"/>
    <col min="10632" max="10632" width="9.28515625" style="91"/>
    <col min="10633" max="10633" width="4.42578125" style="91" customWidth="1"/>
    <col min="10634" max="10877" width="9.28515625" style="91"/>
    <col min="10878" max="10878" width="32.42578125" style="91" customWidth="1"/>
    <col min="10879" max="10879" width="7" style="91" bestFit="1" customWidth="1"/>
    <col min="10880" max="10880" width="0.7109375" style="91" customWidth="1"/>
    <col min="10881" max="10881" width="10.5703125" style="91" customWidth="1"/>
    <col min="10882" max="10882" width="0.7109375" style="91" customWidth="1"/>
    <col min="10883" max="10883" width="12.7109375" style="91" customWidth="1"/>
    <col min="10884" max="10884" width="0.7109375" style="91" customWidth="1"/>
    <col min="10885" max="10885" width="12" style="91" customWidth="1"/>
    <col min="10886" max="10886" width="0.7109375" style="91" customWidth="1"/>
    <col min="10887" max="10887" width="11.5703125" style="91" customWidth="1"/>
    <col min="10888" max="10888" width="9.28515625" style="91"/>
    <col min="10889" max="10889" width="4.42578125" style="91" customWidth="1"/>
    <col min="10890" max="11133" width="9.28515625" style="91"/>
    <col min="11134" max="11134" width="32.42578125" style="91" customWidth="1"/>
    <col min="11135" max="11135" width="7" style="91" bestFit="1" customWidth="1"/>
    <col min="11136" max="11136" width="0.7109375" style="91" customWidth="1"/>
    <col min="11137" max="11137" width="10.5703125" style="91" customWidth="1"/>
    <col min="11138" max="11138" width="0.7109375" style="91" customWidth="1"/>
    <col min="11139" max="11139" width="12.7109375" style="91" customWidth="1"/>
    <col min="11140" max="11140" width="0.7109375" style="91" customWidth="1"/>
    <col min="11141" max="11141" width="12" style="91" customWidth="1"/>
    <col min="11142" max="11142" width="0.7109375" style="91" customWidth="1"/>
    <col min="11143" max="11143" width="11.5703125" style="91" customWidth="1"/>
    <col min="11144" max="11144" width="9.28515625" style="91"/>
    <col min="11145" max="11145" width="4.42578125" style="91" customWidth="1"/>
    <col min="11146" max="11389" width="9.28515625" style="91"/>
    <col min="11390" max="11390" width="32.42578125" style="91" customWidth="1"/>
    <col min="11391" max="11391" width="7" style="91" bestFit="1" customWidth="1"/>
    <col min="11392" max="11392" width="0.7109375" style="91" customWidth="1"/>
    <col min="11393" max="11393" width="10.5703125" style="91" customWidth="1"/>
    <col min="11394" max="11394" width="0.7109375" style="91" customWidth="1"/>
    <col min="11395" max="11395" width="12.7109375" style="91" customWidth="1"/>
    <col min="11396" max="11396" width="0.7109375" style="91" customWidth="1"/>
    <col min="11397" max="11397" width="12" style="91" customWidth="1"/>
    <col min="11398" max="11398" width="0.7109375" style="91" customWidth="1"/>
    <col min="11399" max="11399" width="11.5703125" style="91" customWidth="1"/>
    <col min="11400" max="11400" width="9.28515625" style="91"/>
    <col min="11401" max="11401" width="4.42578125" style="91" customWidth="1"/>
    <col min="11402" max="11645" width="9.28515625" style="91"/>
    <col min="11646" max="11646" width="32.42578125" style="91" customWidth="1"/>
    <col min="11647" max="11647" width="7" style="91" bestFit="1" customWidth="1"/>
    <col min="11648" max="11648" width="0.7109375" style="91" customWidth="1"/>
    <col min="11649" max="11649" width="10.5703125" style="91" customWidth="1"/>
    <col min="11650" max="11650" width="0.7109375" style="91" customWidth="1"/>
    <col min="11651" max="11651" width="12.7109375" style="91" customWidth="1"/>
    <col min="11652" max="11652" width="0.7109375" style="91" customWidth="1"/>
    <col min="11653" max="11653" width="12" style="91" customWidth="1"/>
    <col min="11654" max="11654" width="0.7109375" style="91" customWidth="1"/>
    <col min="11655" max="11655" width="11.5703125" style="91" customWidth="1"/>
    <col min="11656" max="11656" width="9.28515625" style="91"/>
    <col min="11657" max="11657" width="4.42578125" style="91" customWidth="1"/>
    <col min="11658" max="11901" width="9.28515625" style="91"/>
    <col min="11902" max="11902" width="32.42578125" style="91" customWidth="1"/>
    <col min="11903" max="11903" width="7" style="91" bestFit="1" customWidth="1"/>
    <col min="11904" max="11904" width="0.7109375" style="91" customWidth="1"/>
    <col min="11905" max="11905" width="10.5703125" style="91" customWidth="1"/>
    <col min="11906" max="11906" width="0.7109375" style="91" customWidth="1"/>
    <col min="11907" max="11907" width="12.7109375" style="91" customWidth="1"/>
    <col min="11908" max="11908" width="0.7109375" style="91" customWidth="1"/>
    <col min="11909" max="11909" width="12" style="91" customWidth="1"/>
    <col min="11910" max="11910" width="0.7109375" style="91" customWidth="1"/>
    <col min="11911" max="11911" width="11.5703125" style="91" customWidth="1"/>
    <col min="11912" max="11912" width="9.28515625" style="91"/>
    <col min="11913" max="11913" width="4.42578125" style="91" customWidth="1"/>
    <col min="11914" max="12157" width="9.28515625" style="91"/>
    <col min="12158" max="12158" width="32.42578125" style="91" customWidth="1"/>
    <col min="12159" max="12159" width="7" style="91" bestFit="1" customWidth="1"/>
    <col min="12160" max="12160" width="0.7109375" style="91" customWidth="1"/>
    <col min="12161" max="12161" width="10.5703125" style="91" customWidth="1"/>
    <col min="12162" max="12162" width="0.7109375" style="91" customWidth="1"/>
    <col min="12163" max="12163" width="12.7109375" style="91" customWidth="1"/>
    <col min="12164" max="12164" width="0.7109375" style="91" customWidth="1"/>
    <col min="12165" max="12165" width="12" style="91" customWidth="1"/>
    <col min="12166" max="12166" width="0.7109375" style="91" customWidth="1"/>
    <col min="12167" max="12167" width="11.5703125" style="91" customWidth="1"/>
    <col min="12168" max="12168" width="9.28515625" style="91"/>
    <col min="12169" max="12169" width="4.42578125" style="91" customWidth="1"/>
    <col min="12170" max="12413" width="9.28515625" style="91"/>
    <col min="12414" max="12414" width="32.42578125" style="91" customWidth="1"/>
    <col min="12415" max="12415" width="7" style="91" bestFit="1" customWidth="1"/>
    <col min="12416" max="12416" width="0.7109375" style="91" customWidth="1"/>
    <col min="12417" max="12417" width="10.5703125" style="91" customWidth="1"/>
    <col min="12418" max="12418" width="0.7109375" style="91" customWidth="1"/>
    <col min="12419" max="12419" width="12.7109375" style="91" customWidth="1"/>
    <col min="12420" max="12420" width="0.7109375" style="91" customWidth="1"/>
    <col min="12421" max="12421" width="12" style="91" customWidth="1"/>
    <col min="12422" max="12422" width="0.7109375" style="91" customWidth="1"/>
    <col min="12423" max="12423" width="11.5703125" style="91" customWidth="1"/>
    <col min="12424" max="12424" width="9.28515625" style="91"/>
    <col min="12425" max="12425" width="4.42578125" style="91" customWidth="1"/>
    <col min="12426" max="12669" width="9.28515625" style="91"/>
    <col min="12670" max="12670" width="32.42578125" style="91" customWidth="1"/>
    <col min="12671" max="12671" width="7" style="91" bestFit="1" customWidth="1"/>
    <col min="12672" max="12672" width="0.7109375" style="91" customWidth="1"/>
    <col min="12673" max="12673" width="10.5703125" style="91" customWidth="1"/>
    <col min="12674" max="12674" width="0.7109375" style="91" customWidth="1"/>
    <col min="12675" max="12675" width="12.7109375" style="91" customWidth="1"/>
    <col min="12676" max="12676" width="0.7109375" style="91" customWidth="1"/>
    <col min="12677" max="12677" width="12" style="91" customWidth="1"/>
    <col min="12678" max="12678" width="0.7109375" style="91" customWidth="1"/>
    <col min="12679" max="12679" width="11.5703125" style="91" customWidth="1"/>
    <col min="12680" max="12680" width="9.28515625" style="91"/>
    <col min="12681" max="12681" width="4.42578125" style="91" customWidth="1"/>
    <col min="12682" max="12925" width="9.28515625" style="91"/>
    <col min="12926" max="12926" width="32.42578125" style="91" customWidth="1"/>
    <col min="12927" max="12927" width="7" style="91" bestFit="1" customWidth="1"/>
    <col min="12928" max="12928" width="0.7109375" style="91" customWidth="1"/>
    <col min="12929" max="12929" width="10.5703125" style="91" customWidth="1"/>
    <col min="12930" max="12930" width="0.7109375" style="91" customWidth="1"/>
    <col min="12931" max="12931" width="12.7109375" style="91" customWidth="1"/>
    <col min="12932" max="12932" width="0.7109375" style="91" customWidth="1"/>
    <col min="12933" max="12933" width="12" style="91" customWidth="1"/>
    <col min="12934" max="12934" width="0.7109375" style="91" customWidth="1"/>
    <col min="12935" max="12935" width="11.5703125" style="91" customWidth="1"/>
    <col min="12936" max="12936" width="9.28515625" style="91"/>
    <col min="12937" max="12937" width="4.42578125" style="91" customWidth="1"/>
    <col min="12938" max="13181" width="9.28515625" style="91"/>
    <col min="13182" max="13182" width="32.42578125" style="91" customWidth="1"/>
    <col min="13183" max="13183" width="7" style="91" bestFit="1" customWidth="1"/>
    <col min="13184" max="13184" width="0.7109375" style="91" customWidth="1"/>
    <col min="13185" max="13185" width="10.5703125" style="91" customWidth="1"/>
    <col min="13186" max="13186" width="0.7109375" style="91" customWidth="1"/>
    <col min="13187" max="13187" width="12.7109375" style="91" customWidth="1"/>
    <col min="13188" max="13188" width="0.7109375" style="91" customWidth="1"/>
    <col min="13189" max="13189" width="12" style="91" customWidth="1"/>
    <col min="13190" max="13190" width="0.7109375" style="91" customWidth="1"/>
    <col min="13191" max="13191" width="11.5703125" style="91" customWidth="1"/>
    <col min="13192" max="13192" width="9.28515625" style="91"/>
    <col min="13193" max="13193" width="4.42578125" style="91" customWidth="1"/>
    <col min="13194" max="13437" width="9.28515625" style="91"/>
    <col min="13438" max="13438" width="32.42578125" style="91" customWidth="1"/>
    <col min="13439" max="13439" width="7" style="91" bestFit="1" customWidth="1"/>
    <col min="13440" max="13440" width="0.7109375" style="91" customWidth="1"/>
    <col min="13441" max="13441" width="10.5703125" style="91" customWidth="1"/>
    <col min="13442" max="13442" width="0.7109375" style="91" customWidth="1"/>
    <col min="13443" max="13443" width="12.7109375" style="91" customWidth="1"/>
    <col min="13444" max="13444" width="0.7109375" style="91" customWidth="1"/>
    <col min="13445" max="13445" width="12" style="91" customWidth="1"/>
    <col min="13446" max="13446" width="0.7109375" style="91" customWidth="1"/>
    <col min="13447" max="13447" width="11.5703125" style="91" customWidth="1"/>
    <col min="13448" max="13448" width="9.28515625" style="91"/>
    <col min="13449" max="13449" width="4.42578125" style="91" customWidth="1"/>
    <col min="13450" max="13693" width="9.28515625" style="91"/>
    <col min="13694" max="13694" width="32.42578125" style="91" customWidth="1"/>
    <col min="13695" max="13695" width="7" style="91" bestFit="1" customWidth="1"/>
    <col min="13696" max="13696" width="0.7109375" style="91" customWidth="1"/>
    <col min="13697" max="13697" width="10.5703125" style="91" customWidth="1"/>
    <col min="13698" max="13698" width="0.7109375" style="91" customWidth="1"/>
    <col min="13699" max="13699" width="12.7109375" style="91" customWidth="1"/>
    <col min="13700" max="13700" width="0.7109375" style="91" customWidth="1"/>
    <col min="13701" max="13701" width="12" style="91" customWidth="1"/>
    <col min="13702" max="13702" width="0.7109375" style="91" customWidth="1"/>
    <col min="13703" max="13703" width="11.5703125" style="91" customWidth="1"/>
    <col min="13704" max="13704" width="9.28515625" style="91"/>
    <col min="13705" max="13705" width="4.42578125" style="91" customWidth="1"/>
    <col min="13706" max="13949" width="9.28515625" style="91"/>
    <col min="13950" max="13950" width="32.42578125" style="91" customWidth="1"/>
    <col min="13951" max="13951" width="7" style="91" bestFit="1" customWidth="1"/>
    <col min="13952" max="13952" width="0.7109375" style="91" customWidth="1"/>
    <col min="13953" max="13953" width="10.5703125" style="91" customWidth="1"/>
    <col min="13954" max="13954" width="0.7109375" style="91" customWidth="1"/>
    <col min="13955" max="13955" width="12.7109375" style="91" customWidth="1"/>
    <col min="13956" max="13956" width="0.7109375" style="91" customWidth="1"/>
    <col min="13957" max="13957" width="12" style="91" customWidth="1"/>
    <col min="13958" max="13958" width="0.7109375" style="91" customWidth="1"/>
    <col min="13959" max="13959" width="11.5703125" style="91" customWidth="1"/>
    <col min="13960" max="13960" width="9.28515625" style="91"/>
    <col min="13961" max="13961" width="4.42578125" style="91" customWidth="1"/>
    <col min="13962" max="14205" width="9.28515625" style="91"/>
    <col min="14206" max="14206" width="32.42578125" style="91" customWidth="1"/>
    <col min="14207" max="14207" width="7" style="91" bestFit="1" customWidth="1"/>
    <col min="14208" max="14208" width="0.7109375" style="91" customWidth="1"/>
    <col min="14209" max="14209" width="10.5703125" style="91" customWidth="1"/>
    <col min="14210" max="14210" width="0.7109375" style="91" customWidth="1"/>
    <col min="14211" max="14211" width="12.7109375" style="91" customWidth="1"/>
    <col min="14212" max="14212" width="0.7109375" style="91" customWidth="1"/>
    <col min="14213" max="14213" width="12" style="91" customWidth="1"/>
    <col min="14214" max="14214" width="0.7109375" style="91" customWidth="1"/>
    <col min="14215" max="14215" width="11.5703125" style="91" customWidth="1"/>
    <col min="14216" max="14216" width="9.28515625" style="91"/>
    <col min="14217" max="14217" width="4.42578125" style="91" customWidth="1"/>
    <col min="14218" max="14461" width="9.28515625" style="91"/>
    <col min="14462" max="14462" width="32.42578125" style="91" customWidth="1"/>
    <col min="14463" max="14463" width="7" style="91" bestFit="1" customWidth="1"/>
    <col min="14464" max="14464" width="0.7109375" style="91" customWidth="1"/>
    <col min="14465" max="14465" width="10.5703125" style="91" customWidth="1"/>
    <col min="14466" max="14466" width="0.7109375" style="91" customWidth="1"/>
    <col min="14467" max="14467" width="12.7109375" style="91" customWidth="1"/>
    <col min="14468" max="14468" width="0.7109375" style="91" customWidth="1"/>
    <col min="14469" max="14469" width="12" style="91" customWidth="1"/>
    <col min="14470" max="14470" width="0.7109375" style="91" customWidth="1"/>
    <col min="14471" max="14471" width="11.5703125" style="91" customWidth="1"/>
    <col min="14472" max="14472" width="9.28515625" style="91"/>
    <col min="14473" max="14473" width="4.42578125" style="91" customWidth="1"/>
    <col min="14474" max="14717" width="9.28515625" style="91"/>
    <col min="14718" max="14718" width="32.42578125" style="91" customWidth="1"/>
    <col min="14719" max="14719" width="7" style="91" bestFit="1" customWidth="1"/>
    <col min="14720" max="14720" width="0.7109375" style="91" customWidth="1"/>
    <col min="14721" max="14721" width="10.5703125" style="91" customWidth="1"/>
    <col min="14722" max="14722" width="0.7109375" style="91" customWidth="1"/>
    <col min="14723" max="14723" width="12.7109375" style="91" customWidth="1"/>
    <col min="14724" max="14724" width="0.7109375" style="91" customWidth="1"/>
    <col min="14725" max="14725" width="12" style="91" customWidth="1"/>
    <col min="14726" max="14726" width="0.7109375" style="91" customWidth="1"/>
    <col min="14727" max="14727" width="11.5703125" style="91" customWidth="1"/>
    <col min="14728" max="14728" width="9.28515625" style="91"/>
    <col min="14729" max="14729" width="4.42578125" style="91" customWidth="1"/>
    <col min="14730" max="14973" width="9.28515625" style="91"/>
    <col min="14974" max="14974" width="32.42578125" style="91" customWidth="1"/>
    <col min="14975" max="14975" width="7" style="91" bestFit="1" customWidth="1"/>
    <col min="14976" max="14976" width="0.7109375" style="91" customWidth="1"/>
    <col min="14977" max="14977" width="10.5703125" style="91" customWidth="1"/>
    <col min="14978" max="14978" width="0.7109375" style="91" customWidth="1"/>
    <col min="14979" max="14979" width="12.7109375" style="91" customWidth="1"/>
    <col min="14980" max="14980" width="0.7109375" style="91" customWidth="1"/>
    <col min="14981" max="14981" width="12" style="91" customWidth="1"/>
    <col min="14982" max="14982" width="0.7109375" style="91" customWidth="1"/>
    <col min="14983" max="14983" width="11.5703125" style="91" customWidth="1"/>
    <col min="14984" max="14984" width="9.28515625" style="91"/>
    <col min="14985" max="14985" width="4.42578125" style="91" customWidth="1"/>
    <col min="14986" max="15229" width="9.28515625" style="91"/>
    <col min="15230" max="15230" width="32.42578125" style="91" customWidth="1"/>
    <col min="15231" max="15231" width="7" style="91" bestFit="1" customWidth="1"/>
    <col min="15232" max="15232" width="0.7109375" style="91" customWidth="1"/>
    <col min="15233" max="15233" width="10.5703125" style="91" customWidth="1"/>
    <col min="15234" max="15234" width="0.7109375" style="91" customWidth="1"/>
    <col min="15235" max="15235" width="12.7109375" style="91" customWidth="1"/>
    <col min="15236" max="15236" width="0.7109375" style="91" customWidth="1"/>
    <col min="15237" max="15237" width="12" style="91" customWidth="1"/>
    <col min="15238" max="15238" width="0.7109375" style="91" customWidth="1"/>
    <col min="15239" max="15239" width="11.5703125" style="91" customWidth="1"/>
    <col min="15240" max="15240" width="9.28515625" style="91"/>
    <col min="15241" max="15241" width="4.42578125" style="91" customWidth="1"/>
    <col min="15242" max="15485" width="9.28515625" style="91"/>
    <col min="15486" max="15486" width="32.42578125" style="91" customWidth="1"/>
    <col min="15487" max="15487" width="7" style="91" bestFit="1" customWidth="1"/>
    <col min="15488" max="15488" width="0.7109375" style="91" customWidth="1"/>
    <col min="15489" max="15489" width="10.5703125" style="91" customWidth="1"/>
    <col min="15490" max="15490" width="0.7109375" style="91" customWidth="1"/>
    <col min="15491" max="15491" width="12.7109375" style="91" customWidth="1"/>
    <col min="15492" max="15492" width="0.7109375" style="91" customWidth="1"/>
    <col min="15493" max="15493" width="12" style="91" customWidth="1"/>
    <col min="15494" max="15494" width="0.7109375" style="91" customWidth="1"/>
    <col min="15495" max="15495" width="11.5703125" style="91" customWidth="1"/>
    <col min="15496" max="15496" width="9.28515625" style="91"/>
    <col min="15497" max="15497" width="4.42578125" style="91" customWidth="1"/>
    <col min="15498" max="15741" width="9.28515625" style="91"/>
    <col min="15742" max="15742" width="32.42578125" style="91" customWidth="1"/>
    <col min="15743" max="15743" width="7" style="91" bestFit="1" customWidth="1"/>
    <col min="15744" max="15744" width="0.7109375" style="91" customWidth="1"/>
    <col min="15745" max="15745" width="10.5703125" style="91" customWidth="1"/>
    <col min="15746" max="15746" width="0.7109375" style="91" customWidth="1"/>
    <col min="15747" max="15747" width="12.7109375" style="91" customWidth="1"/>
    <col min="15748" max="15748" width="0.7109375" style="91" customWidth="1"/>
    <col min="15749" max="15749" width="12" style="91" customWidth="1"/>
    <col min="15750" max="15750" width="0.7109375" style="91" customWidth="1"/>
    <col min="15751" max="15751" width="11.5703125" style="91" customWidth="1"/>
    <col min="15752" max="15752" width="9.28515625" style="91"/>
    <col min="15753" max="15753" width="4.42578125" style="91" customWidth="1"/>
    <col min="15754" max="15997" width="9.28515625" style="91"/>
    <col min="15998" max="15998" width="32.42578125" style="91" customWidth="1"/>
    <col min="15999" max="15999" width="7" style="91" bestFit="1" customWidth="1"/>
    <col min="16000" max="16000" width="0.7109375" style="91" customWidth="1"/>
    <col min="16001" max="16001" width="10.5703125" style="91" customWidth="1"/>
    <col min="16002" max="16002" width="0.7109375" style="91" customWidth="1"/>
    <col min="16003" max="16003" width="12.7109375" style="91" customWidth="1"/>
    <col min="16004" max="16004" width="0.7109375" style="91" customWidth="1"/>
    <col min="16005" max="16005" width="12" style="91" customWidth="1"/>
    <col min="16006" max="16006" width="0.7109375" style="91" customWidth="1"/>
    <col min="16007" max="16007" width="11.5703125" style="91" customWidth="1"/>
    <col min="16008" max="16008" width="9.28515625" style="91"/>
    <col min="16009" max="16009" width="4.42578125" style="91" customWidth="1"/>
    <col min="16010" max="16251" width="9.28515625" style="91"/>
    <col min="16252" max="16384" width="9.28515625" style="91" customWidth="1"/>
  </cols>
  <sheetData>
    <row r="1" spans="1:12" s="151" customFormat="1" ht="21.75" customHeight="1">
      <c r="A1" s="149" t="str">
        <f>+'TH 8'!A1</f>
        <v>บริษัท เวิลด์ คอร์ปอเรชั่น จำกัด (มหาชน)</v>
      </c>
      <c r="B1" s="149"/>
      <c r="C1" s="150"/>
      <c r="D1" s="150"/>
      <c r="E1" s="150"/>
      <c r="F1" s="150"/>
      <c r="G1" s="150"/>
      <c r="H1" s="150"/>
      <c r="I1" s="150"/>
      <c r="J1" s="150"/>
      <c r="K1" s="150"/>
      <c r="L1" s="150"/>
    </row>
    <row r="2" spans="1:12" s="151" customFormat="1" ht="21.75" customHeight="1">
      <c r="A2" s="144" t="s">
        <v>87</v>
      </c>
      <c r="B2" s="144"/>
      <c r="C2" s="152"/>
      <c r="D2" s="152"/>
      <c r="E2" s="152"/>
      <c r="F2" s="152"/>
      <c r="G2" s="152"/>
      <c r="H2" s="152"/>
      <c r="I2" s="152"/>
      <c r="J2" s="152"/>
      <c r="K2" s="152"/>
      <c r="L2" s="152"/>
    </row>
    <row r="3" spans="1:12" s="151" customFormat="1" ht="21.75" customHeight="1">
      <c r="A3" s="153" t="str">
        <f>+'TH 8'!A3</f>
        <v>สำหรับงวดสามเดือนสิ้นสุดวันที่ 31 มีนาคม พ.ศ. 2564</v>
      </c>
      <c r="B3" s="153"/>
      <c r="C3" s="154"/>
      <c r="D3" s="154"/>
      <c r="E3" s="154"/>
      <c r="F3" s="154"/>
      <c r="G3" s="154"/>
      <c r="H3" s="154"/>
      <c r="I3" s="154"/>
      <c r="J3" s="154"/>
      <c r="K3" s="154"/>
      <c r="L3" s="154"/>
    </row>
    <row r="4" spans="1:12" s="88" customFormat="1" ht="21.75" customHeight="1">
      <c r="A4" s="87"/>
      <c r="B4" s="87"/>
      <c r="C4" s="89"/>
      <c r="D4" s="89"/>
      <c r="E4" s="89"/>
      <c r="F4" s="89"/>
      <c r="G4" s="89"/>
      <c r="H4" s="89"/>
      <c r="I4" s="89"/>
      <c r="J4" s="89"/>
      <c r="K4" s="89"/>
      <c r="L4" s="89"/>
    </row>
    <row r="5" spans="1:12" s="281" customFormat="1" ht="21.75" customHeight="1">
      <c r="A5" s="280"/>
      <c r="B5" s="280"/>
      <c r="C5" s="280"/>
      <c r="D5" s="336" t="s">
        <v>95</v>
      </c>
      <c r="E5" s="336"/>
      <c r="F5" s="336"/>
      <c r="G5" s="336"/>
      <c r="H5" s="336"/>
      <c r="I5" s="336"/>
      <c r="J5" s="336"/>
      <c r="K5" s="336"/>
      <c r="L5" s="336"/>
    </row>
    <row r="6" spans="1:12" s="281" customFormat="1" ht="21.75" customHeight="1">
      <c r="A6" s="280"/>
      <c r="B6" s="280"/>
      <c r="C6" s="280"/>
      <c r="D6" s="337" t="s">
        <v>141</v>
      </c>
      <c r="E6" s="337"/>
      <c r="F6" s="337"/>
      <c r="G6" s="337"/>
      <c r="H6" s="337"/>
      <c r="I6" s="337"/>
      <c r="J6" s="337"/>
      <c r="K6" s="337"/>
      <c r="L6" s="337"/>
    </row>
    <row r="7" spans="1:12" s="281" customFormat="1" ht="21.75" customHeight="1">
      <c r="A7" s="280"/>
      <c r="B7" s="280"/>
      <c r="C7" s="280"/>
      <c r="D7" s="282"/>
      <c r="E7" s="282"/>
      <c r="F7" s="282"/>
      <c r="G7" s="282"/>
      <c r="H7" s="338" t="s">
        <v>12</v>
      </c>
      <c r="I7" s="338"/>
      <c r="J7" s="338"/>
      <c r="K7" s="282"/>
      <c r="L7" s="282"/>
    </row>
    <row r="8" spans="1:12" s="285" customFormat="1" ht="21.75" customHeight="1">
      <c r="A8" s="283"/>
      <c r="B8" s="284"/>
      <c r="C8" s="16"/>
      <c r="D8" s="16" t="s">
        <v>65</v>
      </c>
      <c r="E8" s="16"/>
      <c r="F8" s="16" t="s">
        <v>96</v>
      </c>
      <c r="G8" s="16"/>
      <c r="H8" s="16" t="s">
        <v>63</v>
      </c>
      <c r="I8" s="16"/>
      <c r="J8" s="16"/>
      <c r="K8" s="16"/>
      <c r="L8" s="16" t="s">
        <v>64</v>
      </c>
    </row>
    <row r="9" spans="1:12" s="285" customFormat="1" ht="21.75" customHeight="1">
      <c r="A9" s="117"/>
      <c r="B9" s="283"/>
      <c r="C9" s="16"/>
      <c r="D9" s="16" t="s">
        <v>69</v>
      </c>
      <c r="E9" s="16"/>
      <c r="F9" s="16" t="s">
        <v>97</v>
      </c>
      <c r="G9" s="16"/>
      <c r="H9" s="286" t="s">
        <v>108</v>
      </c>
      <c r="I9" s="16"/>
      <c r="J9" s="16" t="s">
        <v>14</v>
      </c>
      <c r="K9" s="16"/>
      <c r="L9" s="16" t="s">
        <v>36</v>
      </c>
    </row>
    <row r="10" spans="1:12" s="285" customFormat="1" ht="21.75" customHeight="1">
      <c r="A10" s="287"/>
      <c r="B10" s="283"/>
      <c r="C10" s="16"/>
      <c r="D10" s="288" t="s">
        <v>48</v>
      </c>
      <c r="E10" s="16"/>
      <c r="F10" s="288" t="s">
        <v>48</v>
      </c>
      <c r="G10" s="289"/>
      <c r="H10" s="288" t="s">
        <v>48</v>
      </c>
      <c r="I10" s="289"/>
      <c r="J10" s="288" t="s">
        <v>48</v>
      </c>
      <c r="K10" s="16"/>
      <c r="L10" s="288" t="s">
        <v>48</v>
      </c>
    </row>
    <row r="11" spans="1:12" s="285" customFormat="1" ht="8.1" customHeight="1">
      <c r="A11" s="287"/>
      <c r="B11" s="283"/>
      <c r="C11" s="16"/>
      <c r="D11" s="290"/>
      <c r="E11" s="16"/>
      <c r="F11" s="290"/>
      <c r="G11" s="289"/>
      <c r="H11" s="290"/>
      <c r="I11" s="289"/>
      <c r="J11" s="290"/>
      <c r="K11" s="16"/>
      <c r="L11" s="290"/>
    </row>
    <row r="12" spans="1:12" s="285" customFormat="1" ht="21.75" customHeight="1">
      <c r="A12" s="291" t="s">
        <v>142</v>
      </c>
      <c r="B12" s="292"/>
      <c r="C12" s="289"/>
      <c r="D12" s="293">
        <v>3648377850</v>
      </c>
      <c r="E12" s="289"/>
      <c r="F12" s="293">
        <v>-2304522000</v>
      </c>
      <c r="G12" s="289"/>
      <c r="H12" s="293">
        <v>364837785</v>
      </c>
      <c r="I12" s="289"/>
      <c r="J12" s="293">
        <v>239957370</v>
      </c>
      <c r="K12" s="289"/>
      <c r="L12" s="293">
        <f>SUM(D12:J12)</f>
        <v>1948651005</v>
      </c>
    </row>
    <row r="13" spans="1:12" s="285" customFormat="1" ht="21.75" customHeight="1">
      <c r="A13" s="294" t="s">
        <v>99</v>
      </c>
      <c r="B13" s="292"/>
      <c r="C13" s="289"/>
      <c r="D13" s="295">
        <v>0</v>
      </c>
      <c r="E13" s="289"/>
      <c r="F13" s="295">
        <v>0</v>
      </c>
      <c r="G13" s="289"/>
      <c r="H13" s="296">
        <v>0</v>
      </c>
      <c r="I13" s="289"/>
      <c r="J13" s="296">
        <f>'5-6 (3M) P&amp;L '!J38</f>
        <v>19030409</v>
      </c>
      <c r="K13" s="289"/>
      <c r="L13" s="296">
        <f t="shared" ref="L13" si="0">SUM(D13:J13)</f>
        <v>19030409</v>
      </c>
    </row>
    <row r="14" spans="1:12" s="285" customFormat="1" ht="8.1" customHeight="1">
      <c r="A14" s="287"/>
      <c r="B14" s="283"/>
      <c r="C14" s="16"/>
      <c r="D14" s="290"/>
      <c r="E14" s="16"/>
      <c r="F14" s="290"/>
      <c r="G14" s="16"/>
      <c r="H14" s="290"/>
      <c r="I14" s="16"/>
      <c r="J14" s="290"/>
      <c r="K14" s="16"/>
      <c r="L14" s="290"/>
    </row>
    <row r="15" spans="1:12" s="285" customFormat="1" ht="21.75" customHeight="1" thickBot="1">
      <c r="A15" s="297" t="s">
        <v>143</v>
      </c>
      <c r="B15" s="292"/>
      <c r="C15" s="289"/>
      <c r="D15" s="298">
        <f>SUM(D12:D13)</f>
        <v>3648377850</v>
      </c>
      <c r="E15" s="289"/>
      <c r="F15" s="298">
        <f>SUM(F12:F13)</f>
        <v>-2304522000</v>
      </c>
      <c r="G15" s="289"/>
      <c r="H15" s="298">
        <f>SUM(H12:H13)</f>
        <v>364837785</v>
      </c>
      <c r="I15" s="289"/>
      <c r="J15" s="298">
        <f>SUM(J12:J13)</f>
        <v>258987779</v>
      </c>
      <c r="K15" s="289"/>
      <c r="L15" s="298">
        <f>SUM(L12:L13)</f>
        <v>1967681414</v>
      </c>
    </row>
    <row r="16" spans="1:12" s="285" customFormat="1" ht="21.75" customHeight="1" thickTop="1">
      <c r="A16" s="297"/>
      <c r="B16" s="292"/>
      <c r="C16" s="289"/>
      <c r="D16" s="289"/>
      <c r="E16" s="289"/>
      <c r="F16" s="289"/>
      <c r="G16" s="289"/>
      <c r="H16" s="289"/>
      <c r="I16" s="289"/>
      <c r="J16" s="289"/>
      <c r="K16" s="289"/>
      <c r="L16" s="289"/>
    </row>
    <row r="17" spans="1:12" s="281" customFormat="1" ht="21.75" customHeight="1">
      <c r="A17" s="280"/>
      <c r="B17" s="280"/>
      <c r="C17" s="280"/>
      <c r="D17" s="339" t="s">
        <v>95</v>
      </c>
      <c r="E17" s="339"/>
      <c r="F17" s="339"/>
      <c r="G17" s="339"/>
      <c r="H17" s="339"/>
      <c r="I17" s="339"/>
      <c r="J17" s="339"/>
      <c r="K17" s="339"/>
      <c r="L17" s="339"/>
    </row>
    <row r="18" spans="1:12" s="281" customFormat="1" ht="21.75" customHeight="1">
      <c r="A18" s="280"/>
      <c r="B18" s="280"/>
      <c r="C18" s="280"/>
      <c r="D18" s="340" t="s">
        <v>144</v>
      </c>
      <c r="E18" s="340"/>
      <c r="F18" s="340"/>
      <c r="G18" s="340"/>
      <c r="H18" s="340"/>
      <c r="I18" s="340"/>
      <c r="J18" s="340"/>
      <c r="K18" s="340"/>
      <c r="L18" s="340"/>
    </row>
    <row r="19" spans="1:12" s="281" customFormat="1" ht="21.75" customHeight="1">
      <c r="A19" s="280"/>
      <c r="B19" s="280"/>
      <c r="C19" s="280"/>
      <c r="D19" s="282"/>
      <c r="E19" s="282"/>
      <c r="F19" s="282"/>
      <c r="G19" s="282"/>
      <c r="H19" s="335" t="s">
        <v>12</v>
      </c>
      <c r="I19" s="335"/>
      <c r="J19" s="335"/>
      <c r="K19" s="299"/>
      <c r="L19" s="299"/>
    </row>
    <row r="20" spans="1:12" s="285" customFormat="1" ht="21.75" customHeight="1">
      <c r="A20" s="283"/>
      <c r="B20" s="283"/>
      <c r="C20" s="16"/>
      <c r="D20" s="16" t="s">
        <v>65</v>
      </c>
      <c r="E20" s="16"/>
      <c r="F20" s="16" t="s">
        <v>96</v>
      </c>
      <c r="G20" s="16"/>
      <c r="H20" s="16" t="s">
        <v>63</v>
      </c>
      <c r="I20" s="16"/>
      <c r="J20" s="16"/>
      <c r="K20" s="16"/>
      <c r="L20" s="16" t="s">
        <v>64</v>
      </c>
    </row>
    <row r="21" spans="1:12" s="285" customFormat="1" ht="21.75" customHeight="1">
      <c r="A21" s="283"/>
      <c r="B21" s="280"/>
      <c r="C21" s="16"/>
      <c r="D21" s="16" t="s">
        <v>69</v>
      </c>
      <c r="E21" s="16"/>
      <c r="F21" s="16" t="s">
        <v>97</v>
      </c>
      <c r="G21" s="16"/>
      <c r="H21" s="286" t="s">
        <v>108</v>
      </c>
      <c r="I21" s="16"/>
      <c r="J21" s="16" t="s">
        <v>14</v>
      </c>
      <c r="K21" s="16"/>
      <c r="L21" s="16" t="s">
        <v>36</v>
      </c>
    </row>
    <row r="22" spans="1:12" s="285" customFormat="1" ht="21.75" customHeight="1">
      <c r="A22" s="287"/>
      <c r="B22" s="280"/>
      <c r="C22" s="16"/>
      <c r="D22" s="288" t="s">
        <v>48</v>
      </c>
      <c r="E22" s="16"/>
      <c r="F22" s="288" t="s">
        <v>48</v>
      </c>
      <c r="G22" s="289"/>
      <c r="H22" s="288" t="s">
        <v>48</v>
      </c>
      <c r="I22" s="289"/>
      <c r="J22" s="288" t="s">
        <v>48</v>
      </c>
      <c r="K22" s="16"/>
      <c r="L22" s="288" t="s">
        <v>48</v>
      </c>
    </row>
    <row r="23" spans="1:12" s="285" customFormat="1" ht="8.1" customHeight="1">
      <c r="A23" s="287"/>
      <c r="B23" s="280"/>
      <c r="C23" s="16"/>
      <c r="D23" s="16"/>
      <c r="E23" s="16"/>
      <c r="F23" s="16"/>
      <c r="G23" s="289"/>
      <c r="H23" s="16"/>
      <c r="I23" s="289"/>
      <c r="J23" s="284"/>
      <c r="K23" s="16"/>
      <c r="L23" s="16"/>
    </row>
    <row r="24" spans="1:12" s="285" customFormat="1" ht="21.75" customHeight="1">
      <c r="A24" s="291" t="s">
        <v>103</v>
      </c>
      <c r="B24" s="292"/>
      <c r="C24" s="289"/>
      <c r="D24" s="115">
        <v>3648377850</v>
      </c>
      <c r="E24" s="116"/>
      <c r="F24" s="116">
        <v>-2304522000</v>
      </c>
      <c r="G24" s="289"/>
      <c r="H24" s="289">
        <v>0</v>
      </c>
      <c r="I24" s="289"/>
      <c r="J24" s="289">
        <v>520804878</v>
      </c>
      <c r="K24" s="289"/>
      <c r="L24" s="289">
        <f>SUM(D24:J24)</f>
        <v>1864660728</v>
      </c>
    </row>
    <row r="25" spans="1:12" s="285" customFormat="1" ht="21.75" customHeight="1">
      <c r="A25" s="294" t="s">
        <v>99</v>
      </c>
      <c r="B25" s="292"/>
      <c r="C25" s="289"/>
      <c r="D25" s="300">
        <v>0</v>
      </c>
      <c r="E25" s="289"/>
      <c r="F25" s="300">
        <v>0</v>
      </c>
      <c r="G25" s="289"/>
      <c r="H25" s="301">
        <v>0</v>
      </c>
      <c r="I25" s="289"/>
      <c r="J25" s="301">
        <f>'5-6 (3M) P&amp;L '!L38</f>
        <v>1154620</v>
      </c>
      <c r="K25" s="289"/>
      <c r="L25" s="301">
        <f>SUM(D25:J25)</f>
        <v>1154620</v>
      </c>
    </row>
    <row r="26" spans="1:12" s="285" customFormat="1" ht="8.1" customHeight="1">
      <c r="A26" s="287"/>
      <c r="B26" s="283"/>
      <c r="C26" s="16"/>
      <c r="D26" s="16"/>
      <c r="E26" s="16"/>
      <c r="F26" s="16"/>
      <c r="G26" s="16"/>
      <c r="H26" s="16"/>
      <c r="I26" s="16"/>
      <c r="J26" s="284"/>
      <c r="K26" s="16"/>
      <c r="L26" s="16"/>
    </row>
    <row r="27" spans="1:12" s="285" customFormat="1" ht="21.75" customHeight="1" thickBot="1">
      <c r="A27" s="297" t="s">
        <v>145</v>
      </c>
      <c r="B27" s="292"/>
      <c r="C27" s="289"/>
      <c r="D27" s="302">
        <f>SUM(D24:D25)</f>
        <v>3648377850</v>
      </c>
      <c r="E27" s="289"/>
      <c r="F27" s="302">
        <f>SUM(F24:F25)</f>
        <v>-2304522000</v>
      </c>
      <c r="G27" s="289"/>
      <c r="H27" s="302">
        <f>SUM(H24:H25)</f>
        <v>0</v>
      </c>
      <c r="I27" s="289"/>
      <c r="J27" s="302">
        <f>SUM(J24:J25)</f>
        <v>521959498</v>
      </c>
      <c r="K27" s="289"/>
      <c r="L27" s="302">
        <f>SUM(L24:L25)</f>
        <v>1865815348</v>
      </c>
    </row>
    <row r="28" spans="1:12" s="285" customFormat="1" ht="21.75" customHeight="1" thickTop="1">
      <c r="A28" s="303"/>
      <c r="B28" s="304"/>
      <c r="C28" s="305"/>
      <c r="D28" s="305"/>
      <c r="E28" s="305"/>
      <c r="F28" s="305"/>
      <c r="G28" s="305"/>
      <c r="H28" s="305"/>
      <c r="I28" s="305"/>
      <c r="J28" s="305"/>
      <c r="K28" s="305"/>
      <c r="L28" s="305"/>
    </row>
    <row r="29" spans="1:12" s="284" customFormat="1" ht="21.75" customHeight="1">
      <c r="B29" s="292"/>
      <c r="C29" s="306"/>
      <c r="D29" s="306"/>
      <c r="E29" s="306"/>
      <c r="F29" s="306"/>
      <c r="G29" s="306"/>
      <c r="H29" s="306"/>
      <c r="I29" s="306"/>
      <c r="J29" s="306"/>
      <c r="K29" s="306"/>
      <c r="L29" s="306"/>
    </row>
    <row r="30" spans="1:12" s="284" customFormat="1" ht="21.75" customHeight="1">
      <c r="B30" s="292"/>
      <c r="C30" s="306"/>
      <c r="D30" s="306"/>
      <c r="E30" s="306"/>
      <c r="F30" s="306"/>
      <c r="G30" s="306"/>
      <c r="H30" s="306"/>
      <c r="I30" s="306"/>
      <c r="J30" s="306"/>
      <c r="K30" s="306"/>
      <c r="L30" s="306"/>
    </row>
    <row r="31" spans="1:12" ht="21.75" customHeight="1">
      <c r="B31" s="307"/>
      <c r="C31" s="97"/>
      <c r="D31" s="97"/>
      <c r="E31" s="97"/>
      <c r="F31" s="97"/>
      <c r="G31" s="97"/>
      <c r="H31" s="97"/>
      <c r="I31" s="97"/>
      <c r="J31" s="97"/>
      <c r="K31" s="97"/>
      <c r="L31" s="97"/>
    </row>
    <row r="32" spans="1:12" ht="21.75" customHeight="1">
      <c r="B32" s="307"/>
      <c r="C32" s="97"/>
      <c r="D32" s="97"/>
      <c r="E32" s="97"/>
      <c r="F32" s="97"/>
      <c r="G32" s="97"/>
      <c r="H32" s="97"/>
      <c r="I32" s="97"/>
      <c r="J32" s="97"/>
      <c r="K32" s="97"/>
      <c r="L32" s="97"/>
    </row>
    <row r="33" spans="1:12" ht="21.75" customHeight="1">
      <c r="B33" s="307"/>
      <c r="C33" s="97"/>
      <c r="D33" s="97"/>
      <c r="E33" s="97"/>
      <c r="F33" s="97"/>
      <c r="G33" s="97"/>
      <c r="H33" s="97"/>
      <c r="I33" s="97"/>
      <c r="J33" s="97"/>
      <c r="K33" s="97"/>
      <c r="L33" s="97"/>
    </row>
    <row r="34" spans="1:12" ht="21.75" customHeight="1">
      <c r="B34" s="307"/>
      <c r="C34" s="97"/>
      <c r="D34" s="97"/>
      <c r="E34" s="97"/>
      <c r="F34" s="97"/>
      <c r="G34" s="97"/>
      <c r="H34" s="97"/>
      <c r="I34" s="97"/>
      <c r="J34" s="97"/>
      <c r="K34" s="97"/>
      <c r="L34" s="97"/>
    </row>
    <row r="35" spans="1:12" ht="26.25" customHeight="1">
      <c r="B35" s="307"/>
      <c r="C35" s="97"/>
      <c r="D35" s="97"/>
      <c r="E35" s="97"/>
      <c r="F35" s="97"/>
      <c r="G35" s="97"/>
      <c r="H35" s="97"/>
      <c r="I35" s="97"/>
      <c r="J35" s="97"/>
      <c r="K35" s="97"/>
      <c r="L35" s="97"/>
    </row>
    <row r="36" spans="1:12" ht="21.75" customHeight="1">
      <c r="B36" s="307"/>
      <c r="C36" s="97"/>
      <c r="D36" s="97"/>
      <c r="E36" s="97"/>
      <c r="F36" s="97"/>
      <c r="G36" s="97"/>
      <c r="H36" s="97"/>
      <c r="I36" s="97"/>
      <c r="J36" s="97"/>
      <c r="K36" s="97"/>
      <c r="L36" s="97"/>
    </row>
    <row r="37" spans="1:12" ht="21.75" customHeight="1">
      <c r="B37" s="307"/>
      <c r="C37" s="97"/>
      <c r="D37" s="97"/>
      <c r="E37" s="97"/>
      <c r="F37" s="97"/>
      <c r="G37" s="97"/>
      <c r="H37" s="97"/>
      <c r="I37" s="97"/>
      <c r="J37" s="97"/>
      <c r="K37" s="97"/>
      <c r="L37" s="97"/>
    </row>
    <row r="38" spans="1:12" ht="9" customHeight="1">
      <c r="B38" s="307"/>
      <c r="C38" s="97"/>
      <c r="D38" s="97"/>
      <c r="E38" s="97"/>
      <c r="F38" s="97"/>
      <c r="G38" s="97"/>
      <c r="H38" s="97"/>
      <c r="I38" s="97"/>
      <c r="J38" s="97"/>
      <c r="K38" s="97"/>
      <c r="L38" s="97"/>
    </row>
    <row r="39" spans="1:12" s="250" customFormat="1" ht="21.95" customHeight="1">
      <c r="A39" s="308" t="str">
        <f>'2-4'!A46</f>
        <v>หมายเหตุประกอบข้อมูลทางการเงินระหว่างกาลแบบย่อในหน้า 12 ถึง 27 เป็นส่วนหนึ่งของข้อมูลทางการเงินระหว่างกาลนี้</v>
      </c>
      <c r="B39" s="309"/>
      <c r="C39" s="310"/>
      <c r="D39" s="310"/>
      <c r="E39" s="310"/>
      <c r="F39" s="310"/>
      <c r="G39" s="310"/>
      <c r="H39" s="310"/>
      <c r="I39" s="310"/>
      <c r="J39" s="310"/>
      <c r="K39" s="310"/>
      <c r="L39" s="310"/>
    </row>
    <row r="45" spans="1:12" ht="21.75" customHeight="1">
      <c r="B45" s="91"/>
      <c r="C45" s="91"/>
      <c r="D45" s="91"/>
      <c r="E45" s="91"/>
      <c r="F45" s="91"/>
      <c r="G45" s="91"/>
      <c r="H45" s="91"/>
      <c r="I45" s="91"/>
      <c r="J45" s="91"/>
      <c r="K45" s="91"/>
      <c r="L45" s="91"/>
    </row>
    <row r="46" spans="1:12" ht="21.75" customHeight="1"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</row>
    <row r="47" spans="1:12" ht="21.75" customHeight="1"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</row>
    <row r="48" spans="1:12" ht="21.75" customHeight="1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</row>
    <row r="49" spans="2:12" ht="21.75" customHeight="1"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</row>
    <row r="50" spans="2:12" ht="21.75" customHeight="1"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</row>
    <row r="51" spans="2:12" ht="21.75" customHeight="1">
      <c r="B51" s="91"/>
      <c r="C51" s="91"/>
      <c r="D51" s="91"/>
      <c r="E51" s="91"/>
      <c r="F51" s="91"/>
      <c r="G51" s="91"/>
      <c r="H51" s="91"/>
      <c r="I51" s="91"/>
      <c r="J51" s="91"/>
      <c r="K51" s="91"/>
      <c r="L51" s="91"/>
    </row>
    <row r="52" spans="2:12" ht="21.75" customHeight="1"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</row>
    <row r="53" spans="2:12" ht="21.75" customHeight="1"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</row>
    <row r="54" spans="2:12" ht="21.75" customHeight="1"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</row>
    <row r="55" spans="2:12" ht="21.75" customHeight="1">
      <c r="B55" s="91"/>
      <c r="C55" s="91"/>
      <c r="D55" s="91"/>
      <c r="E55" s="91"/>
      <c r="F55" s="91"/>
      <c r="G55" s="91"/>
      <c r="H55" s="91"/>
      <c r="I55" s="91"/>
      <c r="J55" s="91"/>
      <c r="K55" s="91"/>
      <c r="L55" s="91"/>
    </row>
    <row r="56" spans="2:12" ht="21.75" customHeight="1"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</row>
    <row r="57" spans="2:12" ht="21.75" customHeight="1"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</row>
    <row r="58" spans="2:12" ht="21.75" customHeight="1">
      <c r="B58" s="91"/>
      <c r="C58" s="91"/>
      <c r="D58" s="91"/>
      <c r="E58" s="91"/>
      <c r="F58" s="91"/>
      <c r="G58" s="91"/>
      <c r="H58" s="91"/>
      <c r="I58" s="91"/>
      <c r="J58" s="91"/>
      <c r="K58" s="91"/>
      <c r="L58" s="91"/>
    </row>
    <row r="59" spans="2:12" ht="21.75" customHeight="1">
      <c r="B59" s="91"/>
      <c r="C59" s="91"/>
      <c r="D59" s="91"/>
      <c r="E59" s="91"/>
      <c r="F59" s="91"/>
      <c r="G59" s="91"/>
      <c r="H59" s="91"/>
      <c r="I59" s="91"/>
      <c r="J59" s="91"/>
      <c r="K59" s="91"/>
      <c r="L59" s="91"/>
    </row>
    <row r="60" spans="2:12" ht="21.75" customHeight="1">
      <c r="B60" s="91"/>
      <c r="C60" s="91"/>
      <c r="D60" s="91"/>
      <c r="E60" s="91"/>
      <c r="F60" s="91"/>
      <c r="G60" s="91"/>
      <c r="H60" s="91"/>
      <c r="I60" s="91"/>
      <c r="J60" s="91"/>
      <c r="K60" s="91"/>
      <c r="L60" s="91"/>
    </row>
    <row r="61" spans="2:12" ht="21.75" customHeight="1">
      <c r="B61" s="91"/>
      <c r="C61" s="91"/>
      <c r="D61" s="91"/>
      <c r="E61" s="91"/>
      <c r="F61" s="91"/>
      <c r="G61" s="91"/>
      <c r="H61" s="91"/>
      <c r="I61" s="91"/>
      <c r="J61" s="91"/>
      <c r="K61" s="91"/>
      <c r="L61" s="91"/>
    </row>
    <row r="62" spans="2:12" ht="21.75" customHeight="1"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</row>
    <row r="63" spans="2:12" ht="21.75" customHeight="1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</row>
    <row r="64" spans="2:12" ht="21.75" customHeight="1"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</row>
    <row r="65" spans="2:12" ht="21.75" customHeight="1">
      <c r="B65" s="91"/>
      <c r="C65" s="91"/>
      <c r="D65" s="91"/>
      <c r="E65" s="91"/>
      <c r="F65" s="91"/>
      <c r="G65" s="91"/>
      <c r="H65" s="91"/>
      <c r="I65" s="91"/>
      <c r="J65" s="91"/>
      <c r="K65" s="91"/>
      <c r="L65" s="91"/>
    </row>
    <row r="66" spans="2:12" ht="21.75" customHeight="1">
      <c r="B66" s="91"/>
      <c r="C66" s="91"/>
      <c r="D66" s="91"/>
      <c r="E66" s="91"/>
      <c r="F66" s="91"/>
      <c r="G66" s="91"/>
      <c r="H66" s="91"/>
      <c r="I66" s="91"/>
      <c r="J66" s="91"/>
      <c r="K66" s="91"/>
      <c r="L66" s="91"/>
    </row>
    <row r="67" spans="2:12" ht="21.75" customHeight="1"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</row>
    <row r="68" spans="2:12" ht="21.75" customHeight="1">
      <c r="B68" s="91"/>
      <c r="C68" s="91"/>
      <c r="D68" s="91"/>
      <c r="E68" s="91"/>
      <c r="F68" s="91"/>
      <c r="G68" s="91"/>
      <c r="H68" s="91"/>
      <c r="I68" s="91"/>
      <c r="J68" s="91"/>
      <c r="K68" s="91"/>
      <c r="L68" s="91"/>
    </row>
    <row r="69" spans="2:12" ht="21.75" customHeight="1">
      <c r="B69" s="91"/>
      <c r="C69" s="91"/>
      <c r="D69" s="91"/>
      <c r="E69" s="91"/>
      <c r="F69" s="91"/>
      <c r="G69" s="91"/>
      <c r="H69" s="91"/>
      <c r="I69" s="91"/>
      <c r="J69" s="91"/>
      <c r="K69" s="91"/>
      <c r="L69" s="91"/>
    </row>
    <row r="70" spans="2:12" ht="21.75" customHeight="1">
      <c r="B70" s="91"/>
      <c r="C70" s="91"/>
      <c r="D70" s="91"/>
      <c r="E70" s="91"/>
      <c r="F70" s="91"/>
      <c r="G70" s="91"/>
      <c r="H70" s="91"/>
      <c r="I70" s="91"/>
      <c r="J70" s="91"/>
      <c r="K70" s="91"/>
      <c r="L70" s="91"/>
    </row>
    <row r="71" spans="2:12" ht="21.75" customHeight="1">
      <c r="B71" s="91"/>
      <c r="C71" s="91"/>
      <c r="D71" s="91"/>
      <c r="E71" s="91"/>
      <c r="F71" s="91"/>
      <c r="G71" s="91"/>
      <c r="H71" s="91"/>
      <c r="I71" s="91"/>
      <c r="J71" s="91"/>
      <c r="K71" s="91"/>
      <c r="L71" s="91"/>
    </row>
    <row r="72" spans="2:12" ht="21.75" customHeight="1">
      <c r="B72" s="91"/>
      <c r="C72" s="91"/>
      <c r="D72" s="91"/>
      <c r="E72" s="91"/>
      <c r="F72" s="91"/>
      <c r="G72" s="91"/>
      <c r="H72" s="91"/>
      <c r="I72" s="91"/>
      <c r="J72" s="91"/>
      <c r="K72" s="91"/>
      <c r="L72" s="91"/>
    </row>
    <row r="73" spans="2:12" ht="21.75" customHeight="1"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</row>
    <row r="74" spans="2:12" ht="21.75" customHeight="1">
      <c r="B74" s="91"/>
      <c r="C74" s="91"/>
      <c r="D74" s="91"/>
      <c r="E74" s="91"/>
      <c r="F74" s="91"/>
      <c r="G74" s="91"/>
      <c r="H74" s="91"/>
      <c r="I74" s="91"/>
      <c r="J74" s="91"/>
      <c r="K74" s="91"/>
      <c r="L74" s="91"/>
    </row>
    <row r="75" spans="2:12" ht="21.75" customHeight="1"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</row>
    <row r="76" spans="2:12" ht="21.75" customHeight="1"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</row>
    <row r="77" spans="2:12" ht="21.75" customHeight="1"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</row>
    <row r="78" spans="2:12" ht="21.75" customHeight="1"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</row>
    <row r="79" spans="2:12" ht="21.75" customHeight="1"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</row>
    <row r="80" spans="2:12" ht="21.75" customHeight="1"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</row>
    <row r="81" spans="2:12" ht="21.75" customHeight="1">
      <c r="B81" s="91"/>
      <c r="C81" s="91"/>
      <c r="D81" s="91"/>
      <c r="E81" s="91"/>
      <c r="F81" s="91"/>
      <c r="G81" s="91"/>
      <c r="H81" s="91"/>
      <c r="I81" s="91"/>
      <c r="J81" s="91"/>
      <c r="K81" s="91"/>
      <c r="L81" s="91"/>
    </row>
    <row r="82" spans="2:12" ht="21.75" customHeight="1">
      <c r="B82" s="91"/>
      <c r="C82" s="91"/>
      <c r="D82" s="91"/>
      <c r="E82" s="91"/>
      <c r="F82" s="91"/>
      <c r="G82" s="91"/>
      <c r="H82" s="91"/>
      <c r="I82" s="91"/>
      <c r="J82" s="91"/>
      <c r="K82" s="91"/>
      <c r="L82" s="91"/>
    </row>
    <row r="83" spans="2:12" ht="21.75" customHeight="1"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</row>
    <row r="84" spans="2:12" ht="21.75" customHeight="1">
      <c r="B84" s="91"/>
      <c r="C84" s="91"/>
      <c r="D84" s="91"/>
      <c r="E84" s="91"/>
      <c r="F84" s="91"/>
      <c r="G84" s="91"/>
      <c r="H84" s="91"/>
      <c r="I84" s="91"/>
      <c r="J84" s="91"/>
      <c r="K84" s="91"/>
      <c r="L84" s="91"/>
    </row>
    <row r="85" spans="2:12" ht="21.75" customHeight="1">
      <c r="B85" s="91"/>
      <c r="C85" s="91"/>
      <c r="D85" s="91"/>
      <c r="E85" s="91"/>
      <c r="F85" s="91"/>
      <c r="G85" s="91"/>
      <c r="H85" s="91"/>
      <c r="I85" s="91"/>
      <c r="J85" s="91"/>
      <c r="K85" s="91"/>
      <c r="L85" s="91"/>
    </row>
    <row r="86" spans="2:12" ht="21.75" customHeight="1">
      <c r="B86" s="91"/>
      <c r="C86" s="91"/>
      <c r="D86" s="91"/>
      <c r="E86" s="91"/>
      <c r="F86" s="91"/>
      <c r="G86" s="91"/>
      <c r="H86" s="91"/>
      <c r="I86" s="91"/>
      <c r="J86" s="91"/>
      <c r="K86" s="91"/>
      <c r="L86" s="91"/>
    </row>
    <row r="87" spans="2:12" ht="21.75" customHeight="1">
      <c r="B87" s="91"/>
      <c r="C87" s="91"/>
      <c r="D87" s="91"/>
      <c r="E87" s="91"/>
      <c r="F87" s="91"/>
      <c r="G87" s="91"/>
      <c r="H87" s="91"/>
      <c r="I87" s="91"/>
      <c r="J87" s="91"/>
      <c r="K87" s="91"/>
      <c r="L87" s="91"/>
    </row>
    <row r="88" spans="2:12" ht="21.75" customHeight="1">
      <c r="B88" s="91"/>
      <c r="C88" s="91"/>
      <c r="D88" s="91"/>
      <c r="E88" s="91"/>
      <c r="F88" s="91"/>
      <c r="G88" s="91"/>
      <c r="H88" s="91"/>
      <c r="I88" s="91"/>
      <c r="J88" s="91"/>
      <c r="K88" s="91"/>
      <c r="L88" s="91"/>
    </row>
    <row r="89" spans="2:12" ht="21.75" customHeight="1">
      <c r="B89" s="91"/>
      <c r="C89" s="91"/>
      <c r="D89" s="91"/>
      <c r="E89" s="91"/>
      <c r="F89" s="91"/>
      <c r="G89" s="91"/>
      <c r="H89" s="91"/>
      <c r="I89" s="91"/>
      <c r="J89" s="91"/>
      <c r="K89" s="91"/>
      <c r="L89" s="91"/>
    </row>
    <row r="90" spans="2:12" ht="21.75" customHeight="1"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91"/>
    </row>
    <row r="174" spans="1:12" s="90" customFormat="1" ht="21.75" customHeight="1">
      <c r="A174" s="91"/>
      <c r="C174" s="307"/>
      <c r="D174" s="307"/>
      <c r="E174" s="307"/>
      <c r="F174" s="307"/>
      <c r="G174" s="307"/>
      <c r="H174" s="307"/>
      <c r="I174" s="307"/>
      <c r="J174" s="307"/>
      <c r="K174" s="307"/>
      <c r="L174" s="307"/>
    </row>
    <row r="175" spans="1:12" s="90" customFormat="1" ht="21.75" customHeight="1">
      <c r="A175" s="91"/>
      <c r="C175" s="307"/>
      <c r="D175" s="307"/>
      <c r="E175" s="307"/>
      <c r="F175" s="307"/>
      <c r="G175" s="307"/>
      <c r="H175" s="307"/>
      <c r="I175" s="307"/>
      <c r="J175" s="307"/>
      <c r="K175" s="307"/>
      <c r="L175" s="307"/>
    </row>
    <row r="176" spans="1:12" s="90" customFormat="1" ht="21.75" customHeight="1">
      <c r="A176" s="91"/>
      <c r="C176" s="307"/>
      <c r="D176" s="307"/>
      <c r="E176" s="307"/>
      <c r="F176" s="307"/>
      <c r="G176" s="307"/>
      <c r="H176" s="307"/>
      <c r="I176" s="307"/>
      <c r="J176" s="307"/>
      <c r="K176" s="307"/>
      <c r="L176" s="307"/>
    </row>
    <row r="179" spans="1:12" s="90" customFormat="1" ht="21.75" customHeight="1">
      <c r="A179" s="91"/>
      <c r="C179" s="307"/>
      <c r="D179" s="307"/>
      <c r="E179" s="307"/>
      <c r="F179" s="307"/>
      <c r="G179" s="307"/>
      <c r="H179" s="307"/>
      <c r="I179" s="307"/>
      <c r="J179" s="307"/>
      <c r="K179" s="307"/>
      <c r="L179" s="307"/>
    </row>
    <row r="181" spans="1:12" s="90" customFormat="1" ht="21.75" customHeight="1">
      <c r="A181" s="91"/>
      <c r="C181" s="307"/>
      <c r="D181" s="307"/>
      <c r="E181" s="307"/>
      <c r="F181" s="307"/>
      <c r="G181" s="307"/>
      <c r="H181" s="307"/>
      <c r="I181" s="307"/>
      <c r="J181" s="307"/>
      <c r="K181" s="307"/>
      <c r="L181" s="307"/>
    </row>
    <row r="184" spans="1:12" s="90" customFormat="1" ht="21.75" customHeight="1">
      <c r="A184" s="91"/>
      <c r="C184" s="307"/>
      <c r="D184" s="307"/>
      <c r="E184" s="307"/>
      <c r="F184" s="307"/>
      <c r="G184" s="307"/>
      <c r="H184" s="307"/>
      <c r="I184" s="307"/>
      <c r="J184" s="307"/>
      <c r="K184" s="307"/>
      <c r="L184" s="307"/>
    </row>
    <row r="185" spans="1:12" s="90" customFormat="1" ht="21.75" customHeight="1">
      <c r="A185" s="91"/>
      <c r="C185" s="307"/>
      <c r="D185" s="307"/>
      <c r="E185" s="307"/>
      <c r="F185" s="307"/>
      <c r="G185" s="307"/>
      <c r="H185" s="307"/>
      <c r="I185" s="307"/>
      <c r="J185" s="307"/>
      <c r="K185" s="307"/>
      <c r="L185" s="307"/>
    </row>
    <row r="186" spans="1:12" s="90" customFormat="1" ht="21.75" customHeight="1">
      <c r="A186" s="91"/>
      <c r="C186" s="307"/>
      <c r="D186" s="307"/>
      <c r="E186" s="307"/>
      <c r="F186" s="307"/>
      <c r="G186" s="307"/>
      <c r="H186" s="307"/>
      <c r="I186" s="307"/>
      <c r="J186" s="307"/>
      <c r="K186" s="307"/>
      <c r="L186" s="307"/>
    </row>
    <row r="187" spans="1:12" s="90" customFormat="1" ht="21.75" customHeight="1">
      <c r="A187" s="91"/>
      <c r="C187" s="307"/>
      <c r="D187" s="307"/>
      <c r="E187" s="307"/>
      <c r="F187" s="307"/>
      <c r="G187" s="307"/>
      <c r="H187" s="307"/>
      <c r="I187" s="307"/>
      <c r="J187" s="307"/>
      <c r="K187" s="307"/>
      <c r="L187" s="307"/>
    </row>
    <row r="189" spans="1:12" s="90" customFormat="1" ht="21.75" customHeight="1">
      <c r="A189" s="91"/>
      <c r="C189" s="307"/>
      <c r="D189" s="307"/>
      <c r="E189" s="307"/>
      <c r="F189" s="307"/>
      <c r="G189" s="307"/>
      <c r="H189" s="307"/>
      <c r="I189" s="307"/>
      <c r="J189" s="307"/>
      <c r="K189" s="307"/>
      <c r="L189" s="307"/>
    </row>
    <row r="190" spans="1:12" s="90" customFormat="1" ht="21.75" customHeight="1">
      <c r="A190" s="91"/>
      <c r="C190" s="307"/>
      <c r="D190" s="307"/>
      <c r="E190" s="307"/>
      <c r="F190" s="307"/>
      <c r="G190" s="307"/>
      <c r="H190" s="307"/>
      <c r="I190" s="307"/>
      <c r="J190" s="307"/>
      <c r="K190" s="307"/>
      <c r="L190" s="307"/>
    </row>
    <row r="191" spans="1:12" s="90" customFormat="1" ht="21.75" customHeight="1">
      <c r="A191" s="91"/>
      <c r="C191" s="307"/>
      <c r="D191" s="307"/>
      <c r="E191" s="307"/>
      <c r="F191" s="307"/>
      <c r="G191" s="307"/>
      <c r="H191" s="307"/>
      <c r="I191" s="307"/>
      <c r="J191" s="307"/>
      <c r="K191" s="307"/>
      <c r="L191" s="307"/>
    </row>
    <row r="192" spans="1:12" s="90" customFormat="1" ht="21.75" customHeight="1">
      <c r="A192" s="91"/>
      <c r="C192" s="307"/>
      <c r="D192" s="307"/>
      <c r="E192" s="307"/>
      <c r="F192" s="307"/>
      <c r="G192" s="307"/>
      <c r="H192" s="307"/>
      <c r="I192" s="307"/>
      <c r="J192" s="307"/>
      <c r="K192" s="307"/>
      <c r="L192" s="307"/>
    </row>
    <row r="193" spans="1:12" s="90" customFormat="1" ht="21.75" customHeight="1">
      <c r="A193" s="91"/>
      <c r="C193" s="307"/>
      <c r="D193" s="307"/>
      <c r="E193" s="307"/>
      <c r="F193" s="307"/>
      <c r="G193" s="307"/>
      <c r="H193" s="307"/>
      <c r="I193" s="307"/>
      <c r="J193" s="307"/>
      <c r="K193" s="307"/>
      <c r="L193" s="307"/>
    </row>
    <row r="194" spans="1:12" s="90" customFormat="1" ht="21.75" customHeight="1">
      <c r="A194" s="91"/>
      <c r="C194" s="307"/>
      <c r="D194" s="307"/>
      <c r="E194" s="307"/>
      <c r="F194" s="307"/>
      <c r="G194" s="307"/>
      <c r="H194" s="307"/>
      <c r="I194" s="307"/>
      <c r="J194" s="307"/>
      <c r="K194" s="307"/>
      <c r="L194" s="307"/>
    </row>
    <row r="206" spans="1:12" s="90" customFormat="1" ht="21.75" customHeight="1">
      <c r="A206" s="91"/>
      <c r="C206" s="307"/>
      <c r="D206" s="307"/>
      <c r="E206" s="307"/>
      <c r="F206" s="307"/>
      <c r="G206" s="307"/>
      <c r="H206" s="307"/>
      <c r="I206" s="307"/>
      <c r="J206" s="307"/>
      <c r="K206" s="307"/>
      <c r="L206" s="307"/>
    </row>
    <row r="207" spans="1:12" s="90" customFormat="1" ht="21.75" customHeight="1">
      <c r="A207" s="91"/>
      <c r="C207" s="307"/>
      <c r="D207" s="307"/>
      <c r="E207" s="307"/>
      <c r="F207" s="307"/>
      <c r="G207" s="307"/>
      <c r="H207" s="307"/>
      <c r="I207" s="307"/>
      <c r="J207" s="307"/>
      <c r="K207" s="307"/>
      <c r="L207" s="307"/>
    </row>
    <row r="208" spans="1:12" s="90" customFormat="1" ht="21.75" customHeight="1">
      <c r="A208" s="91"/>
      <c r="C208" s="307"/>
      <c r="D208" s="307"/>
      <c r="E208" s="307"/>
      <c r="F208" s="307"/>
      <c r="G208" s="307"/>
      <c r="H208" s="307"/>
      <c r="I208" s="307"/>
      <c r="J208" s="307"/>
      <c r="K208" s="307"/>
      <c r="L208" s="307"/>
    </row>
    <row r="217" spans="1:12" s="90" customFormat="1" ht="21.75" customHeight="1">
      <c r="A217" s="91"/>
      <c r="C217" s="307"/>
      <c r="D217" s="307"/>
      <c r="E217" s="307"/>
      <c r="F217" s="307"/>
      <c r="G217" s="307"/>
      <c r="H217" s="307"/>
      <c r="I217" s="307"/>
      <c r="J217" s="307"/>
      <c r="K217" s="307"/>
      <c r="L217" s="307"/>
    </row>
    <row r="218" spans="1:12" s="90" customFormat="1" ht="21.75" customHeight="1">
      <c r="A218" s="91"/>
      <c r="C218" s="307"/>
      <c r="D218" s="307"/>
      <c r="E218" s="307"/>
      <c r="F218" s="307"/>
      <c r="G218" s="307"/>
      <c r="H218" s="307"/>
      <c r="I218" s="307"/>
      <c r="J218" s="307"/>
      <c r="K218" s="307"/>
      <c r="L218" s="307"/>
    </row>
    <row r="242" spans="1:12" s="90" customFormat="1" ht="21.75" customHeight="1">
      <c r="A242" s="91"/>
      <c r="C242" s="307"/>
      <c r="D242" s="307"/>
      <c r="E242" s="307"/>
      <c r="F242" s="307"/>
      <c r="G242" s="307"/>
      <c r="H242" s="307"/>
      <c r="I242" s="307"/>
      <c r="J242" s="307"/>
      <c r="K242" s="307"/>
      <c r="L242" s="307"/>
    </row>
    <row r="243" spans="1:12" s="90" customFormat="1" ht="21.75" customHeight="1">
      <c r="A243" s="91"/>
      <c r="C243" s="307"/>
      <c r="D243" s="307"/>
      <c r="E243" s="307"/>
      <c r="F243" s="307"/>
      <c r="G243" s="307"/>
      <c r="H243" s="307"/>
      <c r="I243" s="307"/>
      <c r="J243" s="307"/>
      <c r="K243" s="307"/>
      <c r="L243" s="307"/>
    </row>
    <row r="244" spans="1:12" s="90" customFormat="1" ht="21.75" customHeight="1">
      <c r="A244" s="91"/>
      <c r="C244" s="307"/>
      <c r="D244" s="307"/>
      <c r="E244" s="307"/>
      <c r="F244" s="307"/>
      <c r="G244" s="307"/>
      <c r="H244" s="307"/>
      <c r="I244" s="307"/>
      <c r="J244" s="307"/>
      <c r="K244" s="307"/>
      <c r="L244" s="307"/>
    </row>
    <row r="248" spans="1:12" s="90" customFormat="1" ht="21.75" customHeight="1">
      <c r="A248" s="91"/>
      <c r="C248" s="307"/>
      <c r="D248" s="307"/>
      <c r="E248" s="307"/>
      <c r="F248" s="307"/>
      <c r="G248" s="307"/>
      <c r="H248" s="307"/>
      <c r="I248" s="307"/>
      <c r="J248" s="307"/>
      <c r="K248" s="307"/>
      <c r="L248" s="307"/>
    </row>
    <row r="357" spans="1:12" s="90" customFormat="1" ht="21.75" customHeight="1">
      <c r="A357" s="91"/>
      <c r="C357" s="307"/>
      <c r="D357" s="307"/>
      <c r="E357" s="307"/>
      <c r="F357" s="307"/>
      <c r="G357" s="307"/>
      <c r="H357" s="307"/>
      <c r="I357" s="307"/>
      <c r="J357" s="307"/>
      <c r="K357" s="307"/>
      <c r="L357" s="307"/>
    </row>
  </sheetData>
  <mergeCells count="6">
    <mergeCell ref="H19:J19"/>
    <mergeCell ref="D5:L5"/>
    <mergeCell ref="D6:L6"/>
    <mergeCell ref="H7:J7"/>
    <mergeCell ref="D17:L17"/>
    <mergeCell ref="D18:L18"/>
  </mergeCells>
  <pageMargins left="0.8" right="0.5" top="0.5" bottom="0.6" header="0.49" footer="0.4"/>
  <pageSetup paperSize="9" firstPageNumber="9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96"/>
  <sheetViews>
    <sheetView tabSelected="1" topLeftCell="A43" zoomScaleNormal="100" zoomScaleSheetLayoutView="110" workbookViewId="0">
      <selection activeCell="B52" sqref="B52"/>
    </sheetView>
  </sheetViews>
  <sheetFormatPr defaultColWidth="9.28515625" defaultRowHeight="17.25"/>
  <cols>
    <col min="1" max="1" width="1" style="6" customWidth="1"/>
    <col min="2" max="2" width="33.7109375" style="6" customWidth="1"/>
    <col min="3" max="3" width="7.28515625" style="7" customWidth="1"/>
    <col min="4" max="4" width="0.7109375" style="8" customWidth="1"/>
    <col min="5" max="5" width="14.28515625" style="8" customWidth="1"/>
    <col min="6" max="6" width="0.7109375" style="8" customWidth="1"/>
    <col min="7" max="7" width="14.7109375" style="8" customWidth="1"/>
    <col min="8" max="8" width="0.7109375" style="8" customWidth="1"/>
    <col min="9" max="9" width="14.28515625" style="8" customWidth="1"/>
    <col min="10" max="10" width="0.7109375" style="8" customWidth="1"/>
    <col min="11" max="11" width="13.7109375" style="8" customWidth="1"/>
    <col min="12" max="16384" width="9.28515625" style="4"/>
  </cols>
  <sheetData>
    <row r="1" spans="1:11" s="157" customFormat="1" ht="19.149999999999999" customHeight="1">
      <c r="A1" s="155" t="s">
        <v>47</v>
      </c>
      <c r="B1" s="155"/>
      <c r="C1" s="15"/>
      <c r="D1" s="15"/>
      <c r="E1" s="68"/>
      <c r="F1" s="68"/>
      <c r="G1" s="68"/>
      <c r="H1" s="68"/>
      <c r="I1" s="68"/>
      <c r="J1" s="68"/>
      <c r="K1" s="68"/>
    </row>
    <row r="2" spans="1:11" s="157" customFormat="1" ht="19.149999999999999" customHeight="1">
      <c r="A2" s="158" t="s">
        <v>44</v>
      </c>
      <c r="B2" s="158"/>
      <c r="C2" s="322"/>
      <c r="D2" s="322"/>
      <c r="E2" s="8"/>
      <c r="F2" s="68"/>
      <c r="G2" s="68"/>
      <c r="H2" s="68"/>
      <c r="I2" s="68"/>
      <c r="J2" s="68"/>
      <c r="K2" s="68"/>
    </row>
    <row r="3" spans="1:11" s="157" customFormat="1" ht="19.149999999999999" customHeight="1">
      <c r="A3" s="159" t="str">
        <f>+'TH 9'!A3</f>
        <v>สำหรับงวดสามเดือนสิ้นสุดวันที่ 31 มีนาคม พ.ศ. 2564</v>
      </c>
      <c r="B3" s="160"/>
      <c r="C3" s="323"/>
      <c r="D3" s="323"/>
      <c r="E3" s="11"/>
      <c r="F3" s="324"/>
      <c r="G3" s="324"/>
      <c r="H3" s="324"/>
      <c r="I3" s="324"/>
      <c r="J3" s="324"/>
      <c r="K3" s="324"/>
    </row>
    <row r="4" spans="1:11" ht="19.149999999999999" customHeight="1">
      <c r="A4" s="112"/>
      <c r="B4" s="112"/>
      <c r="C4" s="15"/>
      <c r="D4" s="15"/>
      <c r="E4" s="68"/>
      <c r="F4" s="68"/>
      <c r="G4" s="68"/>
      <c r="H4" s="68"/>
      <c r="I4" s="68"/>
      <c r="J4" s="68"/>
      <c r="K4" s="68"/>
    </row>
    <row r="5" spans="1:11" ht="19.149999999999999" customHeight="1">
      <c r="C5" s="2"/>
      <c r="D5" s="3"/>
      <c r="E5" s="342" t="s">
        <v>42</v>
      </c>
      <c r="F5" s="342"/>
      <c r="G5" s="342"/>
      <c r="H5" s="69"/>
      <c r="I5" s="342" t="s">
        <v>43</v>
      </c>
      <c r="J5" s="342"/>
      <c r="K5" s="342"/>
    </row>
    <row r="6" spans="1:11" s="248" customFormat="1" ht="19.149999999999999" customHeight="1">
      <c r="A6" s="118"/>
      <c r="B6" s="118"/>
      <c r="C6" s="246"/>
      <c r="D6" s="247"/>
      <c r="E6" s="240" t="s">
        <v>40</v>
      </c>
      <c r="F6" s="23"/>
      <c r="G6" s="240" t="s">
        <v>40</v>
      </c>
      <c r="H6" s="247"/>
      <c r="I6" s="240" t="s">
        <v>40</v>
      </c>
      <c r="J6" s="247"/>
      <c r="K6" s="240" t="s">
        <v>40</v>
      </c>
    </row>
    <row r="7" spans="1:11" ht="19.149999999999999" customHeight="1">
      <c r="C7" s="2"/>
      <c r="D7" s="3"/>
      <c r="E7" s="23" t="s">
        <v>138</v>
      </c>
      <c r="F7" s="23"/>
      <c r="G7" s="23" t="s">
        <v>138</v>
      </c>
      <c r="H7" s="23"/>
      <c r="I7" s="23" t="s">
        <v>138</v>
      </c>
      <c r="J7" s="23"/>
      <c r="K7" s="23" t="s">
        <v>138</v>
      </c>
    </row>
    <row r="8" spans="1:11" ht="19.149999999999999" customHeight="1">
      <c r="C8" s="2"/>
      <c r="D8" s="3"/>
      <c r="E8" s="23" t="s">
        <v>139</v>
      </c>
      <c r="F8" s="26"/>
      <c r="G8" s="23" t="s">
        <v>102</v>
      </c>
      <c r="H8" s="26"/>
      <c r="I8" s="23" t="s">
        <v>139</v>
      </c>
      <c r="J8" s="26"/>
      <c r="K8" s="23" t="s">
        <v>102</v>
      </c>
    </row>
    <row r="9" spans="1:11" ht="19.149999999999999" customHeight="1">
      <c r="C9" s="321" t="s">
        <v>0</v>
      </c>
      <c r="D9" s="3"/>
      <c r="E9" s="183" t="s">
        <v>48</v>
      </c>
      <c r="F9" s="3"/>
      <c r="G9" s="183" t="s">
        <v>48</v>
      </c>
      <c r="H9" s="70"/>
      <c r="I9" s="183" t="s">
        <v>48</v>
      </c>
      <c r="J9" s="70"/>
      <c r="K9" s="183" t="s">
        <v>48</v>
      </c>
    </row>
    <row r="10" spans="1:11" ht="19.149999999999999" customHeight="1">
      <c r="A10" s="1" t="s">
        <v>15</v>
      </c>
      <c r="B10" s="1"/>
      <c r="C10" s="69"/>
      <c r="D10" s="3"/>
      <c r="E10" s="71"/>
      <c r="F10" s="3"/>
      <c r="G10" s="70"/>
      <c r="H10" s="3"/>
      <c r="I10" s="71"/>
      <c r="J10" s="3"/>
      <c r="K10" s="70"/>
    </row>
    <row r="11" spans="1:11" ht="19.149999999999999" customHeight="1">
      <c r="A11" s="341" t="s">
        <v>129</v>
      </c>
      <c r="B11" s="341"/>
      <c r="C11" s="4"/>
      <c r="D11" s="4"/>
      <c r="E11" s="189">
        <f>'5-6 (3M) P&amp;L '!F29</f>
        <v>14680746</v>
      </c>
      <c r="G11" s="188">
        <f>'5-6 (3M) P&amp;L '!H29</f>
        <v>11920186</v>
      </c>
      <c r="I11" s="189">
        <f>'5-6 (3M) P&amp;L '!J29</f>
        <v>19077982</v>
      </c>
      <c r="K11" s="188">
        <f>'5-6 (3M) P&amp;L '!L29</f>
        <v>1443275</v>
      </c>
    </row>
    <row r="12" spans="1:11" ht="19.149999999999999" customHeight="1">
      <c r="A12" s="341" t="s">
        <v>16</v>
      </c>
      <c r="B12" s="341"/>
      <c r="D12" s="4"/>
      <c r="E12" s="72"/>
      <c r="I12" s="73"/>
    </row>
    <row r="13" spans="1:11" ht="19.149999999999999" customHeight="1">
      <c r="B13" s="114" t="s">
        <v>72</v>
      </c>
      <c r="D13" s="4"/>
      <c r="E13" s="189">
        <v>221163</v>
      </c>
      <c r="G13" s="188">
        <v>229618</v>
      </c>
      <c r="I13" s="189">
        <v>1343</v>
      </c>
      <c r="K13" s="188">
        <v>1354</v>
      </c>
    </row>
    <row r="14" spans="1:11" ht="19.149999999999999" customHeight="1">
      <c r="B14" s="114" t="s">
        <v>31</v>
      </c>
      <c r="C14" s="9"/>
      <c r="D14" s="4"/>
      <c r="E14" s="189">
        <v>24634</v>
      </c>
      <c r="G14" s="188">
        <f>9920</f>
        <v>9920</v>
      </c>
      <c r="I14" s="189">
        <v>24634</v>
      </c>
      <c r="K14" s="188">
        <v>9920</v>
      </c>
    </row>
    <row r="15" spans="1:11" ht="19.149999999999999" customHeight="1">
      <c r="B15" s="114" t="s">
        <v>106</v>
      </c>
      <c r="C15" s="9">
        <v>15</v>
      </c>
      <c r="D15" s="4"/>
      <c r="E15" s="234" t="s">
        <v>157</v>
      </c>
      <c r="G15" s="188">
        <v>2668430</v>
      </c>
      <c r="I15" s="234">
        <v>0</v>
      </c>
      <c r="K15" s="325">
        <v>0</v>
      </c>
    </row>
    <row r="16" spans="1:11" ht="19.149999999999999" customHeight="1">
      <c r="B16" s="114" t="s">
        <v>130</v>
      </c>
      <c r="C16" s="9" t="s">
        <v>147</v>
      </c>
      <c r="D16" s="4"/>
      <c r="E16" s="234" t="s">
        <v>157</v>
      </c>
      <c r="G16" s="109">
        <v>0</v>
      </c>
      <c r="I16" s="234">
        <v>-20000000</v>
      </c>
      <c r="K16" s="325">
        <v>0</v>
      </c>
    </row>
    <row r="17" spans="1:11" ht="19.149999999999999" customHeight="1">
      <c r="B17" s="114" t="s">
        <v>73</v>
      </c>
      <c r="C17" s="9"/>
      <c r="D17" s="4"/>
      <c r="E17" s="72">
        <v>-649330</v>
      </c>
      <c r="G17" s="8">
        <v>-656547</v>
      </c>
      <c r="I17" s="74">
        <v>-2009704</v>
      </c>
      <c r="K17" s="8">
        <v>-3817126</v>
      </c>
    </row>
    <row r="18" spans="1:11" ht="19.149999999999999" customHeight="1">
      <c r="B18" s="114" t="s">
        <v>101</v>
      </c>
      <c r="C18" s="9" t="s">
        <v>148</v>
      </c>
      <c r="D18" s="4"/>
      <c r="E18" s="189">
        <v>672808</v>
      </c>
      <c r="G18" s="188">
        <f>47230+649332</f>
        <v>696562</v>
      </c>
      <c r="I18" s="234">
        <v>0</v>
      </c>
      <c r="K18" s="325">
        <v>0</v>
      </c>
    </row>
    <row r="19" spans="1:11" ht="19.149999999999999" customHeight="1">
      <c r="B19" s="114" t="s">
        <v>34</v>
      </c>
      <c r="C19" s="9"/>
      <c r="D19" s="4"/>
      <c r="E19" s="312">
        <v>221819</v>
      </c>
      <c r="G19" s="221">
        <v>0</v>
      </c>
      <c r="H19" s="13"/>
      <c r="I19" s="312">
        <v>226257</v>
      </c>
      <c r="J19" s="13"/>
      <c r="K19" s="221">
        <v>384</v>
      </c>
    </row>
    <row r="20" spans="1:11" ht="8.1" customHeight="1">
      <c r="A20" s="277"/>
      <c r="B20" s="277"/>
      <c r="C20" s="4"/>
      <c r="D20" s="4"/>
      <c r="E20" s="76"/>
      <c r="G20" s="13"/>
      <c r="I20" s="76"/>
      <c r="K20" s="13"/>
    </row>
    <row r="21" spans="1:11" s="14" customFormat="1" ht="19.149999999999999" customHeight="1">
      <c r="A21" s="277"/>
      <c r="B21" s="277"/>
      <c r="C21" s="9"/>
      <c r="D21" s="4"/>
      <c r="E21" s="189">
        <f>SUM(E11:E19)</f>
        <v>15171840</v>
      </c>
      <c r="F21" s="13"/>
      <c r="G21" s="188">
        <f>SUM(G11:G19)</f>
        <v>14868169</v>
      </c>
      <c r="H21" s="13"/>
      <c r="I21" s="76">
        <f>SUM(I11:I19)</f>
        <v>-2679488</v>
      </c>
      <c r="J21" s="13"/>
      <c r="K21" s="13">
        <f>SUM(K11:K19)</f>
        <v>-2362193</v>
      </c>
    </row>
    <row r="22" spans="1:11" ht="19.149999999999999" customHeight="1">
      <c r="A22" s="341" t="s">
        <v>32</v>
      </c>
      <c r="B22" s="341"/>
      <c r="D22" s="14"/>
      <c r="E22" s="76"/>
      <c r="F22" s="13"/>
      <c r="G22" s="13"/>
      <c r="H22" s="13"/>
      <c r="I22" s="76"/>
      <c r="J22" s="13"/>
      <c r="K22" s="13"/>
    </row>
    <row r="23" spans="1:11" ht="19.149999999999999" customHeight="1">
      <c r="A23" s="277"/>
      <c r="B23" s="114" t="s">
        <v>136</v>
      </c>
      <c r="C23" s="9"/>
      <c r="D23" s="14"/>
      <c r="E23" s="72">
        <v>-1405009</v>
      </c>
      <c r="G23" s="8">
        <v>-2502315</v>
      </c>
      <c r="H23" s="13"/>
      <c r="I23" s="72">
        <v>-507464</v>
      </c>
      <c r="J23" s="13"/>
      <c r="K23" s="8">
        <v>-992276</v>
      </c>
    </row>
    <row r="24" spans="1:11" ht="19.149999999999999" customHeight="1">
      <c r="A24" s="277"/>
      <c r="B24" s="114" t="s">
        <v>51</v>
      </c>
      <c r="C24" s="9"/>
      <c r="D24" s="14"/>
      <c r="E24" s="72">
        <v>-6883469</v>
      </c>
      <c r="G24" s="8">
        <v>-48389355</v>
      </c>
      <c r="H24" s="13"/>
      <c r="I24" s="72">
        <v>-23599206</v>
      </c>
      <c r="J24" s="13"/>
      <c r="K24" s="8">
        <v>-61350947</v>
      </c>
    </row>
    <row r="25" spans="1:11" ht="19.149999999999999" customHeight="1">
      <c r="A25" s="277"/>
      <c r="B25" s="114" t="s">
        <v>56</v>
      </c>
      <c r="C25" s="9"/>
      <c r="D25" s="14"/>
      <c r="E25" s="72">
        <v>-4227</v>
      </c>
      <c r="G25" s="325">
        <v>0</v>
      </c>
      <c r="H25" s="13"/>
      <c r="I25" s="72">
        <v>-4227</v>
      </c>
      <c r="J25" s="13"/>
      <c r="K25" s="325">
        <v>0</v>
      </c>
    </row>
    <row r="26" spans="1:11" ht="19.149999999999999" customHeight="1">
      <c r="B26" s="114" t="s">
        <v>30</v>
      </c>
      <c r="E26" s="80">
        <v>-567036</v>
      </c>
      <c r="G26" s="313">
        <v>3093164</v>
      </c>
      <c r="I26" s="75">
        <v>-1168783</v>
      </c>
      <c r="K26" s="313">
        <v>2884097</v>
      </c>
    </row>
    <row r="27" spans="1:11" ht="8.1" customHeight="1">
      <c r="A27" s="277"/>
      <c r="B27" s="277"/>
      <c r="C27" s="4"/>
      <c r="D27" s="4"/>
      <c r="E27" s="76"/>
      <c r="G27" s="13"/>
      <c r="I27" s="76"/>
      <c r="K27" s="13"/>
    </row>
    <row r="28" spans="1:11" ht="19.149999999999999" customHeight="1">
      <c r="A28" s="341" t="s">
        <v>121</v>
      </c>
      <c r="B28" s="341"/>
      <c r="E28" s="314">
        <f>SUM(E21:E26)</f>
        <v>6312099</v>
      </c>
      <c r="G28" s="8">
        <f>SUM(G21:G26)</f>
        <v>-32930337</v>
      </c>
      <c r="I28" s="72">
        <f>SUM(I21:I26)</f>
        <v>-27959168</v>
      </c>
      <c r="K28" s="8">
        <f>SUM(K21:K26)</f>
        <v>-61821319</v>
      </c>
    </row>
    <row r="29" spans="1:11" ht="19.149999999999999" customHeight="1">
      <c r="A29" s="113"/>
      <c r="B29" s="113" t="s">
        <v>111</v>
      </c>
      <c r="E29" s="75">
        <v>-1997000</v>
      </c>
      <c r="G29" s="11">
        <v>-176520</v>
      </c>
      <c r="I29" s="78">
        <v>0</v>
      </c>
      <c r="K29" s="79">
        <v>-171120</v>
      </c>
    </row>
    <row r="30" spans="1:11" ht="8.1" customHeight="1">
      <c r="A30" s="277"/>
      <c r="B30" s="277"/>
      <c r="C30" s="4"/>
      <c r="D30" s="4"/>
      <c r="E30" s="72"/>
      <c r="I30" s="72"/>
    </row>
    <row r="31" spans="1:11" ht="19.149999999999999" customHeight="1">
      <c r="A31" s="341" t="s">
        <v>119</v>
      </c>
      <c r="B31" s="341"/>
      <c r="E31" s="315">
        <f>SUM(E28:E29)</f>
        <v>4315099</v>
      </c>
      <c r="G31" s="11">
        <f>SUM(G28:G29)</f>
        <v>-33106857</v>
      </c>
      <c r="I31" s="80">
        <f>SUM(I28:I29)</f>
        <v>-27959168</v>
      </c>
      <c r="K31" s="11">
        <f>SUM(K28:K29)</f>
        <v>-61992439</v>
      </c>
    </row>
    <row r="32" spans="1:11" ht="19.149999999999999" customHeight="1">
      <c r="A32" s="277"/>
      <c r="B32" s="277"/>
      <c r="E32" s="13"/>
      <c r="G32" s="13"/>
      <c r="I32" s="13"/>
      <c r="K32" s="13"/>
    </row>
    <row r="33" spans="1:11" ht="19.149999999999999" customHeight="1">
      <c r="A33" s="1"/>
      <c r="B33" s="277"/>
      <c r="E33" s="13"/>
      <c r="G33" s="13"/>
      <c r="I33" s="13"/>
      <c r="K33" s="13"/>
    </row>
    <row r="34" spans="1:11" ht="19.149999999999999" customHeight="1">
      <c r="A34" s="277"/>
      <c r="B34" s="277"/>
      <c r="E34" s="13"/>
      <c r="G34" s="13"/>
      <c r="I34" s="13"/>
      <c r="K34" s="13"/>
    </row>
    <row r="35" spans="1:11" ht="19.149999999999999" customHeight="1">
      <c r="A35" s="277"/>
      <c r="B35" s="277"/>
      <c r="E35" s="13"/>
      <c r="G35" s="13"/>
      <c r="I35" s="13"/>
      <c r="K35" s="13"/>
    </row>
    <row r="36" spans="1:11" ht="19.149999999999999" customHeight="1">
      <c r="A36" s="277"/>
      <c r="B36" s="277"/>
      <c r="E36" s="13"/>
      <c r="G36" s="13"/>
      <c r="I36" s="13"/>
      <c r="K36" s="13"/>
    </row>
    <row r="37" spans="1:11" ht="19.149999999999999" customHeight="1">
      <c r="A37" s="277"/>
      <c r="B37" s="277"/>
      <c r="E37" s="13"/>
      <c r="G37" s="13"/>
      <c r="I37" s="13"/>
      <c r="K37" s="13"/>
    </row>
    <row r="38" spans="1:11" ht="19.149999999999999" customHeight="1">
      <c r="A38" s="277"/>
      <c r="B38" s="277"/>
      <c r="E38" s="13"/>
      <c r="G38" s="13"/>
      <c r="I38" s="13"/>
      <c r="K38" s="13"/>
    </row>
    <row r="39" spans="1:11" ht="19.149999999999999" customHeight="1">
      <c r="A39" s="277"/>
      <c r="B39" s="277"/>
      <c r="E39" s="13"/>
      <c r="G39" s="13"/>
      <c r="I39" s="13"/>
      <c r="K39" s="13"/>
    </row>
    <row r="40" spans="1:11" ht="19.149999999999999" customHeight="1">
      <c r="A40" s="277"/>
      <c r="B40" s="277"/>
      <c r="E40" s="13"/>
      <c r="G40" s="13"/>
      <c r="I40" s="13"/>
      <c r="K40" s="13"/>
    </row>
    <row r="41" spans="1:11" ht="19.149999999999999" customHeight="1">
      <c r="A41" s="277"/>
      <c r="B41" s="277"/>
      <c r="E41" s="13"/>
      <c r="G41" s="13"/>
      <c r="I41" s="13"/>
      <c r="K41" s="13"/>
    </row>
    <row r="42" spans="1:11" ht="19.149999999999999" customHeight="1">
      <c r="A42" s="277"/>
      <c r="B42" s="277"/>
      <c r="E42" s="13"/>
      <c r="G42" s="13"/>
      <c r="I42" s="13"/>
      <c r="K42" s="13"/>
    </row>
    <row r="43" spans="1:11" ht="19.149999999999999" customHeight="1">
      <c r="A43" s="277"/>
      <c r="B43" s="277"/>
      <c r="E43" s="13"/>
      <c r="G43" s="13"/>
      <c r="I43" s="13"/>
      <c r="K43" s="13"/>
    </row>
    <row r="44" spans="1:11" ht="19.149999999999999" customHeight="1">
      <c r="A44" s="277"/>
      <c r="B44" s="277"/>
      <c r="E44" s="13"/>
      <c r="G44" s="13"/>
      <c r="I44" s="13"/>
      <c r="K44" s="13"/>
    </row>
    <row r="45" spans="1:11" ht="19.149999999999999" customHeight="1">
      <c r="A45" s="277"/>
      <c r="B45" s="277"/>
      <c r="E45" s="13"/>
      <c r="G45" s="13"/>
      <c r="I45" s="13"/>
      <c r="K45" s="13"/>
    </row>
    <row r="46" spans="1:11" ht="19.149999999999999" customHeight="1">
      <c r="A46" s="277"/>
      <c r="B46" s="277"/>
      <c r="E46" s="13"/>
      <c r="G46" s="13"/>
      <c r="I46" s="13"/>
      <c r="K46" s="13"/>
    </row>
    <row r="47" spans="1:11" ht="24.75" customHeight="1">
      <c r="A47" s="277"/>
      <c r="B47" s="277"/>
      <c r="E47" s="13"/>
      <c r="G47" s="13"/>
      <c r="I47" s="13"/>
      <c r="K47" s="13"/>
    </row>
    <row r="48" spans="1:11" s="157" customFormat="1" ht="21.95" customHeight="1">
      <c r="A48" s="343" t="str">
        <f>'2-4'!A46</f>
        <v>หมายเหตุประกอบข้อมูลทางการเงินระหว่างกาลแบบย่อในหน้า 12 ถึง 27 เป็นส่วนหนึ่งของข้อมูลทางการเงินระหว่างกาลนี้</v>
      </c>
      <c r="B48" s="343"/>
      <c r="C48" s="343"/>
      <c r="D48" s="343"/>
      <c r="E48" s="343"/>
      <c r="F48" s="343"/>
      <c r="G48" s="343"/>
      <c r="H48" s="343"/>
      <c r="I48" s="343"/>
      <c r="J48" s="343"/>
      <c r="K48" s="343"/>
    </row>
    <row r="49" spans="1:11" s="162" customFormat="1" ht="21" customHeight="1">
      <c r="A49" s="155" t="str">
        <f>A1</f>
        <v>บริษัท เวิลด์ คอร์ปอเรชั่น จำกัด (มหาชน)</v>
      </c>
      <c r="B49" s="155"/>
      <c r="C49" s="15"/>
      <c r="D49" s="15"/>
      <c r="E49" s="68"/>
      <c r="F49" s="68"/>
      <c r="G49" s="68"/>
      <c r="H49" s="68"/>
      <c r="I49" s="68"/>
      <c r="J49" s="68"/>
      <c r="K49" s="68"/>
    </row>
    <row r="50" spans="1:11" s="162" customFormat="1" ht="21" customHeight="1">
      <c r="A50" s="155" t="s">
        <v>44</v>
      </c>
      <c r="B50" s="155"/>
      <c r="C50" s="15"/>
      <c r="D50" s="15"/>
      <c r="E50" s="68"/>
      <c r="F50" s="68"/>
      <c r="G50" s="68"/>
      <c r="H50" s="68"/>
      <c r="I50" s="68"/>
      <c r="J50" s="68"/>
      <c r="K50" s="68"/>
    </row>
    <row r="51" spans="1:11" s="162" customFormat="1" ht="21" customHeight="1">
      <c r="A51" s="163" t="str">
        <f>A3</f>
        <v>สำหรับงวดสามเดือนสิ้นสุดวันที่ 31 มีนาคม พ.ศ. 2564</v>
      </c>
      <c r="B51" s="163"/>
      <c r="C51" s="326"/>
      <c r="D51" s="326"/>
      <c r="E51" s="324"/>
      <c r="F51" s="324"/>
      <c r="G51" s="324"/>
      <c r="H51" s="324"/>
      <c r="I51" s="324"/>
      <c r="J51" s="324"/>
      <c r="K51" s="324"/>
    </row>
    <row r="52" spans="1:11" s="14" customFormat="1" ht="19.149999999999999" customHeight="1">
      <c r="A52" s="112"/>
      <c r="B52" s="112"/>
      <c r="C52" s="15"/>
      <c r="D52" s="15"/>
      <c r="E52" s="68"/>
      <c r="F52" s="68"/>
      <c r="G52" s="68"/>
      <c r="H52" s="68"/>
      <c r="I52" s="68"/>
      <c r="J52" s="68"/>
      <c r="K52" s="68"/>
    </row>
    <row r="53" spans="1:11" s="14" customFormat="1" ht="19.149999999999999" customHeight="1">
      <c r="A53" s="6"/>
      <c r="B53" s="6"/>
      <c r="C53" s="2"/>
      <c r="D53" s="3"/>
      <c r="E53" s="342" t="s">
        <v>42</v>
      </c>
      <c r="F53" s="342"/>
      <c r="G53" s="342"/>
      <c r="H53" s="2"/>
      <c r="I53" s="342" t="s">
        <v>43</v>
      </c>
      <c r="J53" s="342"/>
      <c r="K53" s="342"/>
    </row>
    <row r="54" spans="1:11" s="248" customFormat="1" ht="19.149999999999999" customHeight="1">
      <c r="A54" s="118"/>
      <c r="B54" s="118"/>
      <c r="C54" s="246"/>
      <c r="D54" s="247"/>
      <c r="E54" s="240" t="s">
        <v>40</v>
      </c>
      <c r="F54" s="23"/>
      <c r="G54" s="240" t="s">
        <v>40</v>
      </c>
      <c r="H54" s="247"/>
      <c r="I54" s="240" t="s">
        <v>40</v>
      </c>
      <c r="J54" s="247"/>
      <c r="K54" s="240" t="s">
        <v>40</v>
      </c>
    </row>
    <row r="55" spans="1:11" s="14" customFormat="1" ht="19.149999999999999" customHeight="1">
      <c r="A55" s="6"/>
      <c r="B55" s="6"/>
      <c r="C55" s="2"/>
      <c r="D55" s="3"/>
      <c r="E55" s="23" t="s">
        <v>138</v>
      </c>
      <c r="F55" s="23"/>
      <c r="G55" s="23" t="s">
        <v>138</v>
      </c>
      <c r="H55" s="23"/>
      <c r="I55" s="23" t="s">
        <v>138</v>
      </c>
      <c r="J55" s="23"/>
      <c r="K55" s="23" t="s">
        <v>138</v>
      </c>
    </row>
    <row r="56" spans="1:11" s="14" customFormat="1" ht="19.149999999999999" customHeight="1">
      <c r="A56" s="6"/>
      <c r="B56" s="6"/>
      <c r="C56" s="2"/>
      <c r="D56" s="3"/>
      <c r="E56" s="23" t="s">
        <v>139</v>
      </c>
      <c r="F56" s="26"/>
      <c r="G56" s="23" t="s">
        <v>102</v>
      </c>
      <c r="H56" s="26"/>
      <c r="I56" s="23" t="s">
        <v>139</v>
      </c>
      <c r="J56" s="26"/>
      <c r="K56" s="23" t="s">
        <v>102</v>
      </c>
    </row>
    <row r="57" spans="1:11" s="14" customFormat="1" ht="19.149999999999999" customHeight="1">
      <c r="A57" s="6"/>
      <c r="B57" s="6"/>
      <c r="C57" s="321" t="s">
        <v>0</v>
      </c>
      <c r="D57" s="3"/>
      <c r="E57" s="183" t="s">
        <v>48</v>
      </c>
      <c r="F57" s="70"/>
      <c r="G57" s="183" t="s">
        <v>48</v>
      </c>
      <c r="H57" s="70"/>
      <c r="I57" s="183" t="s">
        <v>48</v>
      </c>
      <c r="J57" s="70"/>
      <c r="K57" s="183" t="s">
        <v>48</v>
      </c>
    </row>
    <row r="58" spans="1:11" ht="19.149999999999999" customHeight="1">
      <c r="A58" s="1" t="s">
        <v>10</v>
      </c>
      <c r="B58" s="1"/>
      <c r="E58" s="72"/>
      <c r="I58" s="81"/>
    </row>
    <row r="59" spans="1:11" ht="19.149999999999999" customHeight="1">
      <c r="A59" s="167" t="s">
        <v>120</v>
      </c>
      <c r="B59" s="167"/>
      <c r="E59" s="201"/>
      <c r="G59" s="77"/>
      <c r="I59" s="82"/>
      <c r="K59" s="77"/>
    </row>
    <row r="60" spans="1:11" ht="19.149999999999999" customHeight="1">
      <c r="A60" s="167"/>
      <c r="B60" s="167" t="s">
        <v>151</v>
      </c>
      <c r="C60" s="9">
        <v>14</v>
      </c>
      <c r="E60" s="82">
        <v>0</v>
      </c>
      <c r="G60" s="77">
        <v>0</v>
      </c>
      <c r="I60" s="82">
        <v>0</v>
      </c>
      <c r="K60" s="77">
        <v>341500978</v>
      </c>
    </row>
    <row r="61" spans="1:11" ht="19.149999999999999" customHeight="1">
      <c r="A61" s="167" t="s">
        <v>156</v>
      </c>
      <c r="B61" s="167"/>
      <c r="C61" s="9"/>
      <c r="E61" s="201"/>
      <c r="G61" s="77"/>
      <c r="I61" s="82"/>
      <c r="K61" s="77"/>
    </row>
    <row r="62" spans="1:11" ht="19.149999999999999" customHeight="1">
      <c r="A62" s="167"/>
      <c r="B62" s="167" t="s">
        <v>151</v>
      </c>
      <c r="C62" s="9">
        <v>14</v>
      </c>
      <c r="E62" s="82">
        <v>0</v>
      </c>
      <c r="G62" s="77" t="s">
        <v>157</v>
      </c>
      <c r="I62" s="82">
        <v>0</v>
      </c>
      <c r="K62" s="77">
        <v>-100000</v>
      </c>
    </row>
    <row r="63" spans="1:11" ht="19.149999999999999" customHeight="1">
      <c r="A63" s="167" t="s">
        <v>109</v>
      </c>
      <c r="B63" s="167"/>
      <c r="C63" s="9">
        <v>16</v>
      </c>
      <c r="E63" s="82">
        <v>0</v>
      </c>
      <c r="G63" s="77">
        <v>0</v>
      </c>
      <c r="I63" s="82">
        <v>3600000</v>
      </c>
      <c r="K63" s="77">
        <v>0</v>
      </c>
    </row>
    <row r="64" spans="1:11" ht="19.149999999999999" customHeight="1">
      <c r="A64" s="167" t="s">
        <v>115</v>
      </c>
      <c r="B64" s="167"/>
      <c r="C64" s="9"/>
      <c r="E64" s="82">
        <v>0</v>
      </c>
      <c r="F64" s="13"/>
      <c r="G64" s="77">
        <v>0</v>
      </c>
      <c r="H64" s="13"/>
      <c r="I64" s="82">
        <v>0</v>
      </c>
      <c r="J64" s="13"/>
      <c r="K64" s="77">
        <v>-350000000</v>
      </c>
    </row>
    <row r="65" spans="1:11" ht="19.149999999999999" customHeight="1">
      <c r="A65" s="167" t="s">
        <v>74</v>
      </c>
      <c r="B65" s="167"/>
      <c r="C65" s="9"/>
      <c r="E65" s="78">
        <v>0</v>
      </c>
      <c r="G65" s="313">
        <v>358609</v>
      </c>
      <c r="I65" s="78">
        <v>0</v>
      </c>
      <c r="K65" s="313">
        <v>15800000</v>
      </c>
    </row>
    <row r="66" spans="1:11" ht="8.1" customHeight="1">
      <c r="C66" s="9"/>
      <c r="E66" s="83"/>
      <c r="F66" s="84"/>
      <c r="G66" s="77"/>
      <c r="H66" s="84"/>
      <c r="I66" s="83"/>
      <c r="J66" s="84"/>
      <c r="K66" s="77"/>
    </row>
    <row r="67" spans="1:11" ht="19.149999999999999" customHeight="1">
      <c r="A67" s="5" t="s">
        <v>100</v>
      </c>
      <c r="B67" s="5"/>
      <c r="C67" s="9"/>
      <c r="E67" s="205">
        <v>0</v>
      </c>
      <c r="G67" s="313">
        <f>SUM(G59:G65)</f>
        <v>358609</v>
      </c>
      <c r="I67" s="315">
        <f>SUM(I59:I65)</f>
        <v>3600000</v>
      </c>
      <c r="K67" s="313">
        <f>SUM(K59:K65)</f>
        <v>7200978</v>
      </c>
    </row>
    <row r="68" spans="1:11" ht="19.149999999999999" customHeight="1">
      <c r="A68" s="5"/>
      <c r="B68" s="5"/>
      <c r="C68" s="9"/>
      <c r="E68" s="72"/>
      <c r="G68" s="13"/>
      <c r="I68" s="72"/>
      <c r="K68" s="13"/>
    </row>
    <row r="69" spans="1:11" ht="19.149999999999999" customHeight="1">
      <c r="A69" s="1" t="s">
        <v>11</v>
      </c>
      <c r="B69" s="1"/>
      <c r="C69" s="9"/>
      <c r="E69" s="72"/>
      <c r="I69" s="81"/>
    </row>
    <row r="70" spans="1:11" ht="19.149999999999999" customHeight="1">
      <c r="A70" s="5" t="s">
        <v>135</v>
      </c>
      <c r="C70" s="9"/>
      <c r="E70" s="72"/>
      <c r="G70" s="12"/>
      <c r="I70" s="82"/>
      <c r="K70" s="77"/>
    </row>
    <row r="71" spans="1:11" ht="19.149999999999999" customHeight="1">
      <c r="A71" s="5"/>
      <c r="B71" s="10" t="s">
        <v>152</v>
      </c>
      <c r="C71" s="9">
        <v>14</v>
      </c>
      <c r="E71" s="201">
        <v>100000</v>
      </c>
      <c r="G71" s="77">
        <v>0</v>
      </c>
      <c r="I71" s="82">
        <v>100000</v>
      </c>
      <c r="K71" s="77">
        <v>61500000</v>
      </c>
    </row>
    <row r="72" spans="1:11" ht="19.149999999999999" customHeight="1">
      <c r="A72" s="5" t="s">
        <v>153</v>
      </c>
      <c r="C72" s="9"/>
      <c r="E72" s="201"/>
      <c r="G72" s="77"/>
      <c r="I72" s="82"/>
      <c r="K72" s="77"/>
    </row>
    <row r="73" spans="1:11" ht="19.149999999999999" customHeight="1">
      <c r="A73" s="5"/>
      <c r="B73" s="10" t="s">
        <v>152</v>
      </c>
      <c r="C73" s="9">
        <v>14</v>
      </c>
      <c r="E73" s="201">
        <v>0</v>
      </c>
      <c r="G73" s="77">
        <v>0</v>
      </c>
      <c r="I73" s="82">
        <v>0</v>
      </c>
      <c r="K73" s="77">
        <v>-22000000</v>
      </c>
    </row>
    <row r="74" spans="1:11" ht="19.149999999999999" customHeight="1">
      <c r="A74" s="5" t="s">
        <v>154</v>
      </c>
      <c r="C74" s="9"/>
      <c r="E74" s="201"/>
      <c r="G74" s="77"/>
      <c r="I74" s="82"/>
      <c r="K74" s="77"/>
    </row>
    <row r="75" spans="1:11" ht="19.149999999999999" customHeight="1">
      <c r="A75" s="5"/>
      <c r="B75" s="10" t="s">
        <v>152</v>
      </c>
      <c r="C75" s="9">
        <v>14</v>
      </c>
      <c r="E75" s="201">
        <v>0</v>
      </c>
      <c r="G75" s="77">
        <v>0</v>
      </c>
      <c r="I75" s="82">
        <v>24900000</v>
      </c>
      <c r="K75" s="77">
        <v>0</v>
      </c>
    </row>
    <row r="76" spans="1:11" ht="19.149999999999999" customHeight="1">
      <c r="A76" s="5" t="s">
        <v>75</v>
      </c>
      <c r="C76" s="9"/>
      <c r="E76" s="78">
        <v>-3669627</v>
      </c>
      <c r="F76" s="13"/>
      <c r="G76" s="79">
        <v>-4754630</v>
      </c>
      <c r="H76" s="13"/>
      <c r="I76" s="78">
        <v>0</v>
      </c>
      <c r="J76" s="13"/>
      <c r="K76" s="79">
        <v>0</v>
      </c>
    </row>
    <row r="77" spans="1:11" ht="8.1" customHeight="1">
      <c r="A77" s="5"/>
      <c r="B77" s="5"/>
      <c r="E77" s="83"/>
      <c r="F77" s="13"/>
      <c r="G77" s="84"/>
      <c r="H77" s="13"/>
      <c r="I77" s="83"/>
      <c r="J77" s="13"/>
      <c r="K77" s="84"/>
    </row>
    <row r="78" spans="1:11" ht="19.149999999999999" customHeight="1">
      <c r="A78" s="5" t="s">
        <v>79</v>
      </c>
      <c r="B78" s="5"/>
      <c r="E78" s="80">
        <f>SUM(E70:E76)</f>
        <v>-3569627</v>
      </c>
      <c r="G78" s="11">
        <f>SUM(G70:G76)</f>
        <v>-4754630</v>
      </c>
      <c r="I78" s="315">
        <f>SUM(I70:I76)</f>
        <v>25000000</v>
      </c>
      <c r="K78" s="79">
        <f>SUM(K71:K76)</f>
        <v>39500000</v>
      </c>
    </row>
    <row r="79" spans="1:11" ht="19.149999999999999" customHeight="1">
      <c r="A79" s="5"/>
      <c r="B79" s="5"/>
      <c r="E79" s="76"/>
      <c r="G79" s="13"/>
      <c r="I79" s="76"/>
      <c r="K79" s="13"/>
    </row>
    <row r="80" spans="1:11" ht="19.149999999999999" customHeight="1">
      <c r="A80" s="1" t="s">
        <v>113</v>
      </c>
      <c r="B80" s="1"/>
      <c r="C80" s="69"/>
      <c r="D80" s="3"/>
      <c r="E80" s="314">
        <f>SUM(E31,E67,E78)</f>
        <v>745472</v>
      </c>
      <c r="G80" s="319">
        <f>SUM(G31,G67,G78)</f>
        <v>-37502878</v>
      </c>
      <c r="I80" s="314">
        <f>SUM(I31,I67,I78)</f>
        <v>640832</v>
      </c>
      <c r="K80" s="317">
        <f>SUM(K31,K67,K78)</f>
        <v>-15291461</v>
      </c>
    </row>
    <row r="81" spans="1:11" ht="19.149999999999999" customHeight="1">
      <c r="A81" s="5" t="s">
        <v>46</v>
      </c>
      <c r="B81" s="5"/>
      <c r="E81" s="315">
        <v>3146746</v>
      </c>
      <c r="F81" s="13"/>
      <c r="G81" s="313">
        <v>49823840</v>
      </c>
      <c r="H81" s="13"/>
      <c r="I81" s="315">
        <v>714480</v>
      </c>
      <c r="K81" s="313">
        <v>18129106</v>
      </c>
    </row>
    <row r="82" spans="1:11" ht="8.1" customHeight="1">
      <c r="A82" s="5"/>
      <c r="B82" s="5"/>
      <c r="E82" s="82"/>
      <c r="F82" s="13"/>
      <c r="G82" s="77"/>
      <c r="H82" s="13"/>
      <c r="I82" s="82"/>
      <c r="K82" s="77"/>
    </row>
    <row r="83" spans="1:11" ht="19.149999999999999" customHeight="1" thickBot="1">
      <c r="A83" s="5" t="s">
        <v>98</v>
      </c>
      <c r="B83" s="5"/>
      <c r="E83" s="316">
        <f>SUM(E80:E81)</f>
        <v>3892218</v>
      </c>
      <c r="F83" s="13"/>
      <c r="G83" s="318">
        <f>SUM(G80:G81)</f>
        <v>12320962</v>
      </c>
      <c r="H83" s="13"/>
      <c r="I83" s="316">
        <f>SUM(I80:I81)</f>
        <v>1355312</v>
      </c>
      <c r="K83" s="318">
        <f>SUM(K80:K81)</f>
        <v>2837645</v>
      </c>
    </row>
    <row r="84" spans="1:11" ht="19.149999999999999" customHeight="1" thickTop="1">
      <c r="A84" s="5"/>
      <c r="B84" s="5"/>
      <c r="E84" s="76"/>
      <c r="F84" s="13"/>
      <c r="G84" s="13"/>
      <c r="H84" s="13"/>
      <c r="I84" s="76"/>
      <c r="K84" s="13"/>
    </row>
    <row r="85" spans="1:11" s="14" customFormat="1" ht="19.149999999999999" customHeight="1">
      <c r="A85" s="165" t="s">
        <v>122</v>
      </c>
      <c r="B85" s="166"/>
      <c r="C85" s="12"/>
      <c r="D85" s="13"/>
      <c r="E85" s="76"/>
      <c r="F85" s="13"/>
      <c r="G85" s="13"/>
      <c r="H85" s="13"/>
      <c r="I85" s="76"/>
      <c r="J85" s="8"/>
      <c r="K85" s="13"/>
    </row>
    <row r="86" spans="1:11" s="14" customFormat="1" ht="19.149999999999999" customHeight="1">
      <c r="A86" s="166" t="s">
        <v>123</v>
      </c>
      <c r="B86" s="166"/>
      <c r="C86" s="9" t="s">
        <v>147</v>
      </c>
      <c r="D86" s="13"/>
      <c r="E86" s="82">
        <v>0</v>
      </c>
      <c r="F86" s="13"/>
      <c r="G86" s="77">
        <v>0</v>
      </c>
      <c r="H86" s="13"/>
      <c r="I86" s="320">
        <v>16400000</v>
      </c>
      <c r="J86" s="8"/>
      <c r="K86" s="77">
        <v>0</v>
      </c>
    </row>
    <row r="87" spans="1:11" ht="19.149999999999999" customHeight="1">
      <c r="A87" s="5" t="s">
        <v>146</v>
      </c>
      <c r="B87" s="5"/>
      <c r="C87" s="9" t="s">
        <v>147</v>
      </c>
      <c r="E87" s="82">
        <v>0</v>
      </c>
      <c r="G87" s="77">
        <v>0</v>
      </c>
      <c r="I87" s="320">
        <v>-2400000</v>
      </c>
      <c r="K87" s="77">
        <v>0</v>
      </c>
    </row>
    <row r="88" spans="1:11" ht="19.149999999999999" customHeight="1">
      <c r="A88" s="5" t="s">
        <v>150</v>
      </c>
      <c r="B88" s="5"/>
      <c r="C88" s="9" t="s">
        <v>147</v>
      </c>
      <c r="E88" s="82">
        <v>0</v>
      </c>
      <c r="G88" s="77">
        <v>0</v>
      </c>
      <c r="I88" s="320">
        <v>-14000000</v>
      </c>
      <c r="K88" s="77">
        <v>0</v>
      </c>
    </row>
    <row r="89" spans="1:11" ht="19.149999999999999" customHeight="1">
      <c r="A89" s="5"/>
      <c r="B89" s="5"/>
      <c r="C89" s="9"/>
      <c r="E89" s="13"/>
      <c r="G89" s="77"/>
      <c r="I89" s="4"/>
      <c r="K89" s="77"/>
    </row>
    <row r="90" spans="1:11" ht="19.149999999999999" customHeight="1">
      <c r="A90" s="5"/>
      <c r="B90" s="5"/>
      <c r="E90" s="13"/>
      <c r="G90" s="13"/>
      <c r="I90" s="4"/>
      <c r="K90" s="13"/>
    </row>
    <row r="91" spans="1:11" ht="19.149999999999999" customHeight="1">
      <c r="A91" s="5"/>
      <c r="B91" s="5"/>
      <c r="E91" s="13"/>
      <c r="G91" s="13"/>
      <c r="I91" s="4"/>
      <c r="K91" s="13"/>
    </row>
    <row r="92" spans="1:11" ht="19.149999999999999" customHeight="1">
      <c r="A92" s="5"/>
      <c r="B92" s="5"/>
      <c r="E92" s="13"/>
      <c r="G92" s="13"/>
      <c r="I92" s="4"/>
      <c r="K92" s="13"/>
    </row>
    <row r="93" spans="1:11" ht="19.149999999999999" customHeight="1">
      <c r="A93" s="5"/>
      <c r="B93" s="5"/>
      <c r="E93" s="13"/>
      <c r="G93" s="13"/>
      <c r="I93" s="4"/>
      <c r="K93" s="13"/>
    </row>
    <row r="94" spans="1:11" ht="17.25" customHeight="1">
      <c r="A94" s="5"/>
      <c r="B94" s="5"/>
      <c r="E94" s="13"/>
      <c r="G94" s="13"/>
      <c r="I94" s="4"/>
      <c r="K94" s="13"/>
    </row>
    <row r="95" spans="1:11" ht="21.75" customHeight="1">
      <c r="A95" s="5"/>
      <c r="B95" s="5"/>
      <c r="E95" s="13"/>
      <c r="G95" s="13"/>
      <c r="I95" s="4"/>
      <c r="K95" s="13"/>
    </row>
    <row r="96" spans="1:11" s="157" customFormat="1" ht="21.95" customHeight="1">
      <c r="A96" s="343" t="str">
        <f>A48</f>
        <v>หมายเหตุประกอบข้อมูลทางการเงินระหว่างกาลแบบย่อในหน้า 12 ถึง 27 เป็นส่วนหนึ่งของข้อมูลทางการเงินระหว่างกาลนี้</v>
      </c>
      <c r="B96" s="343"/>
      <c r="C96" s="343"/>
      <c r="D96" s="343"/>
      <c r="E96" s="343"/>
      <c r="F96" s="343"/>
      <c r="G96" s="343"/>
      <c r="H96" s="343"/>
      <c r="I96" s="343"/>
      <c r="J96" s="343"/>
      <c r="K96" s="343"/>
    </row>
  </sheetData>
  <mergeCells count="11">
    <mergeCell ref="A31:B31"/>
    <mergeCell ref="A48:K48"/>
    <mergeCell ref="E53:G53"/>
    <mergeCell ref="I53:K53"/>
    <mergeCell ref="A96:K96"/>
    <mergeCell ref="A28:B28"/>
    <mergeCell ref="E5:G5"/>
    <mergeCell ref="I5:K5"/>
    <mergeCell ref="A11:B11"/>
    <mergeCell ref="A12:B12"/>
    <mergeCell ref="A22:B22"/>
  </mergeCells>
  <pageMargins left="0.8" right="0.5" top="0.5" bottom="0.6" header="0.49" footer="0.4"/>
  <pageSetup paperSize="9" scale="88" firstPageNumber="1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8" max="16383" man="1"/>
  </rowBreaks>
  <ignoredErrors>
    <ignoredError sqref="F78:I78 F67:K6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5-6 (3M) P&amp;L </vt:lpstr>
      <vt:lpstr>TH 7</vt:lpstr>
      <vt:lpstr>TH 8</vt:lpstr>
      <vt:lpstr>TH 9</vt:lpstr>
      <vt:lpstr>TH 10 - 11</vt:lpstr>
      <vt:lpstr>'TH 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Chotika Asawawimon</cp:lastModifiedBy>
  <cp:lastPrinted>2021-05-14T08:49:12Z</cp:lastPrinted>
  <dcterms:created xsi:type="dcterms:W3CDTF">2003-02-05T13:53:15Z</dcterms:created>
  <dcterms:modified xsi:type="dcterms:W3CDTF">2021-05-14T08:52:20Z</dcterms:modified>
</cp:coreProperties>
</file>