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4-2021]\ตลาดหลักทรัพย์ (มหาชนและบริษัทในเครือ)\ไตรมาส 1 [31 มีนาคม 2564]\Eng\"/>
    </mc:Choice>
  </mc:AlternateContent>
  <xr:revisionPtr revIDLastSave="0" documentId="13_ncr:1_{8EF95174-A7D9-4B26-9547-CE0AB6499F5C}" xr6:coauthVersionLast="45" xr6:coauthVersionMax="46" xr10:uidLastSave="{00000000-0000-0000-0000-000000000000}"/>
  <bookViews>
    <workbookView xWindow="-108" yWindow="-108" windowWidth="23256" windowHeight="12576" tabRatio="865" activeTab="1" xr2:uid="{00000000-000D-0000-FFFF-FFFF00000000}"/>
  </bookViews>
  <sheets>
    <sheet name="Statement of Financial Posi " sheetId="29" r:id="rId1"/>
    <sheet name="Statements of Comprehensive" sheetId="30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Flows'!$A$1:$W$80</definedName>
    <definedName name="_xlnm.Print_Area" localSheetId="0">'Statement of Financial Posi '!$A$1:$O$110</definedName>
    <definedName name="_xlnm.Print_Area" localSheetId="2">'Statements of Changes(Consolida'!$A$1:$T$25</definedName>
    <definedName name="_xlnm.Print_Area" localSheetId="3">'Statements of Changes(separate)'!$A$1:$P$25</definedName>
    <definedName name="_xlnm.Print_Area" localSheetId="1">'Statements of Comprehensive'!$A$1:$M$73</definedName>
  </definedNames>
  <calcPr calcId="181029"/>
</workbook>
</file>

<file path=xl/calcChain.xml><?xml version="1.0" encoding="utf-8"?>
<calcChain xmlns="http://schemas.openxmlformats.org/spreadsheetml/2006/main">
  <c r="J40" i="21" l="1"/>
  <c r="J39" i="21" s="1"/>
  <c r="W39" i="21"/>
  <c r="U39" i="21"/>
  <c r="H39" i="21"/>
  <c r="J34" i="21"/>
  <c r="J33" i="21" s="1"/>
  <c r="W33" i="21"/>
</calcChain>
</file>

<file path=xl/sharedStrings.xml><?xml version="1.0" encoding="utf-8"?>
<sst xmlns="http://schemas.openxmlformats.org/spreadsheetml/2006/main" count="332" uniqueCount="195">
  <si>
    <t>- 7 -</t>
  </si>
  <si>
    <t>- 8 -</t>
  </si>
  <si>
    <t>- 10 -</t>
  </si>
  <si>
    <t>INTERNATIONAL RESEARCH CORPORATION PUBLIC COMPANY LIMITED</t>
  </si>
  <si>
    <t>AND ITS SUBSIDIARIES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</si>
  <si>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</si>
  <si>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</si>
  <si>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</si>
  <si>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</si>
  <si>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</si>
  <si>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</si>
  <si>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</si>
  <si>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</si>
  <si>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</si>
  <si>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</si>
  <si>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</si>
  <si>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</si>
  <si>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</si>
  <si>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</si>
  <si>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</si>
  <si>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</si>
  <si>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</si>
  <si>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</si>
  <si>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</si>
  <si>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</si>
  <si>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</si>
  <si>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</si>
  <si>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</si>
  <si>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</si>
  <si>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Long-term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</si>
  <si>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</si>
  <si>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</si>
  <si>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</si>
  <si>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</si>
  <si>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</si>
  <si>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</si>
  <si>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</si>
  <si>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</si>
  <si>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</si>
  <si>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Issued and paid-up share capital</t>
  </si>
  <si>
    <t>254,299,746 ordinary shares of Baht 1 each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</si>
  <si>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</si>
  <si>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</si>
  <si>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</si>
  <si>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</si>
  <si>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</si>
  <si>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</si>
  <si>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</si>
  <si>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</si>
  <si>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</si>
  <si>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</si>
  <si>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</si>
  <si>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</si>
  <si>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</si>
  <si>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</si>
  <si>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</si>
  <si>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</si>
  <si>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</si>
  <si>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</si>
  <si>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</si>
  <si>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</si>
  <si>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</si>
  <si>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</si>
  <si>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</si>
  <si>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</si>
  <si>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</si>
  <si>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</si>
  <si>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</si>
  <si>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Weighted average number of ordinary shares (Shares)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</si>
  <si>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</si>
  <si>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</si>
  <si>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</si>
  <si>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</si>
  <si>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</si>
  <si>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</si>
  <si>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</si>
  <si>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</si>
  <si>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</si>
  <si>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</si>
  <si>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</si>
  <si>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</si>
  <si>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</si>
  <si>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</si>
  <si>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</si>
  <si>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</si>
  <si>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</si>
  <si>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</si>
  <si>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</si>
  <si>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</si>
  <si>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</si>
  <si>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</si>
  <si>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</si>
  <si>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</si>
  <si>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</si>
  <si>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</si>
  <si>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</si>
  <si>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</si>
  <si>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</si>
  <si>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</si>
  <si>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</si>
  <si>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</si>
  <si>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</si>
  <si>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</si>
  <si>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</si>
  <si>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</si>
  <si>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Interest income received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</si>
  <si>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</si>
  <si>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</si>
  <si>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</si>
  <si>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</si>
  <si>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</si>
  <si>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</si>
  <si>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</si>
  <si>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</si>
  <si>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</si>
  <si>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</si>
  <si>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Reconciliations of profit (loss) to net cash provided by</t>
  </si>
  <si>
    <t>institutions</t>
  </si>
  <si>
    <t>Deferred  tax liabilities</t>
  </si>
  <si>
    <t>Loss on write-off of assets</t>
  </si>
  <si>
    <t>2020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</si>
  <si>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</si>
  <si>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</si>
  <si>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</si>
  <si>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</si>
  <si>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</si>
  <si>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</si>
  <si>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</si>
  <si>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</si>
  <si>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Corporate income tax payable</t>
  </si>
  <si>
    <t>Other current provisions</t>
  </si>
  <si>
    <t>Lease liabilities</t>
  </si>
  <si>
    <t>Non-current provisions for employee benefit</t>
  </si>
  <si>
    <t>Distribution costs</t>
  </si>
  <si>
    <t>Share of loss of associate</t>
  </si>
  <si>
    <t>Total comprehensive income for the period</t>
  </si>
  <si>
    <t>Earnings per share</t>
  </si>
  <si>
    <t xml:space="preserve">Basic earnings per share </t>
  </si>
  <si>
    <t>Profit attributable to owners of the parent</t>
  </si>
  <si>
    <t>(Increase) decrese in premises improvement and equipment</t>
  </si>
  <si>
    <t>(Increase) decrease in inventories</t>
  </si>
  <si>
    <t xml:space="preserve">Cash payments for lease liabilities </t>
  </si>
  <si>
    <t xml:space="preserve">Trade and other non-current receivables </t>
  </si>
  <si>
    <t>Interest income from leases</t>
  </si>
  <si>
    <t>Profit (loss) from operating activities</t>
  </si>
  <si>
    <t>Profit (loss) before tax expense (income)</t>
  </si>
  <si>
    <t>Profit (loss) for the period</t>
  </si>
  <si>
    <t>Trade and other current receivable</t>
  </si>
  <si>
    <t>Trade and other current payable</t>
  </si>
  <si>
    <t>Supplemental cash flows informations</t>
  </si>
  <si>
    <t xml:space="preserve">Transfer inventories to be used as fixed assets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</si>
  <si>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</si>
  <si>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</si>
  <si>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</si>
  <si>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AS AT MARCH 31, 2021</t>
  </si>
  <si>
    <t>- 3 -</t>
  </si>
  <si>
    <t>- 4 -</t>
  </si>
  <si>
    <t>As at March</t>
  </si>
  <si>
    <t>As at December</t>
  </si>
  <si>
    <t>31, 2020</t>
  </si>
  <si>
    <t>31, 2021</t>
  </si>
  <si>
    <t>FOR THE THREE-MONTH PERIOD ENDED MARCH 31, 2021</t>
  </si>
  <si>
    <t>- 5 -</t>
  </si>
  <si>
    <t>- 6 -</t>
  </si>
  <si>
    <t>Notes to the interim financial statements form an integral part of these interim financial stements.</t>
  </si>
  <si>
    <t>Beginning balance as at January 1, 2020</t>
  </si>
  <si>
    <t>Ending balance as at March 31, 2020</t>
  </si>
  <si>
    <t>Beginning balance as at January 1, 2021</t>
  </si>
  <si>
    <t>Profit (loss) for the  period</t>
  </si>
  <si>
    <t>Ending balance as at  March 31, 2021</t>
  </si>
  <si>
    <t>- 9-</t>
  </si>
  <si>
    <t>2021</t>
  </si>
  <si>
    <t>Write off withholding tax</t>
  </si>
  <si>
    <t>Gain on disposal of  investment in associate</t>
  </si>
  <si>
    <t>Income tax expense (tax income)</t>
  </si>
  <si>
    <t>Cash refund for corporate income tax</t>
  </si>
  <si>
    <t>Cash receipts from disposal of investment in associate</t>
  </si>
  <si>
    <t xml:space="preserve">Cash payments for repayment of long-term loans from financial </t>
  </si>
  <si>
    <t xml:space="preserve"> Increase (decrease) in short-term loans from financial institutions</t>
  </si>
  <si>
    <t>Cash payments for repayment of short-term loans from related parties</t>
  </si>
  <si>
    <t>Cash and cash equivalents - beginning of period</t>
  </si>
  <si>
    <t>Cash and cash equivalents - ending of period</t>
  </si>
  <si>
    <t>Share of profit (loss) of associate</t>
  </si>
  <si>
    <t>Loss on diminution in value of inventories</t>
  </si>
  <si>
    <t>Thousand Baht</t>
  </si>
  <si>
    <t>Other comprehensive income for the period</t>
  </si>
  <si>
    <t xml:space="preserve">(Gain) loss on reversal of liabilities </t>
  </si>
  <si>
    <t xml:space="preserve">Cash payments for purchase of equipment </t>
  </si>
  <si>
    <t>(Reclassified)</t>
  </si>
  <si>
    <t>Current contract liabilities</t>
  </si>
  <si>
    <t>4.4, 5</t>
  </si>
  <si>
    <t>4.4, 15</t>
  </si>
  <si>
    <t>Bad debt  and expected credit losses</t>
  </si>
  <si>
    <t xml:space="preserve">(Gain) loss from write-off of equipment </t>
  </si>
  <si>
    <t>Current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</si>
</sst>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183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43" fontId="5" fillId="0" borderId="0" xfId="1" applyNumberFormat="1" applyFont="1" applyFill="1"/>
    <xf numFmtId="192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1" xfId="1" applyNumberFormat="1" applyFont="1" applyFill="1" applyBorder="1"/>
    <xf numFmtId="193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89" fontId="11" fillId="0" borderId="0" xfId="1" quotePrefix="1" applyNumberFormat="1" applyFont="1" applyFill="1" applyAlignment="1">
      <alignment horizontal="right" vertical="top"/>
    </xf>
    <xf numFmtId="190" fontId="11" fillId="0" borderId="0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91" fontId="11" fillId="0" borderId="5" xfId="1" applyNumberFormat="1" applyFont="1" applyFill="1" applyBorder="1" applyAlignment="1">
      <alignment vertical="center"/>
    </xf>
    <xf numFmtId="197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97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2" fontId="5" fillId="0" borderId="0" xfId="1" applyNumberFormat="1" applyFont="1" applyFill="1" applyAlignment="1"/>
    <xf numFmtId="192" fontId="5" fillId="0" borderId="0" xfId="0" applyNumberFormat="1" applyFont="1" applyFill="1" applyAlignment="1"/>
    <xf numFmtId="192" fontId="5" fillId="0" borderId="0" xfId="1" applyNumberFormat="1" applyFont="1" applyFill="1" applyBorder="1" applyAlignment="1"/>
    <xf numFmtId="43" fontId="5" fillId="0" borderId="0" xfId="1" applyFont="1" applyFill="1" applyAlignment="1"/>
    <xf numFmtId="192" fontId="5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96" fontId="5" fillId="0" borderId="0" xfId="0" applyNumberFormat="1" applyFont="1" applyFill="1" applyAlignment="1"/>
    <xf numFmtId="196" fontId="3" fillId="0" borderId="0" xfId="0" applyNumberFormat="1" applyFont="1" applyFill="1" applyAlignment="1"/>
    <xf numFmtId="192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90" fontId="5" fillId="0" borderId="0" xfId="1" applyNumberFormat="1" applyFont="1" applyFill="1"/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 applyBorder="1"/>
    <xf numFmtId="190" fontId="5" fillId="0" borderId="0" xfId="0" applyNumberFormat="1" applyFont="1"/>
    <xf numFmtId="190" fontId="5" fillId="0" borderId="3" xfId="1" applyNumberFormat="1" applyFont="1" applyFill="1" applyBorder="1"/>
    <xf numFmtId="190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90" fontId="5" fillId="0" borderId="4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87" fontId="11" fillId="0" borderId="2" xfId="1" applyNumberFormat="1" applyFont="1" applyFill="1" applyBorder="1" applyAlignment="1">
      <alignment vertical="center"/>
    </xf>
    <xf numFmtId="197" fontId="11" fillId="0" borderId="0" xfId="0" applyNumberFormat="1" applyFont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97" fontId="11" fillId="0" borderId="0" xfId="3" applyNumberFormat="1" applyFont="1" applyFill="1" applyBorder="1" applyAlignment="1">
      <alignment vertical="center"/>
    </xf>
    <xf numFmtId="197" fontId="11" fillId="0" borderId="4" xfId="3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192" fontId="5" fillId="0" borderId="4" xfId="1" applyNumberFormat="1" applyFont="1" applyFill="1" applyBorder="1"/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190" fontId="5" fillId="0" borderId="0" xfId="1" applyNumberFormat="1" applyFont="1"/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197" fontId="11" fillId="0" borderId="0" xfId="8" applyNumberFormat="1" applyFont="1" applyFill="1" applyBorder="1" applyAlignment="1">
      <alignment vertical="center"/>
    </xf>
    <xf numFmtId="197" fontId="11" fillId="0" borderId="4" xfId="8" applyNumberFormat="1" applyFont="1" applyFill="1" applyBorder="1" applyAlignment="1">
      <alignment vertical="center"/>
    </xf>
    <xf numFmtId="187" fontId="5" fillId="0" borderId="0" xfId="1" applyNumberFormat="1" applyFont="1" applyFill="1"/>
    <xf numFmtId="0" fontId="18" fillId="0" borderId="0" xfId="0" applyFont="1"/>
    <xf numFmtId="0" fontId="5" fillId="0" borderId="0" xfId="1" applyNumberFormat="1" applyFont="1"/>
    <xf numFmtId="192" fontId="5" fillId="0" borderId="0" xfId="0" applyNumberFormat="1" applyFont="1" applyBorder="1"/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/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8" xr:uid="{94914A2C-9765-47A3-9BB4-165A418C609F}"/>
    <cellStyle name="Normal" xfId="0" builtinId="0"/>
    <cellStyle name="Normal 10" xfId="5" xr:uid="{00000000-0005-0000-0000-000005000000}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U115"/>
  <sheetViews>
    <sheetView view="pageBreakPreview" topLeftCell="A112" zoomScaleNormal="89" zoomScaleSheetLayoutView="100" workbookViewId="0">
      <selection activeCell="B18" sqref="B18"/>
    </sheetView>
  </sheetViews>
  <sheetFormatPr defaultColWidth="9.125" defaultRowHeight="24" customHeight="1" x14ac:dyDescent="0.6"/>
  <cols>
    <col min="1" max="3" width="1.125" style="86" customWidth="1"/>
    <col min="4" max="4" width="8.125" style="86" customWidth="1"/>
    <col min="5" max="5" width="20.375" style="86" customWidth="1"/>
    <col min="6" max="6" width="0.375" style="86" customWidth="1"/>
    <col min="7" max="7" width="5.875" style="108" customWidth="1"/>
    <col min="8" max="8" width="0.625" style="108" customWidth="1"/>
    <col min="9" max="9" width="12.625" style="86" customWidth="1"/>
    <col min="10" max="10" width="0.625" style="86" customWidth="1"/>
    <col min="11" max="11" width="12.125" style="36" customWidth="1"/>
    <col min="12" max="12" width="0.625" style="36" customWidth="1"/>
    <col min="13" max="13" width="12.625" style="86" customWidth="1"/>
    <col min="14" max="14" width="0.625" style="86" customWidth="1"/>
    <col min="15" max="15" width="13.75" style="86" customWidth="1"/>
    <col min="16" max="16" width="9.125" style="86"/>
    <col min="17" max="17" width="9.125" style="1"/>
    <col min="18" max="16384" width="9.125" style="86"/>
  </cols>
  <sheetData>
    <row r="1" spans="1:17" ht="24" customHeight="1" x14ac:dyDescent="0.6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32" t="s">
        <v>151</v>
      </c>
      <c r="P1" s="85"/>
    </row>
    <row r="2" spans="1:17" ht="24" customHeight="1" x14ac:dyDescent="0.6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2" t="s">
        <v>152</v>
      </c>
      <c r="P2" s="85"/>
    </row>
    <row r="3" spans="1:17" ht="24" customHeight="1" x14ac:dyDescent="0.6">
      <c r="A3" s="161" t="s">
        <v>153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85"/>
    </row>
    <row r="4" spans="1:17" ht="24" customHeight="1" x14ac:dyDescent="0.6">
      <c r="A4" s="162" t="s">
        <v>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7" ht="24" customHeight="1" x14ac:dyDescent="0.6">
      <c r="A5" s="162" t="s">
        <v>4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7" ht="24" customHeight="1" x14ac:dyDescent="0.6">
      <c r="A6" s="162" t="s">
        <v>5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7" ht="24" customHeight="1" x14ac:dyDescent="0.6">
      <c r="A7" s="162" t="s">
        <v>154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7" ht="11.85" customHeight="1" x14ac:dyDescent="0.6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</row>
    <row r="9" spans="1:17" ht="24" customHeight="1" x14ac:dyDescent="0.6">
      <c r="A9" s="160" t="s">
        <v>6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7" s="88" customFormat="1" ht="18" customHeight="1" x14ac:dyDescent="0.45">
      <c r="G10" s="89"/>
      <c r="H10" s="89"/>
      <c r="I10" s="164" t="s">
        <v>184</v>
      </c>
      <c r="J10" s="164"/>
      <c r="K10" s="164"/>
      <c r="L10" s="164"/>
      <c r="M10" s="164"/>
      <c r="N10" s="164"/>
      <c r="O10" s="164"/>
      <c r="Q10" s="5"/>
    </row>
    <row r="11" spans="1:17" s="88" customFormat="1" ht="18" customHeight="1" x14ac:dyDescent="0.45">
      <c r="G11" s="89"/>
      <c r="H11" s="89"/>
      <c r="I11" s="163" t="s">
        <v>7</v>
      </c>
      <c r="J11" s="163"/>
      <c r="K11" s="163"/>
      <c r="L11" s="90"/>
      <c r="M11" s="163" t="s">
        <v>8</v>
      </c>
      <c r="N11" s="163"/>
      <c r="O11" s="163"/>
      <c r="Q11" s="5"/>
    </row>
    <row r="12" spans="1:17" s="88" customFormat="1" ht="18" customHeight="1" x14ac:dyDescent="0.45">
      <c r="H12" s="89"/>
      <c r="I12" s="92" t="s">
        <v>157</v>
      </c>
      <c r="J12" s="92"/>
      <c r="K12" s="92" t="s">
        <v>158</v>
      </c>
      <c r="L12" s="91"/>
      <c r="M12" s="92" t="s">
        <v>157</v>
      </c>
      <c r="N12" s="92"/>
      <c r="O12" s="92" t="s">
        <v>158</v>
      </c>
      <c r="Q12" s="5"/>
    </row>
    <row r="13" spans="1:17" s="88" customFormat="1" ht="18" customHeight="1" x14ac:dyDescent="0.45">
      <c r="H13" s="89"/>
      <c r="I13" s="92" t="s">
        <v>160</v>
      </c>
      <c r="J13" s="92"/>
      <c r="K13" s="92" t="s">
        <v>159</v>
      </c>
      <c r="L13" s="91"/>
      <c r="M13" s="92" t="s">
        <v>160</v>
      </c>
      <c r="N13" s="92"/>
      <c r="O13" s="92" t="s">
        <v>159</v>
      </c>
      <c r="Q13" s="5"/>
    </row>
    <row r="14" spans="1:17" s="88" customFormat="1" ht="18" customHeight="1" x14ac:dyDescent="0.45">
      <c r="G14" s="89" t="s">
        <v>9</v>
      </c>
      <c r="H14" s="89"/>
      <c r="I14" s="93"/>
      <c r="J14" s="92"/>
      <c r="K14" s="93" t="s">
        <v>188</v>
      </c>
      <c r="L14" s="91"/>
      <c r="M14" s="93"/>
      <c r="N14" s="92"/>
      <c r="O14" s="93" t="s">
        <v>188</v>
      </c>
      <c r="Q14" s="5"/>
    </row>
    <row r="15" spans="1:17" s="88" customFormat="1" ht="18" customHeight="1" x14ac:dyDescent="0.45">
      <c r="A15" s="88" t="s">
        <v>12</v>
      </c>
      <c r="G15" s="89"/>
      <c r="H15" s="89"/>
      <c r="I15" s="7"/>
      <c r="J15" s="8"/>
      <c r="K15" s="7"/>
      <c r="L15" s="7"/>
      <c r="Q15" s="5"/>
    </row>
    <row r="16" spans="1:17" s="88" customFormat="1" ht="18" customHeight="1" x14ac:dyDescent="0.45">
      <c r="B16" s="88" t="s">
        <v>13</v>
      </c>
      <c r="G16" s="9"/>
      <c r="H16" s="9"/>
      <c r="I16" s="94">
        <v>66322</v>
      </c>
      <c r="J16" s="94"/>
      <c r="K16" s="133">
        <v>43589</v>
      </c>
      <c r="L16" s="94"/>
      <c r="M16" s="94">
        <v>7686</v>
      </c>
      <c r="N16" s="94"/>
      <c r="O16" s="94">
        <v>2307</v>
      </c>
      <c r="Q16" s="5"/>
    </row>
    <row r="17" spans="1:21" s="88" customFormat="1" ht="18" customHeight="1" x14ac:dyDescent="0.45">
      <c r="B17" s="88" t="s">
        <v>121</v>
      </c>
      <c r="G17" s="10" t="s">
        <v>190</v>
      </c>
      <c r="H17" s="9"/>
      <c r="I17" s="94">
        <v>329286</v>
      </c>
      <c r="J17" s="94"/>
      <c r="K17" s="133">
        <v>348424</v>
      </c>
      <c r="L17" s="95"/>
      <c r="M17" s="94">
        <v>207202</v>
      </c>
      <c r="N17" s="95"/>
      <c r="O17" s="95">
        <v>235283</v>
      </c>
      <c r="Q17" s="94"/>
      <c r="R17" s="94"/>
      <c r="S17" s="94"/>
      <c r="T17" s="94"/>
      <c r="U17" s="94"/>
    </row>
    <row r="18" spans="1:21" s="88" customFormat="1" ht="18" customHeight="1" x14ac:dyDescent="0.45">
      <c r="B18" s="88" t="s">
        <v>194</v>
      </c>
      <c r="G18" s="10">
        <v>6</v>
      </c>
      <c r="H18" s="9"/>
      <c r="I18" s="94">
        <v>86959</v>
      </c>
      <c r="J18" s="94"/>
      <c r="K18" s="133">
        <v>94040</v>
      </c>
      <c r="L18" s="95"/>
      <c r="M18" s="94">
        <v>86900</v>
      </c>
      <c r="N18" s="95"/>
      <c r="O18" s="95">
        <v>93965</v>
      </c>
      <c r="Q18" s="94"/>
      <c r="R18" s="94"/>
      <c r="S18" s="94"/>
      <c r="T18" s="94"/>
      <c r="U18" s="94"/>
    </row>
    <row r="19" spans="1:21" s="88" customFormat="1" ht="18" customHeight="1" x14ac:dyDescent="0.45">
      <c r="B19" s="88" t="s">
        <v>14</v>
      </c>
      <c r="G19" s="9">
        <v>7</v>
      </c>
      <c r="H19" s="9"/>
      <c r="I19" s="96">
        <v>40562</v>
      </c>
      <c r="J19" s="94"/>
      <c r="K19" s="133">
        <v>45395</v>
      </c>
      <c r="L19" s="94"/>
      <c r="M19" s="94">
        <v>10821</v>
      </c>
      <c r="N19" s="97"/>
      <c r="O19" s="96">
        <v>20162</v>
      </c>
      <c r="Q19" s="94"/>
      <c r="R19" s="94"/>
      <c r="S19" s="94"/>
      <c r="T19" s="94"/>
      <c r="U19" s="94"/>
    </row>
    <row r="20" spans="1:21" s="88" customFormat="1" ht="18" customHeight="1" x14ac:dyDescent="0.45">
      <c r="B20" s="88" t="s">
        <v>122</v>
      </c>
      <c r="G20" s="9"/>
      <c r="H20" s="9"/>
      <c r="I20" s="96">
        <v>3199</v>
      </c>
      <c r="J20" s="94"/>
      <c r="K20" s="133">
        <v>7006</v>
      </c>
      <c r="L20" s="94"/>
      <c r="M20" s="94">
        <v>3158</v>
      </c>
      <c r="N20" s="97"/>
      <c r="O20" s="96">
        <v>6460</v>
      </c>
      <c r="Q20" s="94"/>
      <c r="R20" s="94"/>
      <c r="S20" s="94"/>
      <c r="T20" s="94"/>
      <c r="U20" s="94"/>
    </row>
    <row r="21" spans="1:21" s="88" customFormat="1" ht="18" customHeight="1" x14ac:dyDescent="0.45">
      <c r="B21" s="88" t="s">
        <v>15</v>
      </c>
      <c r="G21" s="9"/>
      <c r="H21" s="11"/>
      <c r="I21" s="98">
        <v>8031</v>
      </c>
      <c r="J21" s="94"/>
      <c r="K21" s="133">
        <v>7488</v>
      </c>
      <c r="L21" s="96"/>
      <c r="M21" s="94">
        <v>7298</v>
      </c>
      <c r="N21" s="97"/>
      <c r="O21" s="94">
        <v>6819</v>
      </c>
      <c r="Q21" s="94"/>
      <c r="R21" s="94"/>
      <c r="S21" s="94"/>
      <c r="T21" s="94"/>
      <c r="U21" s="94"/>
    </row>
    <row r="22" spans="1:21" s="88" customFormat="1" ht="18" customHeight="1" x14ac:dyDescent="0.45">
      <c r="D22" s="88" t="s">
        <v>16</v>
      </c>
      <c r="G22" s="12"/>
      <c r="H22" s="12"/>
      <c r="I22" s="99">
        <v>534359</v>
      </c>
      <c r="J22" s="96"/>
      <c r="K22" s="99">
        <v>545942</v>
      </c>
      <c r="L22" s="96"/>
      <c r="M22" s="99">
        <v>323065</v>
      </c>
      <c r="N22" s="97"/>
      <c r="O22" s="99">
        <v>364996</v>
      </c>
      <c r="Q22" s="94"/>
      <c r="R22" s="94"/>
      <c r="S22" s="94"/>
      <c r="T22" s="94"/>
      <c r="U22" s="94"/>
    </row>
    <row r="23" spans="1:21" s="88" customFormat="1" ht="18" customHeight="1" x14ac:dyDescent="0.45">
      <c r="A23" s="88" t="s">
        <v>17</v>
      </c>
      <c r="G23" s="12"/>
      <c r="H23" s="12"/>
      <c r="I23" s="12"/>
      <c r="J23" s="12"/>
      <c r="K23" s="12"/>
      <c r="L23" s="12"/>
      <c r="M23" s="12"/>
      <c r="N23" s="12"/>
      <c r="O23" s="12"/>
      <c r="Q23" s="94"/>
      <c r="R23" s="94"/>
      <c r="S23" s="94"/>
      <c r="T23" s="94"/>
      <c r="U23" s="94"/>
    </row>
    <row r="24" spans="1:21" s="88" customFormat="1" ht="18" customHeight="1" x14ac:dyDescent="0.45">
      <c r="B24" s="88" t="s">
        <v>18</v>
      </c>
      <c r="G24" s="9">
        <v>8</v>
      </c>
      <c r="H24" s="12"/>
      <c r="I24" s="94">
        <v>90637</v>
      </c>
      <c r="J24" s="94"/>
      <c r="K24" s="133">
        <v>90637</v>
      </c>
      <c r="L24" s="94"/>
      <c r="M24" s="97">
        <v>61137</v>
      </c>
      <c r="N24" s="97"/>
      <c r="O24" s="97">
        <v>61137</v>
      </c>
      <c r="Q24" s="94"/>
      <c r="R24" s="94"/>
      <c r="S24" s="94"/>
      <c r="T24" s="94"/>
      <c r="U24" s="94"/>
    </row>
    <row r="25" spans="1:21" s="88" customFormat="1" ht="18" customHeight="1" x14ac:dyDescent="0.45">
      <c r="B25" s="88" t="s">
        <v>19</v>
      </c>
      <c r="G25" s="9">
        <v>9</v>
      </c>
      <c r="H25" s="12"/>
      <c r="I25" s="94">
        <v>0</v>
      </c>
      <c r="J25" s="94"/>
      <c r="K25" s="133">
        <v>227</v>
      </c>
      <c r="L25" s="94"/>
      <c r="M25" s="97">
        <v>0</v>
      </c>
      <c r="N25" s="97"/>
      <c r="O25" s="97">
        <v>0</v>
      </c>
      <c r="Q25" s="94"/>
      <c r="R25" s="94"/>
      <c r="S25" s="94"/>
      <c r="T25" s="94"/>
      <c r="U25" s="94"/>
    </row>
    <row r="26" spans="1:21" s="88" customFormat="1" ht="18" customHeight="1" x14ac:dyDescent="0.45">
      <c r="B26" s="88" t="s">
        <v>20</v>
      </c>
      <c r="G26" s="9">
        <v>10</v>
      </c>
      <c r="H26" s="9"/>
      <c r="I26" s="96">
        <v>0</v>
      </c>
      <c r="J26" s="96"/>
      <c r="K26" s="133">
        <v>0</v>
      </c>
      <c r="L26" s="94"/>
      <c r="M26" s="97">
        <v>94850</v>
      </c>
      <c r="N26" s="97"/>
      <c r="O26" s="94">
        <v>94850</v>
      </c>
      <c r="Q26" s="94"/>
      <c r="R26" s="94"/>
      <c r="S26" s="94"/>
      <c r="T26" s="94"/>
      <c r="U26" s="94"/>
    </row>
    <row r="27" spans="1:21" s="88" customFormat="1" ht="18" customHeight="1" x14ac:dyDescent="0.45">
      <c r="B27" s="88" t="s">
        <v>142</v>
      </c>
      <c r="G27" s="9">
        <v>4</v>
      </c>
      <c r="H27" s="9"/>
      <c r="I27" s="94">
        <v>213047</v>
      </c>
      <c r="J27" s="94"/>
      <c r="K27" s="133">
        <v>231212</v>
      </c>
      <c r="L27" s="94"/>
      <c r="M27" s="97">
        <v>213047</v>
      </c>
      <c r="N27" s="94"/>
      <c r="O27" s="94">
        <v>231212</v>
      </c>
      <c r="Q27" s="94"/>
      <c r="R27" s="94"/>
      <c r="S27" s="94"/>
      <c r="T27" s="94"/>
      <c r="U27" s="94"/>
    </row>
    <row r="28" spans="1:21" s="88" customFormat="1" ht="18" customHeight="1" x14ac:dyDescent="0.45">
      <c r="B28" s="88" t="s">
        <v>21</v>
      </c>
      <c r="G28" s="9">
        <v>11</v>
      </c>
      <c r="H28" s="9"/>
      <c r="I28" s="94">
        <v>21041</v>
      </c>
      <c r="J28" s="94"/>
      <c r="K28" s="133">
        <v>21339</v>
      </c>
      <c r="L28" s="94"/>
      <c r="M28" s="97">
        <v>7584</v>
      </c>
      <c r="N28" s="97"/>
      <c r="O28" s="94">
        <v>7869</v>
      </c>
      <c r="Q28" s="94"/>
      <c r="R28" s="94"/>
      <c r="S28" s="94"/>
      <c r="T28" s="94"/>
      <c r="U28" s="94"/>
    </row>
    <row r="29" spans="1:21" s="88" customFormat="1" ht="18" customHeight="1" x14ac:dyDescent="0.45">
      <c r="B29" s="88" t="s">
        <v>123</v>
      </c>
      <c r="G29" s="9">
        <v>12</v>
      </c>
      <c r="H29" s="9"/>
      <c r="I29" s="94">
        <v>21919</v>
      </c>
      <c r="J29" s="94"/>
      <c r="K29" s="133">
        <v>23380</v>
      </c>
      <c r="L29" s="94"/>
      <c r="M29" s="97">
        <v>20452</v>
      </c>
      <c r="N29" s="97"/>
      <c r="O29" s="94">
        <v>21707</v>
      </c>
      <c r="Q29" s="94"/>
      <c r="R29" s="94"/>
      <c r="S29" s="94"/>
      <c r="T29" s="94"/>
      <c r="U29" s="94"/>
    </row>
    <row r="30" spans="1:21" s="88" customFormat="1" ht="18" customHeight="1" x14ac:dyDescent="0.45">
      <c r="B30" s="88" t="s">
        <v>22</v>
      </c>
      <c r="G30" s="9">
        <v>13</v>
      </c>
      <c r="H30" s="9"/>
      <c r="I30" s="94">
        <v>1158</v>
      </c>
      <c r="J30" s="94"/>
      <c r="K30" s="133">
        <v>1329</v>
      </c>
      <c r="L30" s="94"/>
      <c r="M30" s="97">
        <v>2</v>
      </c>
      <c r="N30" s="97"/>
      <c r="O30" s="94">
        <v>11</v>
      </c>
      <c r="Q30" s="94"/>
      <c r="R30" s="94"/>
      <c r="S30" s="94"/>
      <c r="T30" s="94"/>
      <c r="U30" s="94"/>
    </row>
    <row r="31" spans="1:21" s="88" customFormat="1" ht="18" customHeight="1" x14ac:dyDescent="0.45">
      <c r="B31" s="88" t="s">
        <v>23</v>
      </c>
      <c r="C31" s="100"/>
      <c r="G31" s="9"/>
      <c r="H31" s="9"/>
      <c r="I31" s="94">
        <v>921</v>
      </c>
      <c r="J31" s="94"/>
      <c r="K31" s="133">
        <v>887</v>
      </c>
      <c r="L31" s="94"/>
      <c r="M31" s="97">
        <v>0</v>
      </c>
      <c r="N31" s="97"/>
      <c r="O31" s="94">
        <v>0</v>
      </c>
      <c r="Q31" s="94"/>
      <c r="R31" s="94"/>
      <c r="S31" s="94"/>
      <c r="T31" s="94"/>
      <c r="U31" s="94"/>
    </row>
    <row r="32" spans="1:21" s="88" customFormat="1" ht="18" customHeight="1" x14ac:dyDescent="0.45">
      <c r="B32" s="88" t="s">
        <v>124</v>
      </c>
      <c r="C32" s="100"/>
      <c r="G32" s="9"/>
      <c r="H32" s="9"/>
      <c r="I32" s="94">
        <v>24099</v>
      </c>
      <c r="J32" s="94"/>
      <c r="K32" s="133">
        <v>21341</v>
      </c>
      <c r="L32" s="94"/>
      <c r="M32" s="97">
        <v>20564</v>
      </c>
      <c r="N32" s="97"/>
      <c r="O32" s="94">
        <v>16813</v>
      </c>
      <c r="Q32" s="94"/>
      <c r="R32" s="94"/>
      <c r="S32" s="94"/>
      <c r="T32" s="94"/>
      <c r="U32" s="94"/>
    </row>
    <row r="33" spans="1:21" s="88" customFormat="1" ht="18" customHeight="1" x14ac:dyDescent="0.45">
      <c r="B33" s="88" t="s">
        <v>24</v>
      </c>
      <c r="G33" s="9"/>
      <c r="H33" s="9"/>
      <c r="I33" s="98">
        <v>16880</v>
      </c>
      <c r="J33" s="96"/>
      <c r="K33" s="133">
        <v>16816</v>
      </c>
      <c r="L33" s="96"/>
      <c r="M33" s="97">
        <v>13178</v>
      </c>
      <c r="N33" s="97"/>
      <c r="O33" s="96">
        <v>13034</v>
      </c>
      <c r="Q33" s="94"/>
      <c r="R33" s="94"/>
      <c r="S33" s="94"/>
      <c r="T33" s="94"/>
      <c r="U33" s="94"/>
    </row>
    <row r="34" spans="1:21" s="88" customFormat="1" ht="18" customHeight="1" x14ac:dyDescent="0.45">
      <c r="D34" s="88" t="s">
        <v>25</v>
      </c>
      <c r="G34" s="9"/>
      <c r="H34" s="9"/>
      <c r="I34" s="99">
        <v>389702</v>
      </c>
      <c r="J34" s="94"/>
      <c r="K34" s="99">
        <v>407168</v>
      </c>
      <c r="L34" s="94"/>
      <c r="M34" s="99">
        <v>430814</v>
      </c>
      <c r="N34" s="94"/>
      <c r="O34" s="99">
        <v>446633</v>
      </c>
      <c r="Q34" s="94"/>
      <c r="R34" s="94"/>
      <c r="S34" s="94"/>
      <c r="T34" s="94"/>
      <c r="U34" s="94"/>
    </row>
    <row r="35" spans="1:21" s="88" customFormat="1" ht="18" customHeight="1" thickBot="1" x14ac:dyDescent="0.5">
      <c r="A35" s="88" t="s">
        <v>26</v>
      </c>
      <c r="G35" s="12"/>
      <c r="H35" s="12"/>
      <c r="I35" s="101">
        <v>924061</v>
      </c>
      <c r="J35" s="94"/>
      <c r="K35" s="101">
        <v>953110</v>
      </c>
      <c r="L35" s="94"/>
      <c r="M35" s="101">
        <v>753879</v>
      </c>
      <c r="N35" s="94"/>
      <c r="O35" s="101">
        <v>811629</v>
      </c>
      <c r="Q35" s="94"/>
      <c r="R35" s="94"/>
      <c r="S35" s="94"/>
      <c r="T35" s="94"/>
      <c r="U35" s="94"/>
    </row>
    <row r="36" spans="1:21" s="88" customFormat="1" ht="18" customHeight="1" thickTop="1" x14ac:dyDescent="0.45">
      <c r="G36" s="12"/>
      <c r="H36" s="12"/>
      <c r="I36" s="96"/>
      <c r="J36" s="94"/>
      <c r="K36" s="96"/>
      <c r="L36" s="94"/>
      <c r="M36" s="96"/>
      <c r="N36" s="94"/>
      <c r="O36" s="96"/>
      <c r="Q36" s="94"/>
      <c r="R36" s="94"/>
      <c r="S36" s="94"/>
      <c r="T36" s="94"/>
      <c r="U36" s="94"/>
    </row>
    <row r="37" spans="1:21" s="88" customFormat="1" ht="18" customHeight="1" x14ac:dyDescent="0.45">
      <c r="G37" s="12"/>
      <c r="H37" s="12"/>
      <c r="I37" s="96"/>
      <c r="J37" s="94"/>
      <c r="K37" s="96"/>
      <c r="L37" s="94"/>
      <c r="M37" s="96"/>
      <c r="N37" s="94"/>
      <c r="O37" s="96"/>
      <c r="Q37" s="94"/>
      <c r="R37" s="94"/>
      <c r="S37" s="94"/>
      <c r="T37" s="94"/>
      <c r="U37" s="94"/>
    </row>
    <row r="38" spans="1:21" s="88" customFormat="1" ht="18" customHeight="1" x14ac:dyDescent="0.45">
      <c r="G38" s="12"/>
      <c r="H38" s="12"/>
      <c r="I38" s="96"/>
      <c r="J38" s="94"/>
      <c r="K38" s="96"/>
      <c r="L38" s="94"/>
      <c r="M38" s="96"/>
      <c r="N38" s="94"/>
      <c r="O38" s="96"/>
      <c r="Q38" s="94"/>
      <c r="R38" s="94"/>
      <c r="S38" s="94"/>
      <c r="T38" s="94"/>
      <c r="U38" s="94"/>
    </row>
    <row r="39" spans="1:21" ht="24" customHeight="1" x14ac:dyDescent="0.6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32" t="s">
        <v>151</v>
      </c>
      <c r="P39" s="85"/>
    </row>
    <row r="40" spans="1:21" ht="24" customHeight="1" x14ac:dyDescent="0.6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32" t="s">
        <v>152</v>
      </c>
      <c r="P40" s="85"/>
    </row>
    <row r="41" spans="1:21" ht="24" customHeight="1" x14ac:dyDescent="0.45">
      <c r="A41" s="161" t="s">
        <v>155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85"/>
      <c r="Q41" s="94"/>
      <c r="R41" s="94"/>
      <c r="S41" s="94"/>
      <c r="T41" s="94"/>
      <c r="U41" s="94"/>
    </row>
    <row r="42" spans="1:21" ht="24" customHeight="1" x14ac:dyDescent="0.6">
      <c r="A42" s="162" t="s">
        <v>3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</row>
    <row r="43" spans="1:21" ht="24" customHeight="1" x14ac:dyDescent="0.6">
      <c r="A43" s="162" t="s">
        <v>4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1:21" ht="24" customHeight="1" x14ac:dyDescent="0.45">
      <c r="A44" s="162" t="s">
        <v>89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Q44" s="94"/>
      <c r="R44" s="94"/>
      <c r="S44" s="94"/>
      <c r="T44" s="94"/>
      <c r="U44" s="94"/>
    </row>
    <row r="45" spans="1:21" ht="24" customHeight="1" x14ac:dyDescent="0.6">
      <c r="A45" s="162" t="s">
        <v>154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1:21" ht="11.1" customHeight="1" x14ac:dyDescent="0.4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87"/>
      <c r="Q46" s="94"/>
      <c r="R46" s="94"/>
      <c r="S46" s="94"/>
      <c r="T46" s="94"/>
      <c r="U46" s="94"/>
    </row>
    <row r="47" spans="1:21" ht="24" customHeight="1" x14ac:dyDescent="0.45">
      <c r="A47" s="160" t="s">
        <v>10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Q47" s="94"/>
      <c r="R47" s="94"/>
      <c r="S47" s="94"/>
      <c r="T47" s="94"/>
      <c r="U47" s="94"/>
    </row>
    <row r="48" spans="1:21" s="88" customFormat="1" ht="18" customHeight="1" x14ac:dyDescent="0.45">
      <c r="G48" s="89"/>
      <c r="H48" s="89"/>
      <c r="I48" s="164" t="s">
        <v>184</v>
      </c>
      <c r="J48" s="164"/>
      <c r="K48" s="164"/>
      <c r="L48" s="164"/>
      <c r="M48" s="164"/>
      <c r="N48" s="164"/>
      <c r="O48" s="164"/>
      <c r="Q48" s="94"/>
      <c r="R48" s="94"/>
      <c r="S48" s="94"/>
      <c r="T48" s="94"/>
      <c r="U48" s="94"/>
    </row>
    <row r="49" spans="1:21" s="88" customFormat="1" ht="18" customHeight="1" x14ac:dyDescent="0.45">
      <c r="G49" s="89"/>
      <c r="H49" s="89"/>
      <c r="I49" s="163" t="s">
        <v>7</v>
      </c>
      <c r="J49" s="163"/>
      <c r="K49" s="163"/>
      <c r="L49" s="90"/>
      <c r="M49" s="163" t="s">
        <v>8</v>
      </c>
      <c r="N49" s="163"/>
      <c r="O49" s="163"/>
      <c r="Q49" s="94"/>
      <c r="R49" s="94"/>
      <c r="S49" s="94"/>
      <c r="T49" s="94"/>
      <c r="U49" s="94"/>
    </row>
    <row r="50" spans="1:21" s="88" customFormat="1" ht="18" customHeight="1" x14ac:dyDescent="0.45">
      <c r="H50" s="89"/>
      <c r="I50" s="92" t="s">
        <v>157</v>
      </c>
      <c r="J50" s="92"/>
      <c r="K50" s="92" t="s">
        <v>158</v>
      </c>
      <c r="L50" s="91"/>
      <c r="M50" s="92" t="s">
        <v>157</v>
      </c>
      <c r="N50" s="92"/>
      <c r="O50" s="92" t="s">
        <v>158</v>
      </c>
      <c r="Q50" s="5"/>
    </row>
    <row r="51" spans="1:21" s="88" customFormat="1" ht="18" customHeight="1" x14ac:dyDescent="0.45">
      <c r="H51" s="89"/>
      <c r="I51" s="92" t="s">
        <v>160</v>
      </c>
      <c r="J51" s="92"/>
      <c r="K51" s="92" t="s">
        <v>159</v>
      </c>
      <c r="L51" s="91"/>
      <c r="M51" s="92" t="s">
        <v>160</v>
      </c>
      <c r="N51" s="92"/>
      <c r="O51" s="92" t="s">
        <v>159</v>
      </c>
      <c r="Q51" s="5"/>
    </row>
    <row r="52" spans="1:21" s="88" customFormat="1" ht="18" customHeight="1" x14ac:dyDescent="0.45">
      <c r="G52" s="89" t="s">
        <v>9</v>
      </c>
      <c r="H52" s="89"/>
      <c r="I52" s="93"/>
      <c r="J52" s="92"/>
      <c r="K52" s="93" t="s">
        <v>188</v>
      </c>
      <c r="L52" s="91"/>
      <c r="M52" s="93"/>
      <c r="N52" s="92"/>
      <c r="O52" s="93" t="s">
        <v>188</v>
      </c>
      <c r="Q52" s="5"/>
    </row>
    <row r="53" spans="1:21" s="88" customFormat="1" ht="18" customHeight="1" x14ac:dyDescent="0.45">
      <c r="A53" s="88" t="s">
        <v>27</v>
      </c>
      <c r="G53" s="89"/>
      <c r="H53" s="89"/>
      <c r="I53" s="8"/>
      <c r="J53" s="7"/>
      <c r="K53" s="8"/>
      <c r="L53" s="13"/>
      <c r="Q53" s="94"/>
      <c r="R53" s="94"/>
      <c r="S53" s="94"/>
      <c r="T53" s="94"/>
      <c r="U53" s="94"/>
    </row>
    <row r="54" spans="1:21" s="88" customFormat="1" ht="18" customHeight="1" x14ac:dyDescent="0.45">
      <c r="B54" s="88" t="s">
        <v>28</v>
      </c>
      <c r="G54" s="9">
        <v>14</v>
      </c>
      <c r="I54" s="14">
        <v>340141</v>
      </c>
      <c r="J54" s="5"/>
      <c r="K54" s="14">
        <v>351488</v>
      </c>
      <c r="L54" s="15"/>
      <c r="M54" s="16">
        <v>267814</v>
      </c>
      <c r="N54" s="5"/>
      <c r="O54" s="16">
        <v>300738</v>
      </c>
      <c r="Q54" s="94"/>
      <c r="R54" s="94"/>
      <c r="S54" s="94"/>
      <c r="T54" s="94"/>
      <c r="U54" s="94"/>
    </row>
    <row r="55" spans="1:21" s="88" customFormat="1" ht="18" customHeight="1" x14ac:dyDescent="0.45">
      <c r="B55" s="88" t="s">
        <v>125</v>
      </c>
      <c r="G55" s="18" t="s">
        <v>191</v>
      </c>
      <c r="H55" s="18"/>
      <c r="I55" s="14">
        <v>199248</v>
      </c>
      <c r="J55" s="19"/>
      <c r="K55" s="14">
        <v>165825</v>
      </c>
      <c r="L55" s="19"/>
      <c r="M55" s="16">
        <v>151888</v>
      </c>
      <c r="N55" s="19"/>
      <c r="O55" s="16">
        <v>112112</v>
      </c>
      <c r="Q55" s="94"/>
      <c r="R55" s="94"/>
      <c r="S55" s="94"/>
      <c r="T55" s="94"/>
      <c r="U55" s="94"/>
    </row>
    <row r="56" spans="1:21" s="88" customFormat="1" ht="18" customHeight="1" x14ac:dyDescent="0.45">
      <c r="B56" s="88" t="s">
        <v>189</v>
      </c>
      <c r="G56" s="18">
        <v>16</v>
      </c>
      <c r="H56" s="18"/>
      <c r="I56" s="14">
        <v>99461</v>
      </c>
      <c r="J56" s="19"/>
      <c r="K56" s="14">
        <v>88433</v>
      </c>
      <c r="L56" s="19"/>
      <c r="M56" s="16">
        <v>98662</v>
      </c>
      <c r="N56" s="19"/>
      <c r="O56" s="16">
        <v>87650</v>
      </c>
      <c r="Q56" s="94"/>
      <c r="R56" s="94"/>
      <c r="S56" s="94"/>
      <c r="T56" s="94"/>
      <c r="U56" s="94"/>
    </row>
    <row r="57" spans="1:21" s="88" customFormat="1" ht="18" customHeight="1" x14ac:dyDescent="0.45">
      <c r="B57" s="88" t="s">
        <v>126</v>
      </c>
      <c r="G57" s="18"/>
      <c r="H57" s="18"/>
      <c r="I57" s="16"/>
      <c r="J57" s="19"/>
      <c r="K57" s="16"/>
      <c r="L57" s="19"/>
      <c r="M57" s="16"/>
      <c r="N57" s="19"/>
      <c r="O57" s="20"/>
      <c r="Q57" s="94"/>
      <c r="R57" s="94"/>
      <c r="S57" s="94"/>
      <c r="T57" s="94"/>
      <c r="U57" s="94"/>
    </row>
    <row r="58" spans="1:21" s="88" customFormat="1" ht="18" customHeight="1" x14ac:dyDescent="0.45">
      <c r="D58" s="88" t="s">
        <v>127</v>
      </c>
      <c r="G58" s="18">
        <v>18</v>
      </c>
      <c r="H58" s="18"/>
      <c r="I58" s="16">
        <v>58267</v>
      </c>
      <c r="J58" s="19"/>
      <c r="K58" s="16">
        <v>110826</v>
      </c>
      <c r="L58" s="19"/>
      <c r="M58" s="16">
        <v>58267</v>
      </c>
      <c r="N58" s="19"/>
      <c r="O58" s="16">
        <v>110826</v>
      </c>
      <c r="Q58" s="94"/>
      <c r="R58" s="94"/>
      <c r="S58" s="94"/>
      <c r="T58" s="94"/>
      <c r="U58" s="94"/>
    </row>
    <row r="59" spans="1:21" s="88" customFormat="1" ht="18" customHeight="1" x14ac:dyDescent="0.45">
      <c r="B59" s="88" t="s">
        <v>128</v>
      </c>
      <c r="G59" s="18">
        <v>19</v>
      </c>
      <c r="H59" s="18"/>
      <c r="I59" s="16">
        <v>5386</v>
      </c>
      <c r="J59" s="19"/>
      <c r="K59" s="16">
        <v>5378</v>
      </c>
      <c r="L59" s="19"/>
      <c r="M59" s="16">
        <v>4683</v>
      </c>
      <c r="N59" s="19"/>
      <c r="O59" s="20">
        <v>4653</v>
      </c>
      <c r="Q59" s="94"/>
      <c r="R59" s="94"/>
      <c r="S59" s="94"/>
      <c r="T59" s="94"/>
      <c r="U59" s="94"/>
    </row>
    <row r="60" spans="1:21" s="88" customFormat="1" ht="18" customHeight="1" x14ac:dyDescent="0.45">
      <c r="B60" s="88" t="s">
        <v>30</v>
      </c>
      <c r="G60" s="18">
        <v>4</v>
      </c>
      <c r="H60" s="18"/>
      <c r="I60" s="96">
        <v>11000</v>
      </c>
      <c r="J60" s="19"/>
      <c r="K60" s="96">
        <v>11700</v>
      </c>
      <c r="L60" s="19"/>
      <c r="M60" s="16">
        <v>50300</v>
      </c>
      <c r="N60" s="19"/>
      <c r="O60" s="16">
        <v>51000</v>
      </c>
      <c r="Q60" s="94"/>
      <c r="R60" s="94"/>
      <c r="S60" s="94"/>
      <c r="T60" s="94"/>
      <c r="U60" s="94"/>
    </row>
    <row r="61" spans="1:21" s="88" customFormat="1" ht="18" customHeight="1" x14ac:dyDescent="0.45">
      <c r="B61" s="88" t="s">
        <v>129</v>
      </c>
      <c r="G61" s="18"/>
      <c r="H61" s="18"/>
      <c r="I61" s="96">
        <v>161</v>
      </c>
      <c r="J61" s="19"/>
      <c r="K61" s="96">
        <v>0</v>
      </c>
      <c r="L61" s="19"/>
      <c r="M61" s="16">
        <v>0</v>
      </c>
      <c r="N61" s="19"/>
      <c r="O61" s="16">
        <v>0</v>
      </c>
      <c r="Q61" s="94"/>
      <c r="R61" s="94"/>
      <c r="S61" s="94"/>
      <c r="T61" s="94"/>
      <c r="U61" s="94"/>
    </row>
    <row r="62" spans="1:21" s="88" customFormat="1" ht="18" customHeight="1" x14ac:dyDescent="0.45">
      <c r="B62" s="88" t="s">
        <v>130</v>
      </c>
      <c r="G62" s="18">
        <v>17</v>
      </c>
      <c r="H62" s="18"/>
      <c r="I62" s="16">
        <v>9702</v>
      </c>
      <c r="J62" s="19"/>
      <c r="K62" s="96">
        <v>9531</v>
      </c>
      <c r="L62" s="19"/>
      <c r="M62" s="16">
        <v>9702</v>
      </c>
      <c r="N62" s="19"/>
      <c r="O62" s="16">
        <v>9531</v>
      </c>
      <c r="Q62" s="94"/>
      <c r="R62" s="94"/>
      <c r="S62" s="94"/>
      <c r="T62" s="94"/>
      <c r="U62" s="94"/>
    </row>
    <row r="63" spans="1:21" s="88" customFormat="1" ht="18" customHeight="1" x14ac:dyDescent="0.45">
      <c r="B63" s="88" t="s">
        <v>103</v>
      </c>
      <c r="H63" s="18"/>
      <c r="I63" s="21">
        <v>7282</v>
      </c>
      <c r="J63" s="19"/>
      <c r="K63" s="21">
        <v>7466</v>
      </c>
      <c r="L63" s="19"/>
      <c r="M63" s="16">
        <v>6987</v>
      </c>
      <c r="N63" s="19"/>
      <c r="O63" s="16">
        <v>7186</v>
      </c>
      <c r="Q63" s="94"/>
      <c r="R63" s="94"/>
      <c r="S63" s="94"/>
      <c r="T63" s="94"/>
      <c r="U63" s="94"/>
    </row>
    <row r="64" spans="1:21" s="88" customFormat="1" ht="18" customHeight="1" x14ac:dyDescent="0.45">
      <c r="D64" s="88" t="s">
        <v>31</v>
      </c>
      <c r="H64" s="18"/>
      <c r="I64" s="22">
        <v>730648</v>
      </c>
      <c r="J64" s="19"/>
      <c r="K64" s="22">
        <v>750647</v>
      </c>
      <c r="L64" s="19"/>
      <c r="M64" s="22">
        <v>648303</v>
      </c>
      <c r="N64" s="19"/>
      <c r="O64" s="22">
        <v>683696</v>
      </c>
      <c r="Q64" s="94"/>
      <c r="R64" s="94"/>
      <c r="S64" s="94"/>
      <c r="T64" s="94"/>
      <c r="U64" s="94"/>
    </row>
    <row r="65" spans="1:21" s="88" customFormat="1" ht="18" customHeight="1" x14ac:dyDescent="0.45">
      <c r="A65" s="88" t="s">
        <v>32</v>
      </c>
      <c r="G65" s="18"/>
      <c r="H65" s="18"/>
      <c r="I65" s="19"/>
      <c r="J65" s="19"/>
      <c r="K65" s="19"/>
      <c r="L65" s="19"/>
      <c r="M65" s="16"/>
      <c r="N65" s="19"/>
      <c r="O65" s="16"/>
      <c r="Q65" s="94"/>
      <c r="R65" s="94"/>
      <c r="S65" s="94"/>
      <c r="T65" s="94"/>
      <c r="U65" s="94"/>
    </row>
    <row r="66" spans="1:21" s="88" customFormat="1" ht="18" customHeight="1" x14ac:dyDescent="0.45">
      <c r="B66" s="88" t="s">
        <v>29</v>
      </c>
      <c r="G66" s="18">
        <v>18</v>
      </c>
      <c r="H66" s="18"/>
      <c r="I66" s="16">
        <v>39864</v>
      </c>
      <c r="J66" s="19"/>
      <c r="K66" s="16">
        <v>0</v>
      </c>
      <c r="L66" s="19"/>
      <c r="M66" s="16">
        <v>39864</v>
      </c>
      <c r="N66" s="19"/>
      <c r="O66" s="16">
        <v>0</v>
      </c>
      <c r="Q66" s="94"/>
      <c r="R66" s="94"/>
      <c r="S66" s="94"/>
      <c r="T66" s="94"/>
      <c r="U66" s="94"/>
    </row>
    <row r="67" spans="1:21" s="88" customFormat="1" ht="18" customHeight="1" x14ac:dyDescent="0.45">
      <c r="B67" s="88" t="s">
        <v>131</v>
      </c>
      <c r="G67" s="18">
        <v>19</v>
      </c>
      <c r="H67" s="18"/>
      <c r="I67" s="16">
        <v>16953</v>
      </c>
      <c r="J67" s="19"/>
      <c r="K67" s="16">
        <v>18296</v>
      </c>
      <c r="L67" s="19"/>
      <c r="M67" s="16">
        <v>16299</v>
      </c>
      <c r="N67" s="19"/>
      <c r="O67" s="16">
        <v>17468</v>
      </c>
      <c r="Q67" s="94"/>
      <c r="R67" s="94"/>
      <c r="S67" s="94"/>
      <c r="T67" s="94"/>
      <c r="U67" s="94"/>
    </row>
    <row r="68" spans="1:21" s="88" customFormat="1" ht="18" customHeight="1" x14ac:dyDescent="0.45">
      <c r="B68" s="88" t="s">
        <v>118</v>
      </c>
      <c r="C68" s="100"/>
      <c r="G68" s="18"/>
      <c r="H68" s="18"/>
      <c r="I68" s="20">
        <v>70</v>
      </c>
      <c r="J68" s="23"/>
      <c r="K68" s="20">
        <v>70</v>
      </c>
      <c r="L68" s="23"/>
      <c r="M68" s="20">
        <v>70</v>
      </c>
      <c r="N68" s="23"/>
      <c r="O68" s="20">
        <v>70</v>
      </c>
      <c r="Q68" s="94"/>
      <c r="R68" s="94"/>
      <c r="S68" s="94"/>
      <c r="T68" s="94"/>
      <c r="U68" s="94"/>
    </row>
    <row r="69" spans="1:21" s="88" customFormat="1" ht="18" customHeight="1" x14ac:dyDescent="0.45">
      <c r="B69" s="88" t="s">
        <v>132</v>
      </c>
      <c r="G69" s="18"/>
      <c r="H69" s="18"/>
      <c r="I69" s="21">
        <v>15224</v>
      </c>
      <c r="J69" s="20"/>
      <c r="K69" s="21">
        <v>15271</v>
      </c>
      <c r="L69" s="20"/>
      <c r="M69" s="21">
        <v>10510</v>
      </c>
      <c r="N69" s="16"/>
      <c r="O69" s="21">
        <v>10717</v>
      </c>
      <c r="Q69" s="94"/>
      <c r="R69" s="94"/>
      <c r="S69" s="94"/>
      <c r="T69" s="94"/>
      <c r="U69" s="94"/>
    </row>
    <row r="70" spans="1:21" s="88" customFormat="1" ht="18" customHeight="1" x14ac:dyDescent="0.45">
      <c r="D70" s="88" t="s">
        <v>33</v>
      </c>
      <c r="G70" s="24"/>
      <c r="H70" s="24"/>
      <c r="I70" s="21">
        <v>72111</v>
      </c>
      <c r="J70" s="19"/>
      <c r="K70" s="21">
        <v>33637</v>
      </c>
      <c r="L70" s="19"/>
      <c r="M70" s="21">
        <v>66743</v>
      </c>
      <c r="N70" s="19"/>
      <c r="O70" s="21">
        <v>28255</v>
      </c>
      <c r="Q70" s="94"/>
      <c r="R70" s="94"/>
      <c r="S70" s="94"/>
      <c r="T70" s="94"/>
      <c r="U70" s="94"/>
    </row>
    <row r="71" spans="1:21" s="88" customFormat="1" ht="18" customHeight="1" x14ac:dyDescent="0.45">
      <c r="A71" s="88" t="s">
        <v>34</v>
      </c>
      <c r="G71" s="24"/>
      <c r="H71" s="24"/>
      <c r="I71" s="21">
        <v>802759</v>
      </c>
      <c r="J71" s="152"/>
      <c r="K71" s="21">
        <v>784284</v>
      </c>
      <c r="L71" s="152"/>
      <c r="M71" s="21">
        <v>715046</v>
      </c>
      <c r="N71" s="152"/>
      <c r="O71" s="21">
        <v>711951</v>
      </c>
      <c r="Q71" s="94"/>
      <c r="R71" s="94"/>
      <c r="S71" s="94"/>
      <c r="T71" s="94"/>
      <c r="U71" s="94"/>
    </row>
    <row r="72" spans="1:21" s="88" customFormat="1" ht="15" customHeight="1" x14ac:dyDescent="0.45">
      <c r="G72" s="24"/>
      <c r="H72" s="24"/>
      <c r="Q72" s="94"/>
      <c r="R72" s="94"/>
      <c r="S72" s="94"/>
      <c r="T72" s="94"/>
      <c r="U72" s="94"/>
    </row>
    <row r="73" spans="1:21" s="88" customFormat="1" ht="24" customHeight="1" x14ac:dyDescent="0.45">
      <c r="G73" s="24"/>
      <c r="H73" s="24"/>
      <c r="I73" s="102"/>
      <c r="J73" s="103"/>
      <c r="K73" s="96"/>
      <c r="L73" s="102"/>
      <c r="M73" s="20"/>
      <c r="N73" s="5"/>
      <c r="O73" s="20"/>
      <c r="Q73" s="94"/>
      <c r="R73" s="94"/>
      <c r="S73" s="94"/>
      <c r="T73" s="94"/>
      <c r="U73" s="94"/>
    </row>
    <row r="74" spans="1:21" s="88" customFormat="1" ht="24" customHeight="1" x14ac:dyDescent="0.45">
      <c r="G74" s="24"/>
      <c r="H74" s="24"/>
      <c r="I74" s="102"/>
      <c r="J74" s="103"/>
      <c r="K74" s="96"/>
      <c r="L74" s="102"/>
      <c r="M74" s="20"/>
      <c r="N74" s="5"/>
      <c r="O74" s="20"/>
      <c r="Q74" s="94"/>
      <c r="R74" s="94"/>
      <c r="S74" s="94"/>
      <c r="T74" s="94"/>
      <c r="U74" s="94"/>
    </row>
    <row r="75" spans="1:21" s="88" customFormat="1" ht="24" customHeight="1" x14ac:dyDescent="0.45">
      <c r="G75" s="24"/>
      <c r="H75" s="24"/>
      <c r="I75" s="102"/>
      <c r="J75" s="103"/>
      <c r="K75" s="96"/>
      <c r="L75" s="102"/>
      <c r="M75" s="20"/>
      <c r="N75" s="5"/>
      <c r="O75" s="20"/>
      <c r="Q75" s="94"/>
      <c r="R75" s="94"/>
      <c r="S75" s="94"/>
      <c r="T75" s="94"/>
      <c r="U75" s="94"/>
    </row>
    <row r="76" spans="1:21" ht="24" customHeight="1" x14ac:dyDescent="0.6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2" t="s">
        <v>151</v>
      </c>
      <c r="P76" s="85"/>
    </row>
    <row r="77" spans="1:21" ht="24" customHeight="1" x14ac:dyDescent="0.6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2" t="s">
        <v>152</v>
      </c>
      <c r="P77" s="85"/>
    </row>
    <row r="78" spans="1:21" ht="24" customHeight="1" x14ac:dyDescent="0.45">
      <c r="A78" s="161" t="s">
        <v>156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85"/>
      <c r="Q78" s="94"/>
      <c r="R78" s="94"/>
      <c r="S78" s="94"/>
      <c r="T78" s="94"/>
      <c r="U78" s="94"/>
    </row>
    <row r="79" spans="1:21" ht="24" customHeight="1" x14ac:dyDescent="0.6">
      <c r="A79" s="162" t="s">
        <v>3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</row>
    <row r="80" spans="1:21" ht="24" customHeight="1" x14ac:dyDescent="0.6">
      <c r="A80" s="162" t="s">
        <v>4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</row>
    <row r="81" spans="1:21" ht="24" customHeight="1" x14ac:dyDescent="0.45">
      <c r="A81" s="162" t="s">
        <v>89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Q81" s="94"/>
      <c r="R81" s="94"/>
      <c r="S81" s="94"/>
      <c r="T81" s="94"/>
      <c r="U81" s="94"/>
    </row>
    <row r="82" spans="1:21" ht="24" customHeight="1" x14ac:dyDescent="0.6">
      <c r="A82" s="162" t="s">
        <v>154</v>
      </c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</row>
    <row r="83" spans="1:21" ht="11.1" customHeight="1" x14ac:dyDescent="0.45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87"/>
      <c r="Q83" s="94"/>
      <c r="R83" s="94"/>
      <c r="S83" s="94"/>
      <c r="T83" s="94"/>
      <c r="U83" s="94"/>
    </row>
    <row r="84" spans="1:21" ht="24" customHeight="1" x14ac:dyDescent="0.45">
      <c r="A84" s="160" t="s">
        <v>11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Q84" s="94"/>
      <c r="R84" s="94"/>
      <c r="S84" s="94"/>
      <c r="T84" s="94"/>
      <c r="U84" s="94"/>
    </row>
    <row r="85" spans="1:21" s="88" customFormat="1" ht="18" customHeight="1" x14ac:dyDescent="0.45">
      <c r="G85" s="89"/>
      <c r="H85" s="89"/>
      <c r="I85" s="164" t="s">
        <v>184</v>
      </c>
      <c r="J85" s="164"/>
      <c r="K85" s="164"/>
      <c r="L85" s="164"/>
      <c r="M85" s="164"/>
      <c r="N85" s="164"/>
      <c r="O85" s="164"/>
      <c r="Q85" s="94"/>
      <c r="R85" s="94"/>
      <c r="S85" s="94"/>
      <c r="T85" s="94"/>
      <c r="U85" s="94"/>
    </row>
    <row r="86" spans="1:21" s="88" customFormat="1" ht="18" customHeight="1" x14ac:dyDescent="0.45">
      <c r="G86" s="89"/>
      <c r="H86" s="89"/>
      <c r="I86" s="163" t="s">
        <v>7</v>
      </c>
      <c r="J86" s="163"/>
      <c r="K86" s="163"/>
      <c r="L86" s="90"/>
      <c r="M86" s="163" t="s">
        <v>8</v>
      </c>
      <c r="N86" s="163"/>
      <c r="O86" s="163"/>
      <c r="Q86" s="94"/>
      <c r="R86" s="94"/>
      <c r="S86" s="94"/>
      <c r="T86" s="94"/>
      <c r="U86" s="94"/>
    </row>
    <row r="87" spans="1:21" s="88" customFormat="1" ht="18" customHeight="1" x14ac:dyDescent="0.45">
      <c r="H87" s="89"/>
      <c r="I87" s="92" t="s">
        <v>157</v>
      </c>
      <c r="J87" s="92"/>
      <c r="K87" s="92" t="s">
        <v>158</v>
      </c>
      <c r="L87" s="91"/>
      <c r="M87" s="92" t="s">
        <v>157</v>
      </c>
      <c r="N87" s="92"/>
      <c r="O87" s="92" t="s">
        <v>158</v>
      </c>
      <c r="Q87" s="5"/>
    </row>
    <row r="88" spans="1:21" s="88" customFormat="1" ht="18" customHeight="1" x14ac:dyDescent="0.45">
      <c r="G88" s="89" t="s">
        <v>9</v>
      </c>
      <c r="H88" s="89"/>
      <c r="I88" s="93" t="s">
        <v>160</v>
      </c>
      <c r="J88" s="92"/>
      <c r="K88" s="93" t="s">
        <v>159</v>
      </c>
      <c r="L88" s="91"/>
      <c r="M88" s="93" t="s">
        <v>160</v>
      </c>
      <c r="N88" s="92"/>
      <c r="O88" s="93" t="s">
        <v>159</v>
      </c>
      <c r="Q88" s="5"/>
    </row>
    <row r="89" spans="1:21" s="88" customFormat="1" ht="18" customHeight="1" x14ac:dyDescent="0.45">
      <c r="A89" s="88" t="s">
        <v>35</v>
      </c>
      <c r="G89" s="89"/>
      <c r="H89" s="89"/>
      <c r="I89" s="8"/>
      <c r="J89" s="7"/>
      <c r="K89" s="8"/>
      <c r="L89" s="13"/>
      <c r="Q89" s="94"/>
      <c r="R89" s="94"/>
      <c r="S89" s="94"/>
      <c r="T89" s="94"/>
      <c r="U89" s="94"/>
    </row>
    <row r="90" spans="1:21" s="88" customFormat="1" ht="18" customHeight="1" x14ac:dyDescent="0.45">
      <c r="B90" s="88" t="s">
        <v>36</v>
      </c>
      <c r="G90" s="18"/>
      <c r="H90" s="18"/>
      <c r="I90" s="7"/>
      <c r="J90" s="7"/>
      <c r="K90" s="7"/>
      <c r="L90" s="25"/>
      <c r="Q90" s="94"/>
      <c r="R90" s="94"/>
      <c r="S90" s="94"/>
      <c r="T90" s="94"/>
      <c r="U90" s="94"/>
    </row>
    <row r="91" spans="1:21" s="88" customFormat="1" ht="18" customHeight="1" x14ac:dyDescent="0.45">
      <c r="C91" s="88" t="s">
        <v>37</v>
      </c>
      <c r="G91" s="26"/>
      <c r="H91" s="26"/>
      <c r="I91" s="7"/>
      <c r="J91" s="7"/>
      <c r="K91" s="7"/>
      <c r="L91" s="25"/>
      <c r="Q91" s="94"/>
      <c r="R91" s="94"/>
      <c r="S91" s="94"/>
      <c r="T91" s="94"/>
      <c r="U91" s="94"/>
    </row>
    <row r="92" spans="1:21" s="88" customFormat="1" ht="18" customHeight="1" thickBot="1" x14ac:dyDescent="0.5">
      <c r="D92" s="88" t="s">
        <v>38</v>
      </c>
      <c r="G92" s="26"/>
      <c r="H92" s="26"/>
      <c r="I92" s="27">
        <v>320536</v>
      </c>
      <c r="J92" s="28"/>
      <c r="K92" s="27">
        <v>320536</v>
      </c>
      <c r="L92" s="28"/>
      <c r="M92" s="27">
        <v>320536</v>
      </c>
      <c r="N92" s="95"/>
      <c r="O92" s="27">
        <v>320536</v>
      </c>
      <c r="Q92" s="94"/>
      <c r="R92" s="94"/>
      <c r="S92" s="94"/>
      <c r="T92" s="94"/>
      <c r="U92" s="94"/>
    </row>
    <row r="93" spans="1:21" s="88" customFormat="1" ht="18" customHeight="1" thickTop="1" x14ac:dyDescent="0.45">
      <c r="C93" s="88" t="s">
        <v>39</v>
      </c>
      <c r="G93" s="26"/>
      <c r="H93" s="26"/>
      <c r="I93" s="29"/>
      <c r="J93" s="28"/>
      <c r="K93" s="29"/>
      <c r="L93" s="29"/>
      <c r="M93" s="29"/>
      <c r="N93" s="95"/>
      <c r="O93" s="29"/>
      <c r="Q93" s="94"/>
      <c r="R93" s="94"/>
      <c r="S93" s="94"/>
      <c r="T93" s="94"/>
      <c r="U93" s="94"/>
    </row>
    <row r="94" spans="1:21" s="88" customFormat="1" ht="18" customHeight="1" x14ac:dyDescent="0.45">
      <c r="D94" s="88" t="s">
        <v>40</v>
      </c>
      <c r="G94" s="26"/>
      <c r="H94" s="26"/>
      <c r="I94" s="28">
        <v>254300</v>
      </c>
      <c r="J94" s="28"/>
      <c r="K94" s="28">
        <v>254300</v>
      </c>
      <c r="L94" s="28"/>
      <c r="M94" s="28">
        <v>254300</v>
      </c>
      <c r="N94" s="95"/>
      <c r="O94" s="28">
        <v>254300</v>
      </c>
      <c r="Q94" s="94"/>
      <c r="R94" s="94"/>
      <c r="S94" s="94"/>
      <c r="T94" s="94"/>
      <c r="U94" s="94"/>
    </row>
    <row r="95" spans="1:21" s="88" customFormat="1" ht="18" customHeight="1" x14ac:dyDescent="0.45">
      <c r="B95" s="88" t="s">
        <v>41</v>
      </c>
      <c r="G95" s="26"/>
      <c r="H95" s="26"/>
      <c r="I95" s="28">
        <v>117150</v>
      </c>
      <c r="J95" s="28"/>
      <c r="K95" s="28">
        <v>117150</v>
      </c>
      <c r="L95" s="28"/>
      <c r="M95" s="28">
        <v>117150</v>
      </c>
      <c r="N95" s="95"/>
      <c r="O95" s="28">
        <v>117150</v>
      </c>
      <c r="Q95" s="94"/>
      <c r="R95" s="94"/>
      <c r="S95" s="94"/>
      <c r="T95" s="94"/>
      <c r="U95" s="94"/>
    </row>
    <row r="96" spans="1:21" s="88" customFormat="1" ht="18" customHeight="1" x14ac:dyDescent="0.45">
      <c r="B96" s="88" t="s">
        <v>42</v>
      </c>
      <c r="G96" s="18"/>
      <c r="H96" s="18"/>
      <c r="I96" s="95"/>
      <c r="J96" s="95"/>
      <c r="K96" s="95"/>
      <c r="L96" s="28"/>
      <c r="M96" s="95"/>
      <c r="N96" s="95"/>
      <c r="O96" s="28"/>
      <c r="Q96" s="94"/>
      <c r="R96" s="94"/>
      <c r="S96" s="94"/>
      <c r="T96" s="94"/>
      <c r="U96" s="94"/>
    </row>
    <row r="97" spans="1:21" s="88" customFormat="1" ht="18" customHeight="1" x14ac:dyDescent="0.45">
      <c r="C97" s="88" t="s">
        <v>43</v>
      </c>
      <c r="G97" s="30"/>
      <c r="H97" s="30"/>
      <c r="I97" s="28"/>
      <c r="J97" s="95"/>
      <c r="K97" s="28"/>
      <c r="L97" s="28"/>
      <c r="M97" s="28"/>
      <c r="N97" s="95"/>
      <c r="O97" s="28"/>
      <c r="Q97" s="94"/>
      <c r="R97" s="94"/>
      <c r="S97" s="94"/>
      <c r="T97" s="94"/>
      <c r="U97" s="94"/>
    </row>
    <row r="98" spans="1:21" s="88" customFormat="1" ht="18" customHeight="1" x14ac:dyDescent="0.45">
      <c r="D98" s="88" t="s">
        <v>44</v>
      </c>
      <c r="G98" s="31"/>
      <c r="H98" s="31"/>
      <c r="I98" s="28">
        <v>25430</v>
      </c>
      <c r="J98" s="95"/>
      <c r="K98" s="28">
        <v>25430</v>
      </c>
      <c r="L98" s="28"/>
      <c r="M98" s="28">
        <v>25430</v>
      </c>
      <c r="N98" s="95"/>
      <c r="O98" s="28">
        <v>25430</v>
      </c>
      <c r="Q98" s="94"/>
      <c r="R98" s="94"/>
      <c r="S98" s="94"/>
      <c r="T98" s="94"/>
      <c r="U98" s="94"/>
    </row>
    <row r="99" spans="1:21" s="88" customFormat="1" ht="18" customHeight="1" x14ac:dyDescent="0.45">
      <c r="C99" s="88" t="s">
        <v>45</v>
      </c>
      <c r="G99" s="30"/>
      <c r="H99" s="30"/>
      <c r="I99" s="104">
        <v>-256225</v>
      </c>
      <c r="J99" s="29"/>
      <c r="K99" s="104">
        <v>-209236</v>
      </c>
      <c r="L99" s="95"/>
      <c r="M99" s="104">
        <v>-358047</v>
      </c>
      <c r="N99" s="95"/>
      <c r="O99" s="104">
        <v>-297202</v>
      </c>
      <c r="Q99" s="94"/>
      <c r="R99" s="94"/>
      <c r="S99" s="94"/>
      <c r="T99" s="94"/>
      <c r="U99" s="94"/>
    </row>
    <row r="100" spans="1:21" s="88" customFormat="1" ht="18" customHeight="1" x14ac:dyDescent="0.45">
      <c r="A100" s="88" t="s">
        <v>46</v>
      </c>
      <c r="G100" s="30"/>
      <c r="H100" s="30"/>
      <c r="Q100" s="94"/>
      <c r="R100" s="94"/>
      <c r="S100" s="94"/>
      <c r="T100" s="94"/>
      <c r="U100" s="94"/>
    </row>
    <row r="101" spans="1:21" s="88" customFormat="1" ht="18" customHeight="1" x14ac:dyDescent="0.45">
      <c r="B101" s="88" t="s">
        <v>47</v>
      </c>
      <c r="G101" s="30"/>
      <c r="H101" s="30"/>
      <c r="I101" s="95">
        <v>140655</v>
      </c>
      <c r="J101" s="29"/>
      <c r="K101" s="95">
        <v>187644</v>
      </c>
      <c r="L101" s="29"/>
      <c r="M101" s="95">
        <v>38833</v>
      </c>
      <c r="N101" s="29"/>
      <c r="O101" s="95">
        <v>99678</v>
      </c>
      <c r="Q101" s="94"/>
      <c r="R101" s="94"/>
      <c r="S101" s="94"/>
      <c r="T101" s="94"/>
      <c r="U101" s="94"/>
    </row>
    <row r="102" spans="1:21" s="88" customFormat="1" ht="18" customHeight="1" x14ac:dyDescent="0.45">
      <c r="A102" s="88" t="s">
        <v>48</v>
      </c>
      <c r="G102" s="30"/>
      <c r="H102" s="30"/>
      <c r="I102" s="104">
        <v>-19353</v>
      </c>
      <c r="J102" s="28"/>
      <c r="K102" s="104">
        <v>-18818</v>
      </c>
      <c r="L102" s="95"/>
      <c r="M102" s="105">
        <v>0</v>
      </c>
      <c r="N102" s="95"/>
      <c r="O102" s="105">
        <v>0</v>
      </c>
      <c r="Q102" s="94"/>
      <c r="R102" s="94"/>
      <c r="S102" s="94"/>
      <c r="T102" s="94"/>
      <c r="U102" s="94"/>
    </row>
    <row r="103" spans="1:21" s="88" customFormat="1" ht="18" customHeight="1" x14ac:dyDescent="0.45">
      <c r="A103" s="88" t="s">
        <v>49</v>
      </c>
      <c r="G103" s="26"/>
      <c r="H103" s="26"/>
      <c r="I103" s="106">
        <v>121302</v>
      </c>
      <c r="J103" s="28"/>
      <c r="K103" s="106">
        <v>168826</v>
      </c>
      <c r="L103" s="28"/>
      <c r="M103" s="106">
        <v>38833</v>
      </c>
      <c r="N103" s="28"/>
      <c r="O103" s="106">
        <v>99678</v>
      </c>
      <c r="Q103" s="94"/>
      <c r="R103" s="94"/>
      <c r="S103" s="94"/>
      <c r="T103" s="94"/>
      <c r="U103" s="94"/>
    </row>
    <row r="104" spans="1:21" s="88" customFormat="1" ht="18" customHeight="1" thickBot="1" x14ac:dyDescent="0.5">
      <c r="A104" s="88" t="s">
        <v>50</v>
      </c>
      <c r="G104" s="26"/>
      <c r="H104" s="26"/>
      <c r="I104" s="107">
        <v>924061</v>
      </c>
      <c r="J104" s="28"/>
      <c r="K104" s="107">
        <v>953110</v>
      </c>
      <c r="L104" s="28"/>
      <c r="M104" s="107">
        <v>753879</v>
      </c>
      <c r="N104" s="28"/>
      <c r="O104" s="107">
        <v>811629</v>
      </c>
      <c r="Q104" s="94"/>
      <c r="R104" s="94"/>
      <c r="S104" s="94"/>
      <c r="T104" s="94"/>
      <c r="U104" s="94"/>
    </row>
    <row r="105" spans="1:21" ht="18" customHeight="1" thickTop="1" x14ac:dyDescent="0.6">
      <c r="G105" s="32"/>
      <c r="H105" s="32"/>
      <c r="I105" s="32"/>
      <c r="J105" s="32"/>
      <c r="K105" s="32"/>
      <c r="L105" s="32"/>
      <c r="M105" s="32"/>
      <c r="N105" s="32"/>
      <c r="O105" s="32"/>
    </row>
    <row r="106" spans="1:21" ht="18" customHeight="1" x14ac:dyDescent="0.6">
      <c r="G106" s="32"/>
      <c r="H106" s="32"/>
      <c r="I106" s="33"/>
      <c r="J106" s="34"/>
      <c r="K106" s="35"/>
      <c r="L106" s="33"/>
    </row>
    <row r="107" spans="1:21" ht="20.100000000000001" customHeight="1" x14ac:dyDescent="0.6">
      <c r="G107" s="32"/>
      <c r="H107" s="32"/>
      <c r="I107" s="33"/>
      <c r="J107" s="34"/>
      <c r="K107" s="35"/>
      <c r="L107" s="33"/>
    </row>
    <row r="108" spans="1:21" ht="20.100000000000001" customHeight="1" x14ac:dyDescent="0.6">
      <c r="G108" s="32"/>
      <c r="H108" s="32"/>
      <c r="I108" s="33"/>
      <c r="J108" s="34"/>
      <c r="K108" s="35"/>
      <c r="L108" s="33"/>
    </row>
    <row r="109" spans="1:21" ht="20.100000000000001" customHeight="1" x14ac:dyDescent="0.6">
      <c r="G109" s="32"/>
      <c r="H109" s="32"/>
      <c r="I109" s="33"/>
      <c r="J109" s="34"/>
      <c r="K109" s="35"/>
      <c r="L109" s="33"/>
    </row>
    <row r="110" spans="1:21" ht="20.100000000000001" customHeight="1" x14ac:dyDescent="0.6">
      <c r="G110" s="32"/>
      <c r="H110" s="32"/>
      <c r="I110" s="33"/>
      <c r="J110" s="34"/>
      <c r="K110" s="35"/>
      <c r="L110" s="33"/>
    </row>
    <row r="112" spans="1:21" ht="24" customHeight="1" x14ac:dyDescent="0.6">
      <c r="H112" s="109"/>
      <c r="I112" s="109"/>
      <c r="J112" s="109"/>
      <c r="K112" s="109"/>
      <c r="L112" s="109"/>
      <c r="M112" s="109"/>
      <c r="N112" s="109"/>
      <c r="O112" s="109"/>
    </row>
    <row r="113" spans="11:12" ht="24" customHeight="1" x14ac:dyDescent="0.6">
      <c r="K113" s="86"/>
      <c r="L113" s="86"/>
    </row>
    <row r="115" spans="11:12" ht="24" customHeight="1" x14ac:dyDescent="0.6">
      <c r="K115" s="86"/>
      <c r="L115" s="86"/>
    </row>
  </sheetData>
  <mergeCells count="29">
    <mergeCell ref="A84:O84"/>
    <mergeCell ref="I85:O85"/>
    <mergeCell ref="I86:K86"/>
    <mergeCell ref="M86:O86"/>
    <mergeCell ref="A78:O78"/>
    <mergeCell ref="A79:O79"/>
    <mergeCell ref="A80:O80"/>
    <mergeCell ref="A81:O81"/>
    <mergeCell ref="A82:O82"/>
    <mergeCell ref="A83:K83"/>
    <mergeCell ref="I49:K49"/>
    <mergeCell ref="M49:O49"/>
    <mergeCell ref="I10:O10"/>
    <mergeCell ref="I11:K11"/>
    <mergeCell ref="M11:O11"/>
    <mergeCell ref="A41:O41"/>
    <mergeCell ref="A42:O42"/>
    <mergeCell ref="A43:O43"/>
    <mergeCell ref="A44:O44"/>
    <mergeCell ref="A45:O45"/>
    <mergeCell ref="A46:K46"/>
    <mergeCell ref="A47:O47"/>
    <mergeCell ref="I48:O48"/>
    <mergeCell ref="A9:O9"/>
    <mergeCell ref="A3:O3"/>
    <mergeCell ref="A4:O4"/>
    <mergeCell ref="A5:O5"/>
    <mergeCell ref="A6:O6"/>
    <mergeCell ref="A7:O7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70"/>
  <sheetViews>
    <sheetView tabSelected="1" view="pageBreakPreview" topLeftCell="A63" zoomScaleNormal="100" zoomScaleSheetLayoutView="100" workbookViewId="0">
      <selection activeCell="K88" sqref="K88"/>
    </sheetView>
  </sheetViews>
  <sheetFormatPr defaultColWidth="9.125" defaultRowHeight="22.35" customHeight="1" x14ac:dyDescent="0.6"/>
  <cols>
    <col min="1" max="2" width="2" style="110" customWidth="1"/>
    <col min="3" max="3" width="1.875" style="110" customWidth="1"/>
    <col min="4" max="4" width="34.625" style="110" customWidth="1"/>
    <col min="5" max="5" width="5.375" style="119" customWidth="1"/>
    <col min="6" max="6" width="0.625" style="110" customWidth="1"/>
    <col min="7" max="7" width="11.125" style="110" customWidth="1"/>
    <col min="8" max="8" width="0.625" style="110" customWidth="1"/>
    <col min="9" max="9" width="10.125" style="110" customWidth="1"/>
    <col min="10" max="10" width="0.625" style="110" customWidth="1"/>
    <col min="11" max="11" width="10.75" style="110" customWidth="1"/>
    <col min="12" max="12" width="0.625" style="110" customWidth="1"/>
    <col min="13" max="13" width="11.125" style="110" customWidth="1"/>
    <col min="14" max="16384" width="9.125" style="110"/>
  </cols>
  <sheetData>
    <row r="1" spans="1:13" s="134" customFormat="1" ht="22.2" customHeight="1" x14ac:dyDescent="0.6">
      <c r="B1" s="135"/>
      <c r="C1" s="135"/>
      <c r="D1" s="135"/>
      <c r="E1" s="135"/>
      <c r="F1" s="135"/>
      <c r="G1" s="135"/>
      <c r="H1" s="135"/>
      <c r="I1" s="135"/>
      <c r="J1" s="135"/>
      <c r="K1" s="136"/>
      <c r="L1" s="136"/>
      <c r="M1" s="132" t="s">
        <v>151</v>
      </c>
    </row>
    <row r="2" spans="1:13" s="134" customFormat="1" ht="22.2" customHeight="1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6"/>
      <c r="L2" s="136"/>
      <c r="M2" s="132" t="s">
        <v>152</v>
      </c>
    </row>
    <row r="3" spans="1:13" ht="24" customHeight="1" x14ac:dyDescent="0.6">
      <c r="A3" s="166" t="s">
        <v>162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4" customHeight="1" x14ac:dyDescent="0.6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4" customHeight="1" x14ac:dyDescent="0.6">
      <c r="A5" s="167" t="s">
        <v>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3" ht="24" customHeight="1" x14ac:dyDescent="0.6">
      <c r="A6" s="167" t="s">
        <v>51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</row>
    <row r="7" spans="1:13" ht="24" customHeight="1" x14ac:dyDescent="0.6">
      <c r="A7" s="168" t="s">
        <v>161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</row>
    <row r="8" spans="1:13" s="111" customFormat="1" ht="18" customHeight="1" x14ac:dyDescent="0.6">
      <c r="B8" s="112"/>
      <c r="C8" s="112"/>
      <c r="D8" s="112"/>
      <c r="E8" s="112"/>
      <c r="F8" s="112"/>
      <c r="G8" s="165" t="s">
        <v>184</v>
      </c>
      <c r="H8" s="165"/>
      <c r="I8" s="165"/>
      <c r="J8" s="165"/>
      <c r="K8" s="165"/>
      <c r="L8" s="165"/>
      <c r="M8" s="165"/>
    </row>
    <row r="9" spans="1:13" s="111" customFormat="1" ht="18" customHeight="1" x14ac:dyDescent="0.6">
      <c r="A9" s="113"/>
      <c r="B9" s="113"/>
      <c r="C9" s="113"/>
      <c r="D9" s="113"/>
      <c r="E9" s="113"/>
      <c r="F9" s="113"/>
      <c r="G9" s="170" t="s">
        <v>7</v>
      </c>
      <c r="H9" s="170"/>
      <c r="I9" s="170"/>
      <c r="K9" s="170" t="s">
        <v>8</v>
      </c>
      <c r="L9" s="170"/>
      <c r="M9" s="170"/>
    </row>
    <row r="10" spans="1:13" s="111" customFormat="1" ht="18" customHeight="1" x14ac:dyDescent="0.6">
      <c r="A10" s="113"/>
      <c r="B10" s="113"/>
      <c r="C10" s="113"/>
      <c r="D10" s="113"/>
      <c r="E10" s="169" t="s">
        <v>9</v>
      </c>
      <c r="F10" s="169"/>
      <c r="G10" s="114">
        <v>2021</v>
      </c>
      <c r="H10" s="113"/>
      <c r="I10" s="114">
        <v>2020</v>
      </c>
      <c r="K10" s="130">
        <v>2021</v>
      </c>
      <c r="L10" s="113"/>
      <c r="M10" s="130">
        <v>2020</v>
      </c>
    </row>
    <row r="11" spans="1:13" s="111" customFormat="1" ht="18" customHeight="1" x14ac:dyDescent="0.6">
      <c r="A11" s="111" t="s">
        <v>53</v>
      </c>
      <c r="E11" s="10"/>
      <c r="G11" s="39"/>
      <c r="H11" s="40"/>
      <c r="I11" s="115"/>
      <c r="K11" s="39"/>
      <c r="M11" s="115"/>
    </row>
    <row r="12" spans="1:13" s="111" customFormat="1" ht="18" customHeight="1" x14ac:dyDescent="0.45">
      <c r="B12" s="111" t="s">
        <v>54</v>
      </c>
      <c r="E12" s="156">
        <v>4.3</v>
      </c>
      <c r="G12" s="37">
        <v>63964</v>
      </c>
      <c r="H12" s="38"/>
      <c r="I12" s="37">
        <v>52595</v>
      </c>
      <c r="J12" s="116"/>
      <c r="K12" s="16">
        <v>61234</v>
      </c>
      <c r="L12" s="38"/>
      <c r="M12" s="37">
        <v>48931</v>
      </c>
    </row>
    <row r="13" spans="1:13" s="111" customFormat="1" ht="18" customHeight="1" x14ac:dyDescent="0.45">
      <c r="B13" s="111" t="s">
        <v>55</v>
      </c>
      <c r="G13" s="37">
        <v>127289</v>
      </c>
      <c r="H13" s="38"/>
      <c r="I13" s="37">
        <v>96225</v>
      </c>
      <c r="J13" s="116"/>
      <c r="K13" s="16">
        <v>50</v>
      </c>
      <c r="L13" s="38"/>
      <c r="M13" s="37">
        <v>1480</v>
      </c>
    </row>
    <row r="14" spans="1:13" s="111" customFormat="1" ht="18" customHeight="1" x14ac:dyDescent="0.45">
      <c r="B14" s="111" t="s">
        <v>143</v>
      </c>
      <c r="E14" s="10"/>
      <c r="G14" s="37">
        <v>2709</v>
      </c>
      <c r="H14" s="38"/>
      <c r="I14" s="37">
        <v>3369</v>
      </c>
      <c r="J14" s="116"/>
      <c r="K14" s="16">
        <v>2709</v>
      </c>
      <c r="L14" s="38"/>
      <c r="M14" s="37">
        <v>3369</v>
      </c>
    </row>
    <row r="15" spans="1:13" s="111" customFormat="1" ht="18" customHeight="1" x14ac:dyDescent="0.45">
      <c r="B15" s="111" t="s">
        <v>56</v>
      </c>
      <c r="E15" s="10"/>
      <c r="G15" s="37">
        <v>9143</v>
      </c>
      <c r="H15" s="38"/>
      <c r="I15" s="37">
        <v>1060</v>
      </c>
      <c r="J15" s="116"/>
      <c r="K15" s="16">
        <v>4042</v>
      </c>
      <c r="L15" s="38"/>
      <c r="M15" s="37">
        <v>228</v>
      </c>
    </row>
    <row r="16" spans="1:13" s="111" customFormat="1" ht="18" customHeight="1" x14ac:dyDescent="0.6">
      <c r="D16" s="111" t="s">
        <v>57</v>
      </c>
      <c r="E16" s="10"/>
      <c r="G16" s="41">
        <v>203105</v>
      </c>
      <c r="H16" s="38"/>
      <c r="I16" s="41">
        <v>153249</v>
      </c>
      <c r="J16" s="116"/>
      <c r="K16" s="41">
        <v>68035</v>
      </c>
      <c r="L16" s="38"/>
      <c r="M16" s="41">
        <v>54008</v>
      </c>
    </row>
    <row r="17" spans="1:14" s="111" customFormat="1" ht="18" customHeight="1" x14ac:dyDescent="0.6">
      <c r="A17" s="111" t="s">
        <v>58</v>
      </c>
      <c r="E17" s="10"/>
      <c r="G17" s="37"/>
      <c r="H17" s="38"/>
      <c r="I17" s="37"/>
      <c r="J17" s="37"/>
      <c r="K17" s="37"/>
      <c r="L17" s="38"/>
      <c r="M17" s="37"/>
    </row>
    <row r="18" spans="1:14" s="111" customFormat="1" ht="18" customHeight="1" x14ac:dyDescent="0.6">
      <c r="B18" s="111" t="s">
        <v>59</v>
      </c>
      <c r="E18" s="156">
        <v>4.3</v>
      </c>
      <c r="G18" s="37">
        <v>63088</v>
      </c>
      <c r="H18" s="38"/>
      <c r="I18" s="37">
        <v>48338</v>
      </c>
      <c r="J18" s="116"/>
      <c r="K18" s="37">
        <v>59668</v>
      </c>
      <c r="L18" s="38"/>
      <c r="M18" s="37">
        <v>44994</v>
      </c>
    </row>
    <row r="19" spans="1:14" s="111" customFormat="1" ht="18" customHeight="1" x14ac:dyDescent="0.6">
      <c r="B19" s="111" t="s">
        <v>60</v>
      </c>
      <c r="E19" s="10"/>
      <c r="G19" s="37">
        <v>102882</v>
      </c>
      <c r="H19" s="38"/>
      <c r="I19" s="37">
        <v>84289</v>
      </c>
      <c r="J19" s="116"/>
      <c r="K19" s="37">
        <v>205</v>
      </c>
      <c r="L19" s="38"/>
      <c r="M19" s="37">
        <v>1382</v>
      </c>
    </row>
    <row r="20" spans="1:14" s="111" customFormat="1" ht="18" customHeight="1" x14ac:dyDescent="0.6">
      <c r="B20" s="111" t="s">
        <v>133</v>
      </c>
      <c r="E20" s="10"/>
      <c r="G20" s="37">
        <v>12352</v>
      </c>
      <c r="H20" s="38"/>
      <c r="I20" s="37">
        <v>10748</v>
      </c>
      <c r="J20" s="116"/>
      <c r="K20" s="37">
        <v>1728</v>
      </c>
      <c r="L20" s="38"/>
      <c r="M20" s="37">
        <v>3694</v>
      </c>
    </row>
    <row r="21" spans="1:14" s="111" customFormat="1" ht="18" customHeight="1" x14ac:dyDescent="0.6">
      <c r="B21" s="111" t="s">
        <v>61</v>
      </c>
      <c r="E21" s="10"/>
      <c r="G21" s="37">
        <v>75332</v>
      </c>
      <c r="H21" s="38"/>
      <c r="I21" s="37">
        <v>36693</v>
      </c>
      <c r="J21" s="116"/>
      <c r="K21" s="37">
        <v>61317</v>
      </c>
      <c r="L21" s="38"/>
      <c r="M21" s="37">
        <v>26705</v>
      </c>
    </row>
    <row r="22" spans="1:14" s="111" customFormat="1" ht="18" customHeight="1" x14ac:dyDescent="0.6">
      <c r="D22" s="111" t="s">
        <v>63</v>
      </c>
      <c r="E22" s="10"/>
      <c r="G22" s="41">
        <v>253654</v>
      </c>
      <c r="H22" s="37"/>
      <c r="I22" s="41">
        <v>180068</v>
      </c>
      <c r="J22" s="116"/>
      <c r="K22" s="41">
        <v>122918</v>
      </c>
      <c r="L22" s="37"/>
      <c r="M22" s="41">
        <v>76775</v>
      </c>
      <c r="N22" s="116"/>
    </row>
    <row r="23" spans="1:14" s="111" customFormat="1" ht="18" customHeight="1" x14ac:dyDescent="0.6">
      <c r="A23" s="111" t="s">
        <v>144</v>
      </c>
      <c r="E23" s="10"/>
      <c r="G23" s="37">
        <v>-50549</v>
      </c>
      <c r="H23" s="37"/>
      <c r="I23" s="37">
        <v>-26819</v>
      </c>
      <c r="J23" s="116"/>
      <c r="K23" s="37">
        <v>-54883</v>
      </c>
      <c r="L23" s="37"/>
      <c r="M23" s="37">
        <v>-22767</v>
      </c>
    </row>
    <row r="24" spans="1:14" s="111" customFormat="1" ht="18" customHeight="1" x14ac:dyDescent="0.6">
      <c r="A24" s="111" t="s">
        <v>62</v>
      </c>
      <c r="E24" s="156">
        <v>4.3</v>
      </c>
      <c r="G24" s="37">
        <v>6153</v>
      </c>
      <c r="H24" s="37"/>
      <c r="I24" s="37">
        <v>8455</v>
      </c>
      <c r="J24" s="37"/>
      <c r="K24" s="37">
        <v>5962</v>
      </c>
      <c r="L24" s="37"/>
      <c r="M24" s="37">
        <v>8076</v>
      </c>
    </row>
    <row r="25" spans="1:14" s="111" customFormat="1" ht="18" customHeight="1" x14ac:dyDescent="0.6">
      <c r="A25" s="111" t="s">
        <v>182</v>
      </c>
      <c r="E25" s="44">
        <v>9.3000000000000007</v>
      </c>
      <c r="G25" s="43">
        <v>10517</v>
      </c>
      <c r="H25" s="37"/>
      <c r="I25" s="43">
        <v>-598</v>
      </c>
      <c r="J25" s="37"/>
      <c r="K25" s="43">
        <v>0</v>
      </c>
      <c r="L25" s="37"/>
      <c r="M25" s="43">
        <v>0</v>
      </c>
    </row>
    <row r="26" spans="1:14" s="111" customFormat="1" ht="18" customHeight="1" x14ac:dyDescent="0.6">
      <c r="A26" s="111" t="s">
        <v>145</v>
      </c>
      <c r="E26" s="42"/>
      <c r="G26" s="37">
        <v>-46185</v>
      </c>
      <c r="H26" s="38"/>
      <c r="I26" s="37">
        <v>-35872</v>
      </c>
      <c r="J26" s="38"/>
      <c r="K26" s="37">
        <v>-60845</v>
      </c>
      <c r="L26" s="38"/>
      <c r="M26" s="37">
        <v>-30843</v>
      </c>
    </row>
    <row r="27" spans="1:14" s="111" customFormat="1" ht="18" customHeight="1" x14ac:dyDescent="0.6">
      <c r="A27" s="111" t="s">
        <v>174</v>
      </c>
      <c r="E27" s="42">
        <v>20</v>
      </c>
      <c r="G27" s="43">
        <v>1339</v>
      </c>
      <c r="H27" s="38"/>
      <c r="I27" s="43">
        <v>-99</v>
      </c>
      <c r="J27" s="38"/>
      <c r="K27" s="37">
        <v>0</v>
      </c>
      <c r="L27" s="38"/>
      <c r="M27" s="43">
        <v>-59</v>
      </c>
    </row>
    <row r="28" spans="1:14" s="111" customFormat="1" ht="18" customHeight="1" x14ac:dyDescent="0.6">
      <c r="A28" s="111" t="s">
        <v>146</v>
      </c>
      <c r="E28" s="42"/>
      <c r="G28" s="41">
        <v>-47524</v>
      </c>
      <c r="H28" s="38"/>
      <c r="I28" s="41">
        <v>-35773</v>
      </c>
      <c r="J28" s="38"/>
      <c r="K28" s="41">
        <v>-60845</v>
      </c>
      <c r="L28" s="38"/>
      <c r="M28" s="41">
        <v>-30784</v>
      </c>
    </row>
    <row r="29" spans="1:14" s="111" customFormat="1" ht="18" customHeight="1" x14ac:dyDescent="0.6">
      <c r="A29" s="111" t="s">
        <v>185</v>
      </c>
      <c r="E29" s="42"/>
      <c r="G29" s="37">
        <v>0</v>
      </c>
      <c r="H29" s="38"/>
      <c r="I29" s="37">
        <v>0</v>
      </c>
      <c r="J29" s="38"/>
      <c r="K29" s="37">
        <v>0</v>
      </c>
      <c r="L29" s="38"/>
      <c r="M29" s="37">
        <v>0</v>
      </c>
      <c r="N29" s="118"/>
    </row>
    <row r="30" spans="1:14" s="111" customFormat="1" ht="18" customHeight="1" thickBot="1" x14ac:dyDescent="0.65">
      <c r="A30" s="111" t="s">
        <v>135</v>
      </c>
      <c r="E30" s="42"/>
      <c r="G30" s="47">
        <v>-47524</v>
      </c>
      <c r="H30" s="37"/>
      <c r="I30" s="47">
        <v>-35773</v>
      </c>
      <c r="J30" s="37"/>
      <c r="K30" s="47">
        <v>-60845</v>
      </c>
      <c r="L30" s="37"/>
      <c r="M30" s="47">
        <v>-30784</v>
      </c>
    </row>
    <row r="31" spans="1:14" s="111" customFormat="1" ht="16.5" customHeight="1" thickTop="1" x14ac:dyDescent="0.6"/>
    <row r="32" spans="1:14" s="111" customFormat="1" ht="16.5" customHeight="1" x14ac:dyDescent="0.6"/>
    <row r="33" spans="1:13" s="111" customFormat="1" ht="16.5" customHeight="1" x14ac:dyDescent="0.6"/>
    <row r="34" spans="1:13" s="111" customFormat="1" ht="16.5" customHeight="1" x14ac:dyDescent="0.6"/>
    <row r="35" spans="1:13" s="111" customFormat="1" ht="16.5" customHeight="1" x14ac:dyDescent="0.6"/>
    <row r="36" spans="1:13" s="111" customFormat="1" ht="16.5" customHeight="1" x14ac:dyDescent="0.6"/>
    <row r="37" spans="1:13" s="111" customFormat="1" ht="16.5" customHeight="1" x14ac:dyDescent="0.6"/>
    <row r="38" spans="1:13" s="111" customFormat="1" ht="16.5" customHeight="1" x14ac:dyDescent="0.6"/>
    <row r="39" spans="1:13" s="111" customFormat="1" ht="16.5" customHeight="1" x14ac:dyDescent="0.6">
      <c r="E39" s="42"/>
      <c r="G39" s="46"/>
      <c r="H39" s="45"/>
      <c r="I39" s="46"/>
      <c r="J39" s="45"/>
      <c r="K39" s="46"/>
      <c r="L39" s="45"/>
      <c r="M39" s="46"/>
    </row>
    <row r="40" spans="1:13" s="134" customFormat="1" ht="22.2" customHeight="1" x14ac:dyDescent="0.6">
      <c r="B40" s="135"/>
      <c r="C40" s="135"/>
      <c r="D40" s="135"/>
      <c r="E40" s="135"/>
      <c r="F40" s="135"/>
      <c r="G40" s="135"/>
      <c r="H40" s="135"/>
      <c r="I40" s="135"/>
      <c r="J40" s="135"/>
      <c r="K40" s="136"/>
      <c r="L40" s="136"/>
      <c r="M40" s="132" t="s">
        <v>151</v>
      </c>
    </row>
    <row r="41" spans="1:13" s="134" customFormat="1" ht="22.2" customHeight="1" x14ac:dyDescent="0.6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6"/>
      <c r="L41" s="136"/>
      <c r="M41" s="132" t="s">
        <v>152</v>
      </c>
    </row>
    <row r="42" spans="1:13" ht="24" customHeight="1" x14ac:dyDescent="0.6">
      <c r="A42" s="166" t="s">
        <v>163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ht="24" customHeight="1" x14ac:dyDescent="0.6">
      <c r="A43" s="167" t="s">
        <v>3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ht="24" customHeight="1" x14ac:dyDescent="0.6">
      <c r="A44" s="167" t="s">
        <v>4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</row>
    <row r="45" spans="1:13" ht="24" customHeight="1" x14ac:dyDescent="0.6">
      <c r="A45" s="167" t="s">
        <v>52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</row>
    <row r="46" spans="1:13" ht="24" customHeight="1" x14ac:dyDescent="0.6">
      <c r="A46" s="168" t="s">
        <v>161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</row>
    <row r="47" spans="1:13" s="111" customFormat="1" ht="18" customHeight="1" x14ac:dyDescent="0.6">
      <c r="B47" s="112"/>
      <c r="C47" s="112"/>
      <c r="D47" s="112"/>
      <c r="E47" s="112"/>
      <c r="F47" s="112"/>
      <c r="G47" s="165" t="s">
        <v>184</v>
      </c>
      <c r="H47" s="165"/>
      <c r="I47" s="165"/>
      <c r="J47" s="165"/>
      <c r="K47" s="165"/>
      <c r="L47" s="165"/>
      <c r="M47" s="165"/>
    </row>
    <row r="48" spans="1:13" s="111" customFormat="1" ht="18" customHeight="1" x14ac:dyDescent="0.6">
      <c r="A48" s="113"/>
      <c r="B48" s="113"/>
      <c r="C48" s="113"/>
      <c r="D48" s="113"/>
      <c r="E48" s="113"/>
      <c r="F48" s="113"/>
      <c r="G48" s="170" t="s">
        <v>7</v>
      </c>
      <c r="H48" s="170"/>
      <c r="I48" s="170"/>
      <c r="K48" s="170" t="s">
        <v>8</v>
      </c>
      <c r="L48" s="170"/>
      <c r="M48" s="170"/>
    </row>
    <row r="49" spans="1:15" s="111" customFormat="1" ht="18" customHeight="1" x14ac:dyDescent="0.6">
      <c r="A49" s="113"/>
      <c r="B49" s="113"/>
      <c r="C49" s="113"/>
      <c r="D49" s="113"/>
      <c r="E49" s="169" t="s">
        <v>9</v>
      </c>
      <c r="F49" s="169"/>
      <c r="G49" s="154">
        <v>2021</v>
      </c>
      <c r="H49" s="113"/>
      <c r="I49" s="154">
        <v>2020</v>
      </c>
      <c r="K49" s="154">
        <v>2021</v>
      </c>
      <c r="L49" s="113"/>
      <c r="M49" s="154">
        <v>2020</v>
      </c>
      <c r="O49" s="113"/>
    </row>
    <row r="50" spans="1:15" s="111" customFormat="1" ht="18" customHeight="1" x14ac:dyDescent="0.6">
      <c r="E50" s="10"/>
      <c r="G50" s="37"/>
      <c r="H50" s="38"/>
      <c r="I50" s="37"/>
      <c r="J50" s="116"/>
      <c r="K50" s="37"/>
      <c r="L50" s="38"/>
      <c r="M50" s="37"/>
      <c r="O50" s="38"/>
    </row>
    <row r="51" spans="1:15" s="111" customFormat="1" ht="18" customHeight="1" x14ac:dyDescent="0.6">
      <c r="A51" s="111" t="s">
        <v>64</v>
      </c>
      <c r="E51" s="42"/>
      <c r="G51" s="46"/>
      <c r="H51" s="48"/>
      <c r="I51" s="46"/>
      <c r="J51" s="117"/>
      <c r="K51" s="46"/>
      <c r="L51" s="48"/>
      <c r="M51" s="46"/>
      <c r="O51" s="48"/>
    </row>
    <row r="52" spans="1:15" s="111" customFormat="1" ht="18" customHeight="1" x14ac:dyDescent="0.6">
      <c r="B52" s="111" t="s">
        <v>65</v>
      </c>
      <c r="E52" s="42"/>
      <c r="G52" s="37">
        <v>-46989</v>
      </c>
      <c r="H52" s="116"/>
      <c r="I52" s="37">
        <v>-34608</v>
      </c>
      <c r="J52" s="116"/>
      <c r="K52" s="37">
        <v>-60845</v>
      </c>
      <c r="L52" s="116"/>
      <c r="M52" s="37">
        <v>-30784</v>
      </c>
      <c r="O52" s="116"/>
    </row>
    <row r="53" spans="1:15" s="111" customFormat="1" ht="18" customHeight="1" x14ac:dyDescent="0.6">
      <c r="B53" s="111" t="s">
        <v>66</v>
      </c>
      <c r="E53" s="42"/>
      <c r="G53" s="37">
        <v>-535</v>
      </c>
      <c r="H53" s="38"/>
      <c r="I53" s="37">
        <v>-1165</v>
      </c>
      <c r="J53" s="116"/>
      <c r="K53" s="37">
        <v>0</v>
      </c>
      <c r="L53" s="38"/>
      <c r="M53" s="37">
        <v>0</v>
      </c>
      <c r="O53" s="38"/>
    </row>
    <row r="54" spans="1:15" s="111" customFormat="1" ht="18" customHeight="1" thickBot="1" x14ac:dyDescent="0.65">
      <c r="E54" s="42"/>
      <c r="G54" s="47">
        <v>-47524</v>
      </c>
      <c r="H54" s="38"/>
      <c r="I54" s="47">
        <v>-35773</v>
      </c>
      <c r="J54" s="38"/>
      <c r="K54" s="47">
        <v>-60845</v>
      </c>
      <c r="L54" s="38"/>
      <c r="M54" s="47">
        <v>-30784</v>
      </c>
      <c r="O54" s="38"/>
    </row>
    <row r="55" spans="1:15" s="111" customFormat="1" ht="18" customHeight="1" thickTop="1" x14ac:dyDescent="0.6">
      <c r="E55" s="42"/>
      <c r="G55" s="37"/>
      <c r="H55" s="38"/>
      <c r="I55" s="37"/>
      <c r="J55" s="116"/>
      <c r="K55" s="37"/>
      <c r="L55" s="38"/>
      <c r="M55" s="37"/>
      <c r="O55" s="38"/>
    </row>
    <row r="56" spans="1:15" s="111" customFormat="1" ht="18" customHeight="1" x14ac:dyDescent="0.6">
      <c r="A56" s="111" t="s">
        <v>67</v>
      </c>
      <c r="E56" s="42"/>
      <c r="G56" s="116"/>
      <c r="H56" s="116"/>
      <c r="I56" s="116"/>
      <c r="J56" s="116"/>
      <c r="K56" s="116"/>
      <c r="L56" s="116"/>
      <c r="M56" s="116"/>
      <c r="O56" s="116"/>
    </row>
    <row r="57" spans="1:15" s="111" customFormat="1" ht="18" customHeight="1" x14ac:dyDescent="0.6">
      <c r="B57" s="111" t="s">
        <v>65</v>
      </c>
      <c r="G57" s="37">
        <v>-46989</v>
      </c>
      <c r="H57" s="116"/>
      <c r="I57" s="37">
        <v>-34608</v>
      </c>
      <c r="J57" s="116"/>
      <c r="K57" s="37">
        <v>-60845</v>
      </c>
      <c r="L57" s="116"/>
      <c r="M57" s="37">
        <v>-30784</v>
      </c>
      <c r="O57" s="116"/>
    </row>
    <row r="58" spans="1:15" s="111" customFormat="1" ht="18" customHeight="1" x14ac:dyDescent="0.6">
      <c r="B58" s="111" t="s">
        <v>66</v>
      </c>
      <c r="E58" s="42"/>
      <c r="G58" s="37">
        <v>-535</v>
      </c>
      <c r="H58" s="38"/>
      <c r="I58" s="37">
        <v>-1165</v>
      </c>
      <c r="J58" s="116"/>
      <c r="K58" s="37">
        <v>0</v>
      </c>
      <c r="L58" s="38"/>
      <c r="M58" s="37">
        <v>0</v>
      </c>
      <c r="O58" s="38"/>
    </row>
    <row r="59" spans="1:15" s="111" customFormat="1" ht="18" customHeight="1" thickBot="1" x14ac:dyDescent="0.65">
      <c r="E59" s="10"/>
      <c r="G59" s="47">
        <v>-47524</v>
      </c>
      <c r="H59" s="38"/>
      <c r="I59" s="47">
        <v>-35773</v>
      </c>
      <c r="J59" s="38"/>
      <c r="K59" s="47">
        <v>-60845</v>
      </c>
      <c r="L59" s="38"/>
      <c r="M59" s="47">
        <v>-30784</v>
      </c>
      <c r="O59" s="38"/>
    </row>
    <row r="60" spans="1:15" s="111" customFormat="1" ht="18" customHeight="1" thickTop="1" x14ac:dyDescent="0.6">
      <c r="E60" s="10"/>
      <c r="G60" s="37"/>
      <c r="H60" s="38"/>
      <c r="I60" s="37"/>
      <c r="J60" s="38"/>
      <c r="K60" s="37"/>
      <c r="L60" s="38"/>
      <c r="M60" s="37"/>
      <c r="O60" s="38"/>
    </row>
    <row r="61" spans="1:15" s="111" customFormat="1" ht="18" customHeight="1" x14ac:dyDescent="0.6">
      <c r="A61" s="111" t="s">
        <v>136</v>
      </c>
      <c r="E61" s="42"/>
      <c r="G61" s="38"/>
      <c r="H61" s="37"/>
      <c r="I61" s="38"/>
      <c r="J61" s="116"/>
      <c r="K61" s="38"/>
      <c r="L61" s="37"/>
      <c r="M61" s="38"/>
      <c r="O61" s="37"/>
    </row>
    <row r="62" spans="1:15" s="111" customFormat="1" ht="18" customHeight="1" x14ac:dyDescent="0.6">
      <c r="B62" s="111" t="s">
        <v>137</v>
      </c>
      <c r="E62" s="42">
        <v>21</v>
      </c>
      <c r="G62" s="38"/>
      <c r="H62" s="37"/>
      <c r="I62" s="38"/>
      <c r="J62" s="116"/>
      <c r="K62" s="38"/>
      <c r="L62" s="37"/>
      <c r="M62" s="38"/>
      <c r="O62" s="37"/>
    </row>
    <row r="63" spans="1:15" s="111" customFormat="1" ht="18" customHeight="1" thickBot="1" x14ac:dyDescent="0.65">
      <c r="C63" s="111" t="s">
        <v>138</v>
      </c>
      <c r="E63" s="10"/>
      <c r="G63" s="49">
        <v>-0.1847778214707039</v>
      </c>
      <c r="H63" s="38"/>
      <c r="I63" s="49">
        <v>-0.14000000000000001</v>
      </c>
      <c r="J63" s="116"/>
      <c r="K63" s="49">
        <v>-0.23926464805348013</v>
      </c>
      <c r="L63" s="38"/>
      <c r="M63" s="49">
        <v>-0.12</v>
      </c>
      <c r="O63" s="38"/>
    </row>
    <row r="64" spans="1:15" s="111" customFormat="1" ht="18" customHeight="1" thickTop="1" x14ac:dyDescent="0.6">
      <c r="E64" s="42"/>
      <c r="G64" s="38"/>
      <c r="H64" s="37"/>
      <c r="I64" s="38"/>
      <c r="J64" s="116"/>
      <c r="K64" s="38"/>
      <c r="L64" s="37"/>
      <c r="M64" s="38"/>
      <c r="O64" s="37"/>
    </row>
    <row r="65" spans="3:15" s="111" customFormat="1" ht="18" customHeight="1" thickBot="1" x14ac:dyDescent="0.65">
      <c r="C65" s="111" t="s">
        <v>68</v>
      </c>
      <c r="E65" s="10"/>
      <c r="G65" s="50">
        <v>254300</v>
      </c>
      <c r="H65" s="38"/>
      <c r="I65" s="50">
        <v>254300</v>
      </c>
      <c r="J65" s="116"/>
      <c r="K65" s="50">
        <v>254300</v>
      </c>
      <c r="L65" s="38"/>
      <c r="M65" s="50">
        <v>254300</v>
      </c>
      <c r="O65" s="38"/>
    </row>
    <row r="66" spans="3:15" s="111" customFormat="1" ht="18" customHeight="1" thickTop="1" x14ac:dyDescent="0.6">
      <c r="E66" s="10"/>
      <c r="G66" s="37"/>
      <c r="H66" s="38"/>
      <c r="I66" s="37"/>
      <c r="J66" s="116"/>
      <c r="K66" s="37"/>
      <c r="L66" s="38"/>
      <c r="M66" s="37"/>
    </row>
    <row r="67" spans="3:15" ht="18" customHeight="1" x14ac:dyDescent="0.6"/>
    <row r="68" spans="3:15" ht="18" customHeight="1" x14ac:dyDescent="0.6"/>
    <row r="69" spans="3:15" ht="18" customHeight="1" x14ac:dyDescent="0.6"/>
    <row r="70" spans="3:15" ht="18" customHeight="1" x14ac:dyDescent="0.6"/>
  </sheetData>
  <mergeCells count="18">
    <mergeCell ref="E49:F49"/>
    <mergeCell ref="G9:I9"/>
    <mergeCell ref="K9:M9"/>
    <mergeCell ref="E10:F10"/>
    <mergeCell ref="A42:M42"/>
    <mergeCell ref="A43:M43"/>
    <mergeCell ref="A44:M44"/>
    <mergeCell ref="A45:M45"/>
    <mergeCell ref="A46:M46"/>
    <mergeCell ref="G47:M47"/>
    <mergeCell ref="G48:I48"/>
    <mergeCell ref="K48:M48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view="pageBreakPreview" zoomScaleNormal="120" zoomScaleSheetLayoutView="100" workbookViewId="0">
      <selection activeCell="R1" sqref="R1"/>
    </sheetView>
  </sheetViews>
  <sheetFormatPr defaultColWidth="9.125" defaultRowHeight="19.8" x14ac:dyDescent="0.6"/>
  <cols>
    <col min="1" max="2" width="1.125" style="51" customWidth="1"/>
    <col min="3" max="3" width="1.375" style="51" customWidth="1"/>
    <col min="4" max="4" width="34" style="51" customWidth="1"/>
    <col min="5" max="5" width="5.625" style="51" customWidth="1"/>
    <col min="6" max="6" width="2.125" style="64" customWidth="1"/>
    <col min="7" max="7" width="1" style="51" customWidth="1"/>
    <col min="8" max="8" width="13.125" style="51" customWidth="1"/>
    <col min="9" max="9" width="0.875" style="51" customWidth="1"/>
    <col min="10" max="10" width="13.125" style="51" customWidth="1"/>
    <col min="11" max="11" width="0.875" style="51" customWidth="1"/>
    <col min="12" max="12" width="13.125" style="51" customWidth="1"/>
    <col min="13" max="13" width="0.875" style="51" customWidth="1"/>
    <col min="14" max="14" width="13.125" style="51" customWidth="1"/>
    <col min="15" max="15" width="0.875" style="51" customWidth="1"/>
    <col min="16" max="16" width="13.125" style="51" customWidth="1"/>
    <col min="17" max="17" width="0.875" style="51" customWidth="1"/>
    <col min="18" max="18" width="13.125" style="51" customWidth="1"/>
    <col min="19" max="19" width="0.875" style="51" customWidth="1"/>
    <col min="20" max="20" width="13.125" style="51" customWidth="1"/>
    <col min="21" max="21" width="9.125" style="51"/>
    <col min="22" max="22" width="15.125" style="51" bestFit="1" customWidth="1"/>
    <col min="23" max="16384" width="9.125" style="51"/>
  </cols>
  <sheetData>
    <row r="1" spans="1:22" s="144" customFormat="1" ht="24" customHeight="1" x14ac:dyDescent="0.6">
      <c r="A1" s="85"/>
      <c r="B1" s="85"/>
      <c r="C1" s="85"/>
      <c r="D1" s="85"/>
      <c r="E1" s="143"/>
      <c r="F1" s="85"/>
      <c r="G1" s="85"/>
      <c r="H1" s="85"/>
      <c r="I1" s="85"/>
      <c r="J1" s="85"/>
      <c r="K1" s="85"/>
      <c r="L1" s="85"/>
      <c r="M1" s="85"/>
      <c r="N1" s="85"/>
      <c r="R1" s="145" t="s">
        <v>151</v>
      </c>
    </row>
    <row r="2" spans="1:22" s="144" customFormat="1" ht="24" customHeight="1" x14ac:dyDescent="0.6">
      <c r="A2" s="129"/>
      <c r="B2" s="129"/>
      <c r="C2" s="129"/>
      <c r="D2" s="129"/>
      <c r="E2" s="143"/>
      <c r="F2" s="129"/>
      <c r="G2" s="129"/>
      <c r="H2" s="129"/>
      <c r="I2" s="129"/>
      <c r="J2" s="129"/>
      <c r="K2" s="129"/>
      <c r="L2" s="129"/>
      <c r="M2" s="129"/>
      <c r="N2" s="129"/>
      <c r="R2" s="145" t="s">
        <v>152</v>
      </c>
    </row>
    <row r="3" spans="1:22" ht="18.75" customHeight="1" x14ac:dyDescent="0.6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</row>
    <row r="4" spans="1:22" s="2" customFormat="1" ht="23.4" x14ac:dyDescent="0.6">
      <c r="A4" s="175" t="s">
        <v>69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2" s="2" customFormat="1" ht="23.4" x14ac:dyDescent="0.6">
      <c r="A5" s="175" t="s">
        <v>70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2" s="2" customFormat="1" ht="23.4" x14ac:dyDescent="0.6">
      <c r="A6" s="175" t="s">
        <v>161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2" s="3" customFormat="1" ht="9.6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22" s="3" customFormat="1" ht="18.75" customHeight="1" x14ac:dyDescent="0.6">
      <c r="A8" s="53"/>
      <c r="B8" s="54"/>
      <c r="C8" s="54"/>
      <c r="D8" s="54"/>
      <c r="E8" s="54"/>
      <c r="F8" s="55"/>
      <c r="G8" s="54"/>
      <c r="H8" s="176" t="s">
        <v>184</v>
      </c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2" s="3" customFormat="1" ht="18.75" customHeight="1" x14ac:dyDescent="0.6">
      <c r="A9" s="53"/>
      <c r="B9" s="54"/>
      <c r="D9" s="54"/>
      <c r="E9" s="54"/>
      <c r="F9" s="55"/>
      <c r="G9" s="54"/>
      <c r="H9" s="171" t="s">
        <v>7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</row>
    <row r="10" spans="1:22" s="3" customFormat="1" ht="18.75" customHeight="1" x14ac:dyDescent="0.6">
      <c r="A10" s="53"/>
      <c r="B10" s="54"/>
      <c r="D10" s="54"/>
      <c r="E10" s="54"/>
      <c r="F10" s="55"/>
      <c r="G10" s="54"/>
      <c r="H10" s="171" t="s">
        <v>72</v>
      </c>
      <c r="I10" s="171"/>
      <c r="J10" s="171"/>
      <c r="K10" s="171"/>
      <c r="L10" s="171"/>
      <c r="M10" s="171"/>
      <c r="N10" s="171"/>
      <c r="O10" s="171"/>
      <c r="P10" s="171"/>
      <c r="Q10" s="56"/>
      <c r="R10" s="53" t="s">
        <v>73</v>
      </c>
      <c r="S10" s="56"/>
      <c r="T10" s="56" t="s">
        <v>74</v>
      </c>
    </row>
    <row r="11" spans="1:22" s="3" customFormat="1" ht="18.75" customHeight="1" x14ac:dyDescent="0.6">
      <c r="A11" s="54"/>
      <c r="B11" s="54"/>
      <c r="C11" s="54"/>
      <c r="D11" s="54"/>
      <c r="E11" s="54"/>
      <c r="F11" s="4"/>
      <c r="G11" s="54"/>
      <c r="H11" s="53" t="s">
        <v>75</v>
      </c>
      <c r="I11" s="54"/>
      <c r="J11" s="53" t="s">
        <v>76</v>
      </c>
      <c r="K11" s="54"/>
      <c r="L11" s="171" t="s">
        <v>42</v>
      </c>
      <c r="M11" s="171"/>
      <c r="N11" s="171"/>
      <c r="O11" s="56"/>
      <c r="P11" s="56" t="s">
        <v>77</v>
      </c>
      <c r="Q11" s="56"/>
      <c r="R11" s="53" t="s">
        <v>78</v>
      </c>
      <c r="T11" s="56" t="s">
        <v>79</v>
      </c>
    </row>
    <row r="12" spans="1:22" s="3" customFormat="1" ht="18.75" customHeight="1" x14ac:dyDescent="0.6">
      <c r="A12" s="54"/>
      <c r="B12" s="54"/>
      <c r="C12" s="54"/>
      <c r="D12" s="54"/>
      <c r="E12" s="54"/>
      <c r="F12" s="4"/>
      <c r="G12" s="54"/>
      <c r="H12" s="56" t="s">
        <v>80</v>
      </c>
      <c r="I12" s="54"/>
      <c r="J12" s="56" t="s">
        <v>81</v>
      </c>
      <c r="K12" s="54"/>
      <c r="L12" s="6" t="s">
        <v>43</v>
      </c>
      <c r="M12" s="56"/>
      <c r="N12" s="6" t="s">
        <v>45</v>
      </c>
      <c r="O12" s="56"/>
      <c r="P12" s="56" t="s">
        <v>82</v>
      </c>
      <c r="Q12" s="56"/>
      <c r="R12" s="53"/>
      <c r="T12" s="56" t="s">
        <v>83</v>
      </c>
    </row>
    <row r="13" spans="1:22" s="3" customFormat="1" ht="18.75" customHeight="1" x14ac:dyDescent="0.6">
      <c r="A13" s="54"/>
      <c r="B13" s="54"/>
      <c r="C13" s="54"/>
      <c r="D13" s="54"/>
      <c r="E13" s="54"/>
      <c r="F13" s="4"/>
      <c r="G13" s="54"/>
      <c r="I13" s="54"/>
      <c r="K13" s="54"/>
      <c r="L13" s="56" t="s">
        <v>84</v>
      </c>
      <c r="M13" s="56"/>
      <c r="O13" s="56"/>
      <c r="P13" s="56" t="s">
        <v>85</v>
      </c>
      <c r="Q13" s="56"/>
    </row>
    <row r="14" spans="1:22" s="3" customFormat="1" ht="18.75" customHeight="1" x14ac:dyDescent="0.6">
      <c r="A14" s="17"/>
      <c r="B14" s="54"/>
      <c r="C14" s="54"/>
      <c r="D14" s="54"/>
      <c r="E14" s="172" t="s">
        <v>9</v>
      </c>
      <c r="F14" s="172"/>
      <c r="G14" s="56"/>
      <c r="H14" s="57"/>
      <c r="I14" s="54"/>
      <c r="J14" s="57"/>
      <c r="K14" s="54"/>
      <c r="L14" s="57"/>
      <c r="M14" s="56"/>
      <c r="N14" s="57"/>
      <c r="O14" s="56"/>
      <c r="P14" s="57" t="s">
        <v>86</v>
      </c>
      <c r="Q14" s="56"/>
      <c r="R14" s="57"/>
      <c r="S14" s="53"/>
      <c r="T14" s="57"/>
    </row>
    <row r="15" spans="1:22" s="88" customFormat="1" ht="16.2" customHeight="1" x14ac:dyDescent="0.6">
      <c r="A15" s="88" t="s">
        <v>165</v>
      </c>
      <c r="E15" s="89"/>
      <c r="G15" s="92"/>
      <c r="H15" s="120">
        <v>254300</v>
      </c>
      <c r="I15" s="120"/>
      <c r="J15" s="120">
        <v>117150</v>
      </c>
      <c r="K15" s="120"/>
      <c r="L15" s="120">
        <v>25430</v>
      </c>
      <c r="M15" s="120"/>
      <c r="N15" s="120">
        <v>-218326</v>
      </c>
      <c r="O15" s="120"/>
      <c r="P15" s="120">
        <v>178554</v>
      </c>
      <c r="Q15" s="120"/>
      <c r="R15" s="120">
        <v>-36158</v>
      </c>
      <c r="S15" s="120"/>
      <c r="T15" s="120">
        <v>142396</v>
      </c>
    </row>
    <row r="16" spans="1:22" s="88" customFormat="1" ht="16.2" customHeight="1" x14ac:dyDescent="0.6">
      <c r="A16" s="88" t="s">
        <v>146</v>
      </c>
      <c r="E16" s="138"/>
      <c r="G16" s="139"/>
      <c r="H16" s="120">
        <v>0</v>
      </c>
      <c r="I16" s="120"/>
      <c r="J16" s="120">
        <v>0</v>
      </c>
      <c r="K16" s="120"/>
      <c r="L16" s="120">
        <v>0</v>
      </c>
      <c r="M16" s="120"/>
      <c r="N16" s="120">
        <v>-34608</v>
      </c>
      <c r="O16" s="120"/>
      <c r="P16" s="120">
        <v>-34608</v>
      </c>
      <c r="Q16" s="120"/>
      <c r="R16" s="120">
        <v>-1165</v>
      </c>
      <c r="S16" s="120"/>
      <c r="T16" s="120">
        <v>-35773</v>
      </c>
      <c r="V16" s="140"/>
    </row>
    <row r="17" spans="1:22" s="88" customFormat="1" ht="16.2" customHeight="1" x14ac:dyDescent="0.6">
      <c r="A17" s="111" t="s">
        <v>185</v>
      </c>
      <c r="E17" s="138"/>
      <c r="G17" s="139"/>
      <c r="H17" s="120">
        <v>0</v>
      </c>
      <c r="I17" s="120"/>
      <c r="J17" s="120">
        <v>0</v>
      </c>
      <c r="K17" s="120"/>
      <c r="L17" s="120">
        <v>0</v>
      </c>
      <c r="M17" s="120"/>
      <c r="N17" s="120">
        <v>0</v>
      </c>
      <c r="O17" s="120"/>
      <c r="P17" s="120">
        <v>0</v>
      </c>
      <c r="Q17" s="120"/>
      <c r="R17" s="120">
        <v>0</v>
      </c>
      <c r="S17" s="120"/>
      <c r="T17" s="120">
        <v>0</v>
      </c>
      <c r="V17" s="140"/>
    </row>
    <row r="18" spans="1:22" s="88" customFormat="1" ht="16.2" customHeight="1" thickBot="1" x14ac:dyDescent="0.65">
      <c r="A18" s="88" t="s">
        <v>166</v>
      </c>
      <c r="E18" s="138"/>
      <c r="G18" s="139"/>
      <c r="H18" s="121">
        <v>254300</v>
      </c>
      <c r="I18" s="120"/>
      <c r="J18" s="121">
        <v>117150</v>
      </c>
      <c r="K18" s="120"/>
      <c r="L18" s="121">
        <v>25430</v>
      </c>
      <c r="M18" s="120"/>
      <c r="N18" s="121">
        <v>-252934</v>
      </c>
      <c r="O18" s="120"/>
      <c r="P18" s="121">
        <v>143946</v>
      </c>
      <c r="Q18" s="120"/>
      <c r="R18" s="121">
        <v>-37323</v>
      </c>
      <c r="S18" s="120"/>
      <c r="T18" s="121">
        <v>106623</v>
      </c>
      <c r="U18" s="141"/>
      <c r="V18" s="140"/>
    </row>
    <row r="19" spans="1:22" s="88" customFormat="1" ht="16.2" customHeight="1" thickTop="1" x14ac:dyDescent="0.6">
      <c r="E19" s="138"/>
      <c r="G19" s="139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41"/>
      <c r="V19" s="140"/>
    </row>
    <row r="20" spans="1:22" s="3" customFormat="1" ht="18.75" customHeight="1" x14ac:dyDescent="0.6">
      <c r="A20" s="88" t="s">
        <v>167</v>
      </c>
      <c r="E20" s="4"/>
      <c r="G20" s="56"/>
      <c r="H20" s="148">
        <v>254300</v>
      </c>
      <c r="I20" s="148">
        <v>0</v>
      </c>
      <c r="J20" s="148">
        <v>117150</v>
      </c>
      <c r="K20" s="148">
        <v>0</v>
      </c>
      <c r="L20" s="148">
        <v>25430</v>
      </c>
      <c r="M20" s="148">
        <v>0</v>
      </c>
      <c r="N20" s="148">
        <v>-209236</v>
      </c>
      <c r="O20" s="148">
        <v>0</v>
      </c>
      <c r="P20" s="148">
        <v>187644</v>
      </c>
      <c r="Q20" s="148">
        <v>0</v>
      </c>
      <c r="R20" s="148">
        <v>-18818</v>
      </c>
      <c r="S20" s="148">
        <v>0</v>
      </c>
      <c r="T20" s="148">
        <v>168826</v>
      </c>
    </row>
    <row r="21" spans="1:22" s="17" customFormat="1" ht="18.75" customHeight="1" x14ac:dyDescent="0.6">
      <c r="A21" s="17" t="s">
        <v>168</v>
      </c>
      <c r="E21" s="59"/>
      <c r="G21" s="60"/>
      <c r="H21" s="148">
        <v>0</v>
      </c>
      <c r="I21" s="148"/>
      <c r="J21" s="148">
        <v>0</v>
      </c>
      <c r="K21" s="148"/>
      <c r="L21" s="148">
        <v>0</v>
      </c>
      <c r="M21" s="148"/>
      <c r="N21" s="148">
        <v>-46989</v>
      </c>
      <c r="O21" s="148"/>
      <c r="P21" s="148">
        <v>-46989</v>
      </c>
      <c r="Q21" s="148"/>
      <c r="R21" s="148">
        <v>-535</v>
      </c>
      <c r="S21" s="148"/>
      <c r="T21" s="148">
        <v>-47524</v>
      </c>
      <c r="V21" s="61"/>
    </row>
    <row r="22" spans="1:22" s="17" customFormat="1" ht="18.75" customHeight="1" x14ac:dyDescent="0.6">
      <c r="A22" s="17" t="s">
        <v>185</v>
      </c>
      <c r="E22" s="59"/>
      <c r="G22" s="60"/>
      <c r="H22" s="148">
        <v>0</v>
      </c>
      <c r="I22" s="148"/>
      <c r="J22" s="148">
        <v>0</v>
      </c>
      <c r="K22" s="148"/>
      <c r="L22" s="148">
        <v>0</v>
      </c>
      <c r="M22" s="148"/>
      <c r="N22" s="148">
        <v>0</v>
      </c>
      <c r="O22" s="148"/>
      <c r="P22" s="148">
        <v>0</v>
      </c>
      <c r="Q22" s="148"/>
      <c r="R22" s="148">
        <v>0</v>
      </c>
      <c r="S22" s="148"/>
      <c r="T22" s="148">
        <v>0</v>
      </c>
      <c r="V22" s="61"/>
    </row>
    <row r="23" spans="1:22" s="17" customFormat="1" ht="18.75" customHeight="1" thickBot="1" x14ac:dyDescent="0.65">
      <c r="A23" s="17" t="s">
        <v>169</v>
      </c>
      <c r="E23" s="59"/>
      <c r="G23" s="60"/>
      <c r="H23" s="149">
        <v>254300</v>
      </c>
      <c r="I23" s="148"/>
      <c r="J23" s="149">
        <v>117150</v>
      </c>
      <c r="K23" s="148"/>
      <c r="L23" s="149">
        <v>25430</v>
      </c>
      <c r="M23" s="148"/>
      <c r="N23" s="149">
        <v>-256225</v>
      </c>
      <c r="O23" s="148"/>
      <c r="P23" s="149">
        <v>140655</v>
      </c>
      <c r="Q23" s="148"/>
      <c r="R23" s="149">
        <v>-19353</v>
      </c>
      <c r="S23" s="148"/>
      <c r="T23" s="149">
        <v>121302</v>
      </c>
      <c r="U23" s="62"/>
      <c r="V23" s="61"/>
    </row>
    <row r="24" spans="1:22" s="17" customFormat="1" ht="18.75" customHeight="1" thickTop="1" x14ac:dyDescent="0.6">
      <c r="E24" s="59"/>
      <c r="G24" s="60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62"/>
      <c r="V24" s="61"/>
    </row>
    <row r="25" spans="1:22" s="63" customFormat="1" ht="23.4" x14ac:dyDescent="0.6">
      <c r="A25" s="173" t="s">
        <v>164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</row>
    <row r="26" spans="1:22" x14ac:dyDescent="0.6">
      <c r="H26" s="65"/>
      <c r="J26" s="65"/>
      <c r="L26" s="65"/>
      <c r="N26" s="65"/>
      <c r="P26" s="66"/>
      <c r="R26" s="66"/>
      <c r="T26" s="66"/>
    </row>
  </sheetData>
  <mergeCells count="10">
    <mergeCell ref="H10:P10"/>
    <mergeCell ref="L11:N11"/>
    <mergeCell ref="E14:F14"/>
    <mergeCell ref="A25:P25"/>
    <mergeCell ref="A3:T3"/>
    <mergeCell ref="A4:T4"/>
    <mergeCell ref="A5:T5"/>
    <mergeCell ref="A6:T6"/>
    <mergeCell ref="H8:T8"/>
    <mergeCell ref="H9:T9"/>
  </mergeCells>
  <pageMargins left="0.78740157480314965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8"/>
  <sheetViews>
    <sheetView view="pageBreakPreview" topLeftCell="A5" zoomScaleNormal="120" zoomScaleSheetLayoutView="100" workbookViewId="0">
      <selection activeCell="Q33" sqref="Q33"/>
    </sheetView>
  </sheetViews>
  <sheetFormatPr defaultColWidth="9.125" defaultRowHeight="19.8" x14ac:dyDescent="0.6"/>
  <cols>
    <col min="1" max="2" width="1.125" style="51" customWidth="1"/>
    <col min="3" max="3" width="1.375" style="51" customWidth="1"/>
    <col min="4" max="4" width="48.375" style="51" customWidth="1"/>
    <col min="5" max="5" width="4.625" style="51" customWidth="1"/>
    <col min="6" max="6" width="2.125" style="64" customWidth="1"/>
    <col min="7" max="7" width="1" style="51" customWidth="1"/>
    <col min="8" max="8" width="15.375" style="51" customWidth="1"/>
    <col min="9" max="9" width="1" style="51" customWidth="1"/>
    <col min="10" max="10" width="15.375" style="51" customWidth="1"/>
    <col min="11" max="11" width="1" style="51" customWidth="1"/>
    <col min="12" max="12" width="15.375" style="51" customWidth="1"/>
    <col min="13" max="13" width="1" style="51" customWidth="1"/>
    <col min="14" max="14" width="15.375" style="51" customWidth="1"/>
    <col min="15" max="15" width="1" style="51" customWidth="1"/>
    <col min="16" max="16" width="15.375" style="51" customWidth="1"/>
    <col min="17" max="17" width="9.125" style="51"/>
    <col min="18" max="18" width="15.125" style="51" bestFit="1" customWidth="1"/>
    <col min="19" max="16384" width="9.125" style="51"/>
  </cols>
  <sheetData>
    <row r="1" spans="1:20" s="144" customFormat="1" ht="24" customHeight="1" x14ac:dyDescent="0.6">
      <c r="A1" s="85"/>
      <c r="B1" s="85"/>
      <c r="C1" s="85"/>
      <c r="D1" s="85"/>
      <c r="E1" s="143"/>
      <c r="F1" s="85"/>
      <c r="G1" s="85"/>
      <c r="H1" s="85"/>
      <c r="I1" s="85"/>
      <c r="J1" s="85"/>
      <c r="K1" s="85"/>
      <c r="L1" s="85"/>
      <c r="M1" s="85"/>
      <c r="N1" s="145" t="s">
        <v>151</v>
      </c>
    </row>
    <row r="2" spans="1:20" s="144" customFormat="1" ht="24" customHeight="1" x14ac:dyDescent="0.6">
      <c r="A2" s="129"/>
      <c r="B2" s="129"/>
      <c r="C2" s="129"/>
      <c r="D2" s="129"/>
      <c r="E2" s="143"/>
      <c r="F2" s="129"/>
      <c r="G2" s="129"/>
      <c r="H2" s="129"/>
      <c r="I2" s="129"/>
      <c r="J2" s="129"/>
      <c r="K2" s="129"/>
      <c r="L2" s="129"/>
      <c r="M2" s="129"/>
      <c r="N2" s="145" t="s">
        <v>152</v>
      </c>
    </row>
    <row r="3" spans="1:20" ht="23.4" x14ac:dyDescent="0.6">
      <c r="A3" s="174" t="s">
        <v>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20" s="2" customFormat="1" ht="23.4" x14ac:dyDescent="0.6">
      <c r="A4" s="175" t="s">
        <v>69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20" s="2" customFormat="1" ht="23.4" x14ac:dyDescent="0.6">
      <c r="A5" s="177" t="s">
        <v>71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20" s="2" customFormat="1" ht="23.4" x14ac:dyDescent="0.6">
      <c r="A6" s="175" t="s">
        <v>161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42"/>
      <c r="R6" s="142"/>
      <c r="S6" s="142"/>
      <c r="T6" s="142"/>
    </row>
    <row r="7" spans="1:20" s="3" customFormat="1" ht="14.25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20" s="3" customFormat="1" ht="17.399999999999999" x14ac:dyDescent="0.6">
      <c r="A8" s="53"/>
      <c r="B8" s="54"/>
      <c r="C8" s="54"/>
      <c r="D8" s="54"/>
      <c r="E8" s="54"/>
      <c r="F8" s="55"/>
      <c r="G8" s="54"/>
      <c r="H8" s="176" t="s">
        <v>184</v>
      </c>
      <c r="I8" s="176"/>
      <c r="J8" s="176"/>
      <c r="K8" s="176"/>
      <c r="L8" s="176"/>
      <c r="M8" s="176"/>
      <c r="N8" s="176"/>
      <c r="O8" s="176"/>
      <c r="P8" s="176"/>
    </row>
    <row r="9" spans="1:20" s="3" customFormat="1" ht="17.399999999999999" x14ac:dyDescent="0.6">
      <c r="A9" s="53"/>
      <c r="B9" s="54"/>
      <c r="D9" s="54"/>
      <c r="E9" s="54"/>
      <c r="F9" s="55"/>
      <c r="G9" s="54"/>
      <c r="H9" s="171" t="s">
        <v>87</v>
      </c>
      <c r="I9" s="171"/>
      <c r="J9" s="171"/>
      <c r="K9" s="171"/>
      <c r="L9" s="171"/>
      <c r="M9" s="171"/>
      <c r="N9" s="171"/>
      <c r="O9" s="171"/>
      <c r="P9" s="171"/>
    </row>
    <row r="10" spans="1:20" s="3" customFormat="1" ht="17.399999999999999" x14ac:dyDescent="0.6">
      <c r="A10" s="54"/>
      <c r="B10" s="54"/>
      <c r="C10" s="54"/>
      <c r="D10" s="54"/>
      <c r="E10" s="54"/>
      <c r="F10" s="4"/>
      <c r="G10" s="54"/>
      <c r="H10" s="53" t="s">
        <v>75</v>
      </c>
      <c r="I10" s="54"/>
      <c r="J10" s="53" t="s">
        <v>76</v>
      </c>
      <c r="K10" s="54"/>
      <c r="L10" s="171" t="s">
        <v>42</v>
      </c>
      <c r="M10" s="171"/>
      <c r="N10" s="171"/>
      <c r="P10" s="56" t="s">
        <v>74</v>
      </c>
    </row>
    <row r="11" spans="1:20" s="3" customFormat="1" ht="17.399999999999999" x14ac:dyDescent="0.6">
      <c r="A11" s="54"/>
      <c r="B11" s="54"/>
      <c r="C11" s="54"/>
      <c r="D11" s="54"/>
      <c r="E11" s="54"/>
      <c r="F11" s="4"/>
      <c r="G11" s="54"/>
      <c r="H11" s="56" t="s">
        <v>80</v>
      </c>
      <c r="I11" s="54"/>
      <c r="J11" s="56" t="s">
        <v>81</v>
      </c>
      <c r="K11" s="54"/>
      <c r="L11" s="6" t="s">
        <v>43</v>
      </c>
      <c r="M11" s="56"/>
      <c r="N11" s="6" t="s">
        <v>45</v>
      </c>
      <c r="P11" s="56" t="s">
        <v>79</v>
      </c>
    </row>
    <row r="12" spans="1:20" s="3" customFormat="1" ht="17.399999999999999" x14ac:dyDescent="0.6">
      <c r="A12" s="54"/>
      <c r="B12" s="54"/>
      <c r="C12" s="54"/>
      <c r="D12" s="54"/>
      <c r="E12" s="172" t="s">
        <v>9</v>
      </c>
      <c r="F12" s="172"/>
      <c r="G12" s="54"/>
      <c r="H12" s="67"/>
      <c r="I12" s="54"/>
      <c r="J12" s="67"/>
      <c r="K12" s="54"/>
      <c r="L12" s="57" t="s">
        <v>84</v>
      </c>
      <c r="M12" s="56"/>
      <c r="N12" s="67"/>
      <c r="P12" s="57" t="s">
        <v>83</v>
      </c>
    </row>
    <row r="13" spans="1:20" s="88" customFormat="1" ht="17.399999999999999" x14ac:dyDescent="0.6">
      <c r="A13" s="88" t="s">
        <v>165</v>
      </c>
      <c r="E13" s="89"/>
      <c r="G13" s="92"/>
      <c r="H13" s="120">
        <v>254300</v>
      </c>
      <c r="I13" s="120"/>
      <c r="J13" s="120">
        <v>117150</v>
      </c>
      <c r="K13" s="120"/>
      <c r="L13" s="120">
        <v>25430</v>
      </c>
      <c r="M13" s="120"/>
      <c r="N13" s="120">
        <v>-279093</v>
      </c>
      <c r="O13" s="120"/>
      <c r="P13" s="120">
        <v>117787</v>
      </c>
    </row>
    <row r="14" spans="1:20" s="88" customFormat="1" ht="17.399999999999999" x14ac:dyDescent="0.6">
      <c r="A14" s="88" t="s">
        <v>146</v>
      </c>
      <c r="E14" s="138"/>
      <c r="G14" s="139"/>
      <c r="H14" s="120">
        <v>0</v>
      </c>
      <c r="I14" s="120"/>
      <c r="J14" s="120">
        <v>0</v>
      </c>
      <c r="K14" s="120"/>
      <c r="L14" s="120">
        <v>0</v>
      </c>
      <c r="M14" s="120"/>
      <c r="N14" s="120">
        <v>-30784</v>
      </c>
      <c r="O14" s="120"/>
      <c r="P14" s="120">
        <v>-30784</v>
      </c>
      <c r="R14" s="140"/>
    </row>
    <row r="15" spans="1:20" s="88" customFormat="1" ht="17.399999999999999" x14ac:dyDescent="0.6">
      <c r="A15" s="111" t="s">
        <v>185</v>
      </c>
      <c r="E15" s="138"/>
      <c r="G15" s="139"/>
      <c r="H15" s="120">
        <v>0</v>
      </c>
      <c r="I15" s="120"/>
      <c r="J15" s="120">
        <v>0</v>
      </c>
      <c r="K15" s="120"/>
      <c r="L15" s="120">
        <v>0</v>
      </c>
      <c r="M15" s="120"/>
      <c r="N15" s="120">
        <v>0</v>
      </c>
      <c r="O15" s="120"/>
      <c r="P15" s="120">
        <v>0</v>
      </c>
      <c r="R15" s="140"/>
    </row>
    <row r="16" spans="1:20" s="88" customFormat="1" ht="18" thickBot="1" x14ac:dyDescent="0.65">
      <c r="A16" s="88" t="s">
        <v>166</v>
      </c>
      <c r="E16" s="138"/>
      <c r="G16" s="139"/>
      <c r="H16" s="121">
        <v>254300</v>
      </c>
      <c r="I16" s="120"/>
      <c r="J16" s="121">
        <v>117150</v>
      </c>
      <c r="K16" s="120"/>
      <c r="L16" s="121">
        <v>25430</v>
      </c>
      <c r="M16" s="120"/>
      <c r="N16" s="121">
        <v>-309877</v>
      </c>
      <c r="O16" s="120"/>
      <c r="P16" s="121">
        <v>87003</v>
      </c>
      <c r="Q16" s="141"/>
      <c r="R16" s="140"/>
    </row>
    <row r="17" spans="1:18" s="88" customFormat="1" ht="18" thickTop="1" x14ac:dyDescent="0.6">
      <c r="E17" s="138"/>
      <c r="G17" s="139"/>
      <c r="H17" s="120"/>
      <c r="I17" s="120"/>
      <c r="J17" s="120"/>
      <c r="K17" s="120"/>
      <c r="L17" s="120"/>
      <c r="M17" s="120"/>
      <c r="N17" s="120"/>
      <c r="O17" s="120"/>
      <c r="P17" s="120"/>
      <c r="Q17" s="141"/>
      <c r="R17" s="140"/>
    </row>
    <row r="18" spans="1:18" s="3" customFormat="1" ht="17.399999999999999" x14ac:dyDescent="0.6">
      <c r="A18" s="88" t="s">
        <v>167</v>
      </c>
      <c r="E18" s="4"/>
      <c r="G18" s="56"/>
      <c r="H18" s="148">
        <v>254300</v>
      </c>
      <c r="I18" s="148">
        <v>0</v>
      </c>
      <c r="J18" s="148">
        <v>117150</v>
      </c>
      <c r="K18" s="148">
        <v>0</v>
      </c>
      <c r="L18" s="148">
        <v>25430</v>
      </c>
      <c r="M18" s="148">
        <v>0</v>
      </c>
      <c r="N18" s="148">
        <v>-297202</v>
      </c>
      <c r="O18" s="148">
        <v>0</v>
      </c>
      <c r="P18" s="148">
        <v>99678</v>
      </c>
    </row>
    <row r="19" spans="1:18" s="17" customFormat="1" ht="17.399999999999999" x14ac:dyDescent="0.6">
      <c r="A19" s="17" t="s">
        <v>168</v>
      </c>
      <c r="E19" s="59"/>
      <c r="G19" s="60"/>
      <c r="H19" s="148">
        <v>0</v>
      </c>
      <c r="I19" s="148"/>
      <c r="J19" s="148">
        <v>0</v>
      </c>
      <c r="K19" s="148"/>
      <c r="L19" s="148">
        <v>0</v>
      </c>
      <c r="M19" s="148"/>
      <c r="N19" s="148">
        <v>-60845</v>
      </c>
      <c r="O19" s="148"/>
      <c r="P19" s="148">
        <v>-60845</v>
      </c>
      <c r="R19" s="61"/>
    </row>
    <row r="20" spans="1:18" s="17" customFormat="1" ht="17.399999999999999" x14ac:dyDescent="0.6">
      <c r="A20" s="17" t="s">
        <v>185</v>
      </c>
      <c r="E20" s="59"/>
      <c r="G20" s="60"/>
      <c r="H20" s="148">
        <v>0</v>
      </c>
      <c r="I20" s="148"/>
      <c r="J20" s="148">
        <v>0</v>
      </c>
      <c r="K20" s="148"/>
      <c r="L20" s="148">
        <v>0</v>
      </c>
      <c r="M20" s="148"/>
      <c r="N20" s="148">
        <v>0</v>
      </c>
      <c r="O20" s="148"/>
      <c r="P20" s="148">
        <v>0</v>
      </c>
      <c r="R20" s="61"/>
    </row>
    <row r="21" spans="1:18" s="17" customFormat="1" ht="18" thickBot="1" x14ac:dyDescent="0.65">
      <c r="A21" s="17" t="s">
        <v>169</v>
      </c>
      <c r="E21" s="59"/>
      <c r="G21" s="60"/>
      <c r="H21" s="149">
        <v>254300</v>
      </c>
      <c r="I21" s="148"/>
      <c r="J21" s="149">
        <v>117150</v>
      </c>
      <c r="K21" s="148"/>
      <c r="L21" s="149">
        <v>25430</v>
      </c>
      <c r="M21" s="148"/>
      <c r="N21" s="149">
        <v>-358047</v>
      </c>
      <c r="O21" s="148"/>
      <c r="P21" s="149">
        <v>38833</v>
      </c>
      <c r="Q21" s="62"/>
      <c r="R21" s="61"/>
    </row>
    <row r="22" spans="1:18" s="17" customFormat="1" ht="18" thickTop="1" x14ac:dyDescent="0.6">
      <c r="E22" s="59"/>
      <c r="G22" s="60"/>
      <c r="H22" s="58"/>
      <c r="I22" s="58"/>
      <c r="J22" s="58"/>
      <c r="K22" s="58"/>
      <c r="L22" s="58"/>
      <c r="M22" s="58"/>
      <c r="N22" s="58"/>
      <c r="O22" s="58"/>
      <c r="P22" s="58"/>
      <c r="Q22" s="62"/>
      <c r="R22" s="61"/>
    </row>
    <row r="23" spans="1:18" s="17" customFormat="1" ht="17.399999999999999" x14ac:dyDescent="0.6">
      <c r="E23" s="59"/>
      <c r="G23" s="60"/>
      <c r="H23" s="58"/>
      <c r="I23" s="58"/>
      <c r="J23" s="58"/>
      <c r="K23" s="58"/>
      <c r="L23" s="58"/>
      <c r="M23" s="58"/>
      <c r="N23" s="58"/>
      <c r="O23" s="58"/>
      <c r="P23" s="58"/>
      <c r="Q23" s="62"/>
      <c r="R23" s="61"/>
    </row>
    <row r="24" spans="1:18" s="69" customFormat="1" ht="9" customHeight="1" x14ac:dyDescent="0.6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8" s="69" customFormat="1" ht="23.4" x14ac:dyDescent="0.6">
      <c r="A25" s="173" t="s">
        <v>164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</row>
    <row r="26" spans="1:18" x14ac:dyDescent="0.6">
      <c r="H26" s="65"/>
      <c r="J26" s="65"/>
      <c r="L26" s="65"/>
      <c r="N26" s="65"/>
    </row>
    <row r="28" spans="1:18" x14ac:dyDescent="0.6">
      <c r="N28" s="66"/>
      <c r="P28" s="66"/>
    </row>
  </sheetData>
  <mergeCells count="9">
    <mergeCell ref="A25:P25"/>
    <mergeCell ref="L10:N10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85"/>
  <sheetViews>
    <sheetView view="pageBreakPreview" zoomScaleNormal="120" zoomScaleSheetLayoutView="100" workbookViewId="0">
      <selection activeCell="C34" sqref="C34"/>
    </sheetView>
  </sheetViews>
  <sheetFormatPr defaultColWidth="9.125" defaultRowHeight="23.4" customHeight="1" x14ac:dyDescent="0.6"/>
  <cols>
    <col min="1" max="1" width="1.375" style="126" customWidth="1"/>
    <col min="2" max="2" width="2" style="126" customWidth="1"/>
    <col min="3" max="4" width="1.375" style="126" customWidth="1"/>
    <col min="5" max="5" width="40.375" style="126" customWidth="1"/>
    <col min="6" max="6" width="0.875" style="126" customWidth="1"/>
    <col min="7" max="7" width="1.625" style="126" hidden="1" customWidth="1"/>
    <col min="8" max="8" width="11.375" style="126" customWidth="1"/>
    <col min="9" max="9" width="0.75" style="126" customWidth="1"/>
    <col min="10" max="10" width="11.375" style="126" customWidth="1"/>
    <col min="11" max="12" width="9.125" style="126" hidden="1" customWidth="1"/>
    <col min="13" max="13" width="0.625" style="126" hidden="1" customWidth="1"/>
    <col min="14" max="15" width="0.125" style="126" hidden="1" customWidth="1"/>
    <col min="16" max="16" width="9.125" style="126" hidden="1" customWidth="1"/>
    <col min="17" max="17" width="2.125" style="126" hidden="1" customWidth="1"/>
    <col min="18" max="18" width="3.125" style="126" hidden="1" customWidth="1"/>
    <col min="19" max="19" width="0.125" style="126" hidden="1" customWidth="1"/>
    <col min="20" max="20" width="0.75" style="126" customWidth="1"/>
    <col min="21" max="21" width="11.375" style="83" customWidth="1"/>
    <col min="22" max="22" width="0.75" style="126" customWidth="1"/>
    <col min="23" max="23" width="11.375" style="126" customWidth="1"/>
    <col min="24" max="24" width="13.125" style="70" bestFit="1" customWidth="1"/>
    <col min="25" max="25" width="1" style="70" customWidth="1"/>
    <col min="26" max="26" width="9.125" style="70" bestFit="1" customWidth="1"/>
    <col min="27" max="27" width="0.625" style="70" customWidth="1"/>
    <col min="28" max="28" width="9.125" style="70" bestFit="1" customWidth="1"/>
    <col min="29" max="29" width="1.125" style="70" customWidth="1"/>
    <col min="30" max="30" width="10" style="70" bestFit="1" customWidth="1"/>
    <col min="31" max="16384" width="9.125" style="126"/>
  </cols>
  <sheetData>
    <row r="1" spans="1:30" s="86" customFormat="1" ht="24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32" t="s">
        <v>151</v>
      </c>
      <c r="P1" s="85"/>
      <c r="Q1" s="1"/>
      <c r="W1" s="132" t="s">
        <v>151</v>
      </c>
    </row>
    <row r="2" spans="1:30" s="86" customFormat="1" ht="24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32" t="s">
        <v>152</v>
      </c>
      <c r="P2" s="85"/>
      <c r="Q2" s="1"/>
      <c r="W2" s="132" t="s">
        <v>152</v>
      </c>
    </row>
    <row r="3" spans="1:30" ht="21" customHeight="1" x14ac:dyDescent="0.6">
      <c r="A3" s="182" t="s">
        <v>170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30" ht="21" customHeight="1" x14ac:dyDescent="0.6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30" ht="21" customHeight="1" x14ac:dyDescent="0.6">
      <c r="A5" s="178" t="s">
        <v>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</row>
    <row r="6" spans="1:30" ht="21" customHeight="1" x14ac:dyDescent="0.6">
      <c r="A6" s="178" t="s">
        <v>88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</row>
    <row r="7" spans="1:30" ht="21" customHeight="1" x14ac:dyDescent="0.6">
      <c r="A7" s="178" t="s">
        <v>161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30" s="71" customFormat="1" ht="16.2" customHeight="1" x14ac:dyDescent="0.45">
      <c r="H8" s="180" t="s">
        <v>184</v>
      </c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72"/>
      <c r="Y8" s="72"/>
      <c r="Z8" s="72"/>
      <c r="AA8" s="72"/>
      <c r="AB8" s="72"/>
      <c r="AC8" s="72"/>
      <c r="AD8" s="72"/>
    </row>
    <row r="9" spans="1:30" s="71" customFormat="1" ht="16.2" customHeight="1" x14ac:dyDescent="0.45">
      <c r="H9" s="181" t="s">
        <v>7</v>
      </c>
      <c r="I9" s="181"/>
      <c r="J9" s="181"/>
      <c r="U9" s="181" t="s">
        <v>8</v>
      </c>
      <c r="V9" s="181"/>
      <c r="W9" s="181"/>
      <c r="X9" s="72"/>
      <c r="Y9" s="72"/>
      <c r="Z9" s="72"/>
      <c r="AA9" s="72"/>
      <c r="AB9" s="72"/>
      <c r="AC9" s="72"/>
      <c r="AD9" s="72"/>
    </row>
    <row r="10" spans="1:30" s="71" customFormat="1" ht="16.2" customHeight="1" x14ac:dyDescent="0.45">
      <c r="H10" s="157" t="s">
        <v>171</v>
      </c>
      <c r="I10" s="125"/>
      <c r="J10" s="158" t="s">
        <v>120</v>
      </c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57" t="s">
        <v>171</v>
      </c>
      <c r="V10" s="125"/>
      <c r="W10" s="158" t="s">
        <v>120</v>
      </c>
      <c r="X10" s="72"/>
      <c r="Y10" s="72"/>
      <c r="Z10" s="72"/>
      <c r="AA10" s="72"/>
      <c r="AB10" s="72"/>
      <c r="AC10" s="72"/>
      <c r="AD10" s="72"/>
    </row>
    <row r="11" spans="1:30" s="71" customFormat="1" ht="16.2" customHeight="1" x14ac:dyDescent="0.45">
      <c r="F11" s="73"/>
      <c r="H11" s="159"/>
      <c r="I11" s="127"/>
      <c r="J11" s="93" t="s">
        <v>188</v>
      </c>
      <c r="K11" s="91"/>
      <c r="L11" s="93"/>
      <c r="M11" s="92"/>
      <c r="N11" s="93" t="s">
        <v>188</v>
      </c>
      <c r="O11" s="127"/>
      <c r="P11" s="127"/>
      <c r="Q11" s="127"/>
      <c r="R11" s="127"/>
      <c r="S11" s="127"/>
      <c r="T11" s="127"/>
      <c r="U11" s="159"/>
      <c r="V11" s="127"/>
      <c r="W11" s="93" t="s">
        <v>188</v>
      </c>
      <c r="X11" s="91"/>
      <c r="Y11" s="93"/>
      <c r="Z11" s="92"/>
      <c r="AA11" s="93"/>
      <c r="AB11" s="72"/>
      <c r="AC11" s="72"/>
      <c r="AD11" s="72"/>
    </row>
    <row r="12" spans="1:30" s="71" customFormat="1" ht="16.2" customHeight="1" x14ac:dyDescent="0.45">
      <c r="A12" s="71" t="s">
        <v>91</v>
      </c>
      <c r="F12" s="75"/>
      <c r="G12" s="75"/>
      <c r="H12" s="75"/>
      <c r="I12" s="75"/>
      <c r="J12" s="75"/>
      <c r="U12" s="75"/>
      <c r="V12" s="75"/>
      <c r="W12" s="75"/>
      <c r="X12" s="72"/>
      <c r="Y12" s="72"/>
      <c r="Z12" s="72"/>
      <c r="AA12" s="72"/>
      <c r="AB12" s="72"/>
      <c r="AC12" s="72"/>
      <c r="AD12" s="72"/>
    </row>
    <row r="13" spans="1:30" s="71" customFormat="1" ht="16.2" customHeight="1" x14ac:dyDescent="0.45">
      <c r="B13" s="71" t="s">
        <v>146</v>
      </c>
      <c r="F13" s="75"/>
      <c r="G13" s="75"/>
      <c r="H13" s="16">
        <v>-47524</v>
      </c>
      <c r="I13" s="84"/>
      <c r="J13" s="16">
        <v>-35773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v>-60845</v>
      </c>
      <c r="V13" s="16"/>
      <c r="W13" s="16">
        <v>-30784</v>
      </c>
      <c r="X13" s="72"/>
      <c r="Y13" s="72"/>
      <c r="Z13" s="72"/>
      <c r="AA13" s="72"/>
      <c r="AB13" s="72"/>
      <c r="AC13" s="72"/>
      <c r="AD13" s="72"/>
    </row>
    <row r="14" spans="1:30" s="71" customFormat="1" ht="16.2" customHeight="1" x14ac:dyDescent="0.45">
      <c r="B14" s="71" t="s">
        <v>116</v>
      </c>
      <c r="F14" s="75"/>
      <c r="G14" s="75"/>
      <c r="H14" s="76"/>
      <c r="I14" s="77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72"/>
      <c r="Y14" s="72"/>
      <c r="Z14" s="72"/>
      <c r="AA14" s="72"/>
      <c r="AB14" s="72"/>
      <c r="AC14" s="72"/>
      <c r="AD14" s="72"/>
    </row>
    <row r="15" spans="1:30" s="71" customFormat="1" ht="16.2" customHeight="1" x14ac:dyDescent="0.45">
      <c r="B15" s="3" t="s">
        <v>92</v>
      </c>
      <c r="F15" s="75"/>
      <c r="G15" s="75"/>
      <c r="H15" s="76"/>
      <c r="I15" s="77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72"/>
      <c r="Y15" s="72"/>
      <c r="Z15" s="72"/>
      <c r="AA15" s="72"/>
      <c r="AB15" s="72"/>
      <c r="AC15" s="72"/>
      <c r="AD15" s="72"/>
    </row>
    <row r="16" spans="1:30" s="71" customFormat="1" ht="16.2" customHeight="1" x14ac:dyDescent="0.45">
      <c r="C16" s="71" t="s">
        <v>93</v>
      </c>
      <c r="F16" s="75"/>
      <c r="G16" s="75"/>
      <c r="H16" s="16">
        <v>3896</v>
      </c>
      <c r="I16" s="84"/>
      <c r="J16" s="16">
        <v>4241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1546</v>
      </c>
      <c r="V16" s="16"/>
      <c r="W16" s="16">
        <v>1763</v>
      </c>
      <c r="X16" s="72"/>
      <c r="Y16" s="72"/>
      <c r="Z16" s="72"/>
      <c r="AA16" s="72"/>
      <c r="AB16" s="72"/>
      <c r="AC16" s="72"/>
      <c r="AD16" s="72"/>
    </row>
    <row r="17" spans="2:30" s="71" customFormat="1" ht="16.2" customHeight="1" x14ac:dyDescent="0.45">
      <c r="C17" s="71" t="s">
        <v>192</v>
      </c>
      <c r="F17" s="75"/>
      <c r="G17" s="75"/>
      <c r="H17" s="16">
        <v>44490</v>
      </c>
      <c r="I17" s="84"/>
      <c r="J17" s="16">
        <v>2343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38428</v>
      </c>
      <c r="V17" s="16"/>
      <c r="W17" s="16">
        <v>1414</v>
      </c>
      <c r="X17" s="72"/>
      <c r="Y17" s="72"/>
      <c r="Z17" s="72"/>
      <c r="AA17" s="72"/>
      <c r="AB17" s="72"/>
      <c r="AC17" s="72"/>
      <c r="AD17" s="72"/>
    </row>
    <row r="18" spans="2:30" s="71" customFormat="1" ht="16.2" customHeight="1" x14ac:dyDescent="0.45">
      <c r="C18" s="71" t="s">
        <v>183</v>
      </c>
      <c r="F18" s="75"/>
      <c r="G18" s="75"/>
      <c r="H18" s="16">
        <v>277</v>
      </c>
      <c r="I18" s="84"/>
      <c r="J18" s="16">
        <v>945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176</v>
      </c>
      <c r="V18" s="16"/>
      <c r="W18" s="16">
        <v>3</v>
      </c>
      <c r="X18" s="72"/>
      <c r="Y18" s="72"/>
      <c r="Z18" s="72"/>
      <c r="AA18" s="72"/>
      <c r="AB18" s="72"/>
      <c r="AC18" s="72"/>
      <c r="AD18" s="72"/>
    </row>
    <row r="19" spans="2:30" s="123" customFormat="1" ht="16.2" customHeight="1" x14ac:dyDescent="0.45">
      <c r="C19" s="123" t="s">
        <v>172</v>
      </c>
      <c r="F19" s="150"/>
      <c r="G19" s="150"/>
      <c r="H19" s="16">
        <v>2709</v>
      </c>
      <c r="I19" s="84"/>
      <c r="J19" s="16"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2709</v>
      </c>
      <c r="V19" s="16"/>
      <c r="W19" s="16">
        <v>0</v>
      </c>
      <c r="X19" s="72"/>
      <c r="Y19" s="72"/>
      <c r="Z19" s="72"/>
      <c r="AA19" s="72"/>
      <c r="AB19" s="72"/>
      <c r="AC19" s="72"/>
      <c r="AD19" s="72"/>
    </row>
    <row r="20" spans="2:30" s="71" customFormat="1" ht="16.2" customHeight="1" x14ac:dyDescent="0.45">
      <c r="C20" s="71" t="s">
        <v>119</v>
      </c>
      <c r="F20" s="75"/>
      <c r="G20" s="75"/>
      <c r="H20" s="16">
        <v>6</v>
      </c>
      <c r="I20" s="84"/>
      <c r="J20" s="16">
        <v>300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3</v>
      </c>
      <c r="V20" s="16"/>
      <c r="W20" s="16">
        <v>0</v>
      </c>
      <c r="X20" s="72"/>
      <c r="Y20" s="72"/>
      <c r="Z20" s="72"/>
      <c r="AA20" s="72"/>
      <c r="AB20" s="72"/>
      <c r="AC20" s="72"/>
      <c r="AD20" s="72"/>
    </row>
    <row r="21" spans="2:30" s="71" customFormat="1" ht="16.2" customHeight="1" x14ac:dyDescent="0.45">
      <c r="C21" s="71" t="s">
        <v>193</v>
      </c>
      <c r="F21" s="75"/>
      <c r="G21" s="75"/>
      <c r="H21" s="16">
        <v>-92</v>
      </c>
      <c r="I21" s="84"/>
      <c r="J21" s="16">
        <v>-124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0</v>
      </c>
      <c r="V21" s="16"/>
      <c r="W21" s="16">
        <v>0</v>
      </c>
      <c r="X21" s="72"/>
      <c r="Y21" s="72"/>
      <c r="Z21" s="72"/>
      <c r="AA21" s="72"/>
      <c r="AB21" s="72"/>
      <c r="AC21" s="72"/>
      <c r="AD21" s="72"/>
    </row>
    <row r="22" spans="2:30" s="71" customFormat="1" ht="16.2" customHeight="1" x14ac:dyDescent="0.45">
      <c r="C22" s="71" t="s">
        <v>134</v>
      </c>
      <c r="F22" s="75"/>
      <c r="G22" s="75"/>
      <c r="H22" s="16">
        <v>-10517</v>
      </c>
      <c r="I22" s="84"/>
      <c r="J22" s="16">
        <v>598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0</v>
      </c>
      <c r="V22" s="16"/>
      <c r="W22" s="16">
        <v>0</v>
      </c>
      <c r="X22" s="72"/>
      <c r="Y22" s="72"/>
      <c r="Z22" s="72"/>
      <c r="AA22" s="72"/>
      <c r="AB22" s="72"/>
      <c r="AC22" s="72"/>
      <c r="AD22" s="72"/>
    </row>
    <row r="23" spans="2:30" s="71" customFormat="1" ht="16.2" customHeight="1" x14ac:dyDescent="0.45">
      <c r="C23" s="151" t="s">
        <v>173</v>
      </c>
      <c r="F23" s="75"/>
      <c r="G23" s="75"/>
      <c r="H23" s="16">
        <v>-4255</v>
      </c>
      <c r="I23" s="84"/>
      <c r="J23" s="16"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0</v>
      </c>
      <c r="V23" s="16"/>
      <c r="W23" s="16">
        <v>0</v>
      </c>
      <c r="X23" s="72"/>
      <c r="Y23" s="72"/>
      <c r="Z23" s="72"/>
      <c r="AA23" s="72"/>
      <c r="AB23" s="72"/>
      <c r="AC23" s="72"/>
      <c r="AD23" s="72"/>
    </row>
    <row r="24" spans="2:30" s="71" customFormat="1" ht="16.2" customHeight="1" x14ac:dyDescent="0.45">
      <c r="C24" s="71" t="s">
        <v>94</v>
      </c>
      <c r="F24" s="75"/>
      <c r="G24" s="75"/>
      <c r="H24" s="16">
        <v>1208</v>
      </c>
      <c r="I24" s="84"/>
      <c r="J24" s="16">
        <v>1123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1107</v>
      </c>
      <c r="V24" s="16"/>
      <c r="W24" s="16">
        <v>854</v>
      </c>
      <c r="X24" s="72"/>
      <c r="Y24" s="72"/>
      <c r="Z24" s="72"/>
      <c r="AA24" s="72"/>
      <c r="AB24" s="72"/>
      <c r="AC24" s="72"/>
      <c r="AD24" s="72"/>
    </row>
    <row r="25" spans="2:30" s="71" customFormat="1" ht="16.2" customHeight="1" x14ac:dyDescent="0.45">
      <c r="C25" s="71" t="s">
        <v>186</v>
      </c>
      <c r="F25" s="75"/>
      <c r="G25" s="75"/>
      <c r="H25" s="16">
        <v>-2475</v>
      </c>
      <c r="I25" s="84"/>
      <c r="J25" s="16"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-2475</v>
      </c>
      <c r="V25" s="16"/>
      <c r="W25" s="16">
        <v>0</v>
      </c>
      <c r="X25" s="72"/>
      <c r="Y25" s="72"/>
      <c r="Z25" s="72"/>
      <c r="AA25" s="72"/>
      <c r="AB25" s="72"/>
      <c r="AC25" s="72"/>
      <c r="AD25" s="72"/>
    </row>
    <row r="26" spans="2:30" s="71" customFormat="1" ht="16.2" customHeight="1" x14ac:dyDescent="0.45">
      <c r="C26" s="71" t="s">
        <v>95</v>
      </c>
      <c r="F26" s="75"/>
      <c r="G26" s="75"/>
      <c r="H26" s="16">
        <v>-89</v>
      </c>
      <c r="I26" s="84"/>
      <c r="J26" s="16">
        <v>-224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-48</v>
      </c>
      <c r="V26" s="16"/>
      <c r="W26" s="16">
        <v>-133</v>
      </c>
      <c r="X26" s="72"/>
      <c r="Y26" s="72"/>
      <c r="Z26" s="72"/>
      <c r="AA26" s="72"/>
      <c r="AB26" s="72"/>
      <c r="AC26" s="72"/>
      <c r="AD26" s="72"/>
    </row>
    <row r="27" spans="2:30" s="71" customFormat="1" ht="16.2" customHeight="1" x14ac:dyDescent="0.45">
      <c r="C27" s="71" t="s">
        <v>96</v>
      </c>
      <c r="F27" s="75"/>
      <c r="G27" s="75"/>
      <c r="H27" s="16">
        <v>502</v>
      </c>
      <c r="I27" s="84"/>
      <c r="J27" s="16">
        <v>720</v>
      </c>
      <c r="K27" s="20"/>
      <c r="L27" s="84"/>
      <c r="M27" s="84"/>
      <c r="N27" s="84"/>
      <c r="O27" s="84"/>
      <c r="P27" s="84"/>
      <c r="Q27" s="84"/>
      <c r="R27" s="84"/>
      <c r="S27" s="84"/>
      <c r="T27" s="84"/>
      <c r="U27" s="16">
        <v>342</v>
      </c>
      <c r="V27" s="84"/>
      <c r="W27" s="16">
        <v>539</v>
      </c>
      <c r="X27" s="72"/>
      <c r="Y27" s="72"/>
      <c r="Z27" s="72"/>
      <c r="AA27" s="72"/>
      <c r="AB27" s="72"/>
      <c r="AC27" s="72"/>
      <c r="AD27" s="72"/>
    </row>
    <row r="28" spans="2:30" s="71" customFormat="1" ht="16.2" customHeight="1" x14ac:dyDescent="0.45">
      <c r="C28" s="71" t="s">
        <v>97</v>
      </c>
      <c r="F28" s="75"/>
      <c r="G28" s="75"/>
      <c r="H28" s="20">
        <v>5135</v>
      </c>
      <c r="I28" s="84"/>
      <c r="J28" s="20">
        <v>6635</v>
      </c>
      <c r="K28" s="20"/>
      <c r="L28" s="84"/>
      <c r="M28" s="84"/>
      <c r="N28" s="84"/>
      <c r="O28" s="84"/>
      <c r="P28" s="84"/>
      <c r="Q28" s="84"/>
      <c r="R28" s="84"/>
      <c r="S28" s="84"/>
      <c r="T28" s="84"/>
      <c r="U28" s="20">
        <v>4968</v>
      </c>
      <c r="V28" s="84"/>
      <c r="W28" s="20">
        <v>6277</v>
      </c>
      <c r="X28" s="72"/>
      <c r="Y28" s="72"/>
      <c r="Z28" s="72"/>
      <c r="AA28" s="72"/>
      <c r="AB28" s="72"/>
      <c r="AC28" s="72"/>
      <c r="AD28" s="72"/>
    </row>
    <row r="29" spans="2:30" s="71" customFormat="1" ht="16.2" customHeight="1" x14ac:dyDescent="0.45">
      <c r="C29" s="123" t="s">
        <v>174</v>
      </c>
      <c r="F29" s="75"/>
      <c r="G29" s="75"/>
      <c r="H29" s="21">
        <v>1339</v>
      </c>
      <c r="I29" s="84"/>
      <c r="J29" s="21">
        <v>-99</v>
      </c>
      <c r="K29" s="16"/>
      <c r="L29" s="84"/>
      <c r="M29" s="84"/>
      <c r="N29" s="84"/>
      <c r="O29" s="84"/>
      <c r="P29" s="84"/>
      <c r="Q29" s="84"/>
      <c r="R29" s="84"/>
      <c r="S29" s="84"/>
      <c r="T29" s="84"/>
      <c r="U29" s="21">
        <v>0</v>
      </c>
      <c r="V29" s="84"/>
      <c r="W29" s="21">
        <v>-59</v>
      </c>
      <c r="X29" s="72"/>
      <c r="Y29" s="72"/>
      <c r="Z29" s="72"/>
      <c r="AA29" s="72"/>
      <c r="AB29" s="72"/>
      <c r="AC29" s="72"/>
      <c r="AD29" s="72"/>
    </row>
    <row r="30" spans="2:30" s="71" customFormat="1" ht="16.2" customHeight="1" x14ac:dyDescent="0.45">
      <c r="B30" s="71" t="s">
        <v>98</v>
      </c>
      <c r="F30" s="75"/>
      <c r="G30" s="75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72"/>
      <c r="Y30" s="72"/>
      <c r="Z30" s="72"/>
      <c r="AA30" s="72"/>
      <c r="AB30" s="72"/>
      <c r="AC30" s="72"/>
      <c r="AD30" s="72"/>
    </row>
    <row r="31" spans="2:30" s="71" customFormat="1" ht="16.2" customHeight="1" x14ac:dyDescent="0.45">
      <c r="C31" s="71" t="s">
        <v>99</v>
      </c>
      <c r="F31" s="75"/>
      <c r="G31" s="75"/>
      <c r="H31" s="16">
        <v>-5390</v>
      </c>
      <c r="I31" s="84"/>
      <c r="J31" s="16">
        <v>-19315</v>
      </c>
      <c r="K31" s="16"/>
      <c r="L31" s="84"/>
      <c r="M31" s="84"/>
      <c r="N31" s="84"/>
      <c r="O31" s="84"/>
      <c r="P31" s="84"/>
      <c r="Q31" s="84"/>
      <c r="R31" s="84"/>
      <c r="S31" s="84"/>
      <c r="T31" s="84"/>
      <c r="U31" s="16">
        <v>-14089</v>
      </c>
      <c r="V31" s="84"/>
      <c r="W31" s="16">
        <v>-20126</v>
      </c>
      <c r="X31" s="72"/>
      <c r="Y31" s="72"/>
      <c r="Z31" s="72"/>
      <c r="AA31" s="72"/>
      <c r="AB31" s="72"/>
      <c r="AC31" s="72"/>
      <c r="AD31" s="72"/>
    </row>
    <row r="32" spans="2:30" s="71" customFormat="1" ht="16.2" customHeight="1" x14ac:dyDescent="0.45">
      <c r="B32" s="71" t="s">
        <v>100</v>
      </c>
      <c r="G32" s="75"/>
      <c r="I32" s="77"/>
      <c r="J32" s="16"/>
      <c r="K32" s="76"/>
      <c r="L32" s="77"/>
      <c r="M32" s="77"/>
      <c r="N32" s="77"/>
      <c r="O32" s="77"/>
      <c r="P32" s="77"/>
      <c r="Q32" s="77"/>
      <c r="R32" s="77"/>
      <c r="S32" s="77"/>
      <c r="T32" s="77"/>
      <c r="U32" s="16"/>
      <c r="V32" s="77"/>
      <c r="W32" s="16"/>
      <c r="X32" s="72"/>
      <c r="Y32" s="72"/>
      <c r="Z32" s="72"/>
      <c r="AA32" s="72"/>
      <c r="AB32" s="72"/>
      <c r="AC32" s="72"/>
      <c r="AD32" s="72"/>
    </row>
    <row r="33" spans="1:30" s="71" customFormat="1" ht="16.2" customHeight="1" x14ac:dyDescent="0.45">
      <c r="C33" s="71" t="s">
        <v>147</v>
      </c>
      <c r="F33" s="75"/>
      <c r="G33" s="75"/>
      <c r="H33" s="16">
        <v>2022</v>
      </c>
      <c r="I33" s="84"/>
      <c r="J33" s="16">
        <f>35649-J34</f>
        <v>28355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16996</v>
      </c>
      <c r="V33" s="16"/>
      <c r="W33" s="16">
        <f>4153-W34</f>
        <v>-2598</v>
      </c>
      <c r="X33" s="72"/>
      <c r="Y33" s="72"/>
      <c r="Z33" s="72"/>
      <c r="AA33" s="72"/>
      <c r="AB33" s="72"/>
      <c r="AC33" s="72"/>
      <c r="AD33" s="72"/>
    </row>
    <row r="34" spans="1:30" s="71" customFormat="1" ht="16.2" customHeight="1" x14ac:dyDescent="0.45">
      <c r="C34" s="88" t="s">
        <v>194</v>
      </c>
      <c r="F34" s="75"/>
      <c r="G34" s="75"/>
      <c r="H34" s="16">
        <v>-2169</v>
      </c>
      <c r="I34" s="84"/>
      <c r="J34" s="16">
        <f>6751+543</f>
        <v>7294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v>-2153</v>
      </c>
      <c r="V34" s="16"/>
      <c r="W34" s="16">
        <v>6751</v>
      </c>
      <c r="X34" s="72"/>
      <c r="Y34" s="72"/>
      <c r="Z34" s="72"/>
      <c r="AA34" s="72"/>
      <c r="AB34" s="72"/>
      <c r="AC34" s="72"/>
      <c r="AD34" s="72"/>
    </row>
    <row r="35" spans="1:30" s="71" customFormat="1" ht="16.2" customHeight="1" x14ac:dyDescent="0.45">
      <c r="C35" s="71" t="s">
        <v>14</v>
      </c>
      <c r="F35" s="75"/>
      <c r="G35" s="75"/>
      <c r="H35" s="16">
        <v>4301</v>
      </c>
      <c r="I35" s="84"/>
      <c r="J35" s="16">
        <v>-51710</v>
      </c>
      <c r="K35" s="16"/>
      <c r="L35" s="84"/>
      <c r="M35" s="84"/>
      <c r="N35" s="84"/>
      <c r="O35" s="84"/>
      <c r="P35" s="84"/>
      <c r="Q35" s="84"/>
      <c r="R35" s="84"/>
      <c r="S35" s="84"/>
      <c r="T35" s="84"/>
      <c r="U35" s="16">
        <v>9165</v>
      </c>
      <c r="V35" s="84"/>
      <c r="W35" s="16">
        <v>-49806</v>
      </c>
      <c r="X35" s="72"/>
      <c r="Y35" s="72"/>
      <c r="Z35" s="72"/>
      <c r="AA35" s="72"/>
      <c r="AB35" s="72"/>
      <c r="AC35" s="72"/>
      <c r="AD35" s="72"/>
    </row>
    <row r="36" spans="1:30" s="71" customFormat="1" ht="16.2" customHeight="1" x14ac:dyDescent="0.45">
      <c r="C36" s="71" t="s">
        <v>15</v>
      </c>
      <c r="G36" s="75"/>
      <c r="H36" s="16">
        <v>-717</v>
      </c>
      <c r="I36" s="84"/>
      <c r="J36" s="16">
        <v>540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-652</v>
      </c>
      <c r="V36" s="16"/>
      <c r="W36" s="16">
        <v>196</v>
      </c>
      <c r="X36" s="72"/>
      <c r="Y36" s="72"/>
      <c r="Z36" s="72"/>
      <c r="AA36" s="72"/>
      <c r="AB36" s="72"/>
      <c r="AC36" s="72"/>
      <c r="AD36" s="72"/>
    </row>
    <row r="37" spans="1:30" s="71" customFormat="1" ht="16.2" customHeight="1" x14ac:dyDescent="0.45">
      <c r="C37" s="71" t="s">
        <v>101</v>
      </c>
      <c r="G37" s="75"/>
      <c r="H37" s="16">
        <v>-64</v>
      </c>
      <c r="I37" s="84"/>
      <c r="J37" s="16">
        <v>-3621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v>-143</v>
      </c>
      <c r="V37" s="16"/>
      <c r="W37" s="16">
        <v>-3487</v>
      </c>
      <c r="X37" s="72"/>
      <c r="Y37" s="72"/>
      <c r="Z37" s="72"/>
      <c r="AA37" s="72"/>
      <c r="AB37" s="72"/>
      <c r="AC37" s="72"/>
      <c r="AD37" s="72"/>
    </row>
    <row r="38" spans="1:30" s="71" customFormat="1" ht="16.2" customHeight="1" x14ac:dyDescent="0.45">
      <c r="B38" s="71" t="s">
        <v>102</v>
      </c>
      <c r="G38" s="75"/>
      <c r="H38" s="79"/>
      <c r="J38" s="79"/>
      <c r="K38" s="79"/>
      <c r="U38" s="79"/>
      <c r="W38" s="79"/>
      <c r="X38" s="72"/>
      <c r="Y38" s="72"/>
      <c r="Z38" s="72"/>
      <c r="AA38" s="72"/>
      <c r="AB38" s="72"/>
      <c r="AC38" s="72"/>
      <c r="AD38" s="72"/>
    </row>
    <row r="39" spans="1:30" s="71" customFormat="1" ht="16.2" customHeight="1" x14ac:dyDescent="0.45">
      <c r="C39" s="71" t="s">
        <v>148</v>
      </c>
      <c r="G39" s="75"/>
      <c r="H39" s="20">
        <f>45813-H40</f>
        <v>34781</v>
      </c>
      <c r="I39" s="84"/>
      <c r="J39" s="20">
        <f>47-J40</f>
        <v>7887</v>
      </c>
      <c r="K39" s="20"/>
      <c r="L39" s="84"/>
      <c r="M39" s="84"/>
      <c r="N39" s="84"/>
      <c r="O39" s="84"/>
      <c r="P39" s="84"/>
      <c r="Q39" s="84"/>
      <c r="R39" s="84"/>
      <c r="S39" s="84"/>
      <c r="T39" s="84"/>
      <c r="U39" s="16">
        <f>51896-U40</f>
        <v>40884</v>
      </c>
      <c r="V39" s="84"/>
      <c r="W39" s="20">
        <f>42557-W40</f>
        <v>49390</v>
      </c>
      <c r="X39" s="72"/>
      <c r="Y39" s="72"/>
      <c r="Z39" s="72"/>
      <c r="AA39" s="72"/>
      <c r="AB39" s="72"/>
      <c r="AC39" s="72"/>
      <c r="AD39" s="72"/>
    </row>
    <row r="40" spans="1:30" s="71" customFormat="1" ht="16.2" customHeight="1" x14ac:dyDescent="0.45">
      <c r="C40" s="88" t="s">
        <v>189</v>
      </c>
      <c r="G40" s="75"/>
      <c r="H40" s="20">
        <v>11032</v>
      </c>
      <c r="I40" s="84"/>
      <c r="J40" s="20">
        <f>-6833-1007</f>
        <v>-7840</v>
      </c>
      <c r="K40" s="20"/>
      <c r="L40" s="84"/>
      <c r="M40" s="84"/>
      <c r="N40" s="84"/>
      <c r="O40" s="84"/>
      <c r="P40" s="84"/>
      <c r="Q40" s="84"/>
      <c r="R40" s="84"/>
      <c r="S40" s="84"/>
      <c r="T40" s="84"/>
      <c r="U40" s="16">
        <v>11012</v>
      </c>
      <c r="V40" s="84"/>
      <c r="W40" s="20">
        <v>-6833</v>
      </c>
      <c r="X40" s="72"/>
      <c r="Y40" s="72"/>
      <c r="Z40" s="72"/>
      <c r="AA40" s="72"/>
      <c r="AB40" s="72"/>
      <c r="AC40" s="72"/>
      <c r="AD40" s="72"/>
    </row>
    <row r="41" spans="1:30" s="71" customFormat="1" ht="16.2" customHeight="1" x14ac:dyDescent="0.45">
      <c r="C41" s="88" t="s">
        <v>130</v>
      </c>
      <c r="F41" s="75"/>
      <c r="G41" s="75"/>
      <c r="H41" s="20">
        <v>171</v>
      </c>
      <c r="I41" s="153"/>
      <c r="J41" s="20">
        <v>0</v>
      </c>
      <c r="K41" s="20"/>
      <c r="L41" s="153"/>
      <c r="M41" s="153"/>
      <c r="N41" s="153"/>
      <c r="O41" s="153"/>
      <c r="P41" s="153"/>
      <c r="Q41" s="153"/>
      <c r="R41" s="153"/>
      <c r="S41" s="153"/>
      <c r="T41" s="153"/>
      <c r="U41" s="20">
        <v>171</v>
      </c>
      <c r="V41" s="153"/>
      <c r="W41" s="20">
        <v>0</v>
      </c>
    </row>
    <row r="42" spans="1:30" s="71" customFormat="1" ht="16.2" customHeight="1" x14ac:dyDescent="0.45">
      <c r="C42" s="71" t="s">
        <v>103</v>
      </c>
      <c r="F42" s="75"/>
      <c r="G42" s="75"/>
      <c r="H42" s="20">
        <v>-186</v>
      </c>
      <c r="I42" s="84"/>
      <c r="J42" s="20">
        <v>443</v>
      </c>
      <c r="K42" s="20"/>
      <c r="L42" s="84"/>
      <c r="M42" s="84"/>
      <c r="N42" s="84"/>
      <c r="O42" s="84"/>
      <c r="P42" s="84"/>
      <c r="Q42" s="84"/>
      <c r="R42" s="84"/>
      <c r="S42" s="84"/>
      <c r="T42" s="84"/>
      <c r="U42" s="20">
        <v>-200</v>
      </c>
      <c r="V42" s="84"/>
      <c r="W42" s="20">
        <v>440</v>
      </c>
      <c r="X42" s="72"/>
      <c r="Y42" s="72"/>
      <c r="Z42" s="72"/>
      <c r="AA42" s="72"/>
      <c r="AB42" s="72"/>
      <c r="AC42" s="72"/>
      <c r="AD42" s="72"/>
    </row>
    <row r="43" spans="1:30" s="71" customFormat="1" ht="16.2" customHeight="1" x14ac:dyDescent="0.45">
      <c r="C43" s="88" t="s">
        <v>132</v>
      </c>
      <c r="F43" s="75"/>
      <c r="G43" s="75"/>
      <c r="H43" s="21">
        <v>-542</v>
      </c>
      <c r="I43" s="84"/>
      <c r="J43" s="21">
        <v>0</v>
      </c>
      <c r="K43" s="20"/>
      <c r="L43" s="84"/>
      <c r="M43" s="84"/>
      <c r="N43" s="84"/>
      <c r="O43" s="84"/>
      <c r="P43" s="84"/>
      <c r="Q43" s="84"/>
      <c r="R43" s="84"/>
      <c r="S43" s="84"/>
      <c r="T43" s="84"/>
      <c r="U43" s="21">
        <v>-542</v>
      </c>
      <c r="V43" s="84"/>
      <c r="W43" s="21">
        <v>0</v>
      </c>
      <c r="X43" s="72"/>
      <c r="Y43" s="72"/>
      <c r="Z43" s="72"/>
      <c r="AA43" s="72"/>
      <c r="AB43" s="72"/>
      <c r="AC43" s="72"/>
      <c r="AD43" s="72"/>
    </row>
    <row r="44" spans="1:30" s="86" customFormat="1" ht="24" customHeight="1" x14ac:dyDescent="0.6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32" t="s">
        <v>151</v>
      </c>
      <c r="P44" s="85"/>
      <c r="Q44" s="1"/>
      <c r="W44" s="132" t="s">
        <v>151</v>
      </c>
    </row>
    <row r="45" spans="1:30" s="86" customFormat="1" ht="24" customHeight="1" x14ac:dyDescent="0.6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32" t="s">
        <v>152</v>
      </c>
      <c r="P45" s="85"/>
      <c r="Q45" s="1"/>
      <c r="W45" s="132" t="s">
        <v>152</v>
      </c>
    </row>
    <row r="46" spans="1:30" ht="19.95" customHeight="1" x14ac:dyDescent="0.6">
      <c r="A46" s="182" t="s">
        <v>2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</row>
    <row r="47" spans="1:30" ht="19.95" customHeight="1" x14ac:dyDescent="0.6">
      <c r="A47" s="178" t="s">
        <v>3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</row>
    <row r="48" spans="1:30" ht="19.95" customHeight="1" x14ac:dyDescent="0.6">
      <c r="A48" s="178" t="s">
        <v>4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</row>
    <row r="49" spans="1:30" ht="19.95" customHeight="1" x14ac:dyDescent="0.6">
      <c r="A49" s="178" t="s">
        <v>90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</row>
    <row r="50" spans="1:30" ht="19.95" customHeight="1" x14ac:dyDescent="0.6">
      <c r="A50" s="178" t="s">
        <v>161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</row>
    <row r="51" spans="1:30" s="71" customFormat="1" ht="16.95" customHeight="1" x14ac:dyDescent="0.45">
      <c r="H51" s="180" t="s">
        <v>184</v>
      </c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72"/>
      <c r="Y51" s="72"/>
      <c r="Z51" s="72"/>
      <c r="AA51" s="72"/>
      <c r="AB51" s="72"/>
      <c r="AC51" s="72"/>
      <c r="AD51" s="72"/>
    </row>
    <row r="52" spans="1:30" s="71" customFormat="1" ht="16.95" customHeight="1" x14ac:dyDescent="0.45">
      <c r="H52" s="181" t="s">
        <v>7</v>
      </c>
      <c r="I52" s="181"/>
      <c r="J52" s="181"/>
      <c r="U52" s="181" t="s">
        <v>8</v>
      </c>
      <c r="V52" s="181"/>
      <c r="W52" s="181"/>
      <c r="X52" s="72"/>
      <c r="Y52" s="72"/>
      <c r="Z52" s="72"/>
      <c r="AA52" s="72"/>
      <c r="AB52" s="72"/>
      <c r="AC52" s="72"/>
      <c r="AD52" s="72"/>
    </row>
    <row r="53" spans="1:30" s="71" customFormat="1" ht="16.95" customHeight="1" x14ac:dyDescent="0.45">
      <c r="F53" s="73"/>
      <c r="H53" s="146" t="s">
        <v>171</v>
      </c>
      <c r="I53" s="125"/>
      <c r="J53" s="147" t="s">
        <v>120</v>
      </c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146" t="s">
        <v>171</v>
      </c>
      <c r="V53" s="125"/>
      <c r="W53" s="147" t="s">
        <v>120</v>
      </c>
      <c r="X53" s="72"/>
      <c r="Y53" s="72"/>
      <c r="Z53" s="72"/>
      <c r="AA53" s="72"/>
      <c r="AB53" s="72"/>
      <c r="AC53" s="72"/>
      <c r="AD53" s="72"/>
    </row>
    <row r="54" spans="1:30" s="71" customFormat="1" ht="16.95" customHeight="1" x14ac:dyDescent="0.45">
      <c r="B54" s="71" t="s">
        <v>104</v>
      </c>
      <c r="F54" s="75"/>
      <c r="G54" s="75"/>
      <c r="H54" s="16">
        <v>43239</v>
      </c>
      <c r="I54" s="84"/>
      <c r="J54" s="16">
        <v>-37967</v>
      </c>
      <c r="K54" s="16"/>
      <c r="L54" s="84"/>
      <c r="M54" s="84"/>
      <c r="N54" s="84"/>
      <c r="O54" s="84"/>
      <c r="P54" s="84"/>
      <c r="Q54" s="84"/>
      <c r="R54" s="84"/>
      <c r="S54" s="84"/>
      <c r="T54" s="84"/>
      <c r="U54" s="16">
        <v>60449</v>
      </c>
      <c r="V54" s="84"/>
      <c r="W54" s="16">
        <v>-26073</v>
      </c>
      <c r="X54" s="72"/>
      <c r="Y54" s="72"/>
      <c r="Z54" s="72"/>
      <c r="AA54" s="72"/>
      <c r="AB54" s="72"/>
      <c r="AC54" s="72"/>
      <c r="AD54" s="72"/>
    </row>
    <row r="55" spans="1:30" s="71" customFormat="1" ht="16.95" customHeight="1" x14ac:dyDescent="0.45">
      <c r="B55" s="71" t="s">
        <v>105</v>
      </c>
      <c r="F55" s="75"/>
      <c r="G55" s="75"/>
      <c r="H55" s="16">
        <v>140</v>
      </c>
      <c r="I55" s="84"/>
      <c r="J55" s="16">
        <v>327</v>
      </c>
      <c r="K55" s="16"/>
      <c r="L55" s="84"/>
      <c r="M55" s="84"/>
      <c r="N55" s="84"/>
      <c r="O55" s="84"/>
      <c r="P55" s="84"/>
      <c r="Q55" s="84"/>
      <c r="R55" s="84"/>
      <c r="S55" s="84"/>
      <c r="T55" s="84"/>
      <c r="U55" s="16">
        <v>88</v>
      </c>
      <c r="V55" s="16"/>
      <c r="W55" s="16">
        <v>216</v>
      </c>
      <c r="X55" s="72"/>
      <c r="Y55" s="72"/>
      <c r="Z55" s="72"/>
      <c r="AA55" s="72"/>
      <c r="AB55" s="72"/>
      <c r="AC55" s="72"/>
      <c r="AD55" s="72"/>
    </row>
    <row r="56" spans="1:30" s="71" customFormat="1" ht="16.95" customHeight="1" x14ac:dyDescent="0.45">
      <c r="B56" s="123" t="s">
        <v>175</v>
      </c>
      <c r="F56" s="75"/>
      <c r="G56" s="75"/>
      <c r="H56" s="16">
        <v>1439</v>
      </c>
      <c r="I56" s="84"/>
      <c r="J56" s="16">
        <v>0</v>
      </c>
      <c r="K56" s="16"/>
      <c r="L56" s="84"/>
      <c r="M56" s="84"/>
      <c r="N56" s="84"/>
      <c r="O56" s="84"/>
      <c r="P56" s="84"/>
      <c r="Q56" s="84"/>
      <c r="R56" s="84"/>
      <c r="S56" s="84"/>
      <c r="T56" s="84"/>
      <c r="U56" s="16">
        <v>0</v>
      </c>
      <c r="V56" s="16"/>
      <c r="W56" s="16">
        <v>0</v>
      </c>
      <c r="X56" s="72"/>
      <c r="Y56" s="72"/>
      <c r="Z56" s="72"/>
      <c r="AA56" s="72"/>
      <c r="AB56" s="72"/>
      <c r="AC56" s="72"/>
      <c r="AD56" s="72"/>
    </row>
    <row r="57" spans="1:30" s="71" customFormat="1" ht="16.95" customHeight="1" x14ac:dyDescent="0.45">
      <c r="B57" s="71" t="s">
        <v>106</v>
      </c>
      <c r="F57" s="75"/>
      <c r="G57" s="75"/>
      <c r="H57" s="21">
        <v>-4312</v>
      </c>
      <c r="I57" s="84"/>
      <c r="J57" s="21">
        <v>-3622</v>
      </c>
      <c r="K57" s="16"/>
      <c r="L57" s="84"/>
      <c r="M57" s="84"/>
      <c r="N57" s="84"/>
      <c r="O57" s="84"/>
      <c r="P57" s="84"/>
      <c r="Q57" s="84"/>
      <c r="R57" s="84"/>
      <c r="S57" s="84"/>
      <c r="T57" s="84"/>
      <c r="U57" s="21">
        <v>-3158</v>
      </c>
      <c r="V57" s="84"/>
      <c r="W57" s="21">
        <v>-2585</v>
      </c>
      <c r="X57" s="72"/>
      <c r="Y57" s="72"/>
      <c r="Z57" s="72"/>
      <c r="AA57" s="72"/>
      <c r="AB57" s="72"/>
      <c r="AC57" s="72"/>
      <c r="AD57" s="72"/>
    </row>
    <row r="58" spans="1:30" s="71" customFormat="1" ht="16.95" customHeight="1" x14ac:dyDescent="0.45">
      <c r="D58" s="179" t="s">
        <v>107</v>
      </c>
      <c r="E58" s="179"/>
      <c r="F58" s="179"/>
      <c r="G58" s="75"/>
      <c r="H58" s="21">
        <v>40506</v>
      </c>
      <c r="I58" s="84"/>
      <c r="J58" s="21">
        <v>-41262</v>
      </c>
      <c r="K58" s="16"/>
      <c r="L58" s="84"/>
      <c r="M58" s="84"/>
      <c r="N58" s="84"/>
      <c r="O58" s="84"/>
      <c r="P58" s="84"/>
      <c r="Q58" s="84"/>
      <c r="R58" s="84"/>
      <c r="S58" s="84"/>
      <c r="T58" s="84"/>
      <c r="U58" s="21">
        <v>57379</v>
      </c>
      <c r="V58" s="84"/>
      <c r="W58" s="21">
        <v>-28442</v>
      </c>
      <c r="X58" s="72"/>
      <c r="Y58" s="72"/>
      <c r="Z58" s="72"/>
      <c r="AA58" s="72"/>
      <c r="AB58" s="72"/>
      <c r="AC58" s="72"/>
      <c r="AD58" s="72"/>
    </row>
    <row r="59" spans="1:30" s="71" customFormat="1" ht="16.95" customHeight="1" x14ac:dyDescent="0.45">
      <c r="A59" s="71" t="s">
        <v>108</v>
      </c>
      <c r="F59" s="73"/>
      <c r="H59" s="76"/>
      <c r="I59" s="80"/>
      <c r="J59" s="76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6"/>
      <c r="V59" s="80"/>
      <c r="W59" s="76"/>
      <c r="X59" s="72"/>
      <c r="Y59" s="72"/>
      <c r="Z59" s="72"/>
      <c r="AA59" s="72"/>
      <c r="AB59" s="72"/>
      <c r="AC59" s="72"/>
      <c r="AD59" s="72"/>
    </row>
    <row r="60" spans="1:30" s="127" customFormat="1" ht="16.95" customHeight="1" x14ac:dyDescent="0.45">
      <c r="B60" s="88" t="s">
        <v>176</v>
      </c>
      <c r="F60" s="81"/>
      <c r="G60" s="81"/>
      <c r="H60" s="20">
        <v>15000</v>
      </c>
      <c r="I60" s="20"/>
      <c r="J60" s="20">
        <v>0</v>
      </c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20">
        <v>0</v>
      </c>
      <c r="V60" s="20"/>
      <c r="W60" s="20">
        <v>0</v>
      </c>
      <c r="X60" s="128"/>
      <c r="Y60" s="128"/>
      <c r="Z60" s="128"/>
      <c r="AA60" s="128"/>
      <c r="AB60" s="128"/>
      <c r="AC60" s="128"/>
      <c r="AD60" s="128"/>
    </row>
    <row r="61" spans="1:30" s="71" customFormat="1" ht="16.95" customHeight="1" x14ac:dyDescent="0.45">
      <c r="B61" s="71" t="s">
        <v>187</v>
      </c>
      <c r="F61" s="75"/>
      <c r="G61" s="75"/>
      <c r="H61" s="20">
        <v>-1720</v>
      </c>
      <c r="I61" s="20"/>
      <c r="J61" s="20">
        <v>-1121</v>
      </c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20">
        <v>0</v>
      </c>
      <c r="V61" s="20"/>
      <c r="W61" s="20">
        <v>-110</v>
      </c>
      <c r="X61" s="72"/>
      <c r="Y61" s="72"/>
      <c r="Z61" s="72"/>
      <c r="AA61" s="72"/>
      <c r="AB61" s="72"/>
      <c r="AC61" s="72"/>
      <c r="AD61" s="72"/>
    </row>
    <row r="62" spans="1:30" s="127" customFormat="1" ht="16.95" customHeight="1" x14ac:dyDescent="0.45">
      <c r="B62" s="127" t="s">
        <v>109</v>
      </c>
      <c r="F62" s="81"/>
      <c r="G62" s="81"/>
      <c r="H62" s="21">
        <v>94</v>
      </c>
      <c r="I62" s="20"/>
      <c r="J62" s="21">
        <v>233</v>
      </c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21">
        <v>0</v>
      </c>
      <c r="V62" s="20"/>
      <c r="W62" s="21">
        <v>0</v>
      </c>
      <c r="X62" s="128"/>
      <c r="Y62" s="128"/>
      <c r="Z62" s="128"/>
      <c r="AA62" s="128"/>
      <c r="AB62" s="128"/>
      <c r="AC62" s="128"/>
      <c r="AD62" s="128"/>
    </row>
    <row r="63" spans="1:30" s="71" customFormat="1" ht="16.95" customHeight="1" x14ac:dyDescent="0.45">
      <c r="C63" s="71" t="s">
        <v>110</v>
      </c>
      <c r="F63" s="75"/>
      <c r="G63" s="75"/>
      <c r="H63" s="21">
        <v>13374</v>
      </c>
      <c r="I63" s="16"/>
      <c r="J63" s="21">
        <v>-888</v>
      </c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21">
        <v>0</v>
      </c>
      <c r="V63" s="16"/>
      <c r="W63" s="21">
        <v>-110</v>
      </c>
      <c r="X63" s="72"/>
      <c r="Y63" s="72"/>
      <c r="Z63" s="72"/>
      <c r="AA63" s="72"/>
      <c r="AB63" s="72"/>
      <c r="AC63" s="72"/>
      <c r="AD63" s="72"/>
    </row>
    <row r="64" spans="1:30" s="71" customFormat="1" ht="16.95" customHeight="1" x14ac:dyDescent="0.45">
      <c r="A64" s="71" t="s">
        <v>111</v>
      </c>
      <c r="F64" s="75"/>
      <c r="G64" s="75"/>
      <c r="H64" s="76"/>
      <c r="I64" s="76"/>
      <c r="J64" s="76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6"/>
      <c r="V64" s="76"/>
      <c r="W64" s="76"/>
      <c r="X64" s="72"/>
      <c r="Y64" s="72"/>
      <c r="Z64" s="72"/>
      <c r="AA64" s="72"/>
      <c r="AB64" s="72"/>
      <c r="AC64" s="72"/>
      <c r="AD64" s="72"/>
    </row>
    <row r="65" spans="1:30" s="71" customFormat="1" ht="16.95" customHeight="1" x14ac:dyDescent="0.45">
      <c r="B65" s="88" t="s">
        <v>178</v>
      </c>
      <c r="D65" s="123"/>
      <c r="F65" s="75"/>
      <c r="G65" s="75"/>
      <c r="H65" s="16">
        <v>-11400</v>
      </c>
      <c r="I65" s="16"/>
      <c r="J65" s="16">
        <v>40866</v>
      </c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16">
        <v>-32978</v>
      </c>
      <c r="V65" s="16"/>
      <c r="W65" s="16">
        <v>36239</v>
      </c>
      <c r="X65" s="72"/>
      <c r="Y65" s="72"/>
      <c r="Z65" s="72"/>
      <c r="AA65" s="72"/>
      <c r="AB65" s="72"/>
      <c r="AC65" s="72"/>
      <c r="AD65" s="72"/>
    </row>
    <row r="66" spans="1:30" s="71" customFormat="1" ht="16.95" customHeight="1" x14ac:dyDescent="0.45">
      <c r="B66" s="123" t="s">
        <v>179</v>
      </c>
      <c r="C66" s="123"/>
      <c r="D66" s="123"/>
      <c r="F66" s="75"/>
      <c r="G66" s="75"/>
      <c r="H66" s="16">
        <v>-700</v>
      </c>
      <c r="I66" s="16"/>
      <c r="J66" s="16">
        <v>0</v>
      </c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16">
        <v>-700</v>
      </c>
      <c r="V66" s="16"/>
      <c r="W66" s="16">
        <v>0</v>
      </c>
      <c r="X66" s="72"/>
      <c r="Y66" s="72"/>
      <c r="Z66" s="72"/>
      <c r="AA66" s="72"/>
      <c r="AB66" s="72"/>
      <c r="AC66" s="72"/>
      <c r="AD66" s="72"/>
    </row>
    <row r="67" spans="1:30" s="71" customFormat="1" ht="16.95" customHeight="1" x14ac:dyDescent="0.45">
      <c r="B67" s="123" t="s">
        <v>177</v>
      </c>
      <c r="C67" s="123"/>
      <c r="D67" s="123"/>
      <c r="F67" s="75"/>
      <c r="G67" s="75"/>
      <c r="H67" s="16"/>
      <c r="I67" s="16"/>
      <c r="J67" s="16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16"/>
      <c r="V67" s="16"/>
      <c r="W67" s="16"/>
      <c r="X67" s="72"/>
      <c r="Y67" s="72"/>
      <c r="Z67" s="72"/>
      <c r="AA67" s="72"/>
      <c r="AB67" s="72"/>
      <c r="AC67" s="72"/>
      <c r="AD67" s="72"/>
    </row>
    <row r="68" spans="1:30" s="71" customFormat="1" ht="16.95" customHeight="1" x14ac:dyDescent="0.45">
      <c r="B68" s="123"/>
      <c r="C68" s="123" t="s">
        <v>117</v>
      </c>
      <c r="F68" s="75"/>
      <c r="G68" s="75"/>
      <c r="H68" s="16">
        <v>-12890</v>
      </c>
      <c r="I68" s="16"/>
      <c r="J68" s="16">
        <v>-12150</v>
      </c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16">
        <v>-12890</v>
      </c>
      <c r="V68" s="16"/>
      <c r="W68" s="16">
        <v>-12150</v>
      </c>
      <c r="X68" s="72"/>
      <c r="Y68" s="72"/>
      <c r="Z68" s="72"/>
      <c r="AA68" s="72"/>
      <c r="AB68" s="72"/>
      <c r="AC68" s="72"/>
      <c r="AD68" s="72"/>
    </row>
    <row r="69" spans="1:30" s="71" customFormat="1" ht="16.95" customHeight="1" x14ac:dyDescent="0.45">
      <c r="B69" s="71" t="s">
        <v>141</v>
      </c>
      <c r="F69" s="75"/>
      <c r="G69" s="75"/>
      <c r="H69" s="16">
        <v>-1335</v>
      </c>
      <c r="I69" s="16"/>
      <c r="J69" s="16">
        <v>-1450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16">
        <v>-1139</v>
      </c>
      <c r="V69" s="16"/>
      <c r="W69" s="16">
        <v>-1248</v>
      </c>
      <c r="X69" s="72"/>
      <c r="Y69" s="72"/>
      <c r="Z69" s="72"/>
      <c r="AA69" s="72"/>
      <c r="AB69" s="72"/>
      <c r="AC69" s="72"/>
      <c r="AD69" s="72"/>
    </row>
    <row r="70" spans="1:30" s="71" customFormat="1" ht="18.75" customHeight="1" x14ac:dyDescent="0.45">
      <c r="B70" s="71" t="s">
        <v>112</v>
      </c>
      <c r="F70" s="75"/>
      <c r="G70" s="75"/>
      <c r="H70" s="21">
        <v>-4822</v>
      </c>
      <c r="I70" s="16"/>
      <c r="J70" s="21">
        <v>-6611</v>
      </c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21">
        <v>-4293</v>
      </c>
      <c r="V70" s="16"/>
      <c r="W70" s="21">
        <v>-5726</v>
      </c>
      <c r="X70" s="72"/>
      <c r="Y70" s="72"/>
      <c r="Z70" s="72"/>
      <c r="AA70" s="72"/>
      <c r="AB70" s="72"/>
      <c r="AC70" s="72"/>
      <c r="AD70" s="72"/>
    </row>
    <row r="71" spans="1:30" s="71" customFormat="1" ht="18.75" customHeight="1" x14ac:dyDescent="0.45">
      <c r="C71" s="179" t="s">
        <v>113</v>
      </c>
      <c r="D71" s="179"/>
      <c r="E71" s="179"/>
      <c r="F71" s="179"/>
      <c r="G71" s="75"/>
      <c r="H71" s="21">
        <v>-31147</v>
      </c>
      <c r="I71" s="16"/>
      <c r="J71" s="21">
        <v>20655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21">
        <v>-52000</v>
      </c>
      <c r="V71" s="16"/>
      <c r="W71" s="21">
        <v>17115</v>
      </c>
      <c r="X71" s="72"/>
      <c r="Y71" s="72"/>
      <c r="Z71" s="72"/>
      <c r="AA71" s="72"/>
      <c r="AB71" s="72"/>
      <c r="AC71" s="72"/>
      <c r="AD71" s="72"/>
    </row>
    <row r="72" spans="1:30" s="71" customFormat="1" ht="18.75" customHeight="1" x14ac:dyDescent="0.45">
      <c r="A72" s="71" t="s">
        <v>114</v>
      </c>
      <c r="F72" s="75"/>
      <c r="G72" s="75"/>
      <c r="H72" s="16">
        <v>22733</v>
      </c>
      <c r="I72" s="16"/>
      <c r="J72" s="16">
        <v>-21495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16">
        <v>5379</v>
      </c>
      <c r="V72" s="16"/>
      <c r="W72" s="16">
        <v>-11437</v>
      </c>
      <c r="X72" s="72"/>
      <c r="Y72" s="72"/>
      <c r="Z72" s="72"/>
      <c r="AA72" s="72"/>
      <c r="AB72" s="72"/>
      <c r="AC72" s="72"/>
      <c r="AD72" s="72"/>
    </row>
    <row r="73" spans="1:30" s="71" customFormat="1" ht="18.75" customHeight="1" x14ac:dyDescent="0.45">
      <c r="A73" s="71" t="s">
        <v>180</v>
      </c>
      <c r="F73" s="81"/>
      <c r="G73" s="75"/>
      <c r="H73" s="16">
        <v>43589</v>
      </c>
      <c r="I73" s="16"/>
      <c r="J73" s="16">
        <v>64460</v>
      </c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16">
        <v>2307</v>
      </c>
      <c r="V73" s="16"/>
      <c r="W73" s="16">
        <v>20434</v>
      </c>
      <c r="X73" s="72"/>
      <c r="Y73" s="72"/>
      <c r="Z73" s="72"/>
      <c r="AA73" s="72"/>
      <c r="AB73" s="72"/>
      <c r="AC73" s="72"/>
      <c r="AD73" s="72"/>
    </row>
    <row r="74" spans="1:30" s="71" customFormat="1" ht="18.75" customHeight="1" thickBot="1" x14ac:dyDescent="0.5">
      <c r="A74" s="71" t="s">
        <v>181</v>
      </c>
      <c r="F74" s="81"/>
      <c r="G74" s="75"/>
      <c r="H74" s="124">
        <v>66322</v>
      </c>
      <c r="I74" s="16"/>
      <c r="J74" s="124">
        <v>42965</v>
      </c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124">
        <v>7686</v>
      </c>
      <c r="V74" s="16"/>
      <c r="W74" s="124">
        <v>8997</v>
      </c>
      <c r="X74" s="72"/>
      <c r="Y74" s="72"/>
      <c r="Z74" s="72"/>
      <c r="AA74" s="72"/>
      <c r="AB74" s="72"/>
      <c r="AC74" s="72"/>
      <c r="AD74" s="72"/>
    </row>
    <row r="75" spans="1:30" s="71" customFormat="1" ht="18.75" customHeight="1" thickTop="1" x14ac:dyDescent="0.45">
      <c r="F75" s="81"/>
      <c r="G75" s="75"/>
      <c r="H75" s="78"/>
      <c r="I75" s="76"/>
      <c r="J75" s="78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8"/>
      <c r="V75" s="76"/>
      <c r="W75" s="78"/>
      <c r="X75" s="72"/>
      <c r="Y75" s="72"/>
      <c r="Z75" s="72"/>
      <c r="AA75" s="72"/>
      <c r="AB75" s="72"/>
      <c r="AC75" s="72"/>
      <c r="AD75" s="72"/>
    </row>
    <row r="76" spans="1:30" s="71" customFormat="1" ht="18.75" customHeight="1" x14ac:dyDescent="0.45">
      <c r="A76" s="71" t="s">
        <v>149</v>
      </c>
      <c r="U76" s="82"/>
      <c r="W76" s="82"/>
      <c r="X76" s="72"/>
      <c r="Y76" s="72"/>
      <c r="Z76" s="72"/>
      <c r="AA76" s="72"/>
      <c r="AB76" s="72"/>
      <c r="AC76" s="72"/>
      <c r="AD76" s="72"/>
    </row>
    <row r="77" spans="1:30" s="71" customFormat="1" ht="18.75" customHeight="1" x14ac:dyDescent="0.45">
      <c r="A77" s="71" t="s">
        <v>115</v>
      </c>
      <c r="U77" s="82"/>
      <c r="W77" s="82"/>
      <c r="X77" s="72"/>
      <c r="Y77" s="72"/>
      <c r="Z77" s="72"/>
      <c r="AA77" s="72"/>
      <c r="AB77" s="72"/>
      <c r="AC77" s="72"/>
      <c r="AD77" s="72"/>
    </row>
    <row r="78" spans="1:30" s="71" customFormat="1" ht="18.75" customHeight="1" x14ac:dyDescent="0.45">
      <c r="B78" s="122" t="s">
        <v>150</v>
      </c>
      <c r="U78" s="82"/>
      <c r="W78" s="82"/>
      <c r="X78" s="72"/>
      <c r="Y78" s="72"/>
      <c r="Z78" s="72"/>
      <c r="AA78" s="72"/>
      <c r="AB78" s="72"/>
      <c r="AC78" s="72"/>
      <c r="AD78" s="72"/>
    </row>
    <row r="79" spans="1:30" s="71" customFormat="1" ht="18.75" customHeight="1" x14ac:dyDescent="0.45">
      <c r="C79" s="122" t="s">
        <v>139</v>
      </c>
      <c r="H79" s="20">
        <v>-252</v>
      </c>
      <c r="I79" s="16"/>
      <c r="J79" s="20">
        <v>-617</v>
      </c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20">
        <v>0</v>
      </c>
      <c r="V79" s="16"/>
      <c r="W79" s="20">
        <v>0</v>
      </c>
      <c r="X79" s="72"/>
      <c r="Y79" s="72"/>
      <c r="Z79" s="72"/>
      <c r="AA79" s="72"/>
      <c r="AB79" s="72"/>
      <c r="AC79" s="72"/>
      <c r="AD79" s="72"/>
    </row>
    <row r="80" spans="1:30" s="71" customFormat="1" ht="18.75" customHeight="1" x14ac:dyDescent="0.45">
      <c r="C80" s="122" t="s">
        <v>140</v>
      </c>
      <c r="H80" s="20">
        <v>252</v>
      </c>
      <c r="I80" s="16"/>
      <c r="J80" s="20">
        <v>617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20">
        <v>0</v>
      </c>
      <c r="V80" s="16"/>
      <c r="W80" s="20">
        <v>0</v>
      </c>
      <c r="X80" s="72"/>
      <c r="Y80" s="72"/>
      <c r="Z80" s="72"/>
      <c r="AA80" s="72"/>
      <c r="AB80" s="72"/>
      <c r="AC80" s="72"/>
      <c r="AD80" s="72"/>
    </row>
    <row r="81" spans="8:30" s="71" customFormat="1" ht="18.75" customHeight="1" x14ac:dyDescent="0.45">
      <c r="H81" s="20"/>
      <c r="I81" s="16"/>
      <c r="J81" s="20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20"/>
      <c r="V81" s="16"/>
      <c r="W81" s="20"/>
      <c r="X81" s="72"/>
      <c r="Y81" s="72"/>
      <c r="Z81" s="72"/>
      <c r="AA81" s="72"/>
      <c r="AB81" s="72"/>
      <c r="AC81" s="72"/>
      <c r="AD81" s="72"/>
    </row>
    <row r="82" spans="8:30" s="71" customFormat="1" ht="18.75" customHeight="1" x14ac:dyDescent="0.45">
      <c r="H82" s="16"/>
      <c r="I82" s="123"/>
      <c r="J82" s="16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6"/>
      <c r="V82" s="123"/>
      <c r="W82" s="16"/>
      <c r="X82" s="72"/>
      <c r="Y82" s="72"/>
      <c r="Z82" s="72"/>
      <c r="AA82" s="72"/>
      <c r="AB82" s="72"/>
      <c r="AC82" s="72"/>
      <c r="AD82" s="72"/>
    </row>
    <row r="83" spans="8:30" s="71" customFormat="1" ht="17.399999999999999" x14ac:dyDescent="0.45">
      <c r="U83" s="82"/>
      <c r="X83" s="72"/>
      <c r="Y83" s="72"/>
      <c r="Z83" s="72"/>
      <c r="AA83" s="72"/>
      <c r="AB83" s="72"/>
      <c r="AC83" s="72"/>
      <c r="AD83" s="72"/>
    </row>
    <row r="84" spans="8:30" s="71" customFormat="1" ht="17.399999999999999" x14ac:dyDescent="0.45">
      <c r="U84" s="82"/>
      <c r="X84" s="72"/>
      <c r="Y84" s="72"/>
      <c r="Z84" s="72"/>
      <c r="AA84" s="72"/>
      <c r="AB84" s="72"/>
      <c r="AC84" s="72"/>
      <c r="AD84" s="72"/>
    </row>
    <row r="85" spans="8:30" s="71" customFormat="1" ht="17.399999999999999" x14ac:dyDescent="0.45">
      <c r="U85" s="82"/>
      <c r="X85" s="72"/>
      <c r="Y85" s="72"/>
      <c r="Z85" s="72"/>
      <c r="AA85" s="72"/>
      <c r="AB85" s="72"/>
      <c r="AC85" s="72"/>
      <c r="AD85" s="72"/>
    </row>
  </sheetData>
  <mergeCells count="18">
    <mergeCell ref="A3:W3"/>
    <mergeCell ref="A46:W46"/>
    <mergeCell ref="A47:W47"/>
    <mergeCell ref="A4:W4"/>
    <mergeCell ref="A7:W7"/>
    <mergeCell ref="H8:W8"/>
    <mergeCell ref="A5:W5"/>
    <mergeCell ref="U9:W9"/>
    <mergeCell ref="H9:J9"/>
    <mergeCell ref="A48:W48"/>
    <mergeCell ref="A6:W6"/>
    <mergeCell ref="C71:F71"/>
    <mergeCell ref="D58:F58"/>
    <mergeCell ref="H51:W51"/>
    <mergeCell ref="H52:J52"/>
    <mergeCell ref="U52:W52"/>
    <mergeCell ref="A49:W49"/>
    <mergeCell ref="A50:W50"/>
  </mergeCells>
  <phoneticPr fontId="8" type="noConversion"/>
  <pageMargins left="1.1811023622047245" right="0.19685039370078741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DAA-1H6Q722</cp:lastModifiedBy>
  <cp:lastPrinted>2021-05-14T02:36:44Z</cp:lastPrinted>
  <dcterms:created xsi:type="dcterms:W3CDTF">2003-10-16T04:11:37Z</dcterms:created>
  <dcterms:modified xsi:type="dcterms:W3CDTF">2021-05-14T10:15:40Z</dcterms:modified>
</cp:coreProperties>
</file>