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arunsopha002\Desktop\pwc.job\MJG\_MJG Q1_2021\_Financial statements_MJG\___TYPIST version\V3\"/>
    </mc:Choice>
  </mc:AlternateContent>
  <xr:revisionPtr revIDLastSave="0" documentId="13_ncr:1_{5544AA40-0D0F-4ACE-A51C-F1D6769A8312}" xr6:coauthVersionLast="45" xr6:coauthVersionMax="45" xr10:uidLastSave="{00000000-0000-0000-0000-000000000000}"/>
  <bookViews>
    <workbookView xWindow="-108" yWindow="-108" windowWidth="23256" windowHeight="12576" tabRatio="458" activeTab="4" xr2:uid="{00000000-000D-0000-FFFF-FFFF00000000}"/>
  </bookViews>
  <sheets>
    <sheet name="3-5" sheetId="80" r:id="rId1"/>
    <sheet name="6-7(3mth)" sheetId="74" r:id="rId2"/>
    <sheet name="8(Conso)" sheetId="82" r:id="rId3"/>
    <sheet name="9" sheetId="83" r:id="rId4"/>
    <sheet name="10-11" sheetId="78" r:id="rId5"/>
  </sheets>
  <externalReferences>
    <externalReference r:id="rId6"/>
    <externalReference r:id="rId7"/>
  </externalReferences>
  <definedNames>
    <definedName name="_213___214100_214401_2151___231___233___2191___232100">#REF!</definedName>
    <definedName name="a">#REF!</definedName>
    <definedName name="ASSET">#REF!</definedName>
    <definedName name="CapexTotals">#REF!</definedName>
    <definedName name="income">#REF!</definedName>
    <definedName name="liab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>#REF!</definedName>
    <definedName name="_xlnm.Print_Area" localSheetId="2">'8(Conso)'!$A$1:$AC$43</definedName>
    <definedName name="_xlnm.Print_Titles" localSheetId="2">'8(Conso)'!$A:$B</definedName>
    <definedName name="PrintArea">#REF!</definedName>
    <definedName name="Report">#REF!</definedName>
    <definedName name="spec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E35" i="78" l="1"/>
  <c r="E17" i="78" l="1"/>
  <c r="S19" i="82" l="1"/>
  <c r="S27" i="82"/>
  <c r="S31" i="82" s="1"/>
  <c r="S36" i="82" s="1"/>
  <c r="AC13" i="82" l="1"/>
  <c r="W13" i="82"/>
  <c r="W16" i="82"/>
  <c r="W17" i="82"/>
  <c r="A95" i="74" l="1"/>
  <c r="F43" i="74"/>
  <c r="F74" i="74" l="1"/>
  <c r="L43" i="74"/>
  <c r="J43" i="74"/>
  <c r="H43" i="74"/>
  <c r="A112" i="78" l="1"/>
  <c r="P18" i="83" l="1"/>
  <c r="R16" i="83"/>
  <c r="R18" i="83" s="1"/>
  <c r="E95" i="78" l="1"/>
  <c r="I95" i="78"/>
  <c r="K41" i="80" l="1"/>
  <c r="G41" i="80"/>
  <c r="G78" i="78" l="1"/>
  <c r="K89" i="80"/>
  <c r="Y29" i="82"/>
  <c r="AC29" i="82" s="1"/>
  <c r="AA27" i="82"/>
  <c r="AA31" i="82" s="1"/>
  <c r="AA36" i="82" s="1"/>
  <c r="U27" i="82"/>
  <c r="U31" i="82" s="1"/>
  <c r="U36" i="82" s="1"/>
  <c r="Q27" i="82"/>
  <c r="Q31" i="82" s="1"/>
  <c r="Q36" i="82" s="1"/>
  <c r="O27" i="82"/>
  <c r="O31" i="82" s="1"/>
  <c r="O36" i="82" s="1"/>
  <c r="M27" i="82"/>
  <c r="M31" i="82" s="1"/>
  <c r="M36" i="82" s="1"/>
  <c r="K27" i="82"/>
  <c r="K31" i="82" s="1"/>
  <c r="K36" i="82" s="1"/>
  <c r="I27" i="82"/>
  <c r="I31" i="82" s="1"/>
  <c r="I36" i="82" s="1"/>
  <c r="G27" i="82"/>
  <c r="G31" i="82" s="1"/>
  <c r="G36" i="82" s="1"/>
  <c r="E27" i="82"/>
  <c r="E31" i="82" s="1"/>
  <c r="E36" i="82" s="1"/>
  <c r="P20" i="83" l="1"/>
  <c r="P24" i="83"/>
  <c r="P21" i="83"/>
  <c r="R29" i="83"/>
  <c r="P29" i="83"/>
  <c r="N29" i="83"/>
  <c r="R24" i="83"/>
  <c r="L23" i="83"/>
  <c r="L26" i="83" s="1"/>
  <c r="L31" i="83" s="1"/>
  <c r="J23" i="83"/>
  <c r="J26" i="83" s="1"/>
  <c r="J31" i="83" s="1"/>
  <c r="H23" i="83"/>
  <c r="H26" i="83" s="1"/>
  <c r="H31" i="83" s="1"/>
  <c r="F23" i="83"/>
  <c r="F26" i="83" s="1"/>
  <c r="F31" i="83" s="1"/>
  <c r="D23" i="83"/>
  <c r="D26" i="83" s="1"/>
  <c r="D31" i="83" s="1"/>
  <c r="R21" i="83"/>
  <c r="R20" i="83"/>
  <c r="N23" i="83"/>
  <c r="P23" i="83" l="1"/>
  <c r="P26" i="83" s="1"/>
  <c r="P31" i="83" s="1"/>
  <c r="N26" i="83"/>
  <c r="N31" i="83" s="1"/>
  <c r="R23" i="83"/>
  <c r="R26" i="83" s="1"/>
  <c r="R31" i="83" s="1"/>
  <c r="N18" i="83" l="1"/>
  <c r="AC22" i="82"/>
  <c r="W24" i="82" l="1"/>
  <c r="A3" i="82"/>
  <c r="A3" i="78" s="1"/>
  <c r="A58" i="78" s="1"/>
  <c r="Y24" i="82" l="1"/>
  <c r="AC24" i="82" s="1"/>
  <c r="AC27" i="82" s="1"/>
  <c r="AC31" i="82" s="1"/>
  <c r="AC36" i="82" s="1"/>
  <c r="W27" i="82"/>
  <c r="W31" i="82" s="1"/>
  <c r="W36" i="82" s="1"/>
  <c r="A3" i="83"/>
  <c r="H20" i="74"/>
  <c r="Y27" i="82" l="1"/>
  <c r="Y31" i="82" s="1"/>
  <c r="Y36" i="82" s="1"/>
  <c r="H14" i="74"/>
  <c r="H22" i="74" s="1"/>
  <c r="G92" i="78" l="1"/>
  <c r="K92" i="78"/>
  <c r="K78" i="78"/>
  <c r="J18" i="83" l="1"/>
  <c r="H18" i="83"/>
  <c r="F18" i="83"/>
  <c r="D18" i="83"/>
  <c r="M19" i="82" l="1"/>
  <c r="K19" i="82"/>
  <c r="I19" i="82"/>
  <c r="G19" i="82"/>
  <c r="H69" i="74"/>
  <c r="L69" i="74"/>
  <c r="H63" i="74"/>
  <c r="H30" i="74"/>
  <c r="H33" i="74" s="1"/>
  <c r="H45" i="74" s="1"/>
  <c r="L20" i="74"/>
  <c r="L14" i="74"/>
  <c r="L22" i="74" l="1"/>
  <c r="L30" i="74" s="1"/>
  <c r="L33" i="74" s="1"/>
  <c r="L45" i="74" s="1"/>
  <c r="E19" i="82"/>
  <c r="L63" i="74" l="1"/>
  <c r="G43" i="78"/>
  <c r="G48" i="78" s="1"/>
  <c r="K43" i="78" l="1"/>
  <c r="K48" i="78" s="1"/>
  <c r="K133" i="80"/>
  <c r="K136" i="80" s="1"/>
  <c r="G133" i="80"/>
  <c r="G136" i="80" s="1"/>
  <c r="A107" i="80"/>
  <c r="A104" i="80"/>
  <c r="A155" i="80" s="1"/>
  <c r="G89" i="80"/>
  <c r="K78" i="80"/>
  <c r="G78" i="80"/>
  <c r="A56" i="80"/>
  <c r="K22" i="80"/>
  <c r="G22" i="80"/>
  <c r="G91" i="80" l="1"/>
  <c r="G138" i="80" s="1"/>
  <c r="G43" i="80"/>
  <c r="K43" i="80"/>
  <c r="K91" i="80"/>
  <c r="K138" i="80" s="1"/>
  <c r="K98" i="78" l="1"/>
  <c r="G98" i="78"/>
  <c r="E92" i="78"/>
  <c r="E78" i="78"/>
  <c r="Y16" i="82" l="1"/>
  <c r="Q19" i="82"/>
  <c r="AC16" i="82" l="1"/>
  <c r="J20" i="74" l="1"/>
  <c r="J14" i="74" l="1"/>
  <c r="J22" i="74" s="1"/>
  <c r="I78" i="80" l="1"/>
  <c r="I22" i="80" l="1"/>
  <c r="I89" i="80" l="1"/>
  <c r="I91" i="80" s="1"/>
  <c r="E89" i="80" l="1"/>
  <c r="E22" i="80"/>
  <c r="U19" i="82" l="1"/>
  <c r="W19" i="82" l="1"/>
  <c r="F20" i="74" l="1"/>
  <c r="F14" i="74" l="1"/>
  <c r="F22" i="74" s="1"/>
  <c r="AA17" i="82" l="1"/>
  <c r="AA19" i="82" l="1"/>
  <c r="E78" i="80" l="1"/>
  <c r="E91" i="80" s="1"/>
  <c r="J30" i="74" l="1"/>
  <c r="I41" i="80"/>
  <c r="I43" i="80" s="1"/>
  <c r="J33" i="74" l="1"/>
  <c r="I9" i="78"/>
  <c r="J45" i="74" l="1"/>
  <c r="E41" i="80"/>
  <c r="E43" i="80" s="1"/>
  <c r="J69" i="74"/>
  <c r="F30" i="74"/>
  <c r="J63" i="74"/>
  <c r="J74" i="74"/>
  <c r="F33" i="74" l="1"/>
  <c r="F45" i="74" s="1"/>
  <c r="E9" i="78"/>
  <c r="E43" i="78" s="1"/>
  <c r="E48" i="78" s="1"/>
  <c r="E94" i="78" s="1"/>
  <c r="L18" i="83"/>
  <c r="I133" i="80"/>
  <c r="I136" i="80" s="1"/>
  <c r="F63" i="74"/>
  <c r="E98" i="78" l="1"/>
  <c r="O17" i="82"/>
  <c r="F69" i="74"/>
  <c r="I138" i="80"/>
  <c r="O19" i="82" l="1"/>
  <c r="Y17" i="82"/>
  <c r="Y19" i="82" l="1"/>
  <c r="AC17" i="82"/>
  <c r="AC19" i="82" s="1"/>
  <c r="E133" i="80"/>
  <c r="E136" i="80" s="1"/>
  <c r="E138" i="80" l="1"/>
  <c r="I92" i="78" l="1"/>
  <c r="I43" i="78" l="1"/>
  <c r="I48" i="78" s="1"/>
  <c r="I78" i="78" l="1"/>
  <c r="I94" i="78" s="1"/>
  <c r="I98" i="78" s="1"/>
</calcChain>
</file>

<file path=xl/sharedStrings.xml><?xml version="1.0" encoding="utf-8"?>
<sst xmlns="http://schemas.openxmlformats.org/spreadsheetml/2006/main" count="402" uniqueCount="238">
  <si>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</si>
  <si>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</si>
  <si>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</si>
  <si>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</si>
  <si>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</si>
  <si>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</si>
  <si>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</si>
  <si>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</si>
  <si>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</si>
  <si>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</si>
  <si>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</si>
  <si>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</si>
  <si>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</si>
  <si>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</si>
  <si>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</si>
  <si>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</si>
  <si>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</si>
  <si>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</si>
  <si>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</si>
  <si>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</si>
  <si>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</si>
  <si>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</si>
  <si>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</si>
  <si>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</si>
  <si>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</si>
  <si>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</si>
  <si>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</si>
  <si>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</si>
  <si>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</si>
  <si>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</si>
  <si>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</si>
  <si>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</si>
  <si>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</si>
  <si>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</si>
  <si>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</si>
  <si>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</si>
  <si>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</si>
  <si>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</si>
  <si>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</si>
  <si>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</si>
  <si>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</si>
  <si>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</si>
  <si>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</si>
  <si>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</si>
  <si>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</si>
  <si>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</si>
  <si>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</si>
  <si>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</si>
  <si>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ลูกหนี้ตามสัญญาเช่าการเงิน</t>
  </si>
  <si>
    <t>ดอกเบี้ยรับ</t>
  </si>
  <si>
    <t>กำไรขั้นต้น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</si>
  <si>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</si>
  <si>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</si>
  <si>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</si>
  <si>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</si>
  <si>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</si>
  <si>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</si>
  <si>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ส่วนได้เสียที่ไม่มีอำนาจควบคุม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</si>
  <si>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</si>
  <si>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</si>
  <si>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</si>
  <si>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</si>
  <si>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</si>
  <si>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ส่วนได้เสียที่ไม่มี</t>
  </si>
  <si>
    <t>อำนาจควบคุม</t>
  </si>
  <si>
    <t>เจ้าหนี้การค้าและเจ้าหนี้อื่น</t>
  </si>
  <si>
    <t>ข้อมูลทางการเงินรวม</t>
  </si>
  <si>
    <t>ทุนสำรอง</t>
  </si>
  <si>
    <t>สินทรัพย์ภาษีเงินได้รอการตัดบัญชี</t>
  </si>
  <si>
    <t>ใบสำคัญแสดง</t>
  </si>
  <si>
    <t>สิทธิซื้อหุ้นสามัญ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</si>
  <si>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</si>
  <si>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</si>
  <si>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</si>
  <si>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</si>
  <si>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</si>
  <si>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</si>
  <si>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เงินสดจ่ายเพื่อลงทุนในบริษัทร่วม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</si>
  <si>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</si>
  <si>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</si>
  <si>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</si>
  <si>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</si>
  <si>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จัดสรรแล้ว - ทุนสำรองตามกฎหมาย</t>
  </si>
  <si>
    <t>เงินสดและรายการเทียบเท่าเงินสดสิ้นงวด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</si>
  <si>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</si>
  <si>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</si>
  <si>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</si>
  <si>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</si>
  <si>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</si>
  <si>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</si>
  <si>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</si>
  <si>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</si>
  <si>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</si>
  <si>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</si>
  <si>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</si>
  <si>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</si>
  <si>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งบแสดงการเปลี่ยนแปลงส่วนของเจ้าของ (ยังไม่ได้ตรวจสอบ)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</si>
  <si>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</si>
  <si>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</si>
  <si>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</si>
  <si>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</si>
  <si>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</si>
  <si>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ส่วนเกินมูลค่า</t>
  </si>
  <si>
    <t>หุ้นจากการขาย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</si>
  <si>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</si>
  <si>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</si>
  <si>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</si>
  <si>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</si>
  <si>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</si>
  <si>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จากการขาย</t>
  </si>
  <si>
    <t>เบ็ดเสร็จอื่น</t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</si>
  <si>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</si>
  <si>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</si>
  <si>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หนี้สินภาษีเงินได้รอการตัดบัญชี</t>
  </si>
  <si>
    <t xml:space="preserve">      มูลค่าที่ตราไว้หุ้นละ 1 บาท</t>
  </si>
  <si>
    <t xml:space="preserve">   หุ้นสามัญจำนวน 894,667,502 หุ้น 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</si>
  <si>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</si>
  <si>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</si>
  <si>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</si>
  <si>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</si>
  <si>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เงินสดจ่ายเพื่อลงทุนในบริษัทย่อย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</si>
  <si>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</si>
  <si>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   การแปลงค่างบการเงิน</t>
  </si>
  <si>
    <t>ผลต่างของอัตราแลกเปลี่ยนจาก</t>
  </si>
  <si>
    <t xml:space="preserve">   ตามวิธีส่วนได้เสีย</t>
  </si>
  <si>
    <t xml:space="preserve">   หรือกิจการที่เกี่ยวข้องกัน</t>
  </si>
  <si>
    <t>เงินสดรับคืนจากเงินให้กู้ยืมระยะยาวแก่บุคคล</t>
  </si>
  <si>
    <t xml:space="preserve">   การลงทุนในบริษัทย่อย</t>
  </si>
  <si>
    <t>เงินสดรับจากส่วนได้เสียที่ไม่มีอำนาจควบคุมจาก</t>
  </si>
  <si>
    <t>เงินสดและรายการเทียบเท่าเงินสดเพิ่มขึ้น(ลดลง)สุทธิ</t>
  </si>
  <si>
    <t>รายการที่จะจัดประเภทรายการใหม่เข้าไปไว้</t>
  </si>
  <si>
    <t>ในกำไรหรือขาดทุนในภายหลัง</t>
  </si>
  <si>
    <t>พ.ศ. 2563</t>
  </si>
  <si>
    <t>ส่วนได้เสียในการร่วมค้า</t>
  </si>
  <si>
    <t>อสังหาริมทรัพย์เพื่อการลงทุน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</si>
  <si>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</si>
  <si>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</si>
  <si>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</si>
  <si>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</si>
  <si>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ยอดยกมาต้นงวด วันที่ 31 ธันวาคม พ.ศ. 2562</t>
  </si>
  <si>
    <t>- ตามที่รายงานไว้เดิม</t>
  </si>
  <si>
    <t>กำไร(ขาดทุน)เบ็ดเสร็จรวม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</si>
  <si>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</si>
  <si>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ยอดยกมาต้นงวด วันที่ 31 ธันวาคม พ.ศ. 2562 - ตามที่รายงานไว้เดิม</t>
  </si>
  <si>
    <t>ขาดทุนเบ็ดเสร็จรวม</t>
  </si>
  <si>
    <t>ส่วนแบ่งกำไรจากเงินลงทุน</t>
  </si>
  <si>
    <t>ค่าเสื่อมราคาและค่าตัดจำหน่าย</t>
  </si>
  <si>
    <t>ขาดทุนจากการลดมูลค่าสินค้าคงเหลือ</t>
  </si>
  <si>
    <t>รายได้รับล่วงหน้า - โปรแกรมสิทธิพิเศษแก่ลูกค้า</t>
  </si>
  <si>
    <t>ขาดทุนจากการปรับมูลค่าอสังหาริมทรัพย์เพื่อการลงทุน</t>
  </si>
  <si>
    <t>ขาดทุนจากการด้อยค่าของค่าความนิยม</t>
  </si>
  <si>
    <t>ส่วนแบ่งกำไรในบริษัทย่อย บริษัทร่วมและกิจการร่วมค้า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</si>
  <si>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</si>
  <si>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ขาดทุนจากการตัดจำหน่ายอุปกรณ์และสินทรัพย์ไม่มีตัวตน</t>
  </si>
  <si>
    <t>ขาดทุนจากอัตราแลกเปลี่ยนที่ยังไม่เกิดขึ้นจริง</t>
  </si>
  <si>
    <t>เงินสดสุทธิได้มาจาก(ใช้ไปใน)กิจกรรมดำเนินงาน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</si>
  <si>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</si>
  <si>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</si>
  <si>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เงินสดสุทธิได้มาจาก(ใช้ไปใน)กิจกรรมจัดหาเงิน</t>
  </si>
  <si>
    <t>ค่าบริการจ่ายล่วงหน้าที่ถึงกำหนดภายในหนึ่งปี</t>
  </si>
  <si>
    <t>ค่าบริการจ่ายล่วงหน้าระยะยาว</t>
  </si>
  <si>
    <t>ผลกระทบของการเปลี่ยนนโยบายการบัญชีโดยการปรับปรุงย้อนหลัง</t>
  </si>
  <si>
    <t>ผลกระทบของการเปลี่ยนนโยบายการบัญชีโดยการปรับปรุงกำไรสะสมต้นงวด</t>
  </si>
  <si>
    <t>การลดค่าเช่า</t>
  </si>
  <si>
    <t>31 มีนาคม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</si>
  <si>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</si>
  <si>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</si>
  <si>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</si>
  <si>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ยอดคงเหลือสิ้นงวด วันที่ 31 มีนาคม พ.ศ. 2563</t>
  </si>
  <si>
    <t>ยอดคงเหลือสิ้นงวด วันที่ 31 มีนาคม พ.ศ. 2564</t>
  </si>
  <si>
    <t>รายการที่ไม่ใช่เงินสดที่มีสาระสำคัญสำหรับงวดสามเดือนสิ้นสุดวันที่ 31 มีนาคม พ.ศ. 2564 และ พ.ศ. 2563 มีดังนี้</t>
  </si>
  <si>
    <t>เงินปันผลค้างรับ</t>
  </si>
  <si>
    <t>เงินลงทุนในตราสารหนี้</t>
  </si>
  <si>
    <t xml:space="preserve">ส่วนของเงินกู้ยืมระยะยาวที่ถึงกำหนดชำระภายในหนึ่งปี  </t>
  </si>
  <si>
    <t>หนี้สินตามสัญญาเช่าส่วนที่ถึงกำหนดชำระภายในหนึ่งปี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</si>
  <si>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</si>
  <si>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กำไร(ขาดทุน)</t>
  </si>
  <si>
    <t>ยอดยกมาต้นงวด วันที่ 31 ธันวาคม พ.ศ. 2562 - ปรับปรุงใหม่</t>
  </si>
  <si>
    <t>ยอดยกมาต้นงวด วันที่ 1 มกราคม พ.ศ. 2563 - ปรับปรุงใหม่</t>
  </si>
  <si>
    <t>ยอดยกมาต้นงวด วันที่ 1 มกราคม พ.ศ. 2564</t>
  </si>
  <si>
    <t>เงินปันผลรับจากบริษัทร่วม</t>
  </si>
  <si>
    <t>9,10,11</t>
  </si>
  <si>
    <t>การเปลี่ยนแปลงสัดส่วนการลงทุนในบริษัทย่อย</t>
  </si>
  <si>
    <t>เงินสดรับจากการออกหุ้นกู้</t>
  </si>
  <si>
    <t>การลงทุนในบริษัทร่วมโดยยังมิได้ชำระเงิน</t>
  </si>
  <si>
    <t>ซื้ออุปกรณ์โดยยังมิได้ชำระเงิน</t>
  </si>
  <si>
    <t>หนิ้สูญได้รับคืน</t>
  </si>
  <si>
    <t>ขาดทุนก่อนภาษีเงินได้</t>
  </si>
  <si>
    <t>ขาดทุนสำหรับงวด</t>
  </si>
  <si>
    <t>การแบ่งปันขาดทุน</t>
  </si>
  <si>
    <t>ขาดทุนต่อหุ้นขั้นพื้นฐาน</t>
  </si>
  <si>
    <t>ขาดทุนเบ็ดเสร็จรวมสำหรับงวด</t>
  </si>
  <si>
    <t>การแบ่งปันขาดทุนเบ็ดเสร็จรวม</t>
  </si>
  <si>
    <t>ผลขาดทุนด้านเครดิตที่คาดว่าจะเกิดขึ้น (กลับรายการ)</t>
  </si>
  <si>
    <t>กลับรายการจากการด้อยค่าของอาคาร อุปกรณ์</t>
  </si>
  <si>
    <t>ขาดทุนจากการด้อยค่าของเงินลงทุนในบริษัทย่อยและบริษัทร่วม</t>
  </si>
  <si>
    <t>เงินสดสุทธิใช้ไปในกิจกรรมลงทุน</t>
  </si>
  <si>
    <t>กำไรจากอัตราแลกเปลี่ยนบนเงินสดและรายการเทียบเท่าเงินสด</t>
  </si>
  <si>
    <t>เงินให้กู้ยืมระยะยาวแก่บุคคล</t>
  </si>
  <si>
    <t>หรือกิจการที่เกี่ยวข้องกัน</t>
  </si>
  <si>
    <t>โดยการปรับปรุงย้อนหลัง</t>
  </si>
  <si>
    <t>ผลกระทบของการเปลี่ยนนโยบายการบัญชี</t>
  </si>
  <si>
    <t>- ปรับปรุงใหม่</t>
  </si>
  <si>
    <t>โดยการปรับปรุงกำไรสะสมต้นงวด</t>
  </si>
  <si>
    <t>ยอดยกมาต้นงวด วันที่ 1 มกราคม พ.ศ. 2563</t>
  </si>
  <si>
    <t>เงินสดรับคืนจากเงินให้กู้ยืมระยะสั้นแก่กิจการที่เกี่ยวข้องกัน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</si>
  <si>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</si>
  <si>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</si>
  <si>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การเปลี่ยนแปลงเงินทุนหมุนเวียน:</t>
  </si>
  <si>
    <t>รายการปรับปรุง:</t>
  </si>
  <si>
    <t>เงินสดได้มาจาก(ใช้ไปใน)กิจกรรมดำเนินงาน</t>
  </si>
  <si>
    <t>งบแสดงฐานะการเงิน</t>
  </si>
  <si>
    <t>(ยังไม่ได้ตรวจสอบ)</t>
  </si>
  <si>
    <t>(ตรวจสอบแล้ว)</t>
  </si>
  <si>
    <t>17.5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</si>
  <si>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</si>
  <si>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กำไรเบ็ดเสร็จอื่น:</t>
  </si>
  <si>
    <t>กำไรเบ็ดเสร็จอื่นสำหรับงวด - สุทธิจากภาษี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</si>
  <si>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</si>
  <si>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ขาดทุนจากการด้อยค่าของสินทรัพย์ไม่มีตัวตน</t>
  </si>
  <si>
    <t>ส่วนแบ่งกำไรเบ็ดเสร็จอื่นจากเงินลงทุน</t>
  </si>
  <si>
    <t>อื่นของส่วนของ</t>
  </si>
  <si>
    <t>รวมองค์ประกอบ</t>
  </si>
  <si>
    <t>เงินกู้ยืมระยะยาว</t>
  </si>
  <si>
    <t>ผล(ขาดทุน)กำไรด้านเครดิตที่คาดว่าจะเกิดขึ้น</t>
  </si>
  <si>
    <t>จัดสรรแล้ว-</t>
  </si>
  <si>
    <t>การแปลงค่า</t>
  </si>
  <si>
    <t>งบการเงิน</t>
  </si>
  <si>
    <t>ส่วนแบ่งกำไร</t>
  </si>
  <si>
    <t>จากเงินลงทุน</t>
  </si>
  <si>
    <t>กำไร(ขาดทุน)เบ็ดเสร็จอื่น</t>
  </si>
  <si>
    <t>เงินสดรับคืนเงินเบิกเกินบัญชีธนาคาร</t>
  </si>
  <si>
    <t>การเพิ่มขึ้นของสินทรัพย์สิทธิการใช้และหนี้สินตามสัญญาเช่า</t>
  </si>
  <si>
    <t>หักสิ่งจูงใจจากสัญญาเช่า</t>
  </si>
  <si>
    <t>-</t>
  </si>
  <si>
    <t>ขาดทุน(กำไร)จากการจำหน่ายอุปกรณ์</t>
  </si>
  <si>
    <t>เงินสดรับจากการขายคืนพื้นที่เช่า</t>
  </si>
  <si>
    <t>กำไรจากการขายคืนพื้นที่เช่า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</si>
</sst>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</numFmts>
  <fonts count="27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sz val="12"/>
      <color rgb="FFFF0000"/>
      <name val="Browallia New"/>
      <family val="2"/>
    </font>
    <font>
      <b/>
      <sz val="12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</cellStyleXfs>
  <cellXfs count="310">
    <xf numFmtId="0" fontId="0" fillId="0" borderId="0" xfId="0"/>
    <xf numFmtId="0" fontId="14" fillId="0" borderId="0" xfId="20" applyFont="1" applyFill="1" applyAlignment="1">
      <alignment vertical="center"/>
    </xf>
    <xf numFmtId="0" fontId="15" fillId="0" borderId="0" xfId="20" applyFont="1" applyFill="1" applyAlignment="1">
      <alignment vertical="center"/>
    </xf>
    <xf numFmtId="168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8" fontId="14" fillId="0" borderId="0" xfId="1" applyNumberFormat="1" applyFont="1" applyFill="1" applyAlignment="1">
      <alignment horizontal="right" vertical="center"/>
    </xf>
    <xf numFmtId="0" fontId="14" fillId="0" borderId="0" xfId="20" applyFont="1" applyFill="1" applyAlignment="1">
      <alignment horizontal="left" vertical="center"/>
    </xf>
    <xf numFmtId="0" fontId="15" fillId="0" borderId="0" xfId="20" applyFont="1" applyFill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0" fontId="14" fillId="0" borderId="3" xfId="20" quotePrefix="1" applyFont="1" applyFill="1" applyBorder="1" applyAlignment="1">
      <alignment horizontal="left" vertical="center"/>
    </xf>
    <xf numFmtId="0" fontId="15" fillId="0" borderId="3" xfId="20" applyFont="1" applyFill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right" vertical="center"/>
    </xf>
    <xf numFmtId="167" fontId="15" fillId="0" borderId="3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horizontal="left" vertical="center"/>
    </xf>
    <xf numFmtId="0" fontId="15" fillId="0" borderId="0" xfId="20" applyFont="1" applyFill="1" applyBorder="1" applyAlignment="1">
      <alignment horizontal="centerContinuous" vertical="center"/>
    </xf>
    <xf numFmtId="168" fontId="15" fillId="0" borderId="4" xfId="1" applyNumberFormat="1" applyFont="1" applyFill="1" applyBorder="1" applyAlignment="1">
      <alignment horizontal="right" vertical="center"/>
    </xf>
    <xf numFmtId="167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Fill="1" applyBorder="1" applyAlignment="1">
      <alignment vertical="center"/>
    </xf>
    <xf numFmtId="0" fontId="14" fillId="0" borderId="0" xfId="20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0" fontId="14" fillId="0" borderId="0" xfId="20" applyFont="1" applyFill="1" applyAlignment="1">
      <alignment horizontal="center" vertical="center"/>
    </xf>
    <xf numFmtId="0" fontId="14" fillId="0" borderId="0" xfId="20" applyFont="1" applyFill="1" applyAlignment="1">
      <alignment horizontal="right" vertical="center"/>
    </xf>
    <xf numFmtId="0" fontId="16" fillId="0" borderId="0" xfId="20" applyFont="1" applyFill="1" applyAlignment="1">
      <alignment horizontal="center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Fill="1" applyBorder="1" applyAlignment="1">
      <alignment horizontal="center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center" vertical="center"/>
    </xf>
    <xf numFmtId="0" fontId="15" fillId="0" borderId="0" xfId="20" applyFont="1" applyFill="1" applyAlignment="1">
      <alignment horizontal="left" vertical="center"/>
    </xf>
    <xf numFmtId="168" fontId="15" fillId="0" borderId="0" xfId="4" applyNumberFormat="1" applyFont="1" applyFill="1" applyBorder="1" applyAlignment="1">
      <alignment horizontal="center" vertical="center"/>
    </xf>
    <xf numFmtId="168" fontId="15" fillId="0" borderId="0" xfId="4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vertical="center"/>
    </xf>
    <xf numFmtId="168" fontId="15" fillId="0" borderId="3" xfId="4" applyNumberFormat="1" applyFont="1" applyFill="1" applyBorder="1" applyAlignment="1">
      <alignment horizontal="right" vertical="center"/>
    </xf>
    <xf numFmtId="0" fontId="15" fillId="0" borderId="0" xfId="20" applyFont="1" applyFill="1" applyBorder="1" applyAlignment="1">
      <alignment horizontal="left" vertical="center"/>
    </xf>
    <xf numFmtId="0" fontId="15" fillId="0" borderId="0" xfId="1" applyNumberFormat="1" applyFont="1" applyFill="1" applyBorder="1" applyAlignment="1">
      <alignment horizontal="center" vertical="center"/>
    </xf>
    <xf numFmtId="0" fontId="15" fillId="0" borderId="0" xfId="20" quotePrefix="1" applyFont="1" applyFill="1" applyAlignment="1">
      <alignment horizontal="left" vertical="center"/>
    </xf>
    <xf numFmtId="168" fontId="15" fillId="0" borderId="5" xfId="1" applyNumberFormat="1" applyFont="1" applyFill="1" applyBorder="1" applyAlignment="1">
      <alignment horizontal="right" vertical="center"/>
    </xf>
    <xf numFmtId="0" fontId="14" fillId="0" borderId="0" xfId="20" quotePrefix="1" applyFont="1" applyFill="1" applyAlignment="1">
      <alignment horizontal="left" vertical="center"/>
    </xf>
    <xf numFmtId="168" fontId="14" fillId="0" borderId="0" xfId="1" quotePrefix="1" applyNumberFormat="1" applyFont="1" applyFill="1" applyAlignment="1">
      <alignment horizontal="right" vertical="center"/>
    </xf>
    <xf numFmtId="37" fontId="15" fillId="0" borderId="0" xfId="20" applyNumberFormat="1" applyFont="1" applyFill="1" applyAlignment="1">
      <alignment horizontal="center" vertical="center"/>
    </xf>
    <xf numFmtId="9" fontId="15" fillId="0" borderId="0" xfId="31" applyFont="1" applyFill="1" applyAlignment="1">
      <alignment vertical="center"/>
    </xf>
    <xf numFmtId="167" fontId="15" fillId="0" borderId="0" xfId="20" applyNumberFormat="1" applyFont="1" applyFill="1" applyAlignment="1">
      <alignment horizontal="right" vertical="center"/>
    </xf>
    <xf numFmtId="37" fontId="17" fillId="0" borderId="0" xfId="20" applyNumberFormat="1" applyFont="1" applyFill="1" applyAlignment="1">
      <alignment horizontal="center" vertical="center"/>
    </xf>
    <xf numFmtId="0" fontId="17" fillId="0" borderId="0" xfId="20" applyFont="1" applyFill="1" applyAlignment="1">
      <alignment horizontal="center" vertical="center"/>
    </xf>
    <xf numFmtId="168" fontId="15" fillId="0" borderId="5" xfId="4" applyNumberFormat="1" applyFont="1" applyFill="1" applyBorder="1" applyAlignment="1">
      <alignment horizontal="right" vertical="center"/>
    </xf>
    <xf numFmtId="0" fontId="15" fillId="0" borderId="0" xfId="20" applyFont="1" applyFill="1"/>
    <xf numFmtId="167" fontId="15" fillId="0" borderId="0" xfId="26" applyNumberFormat="1" applyFont="1" applyFill="1" applyAlignment="1"/>
    <xf numFmtId="167" fontId="15" fillId="0" borderId="0" xfId="26" applyNumberFormat="1" applyFont="1" applyFill="1" applyAlignment="1">
      <alignment vertical="center"/>
    </xf>
    <xf numFmtId="167" fontId="14" fillId="0" borderId="0" xfId="26" applyNumberFormat="1" applyFont="1" applyFill="1" applyAlignment="1">
      <alignment vertical="center"/>
    </xf>
    <xf numFmtId="168" fontId="15" fillId="0" borderId="0" xfId="26" applyNumberFormat="1" applyFont="1" applyFill="1" applyAlignment="1">
      <alignment vertical="center"/>
    </xf>
    <xf numFmtId="168" fontId="15" fillId="0" borderId="0" xfId="6" applyNumberFormat="1" applyFont="1" applyFill="1" applyAlignment="1">
      <alignment horizontal="right" vertical="center"/>
    </xf>
    <xf numFmtId="168" fontId="15" fillId="0" borderId="0" xfId="6" applyNumberFormat="1" applyFont="1" applyFill="1" applyAlignment="1">
      <alignment vertical="center"/>
    </xf>
    <xf numFmtId="168" fontId="15" fillId="0" borderId="0" xfId="26" applyNumberFormat="1" applyFont="1" applyFill="1" applyBorder="1" applyAlignment="1">
      <alignment vertical="center"/>
    </xf>
    <xf numFmtId="168" fontId="14" fillId="0" borderId="0" xfId="6" applyNumberFormat="1" applyFont="1" applyFill="1" applyAlignment="1">
      <alignment horizontal="right" vertical="center"/>
    </xf>
    <xf numFmtId="167" fontId="14" fillId="0" borderId="0" xfId="26" applyNumberFormat="1" applyFont="1" applyFill="1" applyAlignment="1">
      <alignment horizontal="left" vertical="center"/>
    </xf>
    <xf numFmtId="168" fontId="15" fillId="0" borderId="0" xfId="26" applyNumberFormat="1" applyFont="1" applyFill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right" vertical="center"/>
    </xf>
    <xf numFmtId="168" fontId="15" fillId="0" borderId="0" xfId="6" applyNumberFormat="1" applyFont="1" applyFill="1" applyAlignment="1">
      <alignment horizontal="centerContinuous" vertical="center"/>
    </xf>
    <xf numFmtId="167" fontId="14" fillId="0" borderId="3" xfId="26" applyNumberFormat="1" applyFont="1" applyFill="1" applyBorder="1" applyAlignment="1">
      <alignment horizontal="left" vertical="center"/>
    </xf>
    <xf numFmtId="168" fontId="15" fillId="0" borderId="3" xfId="26" applyNumberFormat="1" applyFont="1" applyFill="1" applyBorder="1" applyAlignment="1">
      <alignment horizontal="centerContinuous" vertical="center"/>
    </xf>
    <xf numFmtId="168" fontId="15" fillId="0" borderId="3" xfId="6" applyNumberFormat="1" applyFont="1" applyFill="1" applyBorder="1" applyAlignment="1">
      <alignment horizontal="right" vertical="center"/>
    </xf>
    <xf numFmtId="168" fontId="15" fillId="0" borderId="3" xfId="6" applyNumberFormat="1" applyFont="1" applyFill="1" applyBorder="1" applyAlignment="1">
      <alignment horizontal="centerContinuous" vertical="center"/>
    </xf>
    <xf numFmtId="167" fontId="14" fillId="0" borderId="0" xfId="26" applyNumberFormat="1" applyFont="1" applyFill="1" applyBorder="1" applyAlignment="1">
      <alignment horizontal="left" vertical="center"/>
    </xf>
    <xf numFmtId="168" fontId="15" fillId="0" borderId="0" xfId="26" applyNumberFormat="1" applyFont="1" applyFill="1" applyBorder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centerContinuous" vertical="center"/>
    </xf>
    <xf numFmtId="167" fontId="15" fillId="0" borderId="0" xfId="26" applyNumberFormat="1" applyFont="1" applyFill="1" applyBorder="1" applyAlignment="1">
      <alignment vertical="center"/>
    </xf>
    <xf numFmtId="168" fontId="14" fillId="0" borderId="3" xfId="6" applyNumberFormat="1" applyFont="1" applyFill="1" applyBorder="1" applyAlignment="1">
      <alignment horizontal="right" vertical="center"/>
    </xf>
    <xf numFmtId="167" fontId="14" fillId="0" borderId="0" xfId="26" applyNumberFormat="1" applyFont="1" applyFill="1" applyAlignment="1">
      <alignment horizontal="center" vertical="center"/>
    </xf>
    <xf numFmtId="168" fontId="14" fillId="0" borderId="0" xfId="6" applyNumberFormat="1" applyFont="1" applyFill="1" applyBorder="1" applyAlignment="1">
      <alignment horizontal="right" vertical="center"/>
    </xf>
    <xf numFmtId="168" fontId="14" fillId="0" borderId="0" xfId="6" quotePrefix="1" applyNumberFormat="1" applyFont="1" applyFill="1" applyBorder="1" applyAlignment="1">
      <alignment horizontal="right" vertical="center"/>
    </xf>
    <xf numFmtId="168" fontId="14" fillId="0" borderId="0" xfId="26" applyNumberFormat="1" applyFont="1" applyFill="1" applyAlignment="1">
      <alignment horizontal="right" vertical="center"/>
    </xf>
    <xf numFmtId="168" fontId="14" fillId="0" borderId="0" xfId="26" applyNumberFormat="1" applyFont="1" applyFill="1" applyBorder="1" applyAlignment="1">
      <alignment horizontal="right" vertical="center"/>
    </xf>
    <xf numFmtId="168" fontId="14" fillId="0" borderId="3" xfId="26" applyNumberFormat="1" applyFont="1" applyFill="1" applyBorder="1" applyAlignment="1">
      <alignment horizontal="right" vertical="center"/>
    </xf>
    <xf numFmtId="168" fontId="14" fillId="0" borderId="0" xfId="26" applyNumberFormat="1" applyFont="1" applyFill="1" applyBorder="1" applyAlignment="1">
      <alignment horizontal="center" vertical="center"/>
    </xf>
    <xf numFmtId="172" fontId="15" fillId="0" borderId="0" xfId="1" applyNumberFormat="1" applyFont="1" applyFill="1" applyAlignment="1">
      <alignment vertical="center"/>
    </xf>
    <xf numFmtId="172" fontId="15" fillId="0" borderId="0" xfId="6" applyNumberFormat="1" applyFont="1" applyFill="1" applyBorder="1" applyAlignment="1">
      <alignment horizontal="right" vertical="center"/>
    </xf>
    <xf numFmtId="172" fontId="15" fillId="0" borderId="0" xfId="26" applyNumberFormat="1" applyFont="1" applyFill="1" applyBorder="1" applyAlignment="1">
      <alignment horizontal="right" vertical="center"/>
    </xf>
    <xf numFmtId="168" fontId="15" fillId="0" borderId="0" xfId="26" applyNumberFormat="1" applyFont="1" applyFill="1" applyBorder="1" applyAlignment="1">
      <alignment horizontal="right" vertical="center"/>
    </xf>
    <xf numFmtId="168" fontId="15" fillId="0" borderId="0" xfId="20" applyNumberFormat="1" applyFont="1" applyFill="1"/>
    <xf numFmtId="172" fontId="15" fillId="0" borderId="0" xfId="1" applyNumberFormat="1" applyFont="1" applyFill="1"/>
    <xf numFmtId="167" fontId="14" fillId="0" borderId="0" xfId="26" quotePrefix="1" applyNumberFormat="1" applyFont="1" applyFill="1" applyAlignment="1">
      <alignment horizontal="left" vertical="center"/>
    </xf>
    <xf numFmtId="172" fontId="14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 applyAlignment="1">
      <alignment horizontal="left" vertical="center"/>
    </xf>
    <xf numFmtId="167" fontId="14" fillId="0" borderId="0" xfId="26" quotePrefix="1" applyNumberFormat="1" applyFont="1" applyFill="1" applyAlignment="1">
      <alignment horizontal="left" vertical="top"/>
    </xf>
    <xf numFmtId="172" fontId="14" fillId="0" borderId="0" xfId="1" quotePrefix="1" applyNumberFormat="1" applyFont="1" applyFill="1" applyAlignment="1">
      <alignment horizontal="left" vertical="center"/>
    </xf>
    <xf numFmtId="168" fontId="15" fillId="0" borderId="5" xfId="6" applyNumberFormat="1" applyFont="1" applyFill="1" applyBorder="1" applyAlignment="1">
      <alignment horizontal="right" vertical="center"/>
    </xf>
    <xf numFmtId="167" fontId="15" fillId="0" borderId="0" xfId="26" applyNumberFormat="1" applyFont="1" applyFill="1" applyAlignment="1">
      <alignment horizontal="left" vertical="top"/>
    </xf>
    <xf numFmtId="0" fontId="15" fillId="0" borderId="3" xfId="26" applyFont="1" applyFill="1" applyBorder="1" applyAlignment="1">
      <alignment horizontal="left" vertical="center"/>
    </xf>
    <xf numFmtId="168" fontId="15" fillId="0" borderId="3" xfId="26" applyNumberFormat="1" applyFont="1" applyFill="1" applyBorder="1" applyAlignment="1">
      <alignment vertical="center"/>
    </xf>
    <xf numFmtId="167" fontId="14" fillId="0" borderId="0" xfId="20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167" fontId="14" fillId="0" borderId="0" xfId="20" quotePrefix="1" applyNumberFormat="1" applyFont="1" applyFill="1" applyAlignment="1">
      <alignment horizontal="left" vertical="center"/>
    </xf>
    <xf numFmtId="167" fontId="15" fillId="0" borderId="0" xfId="20" applyNumberFormat="1" applyFont="1" applyFill="1" applyAlignment="1">
      <alignment horizontal="centerContinuous" vertical="center"/>
    </xf>
    <xf numFmtId="168" fontId="15" fillId="0" borderId="0" xfId="1" applyNumberFormat="1" applyFont="1" applyFill="1" applyBorder="1" applyAlignment="1">
      <alignment horizontal="centerContinuous" vertical="center"/>
    </xf>
    <xf numFmtId="168" fontId="15" fillId="0" borderId="0" xfId="1" applyNumberFormat="1" applyFont="1" applyFill="1" applyAlignment="1">
      <alignment horizontal="centerContinuous" vertical="center"/>
    </xf>
    <xf numFmtId="167" fontId="14" fillId="0" borderId="3" xfId="20" applyNumberFormat="1" applyFont="1" applyFill="1" applyBorder="1" applyAlignment="1">
      <alignment horizontal="left" vertical="center"/>
    </xf>
    <xf numFmtId="167" fontId="15" fillId="0" borderId="3" xfId="20" applyNumberFormat="1" applyFont="1" applyFill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centerContinuous" vertical="center"/>
    </xf>
    <xf numFmtId="167" fontId="14" fillId="0" borderId="0" xfId="20" applyNumberFormat="1" applyFont="1" applyFill="1" applyBorder="1" applyAlignment="1">
      <alignment horizontal="left" vertical="center"/>
    </xf>
    <xf numFmtId="167" fontId="15" fillId="0" borderId="0" xfId="20" applyNumberFormat="1" applyFont="1" applyFill="1" applyBorder="1" applyAlignment="1">
      <alignment horizontal="centerContinuous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168" fontId="15" fillId="0" borderId="0" xfId="1" quotePrefix="1" applyNumberFormat="1" applyFont="1" applyFill="1" applyBorder="1" applyAlignment="1">
      <alignment horizontal="right" vertical="center"/>
    </xf>
    <xf numFmtId="167" fontId="15" fillId="0" borderId="0" xfId="20" applyNumberFormat="1" applyFont="1" applyFill="1" applyAlignment="1">
      <alignment vertical="center"/>
    </xf>
    <xf numFmtId="167" fontId="15" fillId="0" borderId="0" xfId="20" applyNumberFormat="1" applyFont="1" applyFill="1" applyAlignment="1">
      <alignment horizontal="center" vertic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167" fontId="15" fillId="0" borderId="0" xfId="20" applyNumberFormat="1" applyFont="1" applyFill="1" applyBorder="1" applyAlignment="1">
      <alignment horizontal="center" vertical="center"/>
    </xf>
    <xf numFmtId="168" fontId="15" fillId="0" borderId="3" xfId="1" quotePrefix="1" applyNumberFormat="1" applyFont="1" applyFill="1" applyBorder="1" applyAlignment="1">
      <alignment horizontal="right" vertical="center"/>
    </xf>
    <xf numFmtId="167" fontId="15" fillId="0" borderId="3" xfId="20" applyNumberFormat="1" applyFont="1" applyFill="1" applyBorder="1" applyAlignment="1">
      <alignment vertical="center"/>
    </xf>
    <xf numFmtId="167" fontId="15" fillId="0" borderId="3" xfId="20" applyNumberFormat="1" applyFont="1" applyFill="1" applyBorder="1" applyAlignment="1">
      <alignment horizontal="center" vertical="center"/>
    </xf>
    <xf numFmtId="168" fontId="15" fillId="0" borderId="3" xfId="1" applyNumberFormat="1" applyFont="1" applyFill="1" applyBorder="1" applyAlignment="1">
      <alignment horizontal="center" vertical="center"/>
    </xf>
    <xf numFmtId="167" fontId="14" fillId="0" borderId="0" xfId="20" applyNumberFormat="1" applyFont="1" applyFill="1" applyBorder="1" applyAlignment="1">
      <alignment vertical="center"/>
    </xf>
    <xf numFmtId="167" fontId="15" fillId="0" borderId="0" xfId="20" applyNumberFormat="1" applyFont="1" applyFill="1" applyBorder="1" applyAlignment="1">
      <alignment vertical="center"/>
    </xf>
    <xf numFmtId="167" fontId="15" fillId="0" borderId="0" xfId="20" applyNumberFormat="1" applyFont="1" applyFill="1" applyBorder="1" applyAlignment="1">
      <alignment horizontal="left" vertical="center"/>
    </xf>
    <xf numFmtId="168" fontId="15" fillId="0" borderId="0" xfId="1" applyNumberFormat="1" applyFont="1" applyFill="1" applyBorder="1" applyAlignment="1">
      <alignment vertical="top"/>
    </xf>
    <xf numFmtId="168" fontId="15" fillId="0" borderId="3" xfId="1" applyNumberFormat="1" applyFont="1" applyFill="1" applyBorder="1" applyAlignment="1">
      <alignment horizontal="right" vertical="top"/>
    </xf>
    <xf numFmtId="168" fontId="15" fillId="0" borderId="0" xfId="1" applyNumberFormat="1" applyFont="1" applyFill="1" applyBorder="1" applyAlignment="1">
      <alignment horizontal="right" vertical="top"/>
    </xf>
    <xf numFmtId="167" fontId="15" fillId="0" borderId="0" xfId="20" quotePrefix="1" applyNumberFormat="1" applyFont="1" applyFill="1" applyAlignment="1">
      <alignment horizontal="left" vertical="center"/>
    </xf>
    <xf numFmtId="0" fontId="15" fillId="0" borderId="3" xfId="20" applyFont="1" applyFill="1" applyBorder="1" applyAlignment="1">
      <alignment vertical="center"/>
    </xf>
    <xf numFmtId="0" fontId="15" fillId="0" borderId="3" xfId="20" applyFont="1" applyFill="1" applyBorder="1" applyAlignment="1">
      <alignment horizontal="center" vertical="center"/>
    </xf>
    <xf numFmtId="0" fontId="14" fillId="0" borderId="0" xfId="0" applyFont="1" applyFill="1" applyAlignment="1">
      <alignment horizontal="justify" vertical="center"/>
    </xf>
    <xf numFmtId="167" fontId="15" fillId="0" borderId="0" xfId="20" quotePrefix="1" applyNumberFormat="1" applyFont="1" applyFill="1" applyAlignment="1">
      <alignment vertical="center"/>
    </xf>
    <xf numFmtId="0" fontId="15" fillId="0" borderId="0" xfId="20" applyFont="1" applyFill="1" applyAlignment="1">
      <alignment horizontal="center" vertical="center"/>
    </xf>
    <xf numFmtId="167" fontId="19" fillId="0" borderId="3" xfId="26" applyNumberFormat="1" applyFont="1" applyFill="1" applyBorder="1" applyAlignment="1">
      <alignment horizontal="right" vertical="center"/>
    </xf>
    <xf numFmtId="167" fontId="19" fillId="0" borderId="3" xfId="26" applyNumberFormat="1" applyFont="1" applyFill="1" applyBorder="1" applyAlignment="1">
      <alignment vertical="center"/>
    </xf>
    <xf numFmtId="168" fontId="19" fillId="0" borderId="0" xfId="5" applyNumberFormat="1" applyFont="1" applyFill="1" applyBorder="1" applyAlignment="1">
      <alignment horizontal="right" vertical="center"/>
    </xf>
    <xf numFmtId="168" fontId="15" fillId="0" borderId="0" xfId="4" applyNumberFormat="1" applyFont="1" applyFill="1" applyBorder="1" applyAlignment="1">
      <alignment horizontal="centerContinuous" vertical="center"/>
    </xf>
    <xf numFmtId="168" fontId="14" fillId="0" borderId="0" xfId="4" quotePrefix="1" applyNumberFormat="1" applyFont="1" applyFill="1" applyAlignment="1">
      <alignment horizontal="centerContinuous" vertical="center"/>
    </xf>
    <xf numFmtId="168" fontId="15" fillId="0" borderId="0" xfId="4" applyNumberFormat="1" applyFont="1" applyFill="1" applyAlignment="1">
      <alignment horizontal="centerContinuous" vertical="center"/>
    </xf>
    <xf numFmtId="0" fontId="14" fillId="0" borderId="3" xfId="20" applyFont="1" applyFill="1" applyBorder="1" applyAlignment="1">
      <alignment horizontal="left" vertical="center"/>
    </xf>
    <xf numFmtId="168" fontId="15" fillId="0" borderId="3" xfId="4" applyNumberFormat="1" applyFont="1" applyFill="1" applyBorder="1" applyAlignment="1">
      <alignment horizontal="centerContinuous" vertical="center"/>
    </xf>
    <xf numFmtId="0" fontId="16" fillId="0" borderId="0" xfId="20" applyFont="1" applyFill="1" applyBorder="1" applyAlignment="1">
      <alignment horizontal="center" vertical="center"/>
    </xf>
    <xf numFmtId="168" fontId="14" fillId="0" borderId="0" xfId="4" quotePrefix="1" applyNumberFormat="1" applyFont="1" applyFill="1" applyBorder="1" applyAlignment="1">
      <alignment horizontal="right" vertical="center"/>
    </xf>
    <xf numFmtId="168" fontId="14" fillId="0" borderId="0" xfId="4" applyNumberFormat="1" applyFont="1" applyFill="1" applyBorder="1" applyAlignment="1">
      <alignment horizontal="right" vertical="center"/>
    </xf>
    <xf numFmtId="172" fontId="15" fillId="0" borderId="0" xfId="4" applyNumberFormat="1" applyFont="1" applyFill="1" applyBorder="1" applyAlignment="1">
      <alignment horizontal="right" vertical="center"/>
    </xf>
    <xf numFmtId="0" fontId="15" fillId="0" borderId="0" xfId="20" applyFont="1" applyFill="1" applyAlignment="1"/>
    <xf numFmtId="168" fontId="15" fillId="0" borderId="0" xfId="4" applyNumberFormat="1" applyFont="1" applyFill="1" applyAlignment="1">
      <alignment vertical="center"/>
    </xf>
    <xf numFmtId="168" fontId="15" fillId="0" borderId="5" xfId="1" applyNumberFormat="1" applyFont="1" applyFill="1" applyBorder="1" applyAlignment="1">
      <alignment horizontal="right" vertical="top"/>
    </xf>
    <xf numFmtId="168" fontId="15" fillId="0" borderId="0" xfId="26" applyNumberFormat="1" applyFont="1" applyFill="1" applyAlignment="1">
      <alignment vertical="top"/>
    </xf>
    <xf numFmtId="168" fontId="15" fillId="0" borderId="0" xfId="4" applyNumberFormat="1" applyFont="1" applyFill="1" applyBorder="1" applyAlignment="1">
      <alignment vertical="center"/>
    </xf>
    <xf numFmtId="168" fontId="14" fillId="0" borderId="3" xfId="4" applyNumberFormat="1" applyFont="1" applyFill="1" applyBorder="1" applyAlignment="1">
      <alignment horizontal="right" vertical="center"/>
    </xf>
    <xf numFmtId="173" fontId="15" fillId="0" borderId="0" xfId="1" applyNumberFormat="1" applyFont="1" applyFill="1" applyBorder="1" applyAlignment="1">
      <alignment horizontal="right" vertical="top"/>
    </xf>
    <xf numFmtId="168" fontId="15" fillId="0" borderId="0" xfId="4" applyNumberFormat="1" applyFont="1" applyFill="1" applyAlignment="1">
      <alignment horizontal="right" vertical="center"/>
    </xf>
    <xf numFmtId="0" fontId="15" fillId="0" borderId="0" xfId="26" applyFont="1" applyFill="1" applyAlignment="1">
      <alignment vertical="top"/>
    </xf>
    <xf numFmtId="168" fontId="15" fillId="0" borderId="4" xfId="4" applyNumberFormat="1" applyFont="1" applyFill="1" applyBorder="1" applyAlignment="1">
      <alignment horizontal="centerContinuous" vertical="center"/>
    </xf>
    <xf numFmtId="168" fontId="15" fillId="0" borderId="4" xfId="4" applyNumberFormat="1" applyFont="1" applyFill="1" applyBorder="1" applyAlignment="1">
      <alignment horizontal="right" vertical="center"/>
    </xf>
    <xf numFmtId="174" fontId="15" fillId="0" borderId="0" xfId="4" applyNumberFormat="1" applyFont="1" applyFill="1" applyBorder="1" applyAlignment="1">
      <alignment horizontal="right" vertical="center"/>
    </xf>
    <xf numFmtId="168" fontId="15" fillId="0" borderId="3" xfId="4" applyNumberFormat="1" applyFont="1" applyFill="1" applyBorder="1" applyAlignment="1">
      <alignment vertical="center"/>
    </xf>
    <xf numFmtId="167" fontId="15" fillId="0" borderId="0" xfId="26" applyNumberFormat="1" applyFont="1" applyFill="1" applyAlignment="1">
      <alignment horizontal="left"/>
    </xf>
    <xf numFmtId="0" fontId="15" fillId="0" borderId="0" xfId="20" applyFont="1" applyFill="1" applyAlignment="1">
      <alignment horizontal="center" vertical="center"/>
    </xf>
    <xf numFmtId="0" fontId="20" fillId="0" borderId="0" xfId="20" applyFont="1" applyAlignment="1">
      <alignment horizontal="right" vertical="center"/>
    </xf>
    <xf numFmtId="0" fontId="20" fillId="0" borderId="3" xfId="20" quotePrefix="1" applyFont="1" applyBorder="1" applyAlignment="1">
      <alignment horizontal="left" vertical="center"/>
    </xf>
    <xf numFmtId="0" fontId="20" fillId="0" borderId="3" xfId="20" applyFont="1" applyBorder="1" applyAlignment="1">
      <alignment horizontal="left" vertical="center"/>
    </xf>
    <xf numFmtId="168" fontId="21" fillId="0" borderId="0" xfId="1" applyNumberFormat="1" applyFont="1" applyFill="1" applyBorder="1" applyAlignment="1">
      <alignment horizontal="right" vertical="top"/>
    </xf>
    <xf numFmtId="168" fontId="21" fillId="0" borderId="0" xfId="4" applyNumberFormat="1" applyFont="1" applyFill="1" applyBorder="1" applyAlignment="1">
      <alignment horizontal="right" vertical="center"/>
    </xf>
    <xf numFmtId="168" fontId="21" fillId="0" borderId="3" xfId="1" applyNumberFormat="1" applyFont="1" applyFill="1" applyBorder="1" applyAlignment="1">
      <alignment horizontal="right" vertical="top"/>
    </xf>
    <xf numFmtId="168" fontId="21" fillId="0" borderId="0" xfId="1" applyNumberFormat="1" applyFont="1" applyFill="1" applyAlignment="1">
      <alignment vertical="top"/>
    </xf>
    <xf numFmtId="173" fontId="21" fillId="0" borderId="0" xfId="1" applyNumberFormat="1" applyFont="1" applyFill="1" applyBorder="1" applyAlignment="1">
      <alignment horizontal="right" vertical="top"/>
    </xf>
    <xf numFmtId="173" fontId="21" fillId="0" borderId="0" xfId="4" applyNumberFormat="1" applyFont="1" applyFill="1" applyAlignment="1">
      <alignment vertical="center"/>
    </xf>
    <xf numFmtId="0" fontId="21" fillId="0" borderId="0" xfId="26" applyFont="1" applyAlignment="1">
      <alignment vertical="top"/>
    </xf>
    <xf numFmtId="168" fontId="21" fillId="0" borderId="3" xfId="4" applyNumberFormat="1" applyFont="1" applyFill="1" applyBorder="1" applyAlignment="1">
      <alignment horizontal="right" vertical="center"/>
    </xf>
    <xf numFmtId="167" fontId="14" fillId="0" borderId="0" xfId="26" quotePrefix="1" applyNumberFormat="1" applyFont="1" applyAlignment="1">
      <alignment horizontal="left" vertical="top"/>
    </xf>
    <xf numFmtId="167" fontId="15" fillId="0" borderId="0" xfId="20" applyNumberFormat="1" applyFont="1" applyAlignment="1">
      <alignment horizontal="left" vertical="center"/>
    </xf>
    <xf numFmtId="0" fontId="15" fillId="0" borderId="0" xfId="20" applyFont="1" applyAlignment="1">
      <alignment vertical="center"/>
    </xf>
    <xf numFmtId="0" fontId="15" fillId="0" borderId="0" xfId="20" applyFont="1" applyFill="1" applyAlignment="1">
      <alignment horizontal="center" vertical="center"/>
    </xf>
    <xf numFmtId="167" fontId="14" fillId="0" borderId="0" xfId="37" applyNumberFormat="1" applyFont="1" applyAlignment="1">
      <alignment horizontal="center" vertical="center"/>
    </xf>
    <xf numFmtId="168" fontId="14" fillId="0" borderId="0" xfId="37" applyNumberFormat="1" applyFont="1" applyAlignment="1">
      <alignment horizontal="right" vertical="top"/>
    </xf>
    <xf numFmtId="168" fontId="14" fillId="0" borderId="0" xfId="37" applyNumberFormat="1" applyFont="1" applyAlignment="1">
      <alignment horizontal="right" vertical="center"/>
    </xf>
    <xf numFmtId="168" fontId="14" fillId="0" borderId="3" xfId="37" applyNumberFormat="1" applyFont="1" applyBorder="1" applyAlignment="1">
      <alignment horizontal="right" vertical="top"/>
    </xf>
    <xf numFmtId="0" fontId="21" fillId="0" borderId="0" xfId="26" applyFont="1" applyFill="1" applyAlignment="1">
      <alignment vertical="top"/>
    </xf>
    <xf numFmtId="0" fontId="15" fillId="0" borderId="0" xfId="20" applyFont="1" applyFill="1" applyAlignment="1">
      <alignment horizontal="center" vertical="center"/>
    </xf>
    <xf numFmtId="0" fontId="17" fillId="0" borderId="0" xfId="20" applyFont="1" applyFill="1" applyBorder="1" applyAlignment="1">
      <alignment vertical="center"/>
    </xf>
    <xf numFmtId="0" fontId="17" fillId="0" borderId="0" xfId="20" applyFont="1" applyFill="1" applyAlignment="1">
      <alignment horizontal="left" vertical="center"/>
    </xf>
    <xf numFmtId="0" fontId="15" fillId="0" borderId="0" xfId="20" applyFont="1" applyFill="1" applyAlignment="1">
      <alignment horizontal="center" vertical="center"/>
    </xf>
    <xf numFmtId="168" fontId="15" fillId="0" borderId="0" xfId="26" applyNumberFormat="1" applyFont="1" applyFill="1" applyAlignment="1">
      <alignment horizontal="right" vertical="center"/>
    </xf>
    <xf numFmtId="167" fontId="18" fillId="0" borderId="0" xfId="26" applyNumberFormat="1" applyFont="1" applyFill="1" applyBorder="1" applyAlignment="1">
      <alignment horizontal="left" vertical="center"/>
    </xf>
    <xf numFmtId="168" fontId="19" fillId="0" borderId="0" xfId="26" applyNumberFormat="1" applyFont="1" applyFill="1" applyBorder="1" applyAlignment="1">
      <alignment horizontal="centerContinuous" vertical="center"/>
    </xf>
    <xf numFmtId="168" fontId="19" fillId="0" borderId="0" xfId="6" applyNumberFormat="1" applyFont="1" applyFill="1" applyBorder="1" applyAlignment="1">
      <alignment horizontal="right" vertical="center"/>
    </xf>
    <xf numFmtId="168" fontId="19" fillId="0" borderId="0" xfId="6" applyNumberFormat="1" applyFont="1" applyFill="1" applyBorder="1" applyAlignment="1">
      <alignment horizontal="centerContinuous" vertical="center"/>
    </xf>
    <xf numFmtId="167" fontId="19" fillId="0" borderId="0" xfId="26" applyNumberFormat="1" applyFont="1" applyFill="1" applyAlignment="1">
      <alignment vertical="center"/>
    </xf>
    <xf numFmtId="167" fontId="18" fillId="0" borderId="0" xfId="26" quotePrefix="1" applyNumberFormat="1" applyFont="1" applyFill="1" applyAlignment="1">
      <alignment horizontal="left" vertical="center"/>
    </xf>
    <xf numFmtId="168" fontId="18" fillId="0" borderId="3" xfId="6" applyNumberFormat="1" applyFont="1" applyFill="1" applyBorder="1" applyAlignment="1">
      <alignment vertical="center"/>
    </xf>
    <xf numFmtId="168" fontId="18" fillId="0" borderId="3" xfId="6" applyNumberFormat="1" applyFont="1" applyFill="1" applyBorder="1" applyAlignment="1">
      <alignment horizontal="right" vertical="center"/>
    </xf>
    <xf numFmtId="167" fontId="18" fillId="0" borderId="0" xfId="26" applyNumberFormat="1" applyFont="1" applyFill="1" applyAlignment="1">
      <alignment horizontal="center" vertical="center"/>
    </xf>
    <xf numFmtId="168" fontId="18" fillId="0" borderId="0" xfId="26" applyNumberFormat="1" applyFont="1" applyFill="1" applyBorder="1" applyAlignment="1">
      <alignment horizontal="center" vertical="center"/>
    </xf>
    <xf numFmtId="168" fontId="18" fillId="0" borderId="0" xfId="6" applyNumberFormat="1" applyFont="1" applyFill="1" applyBorder="1" applyAlignment="1">
      <alignment horizontal="right" vertical="center"/>
    </xf>
    <xf numFmtId="168" fontId="18" fillId="0" borderId="0" xfId="6" quotePrefix="1" applyNumberFormat="1" applyFont="1" applyFill="1" applyBorder="1" applyAlignment="1">
      <alignment horizontal="right" vertical="center"/>
    </xf>
    <xf numFmtId="167" fontId="18" fillId="0" borderId="0" xfId="26" applyNumberFormat="1" applyFont="1" applyFill="1" applyBorder="1" applyAlignment="1">
      <alignment horizontal="center" vertical="center"/>
    </xf>
    <xf numFmtId="168" fontId="18" fillId="0" borderId="0" xfId="26" applyNumberFormat="1" applyFont="1" applyFill="1" applyAlignment="1">
      <alignment horizontal="right" vertical="center"/>
    </xf>
    <xf numFmtId="167" fontId="18" fillId="0" borderId="0" xfId="26" applyNumberFormat="1" applyFont="1" applyFill="1" applyBorder="1" applyAlignment="1">
      <alignment horizontal="right" vertical="center"/>
    </xf>
    <xf numFmtId="168" fontId="18" fillId="0" borderId="4" xfId="26" applyNumberFormat="1" applyFont="1" applyFill="1" applyBorder="1" applyAlignment="1">
      <alignment vertical="center"/>
    </xf>
    <xf numFmtId="168" fontId="18" fillId="0" borderId="0" xfId="26" applyNumberFormat="1" applyFont="1" applyFill="1" applyBorder="1" applyAlignment="1">
      <alignment horizontal="right" vertical="center"/>
    </xf>
    <xf numFmtId="168" fontId="18" fillId="0" borderId="3" xfId="26" applyNumberFormat="1" applyFont="1" applyFill="1" applyBorder="1" applyAlignment="1">
      <alignment horizontal="right" vertical="center"/>
    </xf>
    <xf numFmtId="167" fontId="18" fillId="0" borderId="0" xfId="26" applyNumberFormat="1" applyFont="1" applyFill="1" applyAlignment="1">
      <alignment horizontal="left" vertical="center"/>
    </xf>
    <xf numFmtId="168" fontId="19" fillId="0" borderId="0" xfId="26" applyNumberFormat="1" applyFont="1" applyFill="1" applyBorder="1" applyAlignment="1">
      <alignment horizontal="right" vertical="center"/>
    </xf>
    <xf numFmtId="167" fontId="19" fillId="0" borderId="0" xfId="26" applyNumberFormat="1" applyFont="1" applyFill="1" applyAlignment="1">
      <alignment horizontal="left" vertical="center"/>
    </xf>
    <xf numFmtId="167" fontId="18" fillId="0" borderId="0" xfId="26" applyNumberFormat="1" applyFont="1" applyFill="1" applyAlignment="1">
      <alignment vertical="center"/>
    </xf>
    <xf numFmtId="174" fontId="19" fillId="0" borderId="0" xfId="26" applyNumberFormat="1" applyFont="1" applyFill="1" applyAlignment="1">
      <alignment vertical="center"/>
    </xf>
    <xf numFmtId="174" fontId="19" fillId="0" borderId="0" xfId="6" applyNumberFormat="1" applyFont="1" applyFill="1" applyBorder="1" applyAlignment="1">
      <alignment horizontal="right" vertical="center"/>
    </xf>
    <xf numFmtId="174" fontId="19" fillId="0" borderId="0" xfId="26" applyNumberFormat="1" applyFont="1" applyFill="1" applyBorder="1" applyAlignment="1">
      <alignment horizontal="right" vertical="center"/>
    </xf>
    <xf numFmtId="174" fontId="18" fillId="0" borderId="0" xfId="26" applyNumberFormat="1" applyFont="1" applyFill="1" applyAlignment="1">
      <alignment vertical="center"/>
    </xf>
    <xf numFmtId="168" fontId="19" fillId="0" borderId="3" xfId="6" applyNumberFormat="1" applyFont="1" applyFill="1" applyBorder="1" applyAlignment="1">
      <alignment horizontal="right" vertical="center"/>
    </xf>
    <xf numFmtId="172" fontId="19" fillId="0" borderId="0" xfId="26" applyNumberFormat="1" applyFont="1" applyFill="1" applyAlignment="1">
      <alignment vertical="center"/>
    </xf>
    <xf numFmtId="168" fontId="19" fillId="0" borderId="3" xfId="26" applyNumberFormat="1" applyFont="1" applyFill="1" applyBorder="1" applyAlignment="1">
      <alignment horizontal="right" vertical="center"/>
    </xf>
    <xf numFmtId="172" fontId="19" fillId="0" borderId="0" xfId="6" applyNumberFormat="1" applyFont="1" applyFill="1" applyBorder="1" applyAlignment="1">
      <alignment horizontal="right" vertical="center"/>
    </xf>
    <xf numFmtId="172" fontId="19" fillId="0" borderId="0" xfId="26" applyNumberFormat="1" applyFont="1" applyFill="1" applyBorder="1" applyAlignment="1">
      <alignment horizontal="right" vertical="center"/>
    </xf>
    <xf numFmtId="172" fontId="19" fillId="0" borderId="0" xfId="6" applyNumberFormat="1" applyFont="1" applyFill="1" applyAlignment="1">
      <alignment vertical="center"/>
    </xf>
    <xf numFmtId="167" fontId="22" fillId="0" borderId="0" xfId="26" quotePrefix="1" applyNumberFormat="1" applyFont="1" applyAlignment="1">
      <alignment horizontal="left" vertical="center"/>
    </xf>
    <xf numFmtId="168" fontId="19" fillId="0" borderId="5" xfId="6" applyNumberFormat="1" applyFont="1" applyFill="1" applyBorder="1" applyAlignment="1">
      <alignment horizontal="right" vertical="center"/>
    </xf>
    <xf numFmtId="174" fontId="19" fillId="0" borderId="0" xfId="6" applyNumberFormat="1" applyFont="1" applyFill="1" applyAlignment="1">
      <alignment vertical="center"/>
    </xf>
    <xf numFmtId="167" fontId="15" fillId="0" borderId="0" xfId="1" applyNumberFormat="1" applyFont="1" applyFill="1" applyAlignment="1">
      <alignment vertical="center"/>
    </xf>
    <xf numFmtId="167" fontId="15" fillId="0" borderId="0" xfId="26" applyNumberFormat="1" applyFont="1" applyFill="1" applyBorder="1" applyAlignment="1">
      <alignment horizontal="right" vertical="center"/>
    </xf>
    <xf numFmtId="167" fontId="15" fillId="0" borderId="0" xfId="26" applyNumberFormat="1" applyFont="1" applyFill="1" applyAlignment="1">
      <alignment horizontal="right" vertical="center"/>
    </xf>
    <xf numFmtId="168" fontId="14" fillId="4" borderId="0" xfId="4" quotePrefix="1" applyNumberFormat="1" applyFont="1" applyFill="1" applyBorder="1" applyAlignment="1">
      <alignment horizontal="right" vertical="center"/>
    </xf>
    <xf numFmtId="168" fontId="15" fillId="4" borderId="0" xfId="4" applyNumberFormat="1" applyFont="1" applyFill="1" applyBorder="1" applyAlignment="1">
      <alignment horizontal="right" vertical="center"/>
    </xf>
    <xf numFmtId="168" fontId="15" fillId="4" borderId="0" xfId="1" applyNumberFormat="1" applyFont="1" applyFill="1" applyBorder="1" applyAlignment="1">
      <alignment horizontal="right" vertical="top"/>
    </xf>
    <xf numFmtId="168" fontId="15" fillId="4" borderId="3" xfId="1" applyNumberFormat="1" applyFont="1" applyFill="1" applyBorder="1" applyAlignment="1">
      <alignment horizontal="right" vertical="top"/>
    </xf>
    <xf numFmtId="168" fontId="21" fillId="4" borderId="0" xfId="1" applyNumberFormat="1" applyFont="1" applyFill="1" applyBorder="1" applyAlignment="1">
      <alignment horizontal="right" vertical="top"/>
    </xf>
    <xf numFmtId="168" fontId="21" fillId="4" borderId="3" xfId="1" applyNumberFormat="1" applyFont="1" applyFill="1" applyBorder="1" applyAlignment="1">
      <alignment horizontal="right" vertical="top"/>
    </xf>
    <xf numFmtId="168" fontId="15" fillId="4" borderId="5" xfId="4" applyNumberFormat="1" applyFont="1" applyFill="1" applyBorder="1" applyAlignment="1">
      <alignment horizontal="right" vertical="center"/>
    </xf>
    <xf numFmtId="168" fontId="15" fillId="4" borderId="5" xfId="1" applyNumberFormat="1" applyFont="1" applyFill="1" applyBorder="1" applyAlignment="1">
      <alignment horizontal="right" vertical="top"/>
    </xf>
    <xf numFmtId="168" fontId="14" fillId="4" borderId="0" xfId="4" applyNumberFormat="1" applyFont="1" applyFill="1" applyBorder="1" applyAlignment="1">
      <alignment horizontal="right" vertical="center"/>
    </xf>
    <xf numFmtId="168" fontId="15" fillId="4" borderId="0" xfId="4" applyNumberFormat="1" applyFont="1" applyFill="1" applyAlignment="1">
      <alignment vertical="center"/>
    </xf>
    <xf numFmtId="173" fontId="15" fillId="4" borderId="0" xfId="1" applyNumberFormat="1" applyFont="1" applyFill="1" applyBorder="1" applyAlignment="1">
      <alignment horizontal="right" vertical="top"/>
    </xf>
    <xf numFmtId="168" fontId="14" fillId="4" borderId="0" xfId="1" quotePrefix="1" applyNumberFormat="1" applyFont="1" applyFill="1" applyBorder="1" applyAlignment="1">
      <alignment horizontal="right" vertical="center"/>
    </xf>
    <xf numFmtId="0" fontId="15" fillId="4" borderId="0" xfId="26" applyFont="1" applyFill="1" applyAlignment="1">
      <alignment vertical="top"/>
    </xf>
    <xf numFmtId="0" fontId="21" fillId="4" borderId="0" xfId="26" applyFont="1" applyFill="1" applyAlignment="1">
      <alignment vertical="top"/>
    </xf>
    <xf numFmtId="174" fontId="21" fillId="4" borderId="0" xfId="4" applyNumberFormat="1" applyFont="1" applyFill="1" applyBorder="1" applyAlignment="1">
      <alignment horizontal="right" vertical="center"/>
    </xf>
    <xf numFmtId="174" fontId="21" fillId="4" borderId="3" xfId="4" applyNumberFormat="1" applyFont="1" applyFill="1" applyBorder="1" applyAlignment="1">
      <alignment horizontal="right" vertical="center"/>
    </xf>
    <xf numFmtId="174" fontId="15" fillId="4" borderId="0" xfId="4" applyNumberFormat="1" applyFont="1" applyFill="1" applyBorder="1" applyAlignment="1">
      <alignment horizontal="right" vertical="center"/>
    </xf>
    <xf numFmtId="168" fontId="21" fillId="4" borderId="0" xfId="4" applyNumberFormat="1" applyFont="1" applyFill="1" applyBorder="1" applyAlignment="1">
      <alignment horizontal="right" vertical="center"/>
    </xf>
    <xf numFmtId="168" fontId="21" fillId="4" borderId="3" xfId="4" applyNumberFormat="1" applyFont="1" applyFill="1" applyBorder="1" applyAlignment="1">
      <alignment horizontal="right" vertical="center"/>
    </xf>
    <xf numFmtId="168" fontId="15" fillId="4" borderId="0" xfId="1" applyNumberFormat="1" applyFont="1" applyFill="1" applyAlignment="1">
      <alignment horizontal="right" vertical="center"/>
    </xf>
    <xf numFmtId="168" fontId="15" fillId="4" borderId="3" xfId="4" applyNumberFormat="1" applyFont="1" applyFill="1" applyBorder="1" applyAlignment="1">
      <alignment horizontal="right" vertical="center"/>
    </xf>
    <xf numFmtId="168" fontId="15" fillId="4" borderId="0" xfId="1" applyNumberFormat="1" applyFont="1" applyFill="1" applyBorder="1" applyAlignment="1">
      <alignment horizontal="right" vertical="center"/>
    </xf>
    <xf numFmtId="168" fontId="15" fillId="4" borderId="3" xfId="1" applyNumberFormat="1" applyFont="1" applyFill="1" applyBorder="1" applyAlignment="1">
      <alignment horizontal="right" vertical="center"/>
    </xf>
    <xf numFmtId="168" fontId="15" fillId="4" borderId="5" xfId="1" applyNumberFormat="1" applyFont="1" applyFill="1" applyBorder="1" applyAlignment="1">
      <alignment horizontal="right" vertical="center"/>
    </xf>
    <xf numFmtId="0" fontId="15" fillId="4" borderId="0" xfId="20" applyFont="1" applyFill="1" applyAlignment="1">
      <alignment vertical="center"/>
    </xf>
    <xf numFmtId="168" fontId="19" fillId="4" borderId="0" xfId="6" applyNumberFormat="1" applyFont="1" applyFill="1" applyBorder="1" applyAlignment="1">
      <alignment horizontal="right" vertical="center"/>
    </xf>
    <xf numFmtId="168" fontId="19" fillId="4" borderId="3" xfId="6" applyNumberFormat="1" applyFont="1" applyFill="1" applyBorder="1" applyAlignment="1">
      <alignment horizontal="right" vertical="center"/>
    </xf>
    <xf numFmtId="172" fontId="19" fillId="4" borderId="0" xfId="6" applyNumberFormat="1" applyFont="1" applyFill="1" applyBorder="1" applyAlignment="1">
      <alignment horizontal="right" vertical="center"/>
    </xf>
    <xf numFmtId="174" fontId="19" fillId="4" borderId="0" xfId="6" applyNumberFormat="1" applyFont="1" applyFill="1" applyBorder="1" applyAlignment="1">
      <alignment horizontal="right" vertical="center"/>
    </xf>
    <xf numFmtId="168" fontId="19" fillId="4" borderId="5" xfId="6" applyNumberFormat="1" applyFont="1" applyFill="1" applyBorder="1" applyAlignment="1">
      <alignment horizontal="right" vertical="center"/>
    </xf>
    <xf numFmtId="172" fontId="19" fillId="4" borderId="0" xfId="26" applyNumberFormat="1" applyFont="1" applyFill="1" applyBorder="1" applyAlignment="1">
      <alignment horizontal="right" vertical="center"/>
    </xf>
    <xf numFmtId="174" fontId="19" fillId="4" borderId="0" xfId="26" applyNumberFormat="1" applyFont="1" applyFill="1" applyBorder="1" applyAlignment="1">
      <alignment horizontal="right" vertical="center"/>
    </xf>
    <xf numFmtId="168" fontId="19" fillId="4" borderId="0" xfId="26" applyNumberFormat="1" applyFont="1" applyFill="1" applyBorder="1" applyAlignment="1">
      <alignment horizontal="right" vertical="center"/>
    </xf>
    <xf numFmtId="168" fontId="19" fillId="4" borderId="3" xfId="26" applyNumberFormat="1" applyFont="1" applyFill="1" applyBorder="1" applyAlignment="1">
      <alignment horizontal="right" vertical="center"/>
    </xf>
    <xf numFmtId="168" fontId="15" fillId="4" borderId="0" xfId="6" applyNumberFormat="1" applyFont="1" applyFill="1" applyBorder="1" applyAlignment="1">
      <alignment horizontal="right" vertical="center"/>
    </xf>
    <xf numFmtId="168" fontId="15" fillId="4" borderId="3" xfId="6" applyNumberFormat="1" applyFont="1" applyFill="1" applyBorder="1" applyAlignment="1">
      <alignment horizontal="right" vertical="center"/>
    </xf>
    <xf numFmtId="172" fontId="15" fillId="4" borderId="0" xfId="6" applyNumberFormat="1" applyFont="1" applyFill="1" applyBorder="1" applyAlignment="1">
      <alignment horizontal="right" vertical="center"/>
    </xf>
    <xf numFmtId="168" fontId="15" fillId="4" borderId="5" xfId="6" applyNumberFormat="1" applyFont="1" applyFill="1" applyBorder="1" applyAlignment="1">
      <alignment horizontal="right" vertical="center"/>
    </xf>
    <xf numFmtId="172" fontId="15" fillId="4" borderId="0" xfId="26" applyNumberFormat="1" applyFont="1" applyFill="1" applyBorder="1" applyAlignment="1">
      <alignment horizontal="right" vertical="center"/>
    </xf>
    <xf numFmtId="168" fontId="15" fillId="4" borderId="0" xfId="26" applyNumberFormat="1" applyFont="1" applyFill="1" applyBorder="1" applyAlignment="1">
      <alignment horizontal="right" vertical="center"/>
    </xf>
    <xf numFmtId="168" fontId="15" fillId="4" borderId="0" xfId="1" applyNumberFormat="1" applyFont="1" applyFill="1" applyBorder="1" applyAlignment="1">
      <alignment horizontal="centerContinuous" vertical="center"/>
    </xf>
    <xf numFmtId="168" fontId="15" fillId="4" borderId="0" xfId="1" quotePrefix="1" applyNumberFormat="1" applyFont="1" applyFill="1" applyBorder="1" applyAlignment="1">
      <alignment horizontal="right" vertical="center"/>
    </xf>
    <xf numFmtId="0" fontId="15" fillId="4" borderId="0" xfId="20" applyFont="1" applyFill="1" applyBorder="1" applyAlignment="1">
      <alignment vertical="center"/>
    </xf>
    <xf numFmtId="168" fontId="15" fillId="4" borderId="3" xfId="1" quotePrefix="1" applyNumberFormat="1" applyFont="1" applyFill="1" applyBorder="1" applyAlignment="1">
      <alignment horizontal="right" vertical="center"/>
    </xf>
    <xf numFmtId="168" fontId="15" fillId="4" borderId="0" xfId="1" applyNumberFormat="1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0" fontId="23" fillId="0" borderId="0" xfId="38" applyFont="1" applyAlignment="1">
      <alignment horizontal="left" vertical="center"/>
    </xf>
    <xf numFmtId="0" fontId="24" fillId="0" borderId="0" xfId="38" applyFont="1" applyAlignment="1">
      <alignment horizontal="left" vertical="center"/>
    </xf>
    <xf numFmtId="0" fontId="23" fillId="0" borderId="0" xfId="38" applyFont="1" applyAlignment="1">
      <alignment vertical="center"/>
    </xf>
    <xf numFmtId="0" fontId="24" fillId="0" borderId="0" xfId="38" quotePrefix="1" applyFont="1" applyAlignment="1">
      <alignment vertical="center"/>
    </xf>
    <xf numFmtId="0" fontId="24" fillId="0" borderId="0" xfId="38" applyFont="1" applyAlignment="1">
      <alignment vertical="center"/>
    </xf>
    <xf numFmtId="167" fontId="14" fillId="0" borderId="3" xfId="20" quotePrefix="1" applyNumberFormat="1" applyFont="1" applyFill="1" applyBorder="1" applyAlignment="1">
      <alignment horizontal="left" vertical="center"/>
    </xf>
    <xf numFmtId="0" fontId="23" fillId="0" borderId="0" xfId="38" applyFont="1" applyBorder="1" applyAlignment="1">
      <alignment horizontal="left" vertical="center"/>
    </xf>
    <xf numFmtId="0" fontId="15" fillId="0" borderId="0" xfId="20" applyFont="1" applyFill="1" applyAlignment="1">
      <alignment horizontal="center" vertical="center"/>
    </xf>
    <xf numFmtId="49" fontId="15" fillId="0" borderId="0" xfId="4" applyNumberFormat="1" applyFont="1" applyFill="1" applyBorder="1" applyAlignment="1">
      <alignment horizontal="center" vertical="center"/>
    </xf>
    <xf numFmtId="0" fontId="15" fillId="0" borderId="0" xfId="20" applyFont="1" applyFill="1" applyAlignment="1">
      <alignment horizontal="center" vertical="center"/>
    </xf>
    <xf numFmtId="167" fontId="18" fillId="4" borderId="0" xfId="26" applyNumberFormat="1" applyFont="1" applyFill="1" applyAlignment="1">
      <alignment vertical="center"/>
    </xf>
    <xf numFmtId="174" fontId="19" fillId="4" borderId="0" xfId="26" applyNumberFormat="1" applyFont="1" applyFill="1" applyAlignment="1">
      <alignment vertical="center"/>
    </xf>
    <xf numFmtId="168" fontId="19" fillId="0" borderId="3" xfId="5" applyNumberFormat="1" applyFont="1" applyFill="1" applyBorder="1" applyAlignment="1">
      <alignment horizontal="right" vertical="center"/>
    </xf>
    <xf numFmtId="0" fontId="15" fillId="0" borderId="0" xfId="20" applyFont="1" applyFill="1" applyAlignment="1">
      <alignment horizontal="center" vertical="center"/>
    </xf>
    <xf numFmtId="0" fontId="15" fillId="0" borderId="0" xfId="20" applyFont="1" applyFill="1" applyAlignment="1">
      <alignment horizontal="center" vertical="center"/>
    </xf>
    <xf numFmtId="0" fontId="17" fillId="0" borderId="0" xfId="20" applyFont="1" applyFill="1" applyBorder="1" applyAlignment="1">
      <alignment horizontal="center" vertical="center"/>
    </xf>
    <xf numFmtId="167" fontId="14" fillId="0" borderId="3" xfId="26" applyNumberFormat="1" applyFont="1" applyFill="1" applyBorder="1" applyAlignment="1">
      <alignment horizontal="right" vertical="center"/>
    </xf>
    <xf numFmtId="0" fontId="15" fillId="0" borderId="0" xfId="20" applyFont="1" applyFill="1" applyAlignment="1">
      <alignment horizontal="center" vertical="center"/>
    </xf>
    <xf numFmtId="168" fontId="18" fillId="0" borderId="3" xfId="6" applyNumberFormat="1" applyFont="1" applyFill="1" applyBorder="1" applyAlignment="1">
      <alignment horizontal="center" vertical="center"/>
    </xf>
    <xf numFmtId="167" fontId="19" fillId="0" borderId="0" xfId="26" applyNumberFormat="1" applyFont="1" applyFill="1" applyAlignment="1">
      <alignment horizontal="center" vertical="center"/>
    </xf>
    <xf numFmtId="168" fontId="18" fillId="0" borderId="4" xfId="26" applyNumberFormat="1" applyFont="1" applyFill="1" applyBorder="1" applyAlignment="1">
      <alignment horizontal="right" vertical="center"/>
    </xf>
    <xf numFmtId="167" fontId="14" fillId="0" borderId="0" xfId="37" applyNumberFormat="1" applyFont="1" applyBorder="1" applyAlignment="1">
      <alignment horizontal="center" vertical="center"/>
    </xf>
    <xf numFmtId="167" fontId="18" fillId="0" borderId="0" xfId="26" applyNumberFormat="1" applyFont="1" applyFill="1" applyBorder="1" applyAlignment="1">
      <alignment vertical="center"/>
    </xf>
    <xf numFmtId="174" fontId="19" fillId="0" borderId="0" xfId="26" applyNumberFormat="1" applyFont="1" applyFill="1" applyBorder="1" applyAlignment="1">
      <alignment vertical="center"/>
    </xf>
    <xf numFmtId="167" fontId="19" fillId="0" borderId="0" xfId="26" applyNumberFormat="1" applyFont="1" applyFill="1" applyBorder="1" applyAlignment="1">
      <alignment vertical="center"/>
    </xf>
    <xf numFmtId="0" fontId="15" fillId="0" borderId="0" xfId="20" applyFont="1" applyFill="1" applyAlignment="1">
      <alignment horizontal="center" vertical="center"/>
    </xf>
    <xf numFmtId="167" fontId="18" fillId="0" borderId="3" xfId="26" applyNumberFormat="1" applyFont="1" applyFill="1" applyBorder="1" applyAlignment="1">
      <alignment horizontal="right" vertical="center"/>
    </xf>
    <xf numFmtId="168" fontId="25" fillId="4" borderId="0" xfId="6" applyNumberFormat="1" applyFont="1" applyFill="1" applyBorder="1" applyAlignment="1">
      <alignment horizontal="right" vertical="center"/>
    </xf>
    <xf numFmtId="167" fontId="26" fillId="4" borderId="0" xfId="26" applyNumberFormat="1" applyFont="1" applyFill="1" applyAlignment="1">
      <alignment vertical="center"/>
    </xf>
    <xf numFmtId="172" fontId="25" fillId="4" borderId="0" xfId="26" applyNumberFormat="1" applyFont="1" applyFill="1" applyBorder="1" applyAlignment="1">
      <alignment horizontal="right" vertical="center"/>
    </xf>
    <xf numFmtId="167" fontId="25" fillId="0" borderId="0" xfId="26" applyNumberFormat="1" applyFont="1" applyFill="1" applyAlignment="1">
      <alignment vertical="center"/>
    </xf>
    <xf numFmtId="168" fontId="25" fillId="0" borderId="0" xfId="6" applyNumberFormat="1" applyFont="1" applyFill="1" applyBorder="1" applyAlignment="1">
      <alignment horizontal="right" vertical="center"/>
    </xf>
    <xf numFmtId="172" fontId="25" fillId="0" borderId="0" xfId="26" applyNumberFormat="1" applyFont="1" applyFill="1" applyBorder="1" applyAlignment="1">
      <alignment horizontal="right" vertical="center"/>
    </xf>
    <xf numFmtId="168" fontId="25" fillId="0" borderId="5" xfId="6" applyNumberFormat="1" applyFont="1" applyFill="1" applyBorder="1" applyAlignment="1">
      <alignment horizontal="right" vertical="center"/>
    </xf>
    <xf numFmtId="167" fontId="26" fillId="0" borderId="0" xfId="26" applyNumberFormat="1" applyFont="1" applyFill="1" applyAlignment="1">
      <alignment vertical="center"/>
    </xf>
    <xf numFmtId="174" fontId="25" fillId="0" borderId="0" xfId="26" applyNumberFormat="1" applyFont="1" applyFill="1" applyAlignment="1">
      <alignment vertical="center"/>
    </xf>
    <xf numFmtId="0" fontId="15" fillId="0" borderId="3" xfId="20" applyFont="1" applyFill="1" applyBorder="1" applyAlignment="1">
      <alignment horizontal="justify" vertical="center"/>
    </xf>
    <xf numFmtId="167" fontId="14" fillId="0" borderId="3" xfId="1" applyNumberFormat="1" applyFont="1" applyFill="1" applyBorder="1" applyAlignment="1">
      <alignment horizontal="center" vertical="center"/>
    </xf>
    <xf numFmtId="0" fontId="15" fillId="0" borderId="0" xfId="20" applyFont="1" applyFill="1" applyAlignment="1">
      <alignment horizontal="center" vertical="center"/>
    </xf>
    <xf numFmtId="0" fontId="15" fillId="0" borderId="3" xfId="20" applyFont="1" applyFill="1" applyBorder="1" applyAlignment="1">
      <alignment horizontal="left" vertical="center"/>
    </xf>
    <xf numFmtId="168" fontId="18" fillId="0" borderId="3" xfId="6" applyNumberFormat="1" applyFont="1" applyFill="1" applyBorder="1" applyAlignment="1">
      <alignment horizontal="center" vertical="center"/>
    </xf>
    <xf numFmtId="168" fontId="18" fillId="0" borderId="6" xfId="26" applyNumberFormat="1" applyFont="1" applyFill="1" applyBorder="1" applyAlignment="1">
      <alignment horizontal="center" vertical="center"/>
    </xf>
    <xf numFmtId="167" fontId="18" fillId="0" borderId="6" xfId="26" applyNumberFormat="1" applyFont="1" applyFill="1" applyBorder="1" applyAlignment="1">
      <alignment horizontal="center" vertical="center"/>
    </xf>
    <xf numFmtId="168" fontId="18" fillId="0" borderId="3" xfId="26" applyNumberFormat="1" applyFont="1" applyFill="1" applyBorder="1" applyAlignment="1">
      <alignment horizontal="center" vertical="center"/>
    </xf>
    <xf numFmtId="0" fontId="19" fillId="0" borderId="3" xfId="26" applyFont="1" applyFill="1" applyBorder="1" applyAlignment="1">
      <alignment horizontal="left" vertical="center"/>
    </xf>
    <xf numFmtId="168" fontId="18" fillId="0" borderId="6" xfId="6" applyNumberFormat="1" applyFont="1" applyFill="1" applyBorder="1" applyAlignment="1">
      <alignment horizontal="center" vertical="center"/>
    </xf>
    <xf numFmtId="168" fontId="14" fillId="0" borderId="3" xfId="26" applyNumberFormat="1" applyFont="1" applyFill="1" applyBorder="1" applyAlignment="1">
      <alignment horizontal="center" vertical="center"/>
    </xf>
    <xf numFmtId="168" fontId="14" fillId="0" borderId="0" xfId="26" applyNumberFormat="1" applyFont="1" applyFill="1" applyBorder="1" applyAlignment="1">
      <alignment horizontal="center" vertical="center"/>
    </xf>
    <xf numFmtId="167" fontId="14" fillId="0" borderId="3" xfId="37" applyNumberFormat="1" applyFont="1" applyBorder="1" applyAlignment="1">
      <alignment horizontal="center" vertical="center"/>
    </xf>
  </cellXfs>
  <cellStyles count="40">
    <cellStyle name="Comma" xfId="1" builtinId="3"/>
    <cellStyle name="Comma 2" xfId="2" xr:uid="{00000000-0005-0000-0000-000001000000}"/>
    <cellStyle name="Comma 2 3" xfId="3" xr:uid="{00000000-0005-0000-0000-000002000000}"/>
    <cellStyle name="Comma 2 7" xfId="4" xr:uid="{00000000-0005-0000-0000-000003000000}"/>
    <cellStyle name="Comma 3" xfId="5" xr:uid="{00000000-0005-0000-0000-000004000000}"/>
    <cellStyle name="Comma 3 2" xfId="6" xr:uid="{00000000-0005-0000-0000-000005000000}"/>
    <cellStyle name="Comma 3 3" xfId="36" xr:uid="{00000000-0005-0000-0000-000006000000}"/>
    <cellStyle name="Comma 4" xfId="7" xr:uid="{00000000-0005-0000-0000-000007000000}"/>
    <cellStyle name="Comma 5" xfId="8" xr:uid="{00000000-0005-0000-0000-000008000000}"/>
    <cellStyle name="Comma 6" xfId="9" xr:uid="{00000000-0005-0000-0000-000009000000}"/>
    <cellStyle name="Comma 7" xfId="10" xr:uid="{00000000-0005-0000-0000-00000A000000}"/>
    <cellStyle name="comma zerodec" xfId="11" xr:uid="{00000000-0005-0000-0000-00000B000000}"/>
    <cellStyle name="Comma0" xfId="12" xr:uid="{00000000-0005-0000-0000-00000C000000}"/>
    <cellStyle name="Currency1" xfId="13" xr:uid="{00000000-0005-0000-0000-00000D000000}"/>
    <cellStyle name="Dollar (zero dec)" xfId="14" xr:uid="{00000000-0005-0000-0000-00000E000000}"/>
    <cellStyle name="Grey" xfId="15" xr:uid="{00000000-0005-0000-0000-00000F000000}"/>
    <cellStyle name="Input [yellow]" xfId="16" xr:uid="{00000000-0005-0000-0000-000010000000}"/>
    <cellStyle name="no dec" xfId="17" xr:uid="{00000000-0005-0000-0000-000011000000}"/>
    <cellStyle name="Normal" xfId="0" builtinId="0"/>
    <cellStyle name="Normal - Style1" xfId="18" xr:uid="{00000000-0005-0000-0000-000013000000}"/>
    <cellStyle name="Normal 2" xfId="19" xr:uid="{00000000-0005-0000-0000-000014000000}"/>
    <cellStyle name="Normal 2 2" xfId="39" xr:uid="{8A8F6EED-85E1-4E1E-861F-DF25703EBF68}"/>
    <cellStyle name="Normal 2 3" xfId="20" xr:uid="{00000000-0005-0000-0000-000015000000}"/>
    <cellStyle name="Normal 3" xfId="21" xr:uid="{00000000-0005-0000-0000-000016000000}"/>
    <cellStyle name="Normal 4" xfId="22" xr:uid="{00000000-0005-0000-0000-000017000000}"/>
    <cellStyle name="Normal 5" xfId="23" xr:uid="{00000000-0005-0000-0000-000018000000}"/>
    <cellStyle name="Normal 6" xfId="24" xr:uid="{00000000-0005-0000-0000-000019000000}"/>
    <cellStyle name="Normal 7" xfId="25" xr:uid="{00000000-0005-0000-0000-00001A000000}"/>
    <cellStyle name="Normal 7 2" xfId="26" xr:uid="{00000000-0005-0000-0000-00001B000000}"/>
    <cellStyle name="Normal 7 2 2" xfId="37" xr:uid="{00000000-0005-0000-0000-00001C000000}"/>
    <cellStyle name="Normal 8" xfId="27" xr:uid="{00000000-0005-0000-0000-00001D000000}"/>
    <cellStyle name="Normal 9" xfId="28" xr:uid="{00000000-0005-0000-0000-00001E000000}"/>
    <cellStyle name="Normal_Major Q2'06" xfId="38" xr:uid="{D2C9E5AE-14AE-42E5-A7CE-276BA44E7AE1}"/>
    <cellStyle name="Percent [2]" xfId="29" xr:uid="{00000000-0005-0000-0000-000020000000}"/>
    <cellStyle name="Percent 2" xfId="30" xr:uid="{00000000-0005-0000-0000-000021000000}"/>
    <cellStyle name="Percent 3" xfId="31" xr:uid="{00000000-0005-0000-0000-000022000000}"/>
    <cellStyle name="Quantity" xfId="32" xr:uid="{00000000-0005-0000-0000-000023000000}"/>
    <cellStyle name="เชื่อมโยงหลายมิติ" xfId="33" xr:uid="{00000000-0005-0000-0000-000024000000}"/>
    <cellStyle name="ตามการเชื่อมโยงหลายมิติ" xfId="34" xr:uid="{00000000-0005-0000-0000-000025000000}"/>
    <cellStyle name="ปกติ 2" xfId="35" xr:uid="{00000000-0005-0000-0000-000026000000}"/>
  </cellStyles>
  <dxfs count="0"/>
  <tableStyles count="0" defaultTableStyle="TableStyleMedium9" defaultPivotStyle="PivotStyleLight16"/>
  <colors>
    <mruColors>
      <color rgb="FFFAFAF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ForcastImportNET"/>
      <sheetName val="Links"/>
      <sheetName val="Taux"/>
      <sheetName val="PMT P&amp;L"/>
      <sheetName val="Selling and Admins (DON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5"/>
  <sheetViews>
    <sheetView view="pageBreakPreview" topLeftCell="A7" zoomScale="110" zoomScaleNormal="110" zoomScaleSheetLayoutView="110" workbookViewId="0">
      <selection activeCell="B106" sqref="B106"/>
    </sheetView>
  </sheetViews>
  <sheetFormatPr defaultColWidth="9.125" defaultRowHeight="20.100000000000001" customHeight="1" x14ac:dyDescent="0.6"/>
  <cols>
    <col min="1" max="1" width="1.375" style="2" customWidth="1"/>
    <col min="2" max="2" width="38" style="2" customWidth="1"/>
    <col min="3" max="3" width="7.25" style="2" customWidth="1"/>
    <col min="4" max="4" width="0.625" style="2" customWidth="1"/>
    <col min="5" max="5" width="14.875" style="3" customWidth="1"/>
    <col min="6" max="6" width="0.625" style="4" customWidth="1"/>
    <col min="7" max="7" width="15.125" style="3" customWidth="1"/>
    <col min="8" max="8" width="0.625" style="3" customWidth="1"/>
    <col min="9" max="9" width="15.125" style="3" customWidth="1"/>
    <col min="10" max="10" width="0.625" style="4" customWidth="1"/>
    <col min="11" max="11" width="15.125" style="3" customWidth="1"/>
    <col min="12" max="16384" width="9.125" style="2"/>
  </cols>
  <sheetData>
    <row r="1" spans="1:11" ht="20.100000000000001" customHeight="1" x14ac:dyDescent="0.6">
      <c r="A1" s="1" t="s">
        <v>32</v>
      </c>
      <c r="K1" s="5"/>
    </row>
    <row r="2" spans="1:11" ht="20.100000000000001" customHeight="1" x14ac:dyDescent="0.6">
      <c r="A2" s="6" t="s">
        <v>211</v>
      </c>
      <c r="B2" s="6"/>
      <c r="C2" s="7"/>
      <c r="D2" s="7"/>
      <c r="F2" s="8"/>
      <c r="G2" s="9"/>
      <c r="H2" s="9"/>
    </row>
    <row r="3" spans="1:11" ht="20.100000000000001" customHeight="1" x14ac:dyDescent="0.6">
      <c r="A3" s="153" t="s">
        <v>165</v>
      </c>
      <c r="B3" s="10"/>
      <c r="C3" s="11"/>
      <c r="D3" s="11"/>
      <c r="E3" s="12"/>
      <c r="F3" s="13"/>
      <c r="G3" s="12"/>
      <c r="H3" s="12"/>
      <c r="I3" s="12"/>
      <c r="J3" s="13"/>
      <c r="K3" s="12"/>
    </row>
    <row r="4" spans="1:11" ht="19.5" customHeight="1" x14ac:dyDescent="0.6">
      <c r="A4" s="14"/>
      <c r="B4" s="14"/>
      <c r="C4" s="15"/>
      <c r="D4" s="15"/>
      <c r="E4" s="16"/>
      <c r="F4" s="17"/>
      <c r="G4" s="16"/>
      <c r="H4" s="16"/>
      <c r="I4" s="16"/>
      <c r="J4" s="17"/>
      <c r="K4" s="9"/>
    </row>
    <row r="5" spans="1:11" s="1" customFormat="1" ht="19.5" customHeight="1" x14ac:dyDescent="0.6">
      <c r="B5" s="18"/>
      <c r="C5" s="19"/>
      <c r="D5" s="19"/>
      <c r="E5" s="298" t="s">
        <v>66</v>
      </c>
      <c r="F5" s="298"/>
      <c r="G5" s="298"/>
      <c r="H5" s="20"/>
      <c r="I5" s="298" t="s">
        <v>89</v>
      </c>
      <c r="J5" s="298"/>
      <c r="K5" s="298"/>
    </row>
    <row r="6" spans="1:11" s="1" customFormat="1" ht="19.5" customHeight="1" x14ac:dyDescent="0.6">
      <c r="B6" s="18"/>
      <c r="C6" s="19"/>
      <c r="D6" s="19"/>
      <c r="E6" s="21" t="s">
        <v>212</v>
      </c>
      <c r="F6" s="21"/>
      <c r="G6" s="21" t="s">
        <v>213</v>
      </c>
      <c r="H6" s="21"/>
      <c r="I6" s="21" t="s">
        <v>212</v>
      </c>
      <c r="J6" s="21"/>
      <c r="K6" s="21" t="s">
        <v>213</v>
      </c>
    </row>
    <row r="7" spans="1:11" s="1" customFormat="1" ht="19.5" customHeight="1" x14ac:dyDescent="0.6">
      <c r="C7" s="22"/>
      <c r="D7" s="22"/>
      <c r="E7" s="152" t="s">
        <v>164</v>
      </c>
      <c r="F7" s="23"/>
      <c r="G7" s="23" t="s">
        <v>21</v>
      </c>
      <c r="H7" s="23"/>
      <c r="I7" s="152" t="s">
        <v>164</v>
      </c>
      <c r="J7" s="23"/>
      <c r="K7" s="23" t="s">
        <v>21</v>
      </c>
    </row>
    <row r="8" spans="1:11" s="1" customFormat="1" ht="19.5" customHeight="1" x14ac:dyDescent="0.6">
      <c r="D8" s="24"/>
      <c r="E8" s="25" t="s">
        <v>166</v>
      </c>
      <c r="F8" s="21"/>
      <c r="G8" s="25" t="s">
        <v>132</v>
      </c>
      <c r="H8" s="25"/>
      <c r="I8" s="25" t="s">
        <v>166</v>
      </c>
      <c r="J8" s="21"/>
      <c r="K8" s="25" t="s">
        <v>132</v>
      </c>
    </row>
    <row r="9" spans="1:11" s="1" customFormat="1" ht="19.5" customHeight="1" x14ac:dyDescent="0.6">
      <c r="C9" s="26" t="s">
        <v>0</v>
      </c>
      <c r="D9" s="24"/>
      <c r="E9" s="27" t="s">
        <v>88</v>
      </c>
      <c r="F9" s="21"/>
      <c r="G9" s="27" t="s">
        <v>88</v>
      </c>
      <c r="H9" s="25"/>
      <c r="I9" s="27" t="s">
        <v>88</v>
      </c>
      <c r="J9" s="21"/>
      <c r="K9" s="27" t="s">
        <v>88</v>
      </c>
    </row>
    <row r="10" spans="1:11" s="1" customFormat="1" ht="19.5" customHeight="1" x14ac:dyDescent="0.6">
      <c r="A10" s="1" t="s">
        <v>7</v>
      </c>
      <c r="C10" s="19"/>
      <c r="D10" s="19"/>
      <c r="E10" s="234"/>
      <c r="F10" s="21"/>
      <c r="G10" s="3"/>
      <c r="H10" s="3"/>
      <c r="I10" s="234"/>
      <c r="J10" s="8"/>
      <c r="K10" s="3"/>
    </row>
    <row r="11" spans="1:11" ht="6" customHeight="1" x14ac:dyDescent="0.6">
      <c r="B11" s="1"/>
      <c r="C11" s="124"/>
      <c r="D11" s="28"/>
      <c r="E11" s="234"/>
      <c r="F11" s="8"/>
      <c r="I11" s="234"/>
      <c r="J11" s="8"/>
    </row>
    <row r="12" spans="1:11" ht="19.5" customHeight="1" x14ac:dyDescent="0.6">
      <c r="A12" s="1" t="s">
        <v>1</v>
      </c>
      <c r="B12" s="1"/>
      <c r="C12" s="124"/>
      <c r="D12" s="28"/>
      <c r="E12" s="234"/>
      <c r="I12" s="234"/>
      <c r="J12" s="8"/>
    </row>
    <row r="13" spans="1:11" ht="6" customHeight="1" x14ac:dyDescent="0.6">
      <c r="A13" s="1"/>
      <c r="B13" s="1"/>
      <c r="C13" s="124"/>
      <c r="D13" s="28"/>
      <c r="E13" s="234"/>
      <c r="I13" s="234"/>
      <c r="J13" s="8"/>
    </row>
    <row r="14" spans="1:11" ht="19.5" customHeight="1" x14ac:dyDescent="0.6">
      <c r="A14" s="29" t="s">
        <v>36</v>
      </c>
      <c r="B14" s="29"/>
      <c r="C14" s="30"/>
      <c r="D14" s="28"/>
      <c r="E14" s="216">
        <v>1789596</v>
      </c>
      <c r="G14" s="31">
        <v>1557306</v>
      </c>
      <c r="H14" s="31"/>
      <c r="I14" s="216">
        <v>1505348</v>
      </c>
      <c r="K14" s="31">
        <v>1378293</v>
      </c>
    </row>
    <row r="15" spans="1:11" ht="19.5" customHeight="1" x14ac:dyDescent="0.6">
      <c r="A15" s="29" t="s">
        <v>78</v>
      </c>
      <c r="B15" s="29"/>
      <c r="C15" s="30"/>
      <c r="D15" s="28"/>
      <c r="E15" s="216">
        <v>646240</v>
      </c>
      <c r="G15" s="31">
        <v>591588</v>
      </c>
      <c r="H15" s="31"/>
      <c r="I15" s="216">
        <v>449842</v>
      </c>
      <c r="K15" s="31">
        <v>381095</v>
      </c>
    </row>
    <row r="16" spans="1:11" ht="19.5" customHeight="1" x14ac:dyDescent="0.6">
      <c r="A16" s="2" t="s">
        <v>59</v>
      </c>
      <c r="C16" s="269">
        <v>17.399999999999999</v>
      </c>
      <c r="D16" s="28"/>
      <c r="E16" s="216">
        <v>3587</v>
      </c>
      <c r="G16" s="31">
        <v>2251</v>
      </c>
      <c r="H16" s="31"/>
      <c r="I16" s="216">
        <v>225329</v>
      </c>
      <c r="K16" s="31">
        <v>213020</v>
      </c>
    </row>
    <row r="17" spans="1:11" ht="19.5" customHeight="1" x14ac:dyDescent="0.6">
      <c r="A17" s="29" t="s">
        <v>79</v>
      </c>
      <c r="B17" s="29"/>
      <c r="C17" s="30"/>
      <c r="D17" s="28"/>
      <c r="E17" s="216">
        <v>80403</v>
      </c>
      <c r="G17" s="31">
        <v>117979</v>
      </c>
      <c r="H17" s="31"/>
      <c r="I17" s="216">
        <v>45754</v>
      </c>
      <c r="K17" s="31">
        <v>76874</v>
      </c>
    </row>
    <row r="18" spans="1:11" s="32" customFormat="1" ht="19.5" customHeight="1" x14ac:dyDescent="0.6">
      <c r="A18" s="29" t="s">
        <v>47</v>
      </c>
      <c r="B18" s="29"/>
      <c r="C18" s="30"/>
      <c r="D18" s="28"/>
      <c r="E18" s="216">
        <v>136208</v>
      </c>
      <c r="F18" s="4"/>
      <c r="G18" s="31">
        <v>131855</v>
      </c>
      <c r="H18" s="31"/>
      <c r="I18" s="216">
        <v>0</v>
      </c>
      <c r="J18" s="4"/>
      <c r="K18" s="31">
        <v>0</v>
      </c>
    </row>
    <row r="19" spans="1:11" s="32" customFormat="1" ht="19.5" customHeight="1" x14ac:dyDescent="0.6">
      <c r="A19" s="29" t="s">
        <v>159</v>
      </c>
      <c r="B19" s="29"/>
      <c r="C19" s="30"/>
      <c r="D19" s="28"/>
      <c r="E19" s="216">
        <v>1876</v>
      </c>
      <c r="F19" s="4"/>
      <c r="G19" s="31">
        <v>1876</v>
      </c>
      <c r="H19" s="31"/>
      <c r="I19" s="216">
        <v>1876</v>
      </c>
      <c r="J19" s="4"/>
      <c r="K19" s="31">
        <v>1876</v>
      </c>
    </row>
    <row r="20" spans="1:11" s="32" customFormat="1" ht="19.5" customHeight="1" x14ac:dyDescent="0.6">
      <c r="A20" s="29" t="s">
        <v>8</v>
      </c>
      <c r="B20" s="29"/>
      <c r="C20" s="30"/>
      <c r="D20" s="28"/>
      <c r="E20" s="235">
        <v>127116</v>
      </c>
      <c r="F20" s="4"/>
      <c r="G20" s="33">
        <v>160122</v>
      </c>
      <c r="H20" s="31"/>
      <c r="I20" s="235">
        <v>37931</v>
      </c>
      <c r="J20" s="4"/>
      <c r="K20" s="33">
        <v>44948</v>
      </c>
    </row>
    <row r="21" spans="1:11" s="32" customFormat="1" ht="6" customHeight="1" x14ac:dyDescent="0.6">
      <c r="A21" s="34"/>
      <c r="B21" s="34"/>
      <c r="C21" s="28"/>
      <c r="D21" s="28"/>
      <c r="E21" s="236"/>
      <c r="F21" s="8"/>
      <c r="G21" s="9"/>
      <c r="H21" s="9"/>
      <c r="I21" s="236"/>
      <c r="J21" s="8"/>
      <c r="K21" s="9"/>
    </row>
    <row r="22" spans="1:11" s="32" customFormat="1" ht="19.5" customHeight="1" x14ac:dyDescent="0.6">
      <c r="A22" s="6" t="s">
        <v>24</v>
      </c>
      <c r="B22" s="2"/>
      <c r="C22" s="124"/>
      <c r="D22" s="28"/>
      <c r="E22" s="237">
        <f>SUM(E14:E21)</f>
        <v>2785026</v>
      </c>
      <c r="F22" s="4"/>
      <c r="G22" s="12">
        <f>SUM(G14:G21)</f>
        <v>2562977</v>
      </c>
      <c r="H22" s="9"/>
      <c r="I22" s="237">
        <f>SUM(I14:I21)</f>
        <v>2266080</v>
      </c>
      <c r="J22" s="4"/>
      <c r="K22" s="12">
        <f>SUM(K14:K21)</f>
        <v>2096106</v>
      </c>
    </row>
    <row r="23" spans="1:11" s="32" customFormat="1" ht="15" customHeight="1" x14ac:dyDescent="0.6">
      <c r="A23" s="29"/>
      <c r="B23" s="29"/>
      <c r="C23" s="124"/>
      <c r="D23" s="28"/>
      <c r="E23" s="236"/>
      <c r="F23" s="4"/>
      <c r="G23" s="9"/>
      <c r="H23" s="9"/>
      <c r="I23" s="236"/>
      <c r="J23" s="4"/>
      <c r="K23" s="9"/>
    </row>
    <row r="24" spans="1:11" s="32" customFormat="1" ht="19.5" customHeight="1" x14ac:dyDescent="0.6">
      <c r="A24" s="6" t="s">
        <v>9</v>
      </c>
      <c r="B24" s="6"/>
      <c r="C24" s="124"/>
      <c r="D24" s="28"/>
      <c r="E24" s="234"/>
      <c r="F24" s="4"/>
      <c r="G24" s="3"/>
      <c r="H24" s="3"/>
      <c r="I24" s="234"/>
      <c r="J24" s="4"/>
      <c r="K24" s="3"/>
    </row>
    <row r="25" spans="1:11" s="32" customFormat="1" ht="6" customHeight="1" x14ac:dyDescent="0.6">
      <c r="A25" s="6"/>
      <c r="B25" s="6"/>
      <c r="C25" s="124"/>
      <c r="D25" s="28"/>
      <c r="E25" s="234"/>
      <c r="F25" s="4"/>
      <c r="G25" s="3"/>
      <c r="H25" s="3"/>
      <c r="I25" s="234"/>
      <c r="J25" s="4"/>
      <c r="K25" s="3"/>
    </row>
    <row r="26" spans="1:11" s="32" customFormat="1" ht="19.5" customHeight="1" x14ac:dyDescent="0.6">
      <c r="A26" s="29" t="s">
        <v>172</v>
      </c>
      <c r="B26" s="6"/>
      <c r="C26" s="151"/>
      <c r="D26" s="28"/>
      <c r="E26" s="234">
        <v>27074</v>
      </c>
      <c r="F26" s="4"/>
      <c r="G26" s="3">
        <v>27094</v>
      </c>
      <c r="H26" s="3"/>
      <c r="I26" s="234">
        <v>0</v>
      </c>
      <c r="J26" s="4"/>
      <c r="K26" s="3">
        <v>0</v>
      </c>
    </row>
    <row r="27" spans="1:11" s="32" customFormat="1" ht="19.5" customHeight="1" x14ac:dyDescent="0.6">
      <c r="A27" s="29" t="s">
        <v>48</v>
      </c>
      <c r="B27" s="29"/>
      <c r="C27" s="35"/>
      <c r="D27" s="28"/>
      <c r="E27" s="216">
        <v>12976</v>
      </c>
      <c r="F27" s="4"/>
      <c r="G27" s="31">
        <v>13944</v>
      </c>
      <c r="H27" s="31"/>
      <c r="I27" s="216">
        <v>0</v>
      </c>
      <c r="J27" s="4"/>
      <c r="K27" s="31">
        <v>0</v>
      </c>
    </row>
    <row r="28" spans="1:11" s="32" customFormat="1" ht="19.5" customHeight="1" x14ac:dyDescent="0.6">
      <c r="A28" s="29" t="s">
        <v>80</v>
      </c>
      <c r="B28" s="6"/>
      <c r="C28" s="35">
        <v>9</v>
      </c>
      <c r="D28" s="28"/>
      <c r="E28" s="216">
        <v>0</v>
      </c>
      <c r="F28" s="4"/>
      <c r="G28" s="31">
        <v>0</v>
      </c>
      <c r="H28" s="31"/>
      <c r="I28" s="216">
        <v>2421508</v>
      </c>
      <c r="J28" s="4"/>
      <c r="K28" s="31">
        <v>2419040</v>
      </c>
    </row>
    <row r="29" spans="1:11" s="32" customFormat="1" ht="19.5" customHeight="1" x14ac:dyDescent="0.6">
      <c r="A29" s="29" t="s">
        <v>71</v>
      </c>
      <c r="B29" s="6"/>
      <c r="C29" s="35">
        <v>10</v>
      </c>
      <c r="D29" s="28"/>
      <c r="E29" s="216">
        <v>6287903</v>
      </c>
      <c r="F29" s="4"/>
      <c r="G29" s="31">
        <v>6249303</v>
      </c>
      <c r="H29" s="31"/>
      <c r="I29" s="216">
        <v>6243416</v>
      </c>
      <c r="J29" s="4"/>
      <c r="K29" s="31">
        <v>6204747</v>
      </c>
    </row>
    <row r="30" spans="1:11" s="32" customFormat="1" ht="19.5" customHeight="1" x14ac:dyDescent="0.6">
      <c r="A30" s="29" t="s">
        <v>133</v>
      </c>
      <c r="B30" s="6"/>
      <c r="C30" s="35">
        <v>11</v>
      </c>
      <c r="D30" s="28"/>
      <c r="E30" s="216">
        <v>47550</v>
      </c>
      <c r="F30" s="4"/>
      <c r="G30" s="31">
        <v>49583</v>
      </c>
      <c r="H30" s="31"/>
      <c r="I30" s="216">
        <v>0</v>
      </c>
      <c r="J30" s="4"/>
      <c r="K30" s="31">
        <v>0</v>
      </c>
    </row>
    <row r="31" spans="1:11" s="32" customFormat="1" ht="19.5" customHeight="1" x14ac:dyDescent="0.6">
      <c r="A31" s="2" t="s">
        <v>198</v>
      </c>
      <c r="B31" s="2"/>
      <c r="C31" s="35"/>
      <c r="D31" s="28"/>
      <c r="E31" s="216"/>
      <c r="F31" s="4"/>
      <c r="G31" s="31"/>
      <c r="H31" s="31"/>
      <c r="I31" s="216"/>
      <c r="J31" s="4"/>
      <c r="K31" s="31"/>
    </row>
    <row r="32" spans="1:11" s="32" customFormat="1" ht="19.5" customHeight="1" x14ac:dyDescent="0.6">
      <c r="A32" s="2"/>
      <c r="B32" s="2" t="s">
        <v>199</v>
      </c>
      <c r="C32" s="269" t="s">
        <v>214</v>
      </c>
      <c r="D32" s="28"/>
      <c r="E32" s="216">
        <v>1900</v>
      </c>
      <c r="F32" s="4"/>
      <c r="G32" s="31">
        <v>1900</v>
      </c>
      <c r="H32" s="31"/>
      <c r="I32" s="216">
        <v>165640</v>
      </c>
      <c r="J32" s="4"/>
      <c r="K32" s="31">
        <v>160400</v>
      </c>
    </row>
    <row r="33" spans="1:11" s="32" customFormat="1" ht="19.5" customHeight="1" x14ac:dyDescent="0.6">
      <c r="A33" s="2" t="s">
        <v>134</v>
      </c>
      <c r="B33" s="2"/>
      <c r="C33" s="35">
        <v>12</v>
      </c>
      <c r="D33" s="28"/>
      <c r="E33" s="216">
        <v>395943</v>
      </c>
      <c r="F33" s="4"/>
      <c r="G33" s="31">
        <v>480954</v>
      </c>
      <c r="H33" s="31"/>
      <c r="I33" s="216">
        <v>0</v>
      </c>
      <c r="J33" s="4"/>
      <c r="K33" s="31">
        <v>0</v>
      </c>
    </row>
    <row r="34" spans="1:11" s="32" customFormat="1" ht="19.5" customHeight="1" x14ac:dyDescent="0.6">
      <c r="A34" s="29" t="s">
        <v>93</v>
      </c>
      <c r="B34" s="36"/>
      <c r="C34" s="35">
        <v>13</v>
      </c>
      <c r="D34" s="28"/>
      <c r="E34" s="216">
        <v>5073986</v>
      </c>
      <c r="F34" s="4"/>
      <c r="G34" s="31">
        <v>5160804</v>
      </c>
      <c r="H34" s="31"/>
      <c r="I34" s="216">
        <v>3532199</v>
      </c>
      <c r="J34" s="4"/>
      <c r="K34" s="31">
        <v>3641474</v>
      </c>
    </row>
    <row r="35" spans="1:11" s="32" customFormat="1" ht="19.5" customHeight="1" x14ac:dyDescent="0.6">
      <c r="A35" s="29" t="s">
        <v>135</v>
      </c>
      <c r="B35" s="36"/>
      <c r="C35" s="30"/>
      <c r="D35" s="28"/>
      <c r="E35" s="216">
        <v>2813301</v>
      </c>
      <c r="F35" s="4"/>
      <c r="G35" s="31">
        <v>2662503</v>
      </c>
      <c r="H35" s="31"/>
      <c r="I35" s="216">
        <v>2193357</v>
      </c>
      <c r="J35" s="4"/>
      <c r="K35" s="31">
        <v>2024470</v>
      </c>
    </row>
    <row r="36" spans="1:11" s="32" customFormat="1" ht="19.5" customHeight="1" x14ac:dyDescent="0.6">
      <c r="A36" s="2" t="s">
        <v>81</v>
      </c>
      <c r="B36" s="2"/>
      <c r="C36" s="30">
        <v>13</v>
      </c>
      <c r="D36" s="28"/>
      <c r="E36" s="216">
        <v>163227</v>
      </c>
      <c r="F36" s="4"/>
      <c r="G36" s="31">
        <v>149649</v>
      </c>
      <c r="H36" s="31"/>
      <c r="I36" s="216">
        <v>93156</v>
      </c>
      <c r="J36" s="4"/>
      <c r="K36" s="31">
        <v>97833</v>
      </c>
    </row>
    <row r="37" spans="1:11" s="32" customFormat="1" ht="19.5" customHeight="1" x14ac:dyDescent="0.6">
      <c r="A37" s="2" t="s">
        <v>68</v>
      </c>
      <c r="B37" s="2"/>
      <c r="C37" s="30"/>
      <c r="D37" s="28"/>
      <c r="E37" s="216">
        <v>107838</v>
      </c>
      <c r="F37" s="4"/>
      <c r="G37" s="31">
        <v>109907</v>
      </c>
      <c r="H37" s="31"/>
      <c r="I37" s="216">
        <v>0</v>
      </c>
      <c r="J37" s="4"/>
      <c r="K37" s="31">
        <v>0</v>
      </c>
    </row>
    <row r="38" spans="1:11" s="32" customFormat="1" ht="19.5" customHeight="1" x14ac:dyDescent="0.6">
      <c r="A38" s="2" t="s">
        <v>160</v>
      </c>
      <c r="B38" s="2"/>
      <c r="C38" s="30"/>
      <c r="D38" s="28"/>
      <c r="E38" s="216">
        <v>54176</v>
      </c>
      <c r="F38" s="4"/>
      <c r="G38" s="31">
        <v>54791</v>
      </c>
      <c r="H38" s="31"/>
      <c r="I38" s="216">
        <v>53718</v>
      </c>
      <c r="J38" s="4"/>
      <c r="K38" s="31">
        <v>54326</v>
      </c>
    </row>
    <row r="39" spans="1:11" s="32" customFormat="1" ht="19.5" customHeight="1" x14ac:dyDescent="0.6">
      <c r="A39" s="2" t="s">
        <v>53</v>
      </c>
      <c r="B39" s="2"/>
      <c r="C39" s="30"/>
      <c r="D39" s="124"/>
      <c r="E39" s="235">
        <v>202993</v>
      </c>
      <c r="F39" s="8"/>
      <c r="G39" s="33">
        <v>154805</v>
      </c>
      <c r="H39" s="31"/>
      <c r="I39" s="235">
        <v>129204</v>
      </c>
      <c r="J39" s="8"/>
      <c r="K39" s="33">
        <v>105720</v>
      </c>
    </row>
    <row r="40" spans="1:11" s="32" customFormat="1" ht="6" customHeight="1" x14ac:dyDescent="0.6">
      <c r="C40" s="28"/>
      <c r="D40" s="28"/>
      <c r="E40" s="236"/>
      <c r="F40" s="8"/>
      <c r="G40" s="9"/>
      <c r="H40" s="9"/>
      <c r="I40" s="236"/>
      <c r="J40" s="8"/>
      <c r="K40" s="9"/>
    </row>
    <row r="41" spans="1:11" s="32" customFormat="1" ht="19.5" customHeight="1" x14ac:dyDescent="0.6">
      <c r="A41" s="1" t="s">
        <v>25</v>
      </c>
      <c r="B41" s="2"/>
      <c r="C41" s="124"/>
      <c r="D41" s="124"/>
      <c r="E41" s="237">
        <f>SUM(E26:E39)</f>
        <v>15188867</v>
      </c>
      <c r="F41" s="8"/>
      <c r="G41" s="12">
        <f>SUM(G26:G39)</f>
        <v>15115237</v>
      </c>
      <c r="H41" s="9"/>
      <c r="I41" s="237">
        <f>SUM(I26:I39)</f>
        <v>14832198</v>
      </c>
      <c r="J41" s="8"/>
      <c r="K41" s="12">
        <f>SUM(K26:K39)</f>
        <v>14708010</v>
      </c>
    </row>
    <row r="42" spans="1:11" s="32" customFormat="1" ht="6" customHeight="1" x14ac:dyDescent="0.6">
      <c r="A42" s="2"/>
      <c r="B42" s="2"/>
      <c r="C42" s="124"/>
      <c r="D42" s="124"/>
      <c r="E42" s="236"/>
      <c r="F42" s="8"/>
      <c r="G42" s="9"/>
      <c r="H42" s="9"/>
      <c r="I42" s="236"/>
      <c r="J42" s="8"/>
      <c r="K42" s="9"/>
    </row>
    <row r="43" spans="1:11" s="32" customFormat="1" ht="19.5" customHeight="1" thickBot="1" x14ac:dyDescent="0.65">
      <c r="A43" s="1" t="s">
        <v>2</v>
      </c>
      <c r="B43" s="1"/>
      <c r="C43" s="124"/>
      <c r="D43" s="124"/>
      <c r="E43" s="238">
        <f>SUM(E41,E22)</f>
        <v>17973893</v>
      </c>
      <c r="F43" s="8"/>
      <c r="G43" s="37">
        <f>SUM(G41,G22)</f>
        <v>17678214</v>
      </c>
      <c r="H43" s="9"/>
      <c r="I43" s="238">
        <f>SUM(I41,I22)</f>
        <v>17098278</v>
      </c>
      <c r="J43" s="8"/>
      <c r="K43" s="37">
        <f>SUM(K41,K22)</f>
        <v>16804116</v>
      </c>
    </row>
    <row r="44" spans="1:11" s="32" customFormat="1" ht="20.100000000000001" customHeight="1" thickTop="1" x14ac:dyDescent="0.6">
      <c r="A44" s="1"/>
      <c r="C44" s="166"/>
      <c r="D44" s="166"/>
      <c r="E44" s="9"/>
      <c r="F44" s="8"/>
      <c r="G44" s="9"/>
      <c r="H44" s="9"/>
      <c r="I44" s="9"/>
      <c r="J44" s="8"/>
      <c r="K44" s="9"/>
    </row>
    <row r="45" spans="1:11" s="32" customFormat="1" ht="6.75" customHeight="1" x14ac:dyDescent="0.6">
      <c r="A45" s="1"/>
      <c r="B45" s="1"/>
      <c r="C45" s="172"/>
      <c r="D45" s="172"/>
      <c r="E45" s="9"/>
      <c r="F45" s="8"/>
      <c r="G45" s="9"/>
      <c r="H45" s="9"/>
      <c r="I45" s="9"/>
      <c r="J45" s="8"/>
      <c r="K45" s="9"/>
    </row>
    <row r="47" spans="1:11" s="32" customFormat="1" ht="4.5" customHeight="1" x14ac:dyDescent="0.6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4"/>
    </row>
    <row r="48" spans="1:11" s="32" customFormat="1" ht="18.600000000000001" x14ac:dyDescent="0.6">
      <c r="A48" s="270"/>
      <c r="B48" s="270"/>
      <c r="C48" s="270"/>
      <c r="D48" s="270"/>
      <c r="E48" s="270"/>
      <c r="F48" s="270"/>
      <c r="G48" s="270"/>
      <c r="H48" s="270"/>
      <c r="I48" s="270"/>
      <c r="J48" s="270"/>
      <c r="K48" s="270"/>
    </row>
    <row r="49" spans="1:11" s="32" customFormat="1" ht="20.100000000000001" customHeight="1" x14ac:dyDescent="0.6">
      <c r="A49" s="299" t="s">
        <v>34</v>
      </c>
      <c r="B49" s="299"/>
      <c r="C49" s="299"/>
      <c r="D49" s="299"/>
      <c r="E49" s="299"/>
      <c r="F49" s="299"/>
      <c r="G49" s="299"/>
      <c r="H49" s="299"/>
      <c r="I49" s="299"/>
      <c r="J49" s="299"/>
      <c r="K49" s="299"/>
    </row>
    <row r="50" spans="1:11" s="32" customFormat="1" ht="18.600000000000001" x14ac:dyDescent="0.6">
      <c r="A50" s="274"/>
      <c r="B50" s="274"/>
      <c r="C50" s="274"/>
      <c r="D50" s="274"/>
      <c r="E50" s="274"/>
      <c r="F50" s="274"/>
      <c r="G50" s="274"/>
      <c r="H50" s="274"/>
      <c r="I50" s="274"/>
      <c r="J50" s="274"/>
      <c r="K50" s="274"/>
    </row>
    <row r="51" spans="1:11" s="32" customFormat="1" ht="18.600000000000001" x14ac:dyDescent="0.6">
      <c r="A51" s="275"/>
      <c r="B51" s="275"/>
      <c r="C51" s="275"/>
      <c r="D51" s="275"/>
      <c r="E51" s="275"/>
      <c r="F51" s="275"/>
      <c r="G51" s="275"/>
      <c r="H51" s="275"/>
      <c r="I51" s="275"/>
      <c r="J51" s="275"/>
      <c r="K51" s="275"/>
    </row>
    <row r="52" spans="1:11" s="32" customFormat="1" ht="18.600000000000001" x14ac:dyDescent="0.6">
      <c r="A52" s="270"/>
      <c r="B52" s="270"/>
      <c r="C52" s="270"/>
      <c r="D52" s="270"/>
      <c r="E52" s="270"/>
      <c r="F52" s="270"/>
      <c r="G52" s="270"/>
      <c r="H52" s="270"/>
      <c r="I52" s="270"/>
      <c r="J52" s="270"/>
      <c r="K52" s="270"/>
    </row>
    <row r="53" spans="1:11" s="32" customFormat="1" ht="21.9" customHeight="1" x14ac:dyDescent="0.6">
      <c r="A53" s="297" t="s">
        <v>121</v>
      </c>
      <c r="B53" s="297"/>
      <c r="C53" s="297"/>
      <c r="D53" s="297"/>
      <c r="E53" s="297"/>
      <c r="F53" s="297"/>
      <c r="G53" s="297"/>
      <c r="H53" s="297"/>
      <c r="I53" s="297"/>
      <c r="J53" s="297"/>
      <c r="K53" s="297"/>
    </row>
    <row r="54" spans="1:11" ht="20.100000000000001" customHeight="1" x14ac:dyDescent="0.6">
      <c r="A54" s="1" t="s">
        <v>32</v>
      </c>
      <c r="C54" s="7"/>
      <c r="D54" s="7"/>
      <c r="E54" s="39"/>
      <c r="F54" s="8"/>
      <c r="G54" s="9"/>
      <c r="H54" s="9"/>
      <c r="I54" s="39"/>
      <c r="K54" s="5"/>
    </row>
    <row r="55" spans="1:11" ht="20.100000000000001" customHeight="1" x14ac:dyDescent="0.6">
      <c r="A55" s="6" t="s">
        <v>215</v>
      </c>
      <c r="B55" s="6"/>
      <c r="C55" s="7"/>
      <c r="D55" s="7"/>
      <c r="F55" s="8"/>
      <c r="G55" s="9"/>
      <c r="H55" s="9"/>
    </row>
    <row r="56" spans="1:11" ht="20.100000000000001" customHeight="1" x14ac:dyDescent="0.6">
      <c r="A56" s="10" t="str">
        <f>+A3</f>
        <v>ณ วันที่ 31 มีนาคม พ.ศ. 2564</v>
      </c>
      <c r="B56" s="10"/>
      <c r="C56" s="11"/>
      <c r="D56" s="11"/>
      <c r="E56" s="12"/>
      <c r="F56" s="13"/>
      <c r="G56" s="12"/>
      <c r="H56" s="12"/>
      <c r="I56" s="12"/>
      <c r="J56" s="13"/>
      <c r="K56" s="12"/>
    </row>
    <row r="57" spans="1:11" ht="20.100000000000001" customHeight="1" x14ac:dyDescent="0.6">
      <c r="A57" s="14"/>
      <c r="B57" s="14"/>
      <c r="C57" s="15"/>
      <c r="D57" s="15"/>
      <c r="E57" s="16"/>
      <c r="F57" s="17"/>
      <c r="G57" s="16"/>
      <c r="H57" s="16"/>
      <c r="I57" s="16"/>
      <c r="J57" s="17"/>
      <c r="K57" s="9"/>
    </row>
    <row r="58" spans="1:11" s="1" customFormat="1" ht="20.100000000000001" customHeight="1" x14ac:dyDescent="0.6">
      <c r="B58" s="18"/>
      <c r="C58" s="19"/>
      <c r="D58" s="19"/>
      <c r="E58" s="298" t="s">
        <v>66</v>
      </c>
      <c r="F58" s="298"/>
      <c r="G58" s="298"/>
      <c r="H58" s="20"/>
      <c r="I58" s="298" t="s">
        <v>89</v>
      </c>
      <c r="J58" s="298"/>
      <c r="K58" s="298"/>
    </row>
    <row r="59" spans="1:11" s="1" customFormat="1" ht="20.100000000000001" customHeight="1" x14ac:dyDescent="0.6">
      <c r="B59" s="18"/>
      <c r="C59" s="19"/>
      <c r="D59" s="19"/>
      <c r="E59" s="21" t="s">
        <v>212</v>
      </c>
      <c r="F59" s="21"/>
      <c r="G59" s="21" t="s">
        <v>213</v>
      </c>
      <c r="H59" s="21"/>
      <c r="I59" s="21" t="s">
        <v>212</v>
      </c>
      <c r="J59" s="21"/>
      <c r="K59" s="21" t="s">
        <v>213</v>
      </c>
    </row>
    <row r="60" spans="1:11" s="1" customFormat="1" ht="20.100000000000001" customHeight="1" x14ac:dyDescent="0.6">
      <c r="C60" s="22"/>
      <c r="D60" s="22"/>
      <c r="E60" s="152" t="s">
        <v>164</v>
      </c>
      <c r="F60" s="23"/>
      <c r="G60" s="23" t="s">
        <v>21</v>
      </c>
      <c r="H60" s="23"/>
      <c r="I60" s="152" t="s">
        <v>164</v>
      </c>
      <c r="J60" s="23"/>
      <c r="K60" s="23" t="s">
        <v>21</v>
      </c>
    </row>
    <row r="61" spans="1:11" s="1" customFormat="1" ht="20.100000000000001" customHeight="1" x14ac:dyDescent="0.6">
      <c r="D61" s="24"/>
      <c r="E61" s="25" t="s">
        <v>166</v>
      </c>
      <c r="F61" s="21"/>
      <c r="G61" s="25" t="s">
        <v>132</v>
      </c>
      <c r="H61" s="25"/>
      <c r="I61" s="25" t="s">
        <v>166</v>
      </c>
      <c r="J61" s="21"/>
      <c r="K61" s="25" t="s">
        <v>132</v>
      </c>
    </row>
    <row r="62" spans="1:11" s="1" customFormat="1" ht="20.100000000000001" customHeight="1" x14ac:dyDescent="0.6">
      <c r="C62" s="26" t="s">
        <v>0</v>
      </c>
      <c r="D62" s="24"/>
      <c r="E62" s="27" t="s">
        <v>88</v>
      </c>
      <c r="F62" s="21"/>
      <c r="G62" s="27" t="s">
        <v>88</v>
      </c>
      <c r="H62" s="25"/>
      <c r="I62" s="27" t="s">
        <v>88</v>
      </c>
      <c r="J62" s="21"/>
      <c r="K62" s="27" t="s">
        <v>88</v>
      </c>
    </row>
    <row r="63" spans="1:11" s="1" customFormat="1" ht="8.1" customHeight="1" x14ac:dyDescent="0.6">
      <c r="C63" s="19"/>
      <c r="D63" s="24"/>
      <c r="E63" s="226"/>
      <c r="F63" s="21"/>
      <c r="G63" s="25"/>
      <c r="H63" s="25"/>
      <c r="I63" s="226"/>
      <c r="J63" s="21"/>
      <c r="K63" s="25"/>
    </row>
    <row r="64" spans="1:11" ht="20.100000000000001" customHeight="1" x14ac:dyDescent="0.6">
      <c r="A64" s="6" t="s">
        <v>85</v>
      </c>
      <c r="B64" s="1"/>
      <c r="C64" s="19"/>
      <c r="D64" s="19"/>
      <c r="E64" s="234"/>
      <c r="F64" s="21"/>
      <c r="I64" s="234"/>
      <c r="J64" s="8"/>
    </row>
    <row r="65" spans="1:11" ht="8.1" customHeight="1" x14ac:dyDescent="0.6">
      <c r="B65" s="6"/>
      <c r="C65" s="124"/>
      <c r="D65" s="124"/>
      <c r="E65" s="234"/>
      <c r="F65" s="8"/>
      <c r="I65" s="234"/>
      <c r="J65" s="8"/>
    </row>
    <row r="66" spans="1:11" ht="20.100000000000001" customHeight="1" x14ac:dyDescent="0.6">
      <c r="A66" s="1" t="s">
        <v>3</v>
      </c>
      <c r="B66" s="1"/>
      <c r="C66" s="40"/>
      <c r="D66" s="40"/>
      <c r="E66" s="234"/>
      <c r="F66" s="8"/>
      <c r="I66" s="234"/>
      <c r="J66" s="8"/>
    </row>
    <row r="67" spans="1:11" ht="8.1" customHeight="1" x14ac:dyDescent="0.6">
      <c r="A67" s="1"/>
      <c r="B67" s="1"/>
      <c r="C67" s="40"/>
      <c r="D67" s="40"/>
      <c r="E67" s="234"/>
      <c r="F67" s="8"/>
      <c r="I67" s="234"/>
      <c r="J67" s="8"/>
    </row>
    <row r="68" spans="1:11" ht="20.100000000000001" customHeight="1" x14ac:dyDescent="0.6">
      <c r="A68" s="29" t="s">
        <v>111</v>
      </c>
      <c r="B68" s="29"/>
      <c r="C68" s="40"/>
      <c r="D68" s="40"/>
      <c r="E68" s="234"/>
      <c r="F68" s="8"/>
      <c r="I68" s="234"/>
    </row>
    <row r="69" spans="1:11" ht="20.100000000000001" customHeight="1" x14ac:dyDescent="0.6">
      <c r="B69" s="29" t="s">
        <v>112</v>
      </c>
      <c r="C69" s="40"/>
      <c r="D69" s="40"/>
      <c r="E69" s="216">
        <v>1779874</v>
      </c>
      <c r="F69" s="8"/>
      <c r="G69" s="31">
        <v>1782314</v>
      </c>
      <c r="H69" s="31"/>
      <c r="I69" s="216">
        <v>1744587</v>
      </c>
      <c r="J69" s="8"/>
      <c r="K69" s="31">
        <v>1747039</v>
      </c>
    </row>
    <row r="70" spans="1:11" ht="20.100000000000001" customHeight="1" x14ac:dyDescent="0.6">
      <c r="A70" s="2" t="s">
        <v>65</v>
      </c>
      <c r="C70" s="40"/>
      <c r="D70" s="40"/>
      <c r="E70" s="216">
        <v>1405056</v>
      </c>
      <c r="F70" s="8"/>
      <c r="G70" s="31">
        <v>1395316</v>
      </c>
      <c r="H70" s="31"/>
      <c r="I70" s="216">
        <v>940371</v>
      </c>
      <c r="J70" s="8"/>
      <c r="K70" s="31">
        <v>898799</v>
      </c>
    </row>
    <row r="71" spans="1:11" ht="20.100000000000001" customHeight="1" x14ac:dyDescent="0.6">
      <c r="A71" s="2" t="s">
        <v>136</v>
      </c>
      <c r="C71" s="40"/>
      <c r="D71" s="40"/>
      <c r="E71" s="216">
        <v>632655</v>
      </c>
      <c r="F71" s="8"/>
      <c r="G71" s="31">
        <v>632628</v>
      </c>
      <c r="H71" s="31"/>
      <c r="I71" s="216">
        <v>461912</v>
      </c>
      <c r="J71" s="8"/>
      <c r="K71" s="31">
        <v>475066</v>
      </c>
    </row>
    <row r="72" spans="1:11" s="32" customFormat="1" ht="20.100000000000001" customHeight="1" x14ac:dyDescent="0.6">
      <c r="A72" s="41" t="s">
        <v>173</v>
      </c>
      <c r="B72" s="41"/>
      <c r="C72" s="40">
        <v>14</v>
      </c>
      <c r="D72" s="40"/>
      <c r="E72" s="216">
        <v>1440000</v>
      </c>
      <c r="F72" s="8"/>
      <c r="G72" s="31">
        <v>845000</v>
      </c>
      <c r="H72" s="31"/>
      <c r="I72" s="216">
        <v>1440000</v>
      </c>
      <c r="J72" s="8"/>
      <c r="K72" s="31">
        <v>845000</v>
      </c>
    </row>
    <row r="73" spans="1:11" s="32" customFormat="1" ht="20.100000000000001" customHeight="1" x14ac:dyDescent="0.6">
      <c r="A73" s="41" t="s">
        <v>174</v>
      </c>
      <c r="B73" s="41"/>
      <c r="C73" s="40"/>
      <c r="D73" s="40"/>
      <c r="E73" s="216">
        <v>297167</v>
      </c>
      <c r="F73" s="8"/>
      <c r="G73" s="31">
        <v>272671</v>
      </c>
      <c r="H73" s="31"/>
      <c r="I73" s="216">
        <v>196047</v>
      </c>
      <c r="J73" s="8"/>
      <c r="K73" s="31">
        <v>172891</v>
      </c>
    </row>
    <row r="74" spans="1:11" s="32" customFormat="1" ht="20.100000000000001" customHeight="1" x14ac:dyDescent="0.6">
      <c r="A74" s="2" t="s">
        <v>175</v>
      </c>
      <c r="B74" s="2"/>
      <c r="C74" s="269">
        <v>17.600000000000001</v>
      </c>
      <c r="D74" s="40"/>
      <c r="E74" s="216">
        <v>12800</v>
      </c>
      <c r="F74" s="8"/>
      <c r="G74" s="31">
        <v>12800</v>
      </c>
      <c r="H74" s="31"/>
      <c r="I74" s="216">
        <v>906422</v>
      </c>
      <c r="J74" s="8"/>
      <c r="K74" s="31">
        <v>990114</v>
      </c>
    </row>
    <row r="75" spans="1:11" s="32" customFormat="1" ht="20.100000000000001" customHeight="1" x14ac:dyDescent="0.6">
      <c r="A75" s="29" t="s">
        <v>14</v>
      </c>
      <c r="B75" s="29"/>
      <c r="C75" s="40"/>
      <c r="D75" s="40"/>
      <c r="E75" s="216">
        <v>16849</v>
      </c>
      <c r="F75" s="8"/>
      <c r="G75" s="31">
        <v>17846</v>
      </c>
      <c r="H75" s="31"/>
      <c r="I75" s="216">
        <v>0</v>
      </c>
      <c r="J75" s="8"/>
      <c r="K75" s="31">
        <v>0</v>
      </c>
    </row>
    <row r="76" spans="1:11" ht="20.100000000000001" customHeight="1" x14ac:dyDescent="0.6">
      <c r="A76" s="29" t="s">
        <v>10</v>
      </c>
      <c r="B76" s="29"/>
      <c r="C76" s="40"/>
      <c r="D76" s="40"/>
      <c r="E76" s="235">
        <v>53848</v>
      </c>
      <c r="F76" s="8"/>
      <c r="G76" s="33">
        <v>50492</v>
      </c>
      <c r="H76" s="31"/>
      <c r="I76" s="235">
        <v>25618</v>
      </c>
      <c r="J76" s="8"/>
      <c r="K76" s="33">
        <v>19986</v>
      </c>
    </row>
    <row r="77" spans="1:11" ht="8.1" customHeight="1" x14ac:dyDescent="0.6">
      <c r="B77" s="6"/>
      <c r="C77" s="124"/>
      <c r="D77" s="124"/>
      <c r="E77" s="234"/>
      <c r="F77" s="8"/>
      <c r="I77" s="234"/>
      <c r="J77" s="8"/>
    </row>
    <row r="78" spans="1:11" s="32" customFormat="1" ht="20.100000000000001" customHeight="1" x14ac:dyDescent="0.6">
      <c r="A78" s="1" t="s">
        <v>26</v>
      </c>
      <c r="B78" s="2"/>
      <c r="C78" s="40"/>
      <c r="D78" s="40"/>
      <c r="E78" s="237">
        <f>SUM(E69:E77)</f>
        <v>5638249</v>
      </c>
      <c r="F78" s="8"/>
      <c r="G78" s="12">
        <f>SUM(G69:G77)</f>
        <v>5009067</v>
      </c>
      <c r="H78" s="9"/>
      <c r="I78" s="237">
        <f>SUM(I69:I77)</f>
        <v>5714957</v>
      </c>
      <c r="J78" s="8"/>
      <c r="K78" s="12">
        <f>SUM(K69:K77)</f>
        <v>5148895</v>
      </c>
    </row>
    <row r="79" spans="1:11" s="32" customFormat="1" ht="20.100000000000001" customHeight="1" x14ac:dyDescent="0.6">
      <c r="A79" s="2"/>
      <c r="B79" s="2"/>
      <c r="C79" s="40"/>
      <c r="D79" s="40"/>
      <c r="E79" s="236"/>
      <c r="F79" s="8"/>
      <c r="G79" s="9"/>
      <c r="H79" s="9"/>
      <c r="I79" s="236"/>
      <c r="J79" s="8"/>
      <c r="K79" s="9"/>
    </row>
    <row r="80" spans="1:11" ht="20.100000000000001" customHeight="1" x14ac:dyDescent="0.6">
      <c r="A80" s="6" t="s">
        <v>11</v>
      </c>
      <c r="B80" s="6"/>
      <c r="C80" s="40"/>
      <c r="D80" s="40"/>
      <c r="E80" s="236"/>
      <c r="F80" s="42"/>
      <c r="G80" s="9"/>
      <c r="H80" s="9"/>
      <c r="I80" s="236"/>
      <c r="J80" s="42"/>
      <c r="K80" s="9"/>
    </row>
    <row r="81" spans="1:11" ht="8.1" customHeight="1" x14ac:dyDescent="0.6">
      <c r="B81" s="6"/>
      <c r="C81" s="124"/>
      <c r="D81" s="124"/>
      <c r="E81" s="234"/>
      <c r="F81" s="8"/>
      <c r="I81" s="234"/>
      <c r="J81" s="8"/>
    </row>
    <row r="82" spans="1:11" s="32" customFormat="1" ht="20.100000000000001" customHeight="1" x14ac:dyDescent="0.6">
      <c r="A82" s="29" t="s">
        <v>223</v>
      </c>
      <c r="B82" s="36"/>
      <c r="C82" s="124">
        <v>14</v>
      </c>
      <c r="D82" s="124"/>
      <c r="E82" s="216">
        <v>2210000</v>
      </c>
      <c r="F82" s="8"/>
      <c r="G82" s="31">
        <v>2505000</v>
      </c>
      <c r="H82" s="31"/>
      <c r="I82" s="216">
        <v>2210000</v>
      </c>
      <c r="J82" s="8"/>
      <c r="K82" s="31">
        <v>2505000</v>
      </c>
    </row>
    <row r="83" spans="1:11" s="32" customFormat="1" ht="20.100000000000001" customHeight="1" x14ac:dyDescent="0.6">
      <c r="A83" s="41" t="s">
        <v>137</v>
      </c>
      <c r="B83" s="41"/>
      <c r="C83" s="40"/>
      <c r="D83" s="40"/>
      <c r="E83" s="216">
        <v>2621234</v>
      </c>
      <c r="F83" s="8"/>
      <c r="G83" s="31">
        <v>2481909</v>
      </c>
      <c r="H83" s="31"/>
      <c r="I83" s="216">
        <v>2051252</v>
      </c>
      <c r="J83" s="8"/>
      <c r="K83" s="31">
        <v>1889954</v>
      </c>
    </row>
    <row r="84" spans="1:11" s="32" customFormat="1" ht="20.100000000000001" customHeight="1" x14ac:dyDescent="0.6">
      <c r="A84" s="29" t="s">
        <v>113</v>
      </c>
      <c r="B84" s="36"/>
      <c r="C84" s="124"/>
      <c r="D84" s="124"/>
      <c r="E84" s="216">
        <v>202355</v>
      </c>
      <c r="F84" s="8"/>
      <c r="G84" s="31">
        <v>241580</v>
      </c>
      <c r="H84" s="31"/>
      <c r="I84" s="216">
        <v>89539</v>
      </c>
      <c r="J84" s="8"/>
      <c r="K84" s="31">
        <v>128621</v>
      </c>
    </row>
    <row r="85" spans="1:11" s="32" customFormat="1" ht="20.100000000000001" customHeight="1" x14ac:dyDescent="0.6">
      <c r="A85" s="29" t="s">
        <v>58</v>
      </c>
      <c r="B85" s="29"/>
      <c r="C85" s="124"/>
      <c r="D85" s="124"/>
      <c r="E85" s="216">
        <v>76652</v>
      </c>
      <c r="F85" s="8"/>
      <c r="G85" s="31">
        <v>75060</v>
      </c>
      <c r="H85" s="31"/>
      <c r="I85" s="216">
        <v>53709</v>
      </c>
      <c r="J85" s="8"/>
      <c r="K85" s="31">
        <v>52712</v>
      </c>
    </row>
    <row r="86" spans="1:11" s="32" customFormat="1" ht="20.100000000000001" customHeight="1" x14ac:dyDescent="0.6">
      <c r="A86" s="29" t="s">
        <v>136</v>
      </c>
      <c r="B86" s="29"/>
      <c r="C86" s="124"/>
      <c r="D86" s="124"/>
      <c r="E86" s="216">
        <v>14660</v>
      </c>
      <c r="F86" s="8"/>
      <c r="G86" s="31">
        <v>15855</v>
      </c>
      <c r="H86" s="31"/>
      <c r="I86" s="216">
        <v>0</v>
      </c>
      <c r="J86" s="8"/>
      <c r="K86" s="31">
        <v>0</v>
      </c>
    </row>
    <row r="87" spans="1:11" ht="20.100000000000001" customHeight="1" x14ac:dyDescent="0.6">
      <c r="A87" s="2" t="s">
        <v>20</v>
      </c>
      <c r="C87" s="124"/>
      <c r="D87" s="124"/>
      <c r="E87" s="235">
        <v>693763</v>
      </c>
      <c r="F87" s="8"/>
      <c r="G87" s="33">
        <v>723708</v>
      </c>
      <c r="H87" s="31"/>
      <c r="I87" s="235">
        <v>406188</v>
      </c>
      <c r="J87" s="8"/>
      <c r="K87" s="33">
        <v>431101</v>
      </c>
    </row>
    <row r="88" spans="1:11" ht="8.1" customHeight="1" x14ac:dyDescent="0.6">
      <c r="B88" s="6"/>
      <c r="C88" s="124"/>
      <c r="D88" s="124"/>
      <c r="E88" s="234"/>
      <c r="F88" s="8"/>
      <c r="I88" s="234"/>
      <c r="J88" s="8"/>
    </row>
    <row r="89" spans="1:11" ht="20.100000000000001" customHeight="1" x14ac:dyDescent="0.6">
      <c r="A89" s="1" t="s">
        <v>23</v>
      </c>
      <c r="C89" s="40"/>
      <c r="D89" s="40"/>
      <c r="E89" s="237">
        <f>SUM(E82:E88)</f>
        <v>5818664</v>
      </c>
      <c r="F89" s="8"/>
      <c r="G89" s="12">
        <f>SUM(G82:G88)</f>
        <v>6043112</v>
      </c>
      <c r="H89" s="9"/>
      <c r="I89" s="237">
        <f>SUM(I82:I88)</f>
        <v>4810688</v>
      </c>
      <c r="J89" s="8"/>
      <c r="K89" s="12">
        <f>SUM(K82:K88)</f>
        <v>5007388</v>
      </c>
    </row>
    <row r="90" spans="1:11" ht="8.1" customHeight="1" x14ac:dyDescent="0.6">
      <c r="B90" s="6"/>
      <c r="C90" s="124"/>
      <c r="D90" s="124"/>
      <c r="E90" s="234"/>
      <c r="F90" s="8"/>
      <c r="I90" s="234"/>
      <c r="J90" s="8"/>
    </row>
    <row r="91" spans="1:11" s="32" customFormat="1" ht="20.100000000000001" customHeight="1" x14ac:dyDescent="0.6">
      <c r="A91" s="1" t="s">
        <v>15</v>
      </c>
      <c r="B91" s="2"/>
      <c r="C91" s="43"/>
      <c r="D91" s="43"/>
      <c r="E91" s="237">
        <f>SUM(E89,E78)</f>
        <v>11456913</v>
      </c>
      <c r="F91" s="8"/>
      <c r="G91" s="12">
        <f>SUM(G89,G78)</f>
        <v>11052179</v>
      </c>
      <c r="H91" s="9"/>
      <c r="I91" s="237">
        <f>SUM(I89,I78)</f>
        <v>10525645</v>
      </c>
      <c r="J91" s="8"/>
      <c r="K91" s="12">
        <f>SUM(K89,K78)</f>
        <v>10156283</v>
      </c>
    </row>
    <row r="92" spans="1:11" s="32" customFormat="1" ht="20.100000000000001" customHeight="1" x14ac:dyDescent="0.6">
      <c r="A92" s="1"/>
      <c r="B92" s="1"/>
      <c r="C92" s="43"/>
      <c r="D92" s="43"/>
      <c r="E92" s="9"/>
      <c r="F92" s="8"/>
      <c r="G92" s="9"/>
      <c r="H92" s="9"/>
      <c r="I92" s="9"/>
      <c r="J92" s="8"/>
      <c r="K92" s="9"/>
    </row>
    <row r="93" spans="1:11" s="32" customFormat="1" ht="20.100000000000001" customHeight="1" x14ac:dyDescent="0.6">
      <c r="A93" s="1"/>
      <c r="B93" s="1"/>
      <c r="C93" s="43"/>
      <c r="D93" s="43"/>
      <c r="E93" s="9"/>
      <c r="F93" s="8"/>
      <c r="G93" s="9"/>
      <c r="H93" s="9"/>
      <c r="I93" s="9"/>
      <c r="J93" s="8"/>
      <c r="K93" s="9"/>
    </row>
    <row r="94" spans="1:11" s="32" customFormat="1" ht="20.100000000000001" customHeight="1" x14ac:dyDescent="0.6">
      <c r="A94" s="1"/>
      <c r="B94" s="1"/>
      <c r="C94" s="43"/>
      <c r="D94" s="43"/>
      <c r="E94" s="9"/>
      <c r="F94" s="8"/>
      <c r="G94" s="9"/>
      <c r="H94" s="9"/>
      <c r="I94" s="9"/>
      <c r="J94" s="8"/>
      <c r="K94" s="9"/>
    </row>
    <row r="95" spans="1:11" s="32" customFormat="1" ht="20.100000000000001" customHeight="1" x14ac:dyDescent="0.6">
      <c r="A95" s="1"/>
      <c r="B95" s="1"/>
      <c r="C95" s="43"/>
      <c r="D95" s="43"/>
      <c r="E95" s="9"/>
      <c r="F95" s="8"/>
      <c r="G95" s="9"/>
      <c r="H95" s="9"/>
      <c r="I95" s="9"/>
      <c r="J95" s="8"/>
      <c r="K95" s="9"/>
    </row>
    <row r="96" spans="1:11" s="32" customFormat="1" ht="20.100000000000001" customHeight="1" x14ac:dyDescent="0.6">
      <c r="A96" s="1"/>
      <c r="B96" s="1"/>
      <c r="C96" s="43"/>
      <c r="D96" s="43"/>
      <c r="E96" s="9"/>
      <c r="F96" s="8"/>
      <c r="G96" s="9"/>
      <c r="H96" s="9"/>
      <c r="I96" s="9"/>
      <c r="J96" s="8"/>
      <c r="K96" s="9"/>
    </row>
    <row r="97" spans="1:11" s="32" customFormat="1" ht="20.100000000000001" customHeight="1" x14ac:dyDescent="0.6">
      <c r="A97" s="1"/>
      <c r="B97" s="1"/>
      <c r="C97" s="43"/>
      <c r="D97" s="43"/>
      <c r="E97" s="9"/>
      <c r="F97" s="8"/>
      <c r="G97" s="9"/>
      <c r="H97" s="9"/>
      <c r="I97" s="9"/>
      <c r="J97" s="8"/>
      <c r="K97" s="9"/>
    </row>
    <row r="98" spans="1:11" s="32" customFormat="1" ht="20.100000000000001" customHeight="1" x14ac:dyDescent="0.6">
      <c r="A98" s="1"/>
      <c r="B98" s="1"/>
      <c r="C98" s="43"/>
      <c r="D98" s="43"/>
      <c r="E98" s="9"/>
      <c r="F98" s="8"/>
      <c r="G98" s="9"/>
      <c r="H98" s="9"/>
      <c r="I98" s="9"/>
      <c r="J98" s="8"/>
      <c r="K98" s="9"/>
    </row>
    <row r="99" spans="1:11" s="32" customFormat="1" ht="20.100000000000001" customHeight="1" x14ac:dyDescent="0.6">
      <c r="A99" s="1"/>
      <c r="B99" s="1"/>
      <c r="C99" s="43"/>
      <c r="D99" s="43"/>
      <c r="E99" s="9"/>
      <c r="F99" s="8"/>
      <c r="G99" s="9"/>
      <c r="H99" s="9"/>
      <c r="I99" s="9"/>
      <c r="J99" s="8"/>
      <c r="K99" s="9"/>
    </row>
    <row r="100" spans="1:11" s="32" customFormat="1" ht="20.100000000000001" customHeight="1" x14ac:dyDescent="0.6">
      <c r="A100" s="1"/>
      <c r="B100" s="1"/>
      <c r="C100" s="43"/>
      <c r="D100" s="43"/>
      <c r="E100" s="9"/>
      <c r="F100" s="8"/>
      <c r="G100" s="9"/>
      <c r="H100" s="9"/>
      <c r="I100" s="9"/>
      <c r="J100" s="8"/>
      <c r="K100" s="9"/>
    </row>
    <row r="101" spans="1:11" s="32" customFormat="1" ht="20.100000000000001" customHeight="1" x14ac:dyDescent="0.6">
      <c r="A101" s="1"/>
      <c r="B101" s="1"/>
      <c r="C101" s="43"/>
      <c r="D101" s="43"/>
      <c r="E101" s="9"/>
      <c r="F101" s="8"/>
      <c r="G101" s="9"/>
      <c r="H101" s="9"/>
      <c r="I101" s="9"/>
      <c r="J101" s="8"/>
      <c r="K101" s="9"/>
    </row>
    <row r="102" spans="1:11" s="32" customFormat="1" ht="20.100000000000001" customHeight="1" x14ac:dyDescent="0.6">
      <c r="A102" s="1"/>
      <c r="B102" s="1"/>
      <c r="C102" s="43"/>
      <c r="D102" s="43"/>
      <c r="E102" s="9"/>
      <c r="F102" s="8"/>
      <c r="G102" s="9"/>
      <c r="H102" s="9"/>
      <c r="I102" s="9"/>
      <c r="J102" s="8"/>
      <c r="K102" s="9"/>
    </row>
    <row r="103" spans="1:11" s="32" customFormat="1" ht="10.5" customHeight="1" x14ac:dyDescent="0.6">
      <c r="A103" s="1"/>
      <c r="B103" s="1"/>
      <c r="C103" s="43"/>
      <c r="D103" s="43"/>
      <c r="E103" s="9"/>
      <c r="F103" s="8"/>
      <c r="G103" s="9"/>
      <c r="H103" s="9"/>
      <c r="I103" s="9"/>
      <c r="J103" s="8"/>
      <c r="K103" s="9"/>
    </row>
    <row r="104" spans="1:11" s="32" customFormat="1" ht="21.9" customHeight="1" x14ac:dyDescent="0.6">
      <c r="A104" s="297" t="str">
        <f>+A53</f>
        <v>หมายเหตุประกอบข้อมูลทางการเงินเป็นส่วนหนึ่งของข้อมูลทางการเงินระหว่างกาลนี้</v>
      </c>
      <c r="B104" s="297"/>
      <c r="C104" s="297"/>
      <c r="D104" s="297"/>
      <c r="E104" s="297"/>
      <c r="F104" s="297"/>
      <c r="G104" s="297"/>
      <c r="H104" s="297"/>
      <c r="I104" s="297"/>
      <c r="J104" s="297"/>
      <c r="K104" s="297"/>
    </row>
    <row r="105" spans="1:11" s="32" customFormat="1" ht="20.100000000000001" customHeight="1" x14ac:dyDescent="0.6">
      <c r="A105" s="1" t="s">
        <v>32</v>
      </c>
      <c r="B105" s="38"/>
      <c r="C105" s="7"/>
      <c r="D105" s="7"/>
      <c r="E105" s="39"/>
      <c r="F105" s="8"/>
      <c r="G105" s="9"/>
      <c r="H105" s="9"/>
      <c r="I105" s="39"/>
      <c r="J105" s="4"/>
      <c r="K105" s="5"/>
    </row>
    <row r="106" spans="1:11" ht="20.100000000000001" customHeight="1" x14ac:dyDescent="0.6">
      <c r="A106" s="6" t="s">
        <v>215</v>
      </c>
      <c r="B106" s="6"/>
      <c r="C106" s="7"/>
      <c r="D106" s="7"/>
      <c r="F106" s="8"/>
      <c r="G106" s="9"/>
      <c r="H106" s="9"/>
    </row>
    <row r="107" spans="1:11" s="1" customFormat="1" ht="20.100000000000001" customHeight="1" x14ac:dyDescent="0.6">
      <c r="A107" s="10" t="str">
        <f>+A3</f>
        <v>ณ วันที่ 31 มีนาคม พ.ศ. 2564</v>
      </c>
      <c r="B107" s="10"/>
      <c r="C107" s="11"/>
      <c r="D107" s="11"/>
      <c r="E107" s="12"/>
      <c r="F107" s="13"/>
      <c r="G107" s="12"/>
      <c r="H107" s="12"/>
      <c r="I107" s="12"/>
      <c r="J107" s="13"/>
      <c r="K107" s="12"/>
    </row>
    <row r="108" spans="1:11" s="1" customFormat="1" ht="20.100000000000001" customHeight="1" x14ac:dyDescent="0.6">
      <c r="A108" s="14"/>
      <c r="B108" s="14"/>
      <c r="C108" s="15"/>
      <c r="D108" s="15"/>
      <c r="E108" s="9"/>
      <c r="F108" s="8"/>
      <c r="G108" s="9"/>
      <c r="H108" s="9"/>
      <c r="I108" s="9"/>
      <c r="J108" s="8"/>
      <c r="K108" s="9"/>
    </row>
    <row r="109" spans="1:11" s="1" customFormat="1" ht="20.100000000000001" customHeight="1" x14ac:dyDescent="0.6">
      <c r="B109" s="18"/>
      <c r="C109" s="19"/>
      <c r="D109" s="19"/>
      <c r="E109" s="298" t="s">
        <v>66</v>
      </c>
      <c r="F109" s="298"/>
      <c r="G109" s="298"/>
      <c r="H109" s="20"/>
      <c r="I109" s="298" t="s">
        <v>89</v>
      </c>
      <c r="J109" s="298"/>
      <c r="K109" s="298"/>
    </row>
    <row r="110" spans="1:11" s="1" customFormat="1" ht="20.100000000000001" customHeight="1" x14ac:dyDescent="0.6">
      <c r="B110" s="18"/>
      <c r="C110" s="19"/>
      <c r="D110" s="19"/>
      <c r="E110" s="21" t="s">
        <v>212</v>
      </c>
      <c r="F110" s="21"/>
      <c r="G110" s="21" t="s">
        <v>213</v>
      </c>
      <c r="H110" s="21"/>
      <c r="I110" s="21" t="s">
        <v>212</v>
      </c>
      <c r="J110" s="21"/>
      <c r="K110" s="21" t="s">
        <v>213</v>
      </c>
    </row>
    <row r="111" spans="1:11" s="1" customFormat="1" ht="20.100000000000001" customHeight="1" x14ac:dyDescent="0.6">
      <c r="C111" s="22"/>
      <c r="D111" s="22"/>
      <c r="E111" s="152" t="s">
        <v>164</v>
      </c>
      <c r="F111" s="23"/>
      <c r="G111" s="23" t="s">
        <v>21</v>
      </c>
      <c r="H111" s="23"/>
      <c r="I111" s="152" t="s">
        <v>164</v>
      </c>
      <c r="J111" s="23"/>
      <c r="K111" s="23" t="s">
        <v>21</v>
      </c>
    </row>
    <row r="112" spans="1:11" s="1" customFormat="1" ht="20.100000000000001" customHeight="1" x14ac:dyDescent="0.6">
      <c r="C112" s="18"/>
      <c r="D112" s="24"/>
      <c r="E112" s="25" t="s">
        <v>166</v>
      </c>
      <c r="F112" s="21"/>
      <c r="G112" s="25" t="s">
        <v>132</v>
      </c>
      <c r="H112" s="25"/>
      <c r="I112" s="25" t="s">
        <v>166</v>
      </c>
      <c r="J112" s="21"/>
      <c r="K112" s="25" t="s">
        <v>132</v>
      </c>
    </row>
    <row r="113" spans="1:11" s="1" customFormat="1" ht="20.100000000000001" customHeight="1" x14ac:dyDescent="0.6">
      <c r="C113" s="19"/>
      <c r="D113" s="24"/>
      <c r="E113" s="27" t="s">
        <v>88</v>
      </c>
      <c r="F113" s="21"/>
      <c r="G113" s="27" t="s">
        <v>88</v>
      </c>
      <c r="H113" s="25"/>
      <c r="I113" s="27" t="s">
        <v>88</v>
      </c>
      <c r="J113" s="21"/>
      <c r="K113" s="27" t="s">
        <v>88</v>
      </c>
    </row>
    <row r="114" spans="1:11" s="1" customFormat="1" ht="8.1" customHeight="1" x14ac:dyDescent="0.6">
      <c r="C114" s="19"/>
      <c r="D114" s="24"/>
      <c r="E114" s="226"/>
      <c r="F114" s="21"/>
      <c r="G114" s="25"/>
      <c r="H114" s="25"/>
      <c r="I114" s="226"/>
      <c r="J114" s="21"/>
      <c r="K114" s="25"/>
    </row>
    <row r="115" spans="1:11" ht="20.100000000000001" customHeight="1" x14ac:dyDescent="0.6">
      <c r="A115" s="6" t="s">
        <v>138</v>
      </c>
      <c r="C115" s="19"/>
      <c r="D115" s="19"/>
      <c r="E115" s="234"/>
      <c r="F115" s="21"/>
      <c r="I115" s="234"/>
      <c r="J115" s="8"/>
    </row>
    <row r="116" spans="1:11" ht="8.1" customHeight="1" x14ac:dyDescent="0.6">
      <c r="C116" s="19"/>
      <c r="D116" s="19"/>
      <c r="E116" s="234"/>
      <c r="F116" s="21"/>
      <c r="I116" s="234"/>
      <c r="J116" s="8"/>
    </row>
    <row r="117" spans="1:11" ht="20.100000000000001" customHeight="1" x14ac:dyDescent="0.6">
      <c r="A117" s="1" t="s">
        <v>90</v>
      </c>
      <c r="B117" s="1"/>
      <c r="C117" s="276"/>
      <c r="D117" s="44"/>
      <c r="E117" s="236"/>
      <c r="F117" s="8"/>
      <c r="G117" s="9"/>
      <c r="H117" s="9"/>
      <c r="I117" s="236"/>
      <c r="J117" s="8"/>
      <c r="K117" s="9"/>
    </row>
    <row r="118" spans="1:11" ht="8.1" customHeight="1" x14ac:dyDescent="0.6">
      <c r="A118" s="1"/>
      <c r="B118" s="1"/>
      <c r="C118" s="276"/>
      <c r="D118" s="44"/>
      <c r="E118" s="236"/>
      <c r="F118" s="8"/>
      <c r="G118" s="9"/>
      <c r="H118" s="9"/>
      <c r="I118" s="236"/>
      <c r="J118" s="8"/>
      <c r="K118" s="9"/>
    </row>
    <row r="119" spans="1:11" ht="20.100000000000001" customHeight="1" x14ac:dyDescent="0.6">
      <c r="A119" s="2" t="s">
        <v>4</v>
      </c>
      <c r="C119" s="28"/>
      <c r="D119" s="124"/>
      <c r="E119" s="236"/>
      <c r="F119" s="8"/>
      <c r="G119" s="9"/>
      <c r="H119" s="9"/>
      <c r="I119" s="236"/>
      <c r="J119" s="8"/>
      <c r="K119" s="9"/>
    </row>
    <row r="120" spans="1:11" ht="20.100000000000001" customHeight="1" x14ac:dyDescent="0.6">
      <c r="B120" s="2" t="s">
        <v>33</v>
      </c>
      <c r="C120" s="28"/>
      <c r="D120" s="124"/>
      <c r="E120" s="239"/>
      <c r="F120" s="2"/>
      <c r="G120" s="2"/>
      <c r="H120" s="2"/>
      <c r="I120" s="239"/>
      <c r="J120" s="2"/>
      <c r="K120" s="2"/>
    </row>
    <row r="121" spans="1:11" ht="20.100000000000001" customHeight="1" x14ac:dyDescent="0.6">
      <c r="B121" s="2" t="s">
        <v>115</v>
      </c>
      <c r="C121" s="28"/>
      <c r="D121" s="124"/>
      <c r="E121" s="239"/>
      <c r="F121" s="2"/>
      <c r="G121" s="2"/>
      <c r="H121" s="2"/>
      <c r="I121" s="239"/>
      <c r="J121" s="2"/>
      <c r="K121" s="2"/>
    </row>
    <row r="122" spans="1:11" ht="20.100000000000001" customHeight="1" thickBot="1" x14ac:dyDescent="0.65">
      <c r="B122" s="2" t="s">
        <v>114</v>
      </c>
      <c r="C122" s="28"/>
      <c r="D122" s="124"/>
      <c r="E122" s="221">
        <v>894668</v>
      </c>
      <c r="F122" s="8"/>
      <c r="G122" s="45">
        <v>894668</v>
      </c>
      <c r="H122" s="31"/>
      <c r="I122" s="221">
        <v>894668</v>
      </c>
      <c r="J122" s="8"/>
      <c r="K122" s="45">
        <v>894668</v>
      </c>
    </row>
    <row r="123" spans="1:11" s="32" customFormat="1" ht="8.1" customHeight="1" thickTop="1" x14ac:dyDescent="0.6">
      <c r="A123" s="2"/>
      <c r="B123" s="2"/>
      <c r="C123" s="28"/>
      <c r="D123" s="124"/>
      <c r="E123" s="236"/>
      <c r="F123" s="8"/>
      <c r="G123" s="9"/>
      <c r="H123" s="9"/>
      <c r="I123" s="236"/>
      <c r="J123" s="8"/>
      <c r="K123" s="9"/>
    </row>
    <row r="124" spans="1:11" s="32" customFormat="1" ht="20.100000000000001" customHeight="1" x14ac:dyDescent="0.6">
      <c r="A124" s="2"/>
      <c r="B124" s="2" t="s">
        <v>51</v>
      </c>
      <c r="C124" s="28"/>
      <c r="D124" s="124"/>
      <c r="E124" s="236"/>
      <c r="F124" s="8"/>
      <c r="G124" s="9"/>
      <c r="H124" s="9"/>
      <c r="I124" s="236"/>
      <c r="J124" s="8"/>
      <c r="K124" s="9"/>
    </row>
    <row r="125" spans="1:11" s="32" customFormat="1" ht="20.100000000000001" customHeight="1" x14ac:dyDescent="0.6">
      <c r="A125" s="2"/>
      <c r="B125" s="2" t="s">
        <v>115</v>
      </c>
      <c r="C125" s="28"/>
      <c r="D125" s="124"/>
      <c r="E125" s="216">
        <v>894668</v>
      </c>
      <c r="F125" s="8"/>
      <c r="G125" s="31">
        <v>894668</v>
      </c>
      <c r="H125" s="31"/>
      <c r="I125" s="216">
        <v>894668</v>
      </c>
      <c r="J125" s="8"/>
      <c r="K125" s="31">
        <v>894668</v>
      </c>
    </row>
    <row r="126" spans="1:11" s="32" customFormat="1" ht="20.100000000000001" customHeight="1" x14ac:dyDescent="0.6">
      <c r="A126" s="29" t="s">
        <v>5</v>
      </c>
      <c r="B126" s="29"/>
      <c r="C126" s="28"/>
      <c r="D126" s="124"/>
      <c r="E126" s="216">
        <v>4055609</v>
      </c>
      <c r="F126" s="8"/>
      <c r="G126" s="31">
        <v>4055609</v>
      </c>
      <c r="H126" s="31"/>
      <c r="I126" s="216">
        <v>4055609</v>
      </c>
      <c r="J126" s="8"/>
      <c r="K126" s="31">
        <v>4055609</v>
      </c>
    </row>
    <row r="127" spans="1:11" s="32" customFormat="1" ht="20.100000000000001" customHeight="1" x14ac:dyDescent="0.6">
      <c r="A127" s="29" t="s">
        <v>84</v>
      </c>
      <c r="B127" s="29"/>
      <c r="C127" s="28"/>
      <c r="D127" s="124"/>
      <c r="E127" s="216">
        <v>288425</v>
      </c>
      <c r="F127" s="8"/>
      <c r="G127" s="31">
        <v>288425</v>
      </c>
      <c r="H127" s="31"/>
      <c r="I127" s="216">
        <v>288425</v>
      </c>
      <c r="J127" s="8"/>
      <c r="K127" s="31">
        <v>288425</v>
      </c>
    </row>
    <row r="128" spans="1:11" s="32" customFormat="1" ht="20.100000000000001" customHeight="1" x14ac:dyDescent="0.6">
      <c r="A128" s="2" t="s">
        <v>6</v>
      </c>
      <c r="B128" s="2"/>
      <c r="D128" s="2"/>
      <c r="E128" s="216"/>
      <c r="F128" s="8"/>
      <c r="G128" s="31"/>
      <c r="H128" s="31"/>
      <c r="I128" s="216"/>
      <c r="J128" s="8"/>
      <c r="K128" s="31"/>
    </row>
    <row r="129" spans="1:11" s="32" customFormat="1" ht="20.100000000000001" customHeight="1" x14ac:dyDescent="0.6">
      <c r="A129" s="2"/>
      <c r="B129" s="2" t="s">
        <v>82</v>
      </c>
      <c r="C129" s="28"/>
      <c r="D129" s="44"/>
      <c r="E129" s="216">
        <v>90600</v>
      </c>
      <c r="F129" s="8"/>
      <c r="G129" s="31">
        <v>90600</v>
      </c>
      <c r="H129" s="31"/>
      <c r="I129" s="216">
        <v>90600</v>
      </c>
      <c r="J129" s="8"/>
      <c r="K129" s="31">
        <v>90600</v>
      </c>
    </row>
    <row r="130" spans="1:11" s="32" customFormat="1" ht="20.100000000000001" customHeight="1" x14ac:dyDescent="0.6">
      <c r="A130" s="2"/>
      <c r="B130" s="32" t="s">
        <v>27</v>
      </c>
      <c r="C130" s="28"/>
      <c r="D130" s="28"/>
      <c r="E130" s="216">
        <v>1427188</v>
      </c>
      <c r="F130" s="8"/>
      <c r="G130" s="31">
        <v>1547166</v>
      </c>
      <c r="H130" s="31"/>
      <c r="I130" s="216">
        <v>1255121</v>
      </c>
      <c r="J130" s="8"/>
      <c r="K130" s="31">
        <v>1340683</v>
      </c>
    </row>
    <row r="131" spans="1:11" s="32" customFormat="1" ht="20.100000000000001" customHeight="1" x14ac:dyDescent="0.6">
      <c r="A131" s="2" t="s">
        <v>91</v>
      </c>
      <c r="B131" s="2"/>
      <c r="D131" s="2"/>
      <c r="E131" s="233">
        <v>-385337</v>
      </c>
      <c r="F131" s="2"/>
      <c r="G131" s="33">
        <v>-394085</v>
      </c>
      <c r="H131" s="31"/>
      <c r="I131" s="235">
        <v>-11790</v>
      </c>
      <c r="J131" s="2"/>
      <c r="K131" s="33">
        <v>-22152</v>
      </c>
    </row>
    <row r="132" spans="1:11" ht="8.1" customHeight="1" x14ac:dyDescent="0.6">
      <c r="B132" s="6"/>
      <c r="C132" s="28"/>
      <c r="D132" s="124"/>
      <c r="E132" s="234"/>
      <c r="F132" s="8"/>
      <c r="I132" s="234"/>
      <c r="J132" s="8"/>
    </row>
    <row r="133" spans="1:11" s="32" customFormat="1" ht="20.100000000000001" customHeight="1" x14ac:dyDescent="0.6">
      <c r="A133" s="36" t="s">
        <v>92</v>
      </c>
      <c r="B133" s="36"/>
      <c r="C133" s="276"/>
      <c r="D133" s="44"/>
      <c r="E133" s="236">
        <f>SUM(E125:E132)</f>
        <v>6371153</v>
      </c>
      <c r="F133" s="8"/>
      <c r="G133" s="9">
        <f>SUM(G125:G131)</f>
        <v>6482383</v>
      </c>
      <c r="H133" s="9"/>
      <c r="I133" s="236">
        <f>SUM(I125:I132)</f>
        <v>6572633</v>
      </c>
      <c r="J133" s="8"/>
      <c r="K133" s="9">
        <f>SUM(K125:K131)</f>
        <v>6647833</v>
      </c>
    </row>
    <row r="134" spans="1:11" s="32" customFormat="1" ht="20.100000000000001" customHeight="1" x14ac:dyDescent="0.6">
      <c r="A134" s="29" t="s">
        <v>57</v>
      </c>
      <c r="B134" s="29"/>
      <c r="C134" s="28"/>
      <c r="D134" s="44"/>
      <c r="E134" s="235">
        <v>145827</v>
      </c>
      <c r="F134" s="8"/>
      <c r="G134" s="33">
        <v>143652</v>
      </c>
      <c r="H134" s="31"/>
      <c r="I134" s="235">
        <v>0</v>
      </c>
      <c r="J134" s="8"/>
      <c r="K134" s="33">
        <v>0</v>
      </c>
    </row>
    <row r="135" spans="1:11" ht="8.1" customHeight="1" x14ac:dyDescent="0.6">
      <c r="B135" s="6"/>
      <c r="C135" s="28"/>
      <c r="D135" s="124"/>
      <c r="E135" s="234"/>
      <c r="F135" s="8"/>
      <c r="I135" s="234"/>
      <c r="J135" s="8"/>
    </row>
    <row r="136" spans="1:11" s="32" customFormat="1" ht="20.100000000000001" customHeight="1" x14ac:dyDescent="0.6">
      <c r="A136" s="6" t="s">
        <v>86</v>
      </c>
      <c r="B136" s="2"/>
      <c r="C136" s="28"/>
      <c r="D136" s="44"/>
      <c r="E136" s="237">
        <f>SUM(E133:E135)</f>
        <v>6516980</v>
      </c>
      <c r="F136" s="8"/>
      <c r="G136" s="12">
        <f>SUM(G133:G135)</f>
        <v>6626035</v>
      </c>
      <c r="H136" s="9"/>
      <c r="I136" s="237">
        <f>SUM(I133:I135)</f>
        <v>6572633</v>
      </c>
      <c r="J136" s="8"/>
      <c r="K136" s="12">
        <f>SUM(K133:K135)</f>
        <v>6647833</v>
      </c>
    </row>
    <row r="137" spans="1:11" ht="8.1" customHeight="1" x14ac:dyDescent="0.6">
      <c r="B137" s="6"/>
      <c r="C137" s="28"/>
      <c r="D137" s="124"/>
      <c r="E137" s="234"/>
      <c r="F137" s="8"/>
      <c r="I137" s="234"/>
      <c r="J137" s="8"/>
    </row>
    <row r="138" spans="1:11" s="32" customFormat="1" ht="20.100000000000001" customHeight="1" thickBot="1" x14ac:dyDescent="0.65">
      <c r="A138" s="6" t="s">
        <v>87</v>
      </c>
      <c r="B138" s="6"/>
      <c r="C138" s="28"/>
      <c r="D138" s="124"/>
      <c r="E138" s="238">
        <f>SUM(E136,E91)</f>
        <v>17973893</v>
      </c>
      <c r="F138" s="8"/>
      <c r="G138" s="37">
        <f>SUM(G136,G91)</f>
        <v>17678214</v>
      </c>
      <c r="H138" s="9"/>
      <c r="I138" s="238">
        <f>SUM(I136,I91)</f>
        <v>17098278</v>
      </c>
      <c r="J138" s="8"/>
      <c r="K138" s="37">
        <f>SUM(K136,K91)</f>
        <v>16804116</v>
      </c>
    </row>
    <row r="139" spans="1:11" s="32" customFormat="1" ht="20.100000000000001" customHeight="1" thickTop="1" x14ac:dyDescent="0.6">
      <c r="A139" s="6"/>
      <c r="B139" s="6"/>
      <c r="C139" s="124"/>
      <c r="D139" s="124"/>
      <c r="E139" s="9"/>
      <c r="F139" s="8"/>
      <c r="G139" s="9"/>
      <c r="H139" s="9"/>
      <c r="I139" s="9"/>
      <c r="J139" s="8"/>
      <c r="K139" s="9"/>
    </row>
    <row r="140" spans="1:11" s="32" customFormat="1" ht="20.100000000000001" customHeight="1" x14ac:dyDescent="0.6">
      <c r="A140" s="6"/>
      <c r="B140" s="6"/>
      <c r="C140" s="124"/>
      <c r="D140" s="124"/>
      <c r="E140" s="9"/>
      <c r="F140" s="8"/>
      <c r="G140" s="9"/>
      <c r="H140" s="9"/>
      <c r="I140" s="9"/>
      <c r="J140" s="8"/>
      <c r="K140" s="9"/>
    </row>
    <row r="141" spans="1:11" s="32" customFormat="1" ht="20.100000000000001" customHeight="1" x14ac:dyDescent="0.6">
      <c r="A141" s="6"/>
      <c r="B141" s="6"/>
      <c r="C141" s="124"/>
      <c r="D141" s="124"/>
      <c r="E141" s="9"/>
      <c r="F141" s="8"/>
      <c r="G141" s="9"/>
      <c r="H141" s="9"/>
      <c r="I141" s="9"/>
      <c r="J141" s="8"/>
      <c r="K141" s="9"/>
    </row>
    <row r="142" spans="1:11" s="32" customFormat="1" ht="20.100000000000001" customHeight="1" x14ac:dyDescent="0.6">
      <c r="A142" s="6"/>
      <c r="B142" s="6"/>
      <c r="C142" s="166"/>
      <c r="D142" s="166"/>
      <c r="E142" s="9"/>
      <c r="F142" s="8"/>
      <c r="G142" s="9"/>
      <c r="H142" s="9"/>
      <c r="I142" s="9"/>
      <c r="J142" s="8"/>
      <c r="K142" s="9"/>
    </row>
    <row r="143" spans="1:11" s="32" customFormat="1" ht="20.100000000000001" customHeight="1" x14ac:dyDescent="0.6">
      <c r="A143" s="6"/>
      <c r="B143" s="6"/>
      <c r="C143" s="278"/>
      <c r="D143" s="278"/>
      <c r="E143" s="9"/>
      <c r="F143" s="8"/>
      <c r="G143" s="9"/>
      <c r="H143" s="9"/>
      <c r="I143" s="9"/>
      <c r="J143" s="8"/>
      <c r="K143" s="9"/>
    </row>
    <row r="144" spans="1:11" s="32" customFormat="1" ht="20.100000000000001" customHeight="1" x14ac:dyDescent="0.6">
      <c r="A144" s="6"/>
      <c r="B144" s="6"/>
      <c r="C144" s="124"/>
      <c r="D144" s="124"/>
      <c r="E144" s="9"/>
      <c r="F144" s="8"/>
      <c r="G144" s="9"/>
      <c r="H144" s="9"/>
      <c r="I144" s="9"/>
      <c r="J144" s="8"/>
      <c r="K144" s="9"/>
    </row>
    <row r="145" spans="1:11" s="32" customFormat="1" ht="20.100000000000001" customHeight="1" x14ac:dyDescent="0.6">
      <c r="A145" s="6"/>
      <c r="B145" s="6"/>
      <c r="C145" s="172"/>
      <c r="D145" s="172"/>
      <c r="E145" s="9"/>
      <c r="F145" s="8"/>
      <c r="G145" s="9"/>
      <c r="H145" s="9"/>
      <c r="I145" s="9"/>
      <c r="J145" s="8"/>
      <c r="K145" s="9"/>
    </row>
    <row r="146" spans="1:11" s="32" customFormat="1" ht="20.100000000000001" customHeight="1" x14ac:dyDescent="0.6">
      <c r="A146" s="6"/>
      <c r="B146" s="6"/>
      <c r="C146" s="124"/>
      <c r="D146" s="124"/>
      <c r="E146" s="9"/>
      <c r="F146" s="8"/>
      <c r="G146" s="9"/>
      <c r="H146" s="9"/>
      <c r="I146" s="9"/>
      <c r="J146" s="8"/>
      <c r="K146" s="9"/>
    </row>
    <row r="147" spans="1:11" s="32" customFormat="1" ht="20.100000000000001" customHeight="1" x14ac:dyDescent="0.6">
      <c r="A147" s="6"/>
      <c r="B147" s="6"/>
      <c r="C147" s="124"/>
      <c r="D147" s="124"/>
      <c r="E147" s="9"/>
      <c r="F147" s="8"/>
      <c r="G147" s="9"/>
      <c r="H147" s="9"/>
      <c r="I147" s="9"/>
      <c r="J147" s="8"/>
      <c r="K147" s="9"/>
    </row>
    <row r="148" spans="1:11" s="32" customFormat="1" ht="20.100000000000001" customHeight="1" x14ac:dyDescent="0.6">
      <c r="A148" s="6"/>
      <c r="B148" s="6"/>
      <c r="C148" s="274"/>
      <c r="D148" s="274"/>
      <c r="E148" s="9"/>
      <c r="F148" s="8"/>
      <c r="G148" s="9"/>
      <c r="H148" s="9"/>
      <c r="I148" s="9"/>
      <c r="J148" s="8"/>
      <c r="K148" s="9"/>
    </row>
    <row r="149" spans="1:11" s="32" customFormat="1" ht="20.100000000000001" customHeight="1" x14ac:dyDescent="0.6">
      <c r="A149" s="6"/>
      <c r="B149" s="6"/>
      <c r="C149" s="274"/>
      <c r="D149" s="274"/>
      <c r="E149" s="9"/>
      <c r="F149" s="8"/>
      <c r="G149" s="9"/>
      <c r="H149" s="9"/>
      <c r="I149" s="9"/>
      <c r="J149" s="8"/>
      <c r="K149" s="9"/>
    </row>
    <row r="150" spans="1:11" s="32" customFormat="1" ht="20.100000000000001" customHeight="1" x14ac:dyDescent="0.6">
      <c r="A150" s="6"/>
      <c r="B150" s="6"/>
      <c r="C150" s="274"/>
      <c r="D150" s="274"/>
      <c r="E150" s="9"/>
      <c r="F150" s="8"/>
      <c r="G150" s="9"/>
      <c r="H150" s="9"/>
      <c r="I150" s="9"/>
      <c r="J150" s="8"/>
      <c r="K150" s="9"/>
    </row>
    <row r="151" spans="1:11" s="32" customFormat="1" ht="20.100000000000001" customHeight="1" x14ac:dyDescent="0.6">
      <c r="A151" s="6"/>
      <c r="B151" s="6"/>
      <c r="C151" s="275"/>
      <c r="D151" s="275"/>
      <c r="E151" s="9"/>
      <c r="F151" s="8"/>
      <c r="G151" s="9"/>
      <c r="H151" s="9"/>
      <c r="I151" s="9"/>
      <c r="J151" s="8"/>
      <c r="K151" s="9"/>
    </row>
    <row r="152" spans="1:11" s="32" customFormat="1" ht="20.100000000000001" customHeight="1" x14ac:dyDescent="0.6">
      <c r="A152" s="6"/>
      <c r="B152" s="6"/>
      <c r="C152" s="275"/>
      <c r="D152" s="275"/>
      <c r="E152" s="9"/>
      <c r="F152" s="8"/>
      <c r="G152" s="9"/>
      <c r="H152" s="9"/>
      <c r="I152" s="9"/>
      <c r="J152" s="8"/>
      <c r="K152" s="9"/>
    </row>
    <row r="153" spans="1:11" s="32" customFormat="1" ht="20.100000000000001" customHeight="1" x14ac:dyDescent="0.6">
      <c r="A153" s="6"/>
      <c r="B153" s="6"/>
      <c r="C153" s="124"/>
      <c r="D153" s="124"/>
      <c r="E153" s="9"/>
      <c r="F153" s="8"/>
      <c r="G153" s="9"/>
      <c r="H153" s="9"/>
      <c r="I153" s="9"/>
      <c r="J153" s="8"/>
      <c r="K153" s="9"/>
    </row>
    <row r="154" spans="1:11" s="32" customFormat="1" ht="9.75" customHeight="1" x14ac:dyDescent="0.6">
      <c r="A154" s="6"/>
      <c r="B154" s="6"/>
      <c r="C154" s="124"/>
      <c r="D154" s="124"/>
      <c r="E154" s="9"/>
      <c r="F154" s="8"/>
      <c r="G154" s="9"/>
      <c r="H154" s="9"/>
      <c r="I154" s="9"/>
      <c r="J154" s="9"/>
      <c r="K154" s="9"/>
    </row>
    <row r="155" spans="1:11" s="32" customFormat="1" ht="21.9" customHeight="1" x14ac:dyDescent="0.6">
      <c r="A155" s="297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55" s="297"/>
      <c r="C155" s="297"/>
      <c r="D155" s="297"/>
      <c r="E155" s="297"/>
      <c r="F155" s="297"/>
      <c r="G155" s="297"/>
      <c r="H155" s="297"/>
      <c r="I155" s="297"/>
      <c r="J155" s="297"/>
      <c r="K155" s="297"/>
    </row>
  </sheetData>
  <mergeCells count="10">
    <mergeCell ref="A155:K155"/>
    <mergeCell ref="E5:G5"/>
    <mergeCell ref="I5:K5"/>
    <mergeCell ref="A49:K49"/>
    <mergeCell ref="A53:K53"/>
    <mergeCell ref="E58:G58"/>
    <mergeCell ref="I58:K58"/>
    <mergeCell ref="A104:K104"/>
    <mergeCell ref="E109:G109"/>
    <mergeCell ref="I109:K109"/>
  </mergeCells>
  <pageMargins left="0.8" right="0.5" top="0.5" bottom="0.6" header="0.49" footer="0.4"/>
  <pageSetup paperSize="9" scale="84" firstPageNumber="3" orientation="portrait" useFirstPageNumber="1" r:id="rId1"/>
  <headerFooter>
    <oddFooter>&amp;R&amp;"Browallia New,Regular"&amp;13&amp;P</oddFooter>
  </headerFooter>
  <rowBreaks count="2" manualBreakCount="2">
    <brk id="53" max="16383" man="1"/>
    <brk id="104" max="16383" man="1"/>
  </rowBreaks>
  <ignoredErrors>
    <ignoredError sqref="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5"/>
  <sheetViews>
    <sheetView view="pageBreakPreview" topLeftCell="A16" zoomScale="110" zoomScaleNormal="110" zoomScaleSheetLayoutView="110" workbookViewId="0">
      <selection activeCell="F26" sqref="F26"/>
    </sheetView>
  </sheetViews>
  <sheetFormatPr defaultColWidth="9.125" defaultRowHeight="20.100000000000001" customHeight="1" x14ac:dyDescent="0.6"/>
  <cols>
    <col min="1" max="2" width="1.375" style="2" customWidth="1"/>
    <col min="3" max="3" width="33" style="2" customWidth="1"/>
    <col min="4" max="4" width="8.375" style="2" customWidth="1"/>
    <col min="5" max="5" width="0.75" style="2" customWidth="1"/>
    <col min="6" max="6" width="12.75" style="138" customWidth="1"/>
    <col min="7" max="7" width="0.75" style="138" customWidth="1"/>
    <col min="8" max="8" width="12.75" style="138" customWidth="1"/>
    <col min="9" max="9" width="0.75" style="144" customWidth="1"/>
    <col min="10" max="10" width="12.75" style="138" customWidth="1"/>
    <col min="11" max="11" width="0.75" style="138" customWidth="1"/>
    <col min="12" max="12" width="12.75" style="138" customWidth="1"/>
    <col min="13" max="16384" width="9.125" style="2"/>
  </cols>
  <sheetData>
    <row r="1" spans="1:12" ht="20.100000000000001" customHeight="1" x14ac:dyDescent="0.6">
      <c r="A1" s="1" t="s">
        <v>32</v>
      </c>
      <c r="B1" s="1"/>
      <c r="C1" s="38"/>
      <c r="D1" s="7"/>
      <c r="E1" s="7"/>
      <c r="F1" s="128"/>
      <c r="G1" s="128"/>
      <c r="H1" s="128"/>
      <c r="I1" s="31"/>
      <c r="J1" s="129"/>
      <c r="K1" s="130"/>
      <c r="L1" s="129"/>
    </row>
    <row r="2" spans="1:12" ht="20.100000000000001" customHeight="1" x14ac:dyDescent="0.6">
      <c r="A2" s="6" t="s">
        <v>101</v>
      </c>
      <c r="B2" s="6"/>
      <c r="C2" s="6"/>
      <c r="D2" s="7"/>
      <c r="E2" s="7"/>
      <c r="F2" s="128"/>
      <c r="G2" s="128"/>
      <c r="H2" s="128"/>
      <c r="I2" s="31"/>
      <c r="J2" s="130"/>
      <c r="K2" s="130"/>
      <c r="L2" s="130"/>
    </row>
    <row r="3" spans="1:12" ht="20.100000000000001" customHeight="1" x14ac:dyDescent="0.6">
      <c r="A3" s="154" t="s">
        <v>167</v>
      </c>
      <c r="B3" s="131"/>
      <c r="C3" s="131"/>
      <c r="D3" s="11"/>
      <c r="E3" s="11"/>
      <c r="F3" s="132"/>
      <c r="G3" s="132"/>
      <c r="H3" s="132"/>
      <c r="I3" s="33"/>
      <c r="J3" s="132"/>
      <c r="K3" s="132"/>
      <c r="L3" s="132"/>
    </row>
    <row r="4" spans="1:12" ht="20.100000000000001" customHeight="1" x14ac:dyDescent="0.6">
      <c r="A4" s="14"/>
      <c r="B4" s="14"/>
      <c r="C4" s="14"/>
      <c r="D4" s="15"/>
      <c r="E4" s="15"/>
      <c r="F4" s="128"/>
      <c r="G4" s="128"/>
      <c r="H4" s="128"/>
      <c r="I4" s="31"/>
      <c r="J4" s="128"/>
      <c r="K4" s="128"/>
      <c r="L4" s="128"/>
    </row>
    <row r="5" spans="1:12" ht="20.100000000000001" customHeight="1" x14ac:dyDescent="0.6">
      <c r="A5" s="14"/>
      <c r="B5" s="14"/>
      <c r="C5" s="14"/>
      <c r="D5" s="15"/>
      <c r="E5" s="15"/>
      <c r="F5" s="298" t="s">
        <v>66</v>
      </c>
      <c r="G5" s="298"/>
      <c r="H5" s="298"/>
      <c r="I5" s="20"/>
      <c r="J5" s="298" t="s">
        <v>89</v>
      </c>
      <c r="K5" s="298"/>
      <c r="L5" s="298"/>
    </row>
    <row r="6" spans="1:12" ht="20.100000000000001" customHeight="1" x14ac:dyDescent="0.6">
      <c r="A6" s="14"/>
      <c r="B6" s="14"/>
      <c r="C6" s="14"/>
      <c r="D6" s="15"/>
      <c r="E6" s="15"/>
      <c r="F6" s="25" t="s">
        <v>166</v>
      </c>
      <c r="G6" s="21"/>
      <c r="H6" s="25" t="s">
        <v>132</v>
      </c>
      <c r="I6" s="21"/>
      <c r="J6" s="25" t="s">
        <v>166</v>
      </c>
      <c r="K6" s="21"/>
      <c r="L6" s="25" t="s">
        <v>132</v>
      </c>
    </row>
    <row r="7" spans="1:12" ht="20.100000000000001" customHeight="1" x14ac:dyDescent="0.6">
      <c r="A7" s="14"/>
      <c r="B7" s="14"/>
      <c r="C7" s="14"/>
      <c r="D7" s="26" t="s">
        <v>0</v>
      </c>
      <c r="E7" s="15"/>
      <c r="F7" s="27" t="s">
        <v>88</v>
      </c>
      <c r="G7" s="21"/>
      <c r="H7" s="27" t="s">
        <v>88</v>
      </c>
      <c r="I7" s="21"/>
      <c r="J7" s="27" t="s">
        <v>88</v>
      </c>
      <c r="K7" s="21"/>
      <c r="L7" s="27" t="s">
        <v>88</v>
      </c>
    </row>
    <row r="8" spans="1:12" ht="6" customHeight="1" x14ac:dyDescent="0.6">
      <c r="D8" s="19"/>
      <c r="E8" s="133"/>
      <c r="F8" s="215"/>
      <c r="G8" s="135"/>
      <c r="H8" s="134"/>
      <c r="I8" s="135"/>
      <c r="J8" s="215"/>
      <c r="K8" s="135"/>
      <c r="L8" s="134"/>
    </row>
    <row r="9" spans="1:12" ht="20.100000000000001" customHeight="1" x14ac:dyDescent="0.6">
      <c r="A9" s="6" t="s">
        <v>31</v>
      </c>
      <c r="B9" s="6"/>
      <c r="C9" s="29"/>
      <c r="D9" s="124"/>
      <c r="E9" s="28"/>
      <c r="F9" s="216"/>
      <c r="G9" s="31"/>
      <c r="H9" s="31"/>
      <c r="I9" s="31"/>
      <c r="J9" s="216"/>
      <c r="K9" s="31"/>
      <c r="L9" s="31"/>
    </row>
    <row r="10" spans="1:12" ht="6" customHeight="1" x14ac:dyDescent="0.6">
      <c r="A10" s="6"/>
      <c r="B10" s="6"/>
      <c r="C10" s="29"/>
      <c r="D10" s="124"/>
      <c r="E10" s="28"/>
      <c r="F10" s="216"/>
      <c r="G10" s="31"/>
      <c r="H10" s="31"/>
      <c r="I10" s="31"/>
      <c r="J10" s="216"/>
      <c r="K10" s="31"/>
      <c r="L10" s="31"/>
    </row>
    <row r="11" spans="1:12" ht="20.100000000000001" customHeight="1" x14ac:dyDescent="0.6">
      <c r="A11" s="29" t="s">
        <v>37</v>
      </c>
      <c r="B11" s="29"/>
      <c r="D11" s="124"/>
      <c r="E11" s="28"/>
      <c r="F11" s="217">
        <v>635874</v>
      </c>
      <c r="G11" s="118"/>
      <c r="H11" s="155">
        <v>1051427</v>
      </c>
      <c r="I11" s="155"/>
      <c r="J11" s="217">
        <v>421024</v>
      </c>
      <c r="K11" s="156"/>
      <c r="L11" s="155">
        <v>614055</v>
      </c>
    </row>
    <row r="12" spans="1:12" ht="20.100000000000001" customHeight="1" x14ac:dyDescent="0.6">
      <c r="A12" s="29" t="s">
        <v>38</v>
      </c>
      <c r="B12" s="29"/>
      <c r="D12" s="124"/>
      <c r="E12" s="28"/>
      <c r="F12" s="218">
        <v>217378</v>
      </c>
      <c r="G12" s="118"/>
      <c r="H12" s="157">
        <v>270240</v>
      </c>
      <c r="I12" s="155"/>
      <c r="J12" s="218">
        <v>151674</v>
      </c>
      <c r="K12" s="156"/>
      <c r="L12" s="157">
        <v>178997</v>
      </c>
    </row>
    <row r="13" spans="1:12" ht="6" customHeight="1" x14ac:dyDescent="0.6">
      <c r="A13" s="29"/>
      <c r="B13" s="29"/>
      <c r="C13" s="29"/>
      <c r="D13" s="124"/>
      <c r="E13" s="28"/>
      <c r="F13" s="217"/>
      <c r="G13" s="31"/>
      <c r="H13" s="118"/>
      <c r="I13" s="31"/>
      <c r="J13" s="217"/>
      <c r="K13" s="31"/>
      <c r="L13" s="118"/>
    </row>
    <row r="14" spans="1:12" ht="20.100000000000001" customHeight="1" x14ac:dyDescent="0.6">
      <c r="A14" s="6" t="s">
        <v>30</v>
      </c>
      <c r="B14" s="6"/>
      <c r="D14" s="124"/>
      <c r="E14" s="28"/>
      <c r="F14" s="218">
        <f>SUM(F11:F13)</f>
        <v>853252</v>
      </c>
      <c r="G14" s="31"/>
      <c r="H14" s="117">
        <f>SUM(H11:H13)</f>
        <v>1321667</v>
      </c>
      <c r="I14" s="31"/>
      <c r="J14" s="218">
        <f>SUM(J11:J13)</f>
        <v>572698</v>
      </c>
      <c r="K14" s="31"/>
      <c r="L14" s="117">
        <f>SUM(L11:L13)</f>
        <v>793052</v>
      </c>
    </row>
    <row r="15" spans="1:12" ht="8.1" customHeight="1" x14ac:dyDescent="0.6">
      <c r="A15" s="29"/>
      <c r="B15" s="29"/>
      <c r="C15" s="6"/>
      <c r="D15" s="124"/>
      <c r="E15" s="28"/>
      <c r="F15" s="216"/>
      <c r="G15" s="31"/>
      <c r="H15" s="31"/>
      <c r="I15" s="31"/>
      <c r="J15" s="216"/>
      <c r="K15" s="31"/>
      <c r="L15" s="31"/>
    </row>
    <row r="16" spans="1:12" ht="20.100000000000001" customHeight="1" x14ac:dyDescent="0.6">
      <c r="A16" s="6" t="s">
        <v>52</v>
      </c>
      <c r="B16" s="6"/>
      <c r="C16" s="6"/>
      <c r="D16" s="124"/>
      <c r="E16" s="28"/>
      <c r="F16" s="216"/>
      <c r="G16" s="31"/>
      <c r="H16" s="31"/>
      <c r="I16" s="31"/>
      <c r="J16" s="216"/>
      <c r="K16" s="31"/>
      <c r="L16" s="31"/>
    </row>
    <row r="17" spans="1:12" ht="20.100000000000001" customHeight="1" x14ac:dyDescent="0.6">
      <c r="A17" s="29" t="s">
        <v>39</v>
      </c>
      <c r="B17" s="29"/>
      <c r="C17" s="29"/>
      <c r="D17" s="124"/>
      <c r="E17" s="28"/>
      <c r="F17" s="217">
        <v>-633985</v>
      </c>
      <c r="G17" s="118"/>
      <c r="H17" s="155">
        <v>-948186</v>
      </c>
      <c r="I17" s="155"/>
      <c r="J17" s="217">
        <v>-431925</v>
      </c>
      <c r="K17" s="156"/>
      <c r="L17" s="155">
        <v>-585994</v>
      </c>
    </row>
    <row r="18" spans="1:12" ht="20.100000000000001" customHeight="1" x14ac:dyDescent="0.6">
      <c r="A18" s="29" t="s">
        <v>40</v>
      </c>
      <c r="B18" s="29"/>
      <c r="C18" s="29"/>
      <c r="D18" s="124"/>
      <c r="E18" s="28"/>
      <c r="F18" s="218">
        <v>-116335</v>
      </c>
      <c r="G18" s="118"/>
      <c r="H18" s="157">
        <v>-101297</v>
      </c>
      <c r="I18" s="155"/>
      <c r="J18" s="218">
        <v>-63727</v>
      </c>
      <c r="K18" s="156"/>
      <c r="L18" s="157">
        <v>-63984</v>
      </c>
    </row>
    <row r="19" spans="1:12" ht="6" customHeight="1" x14ac:dyDescent="0.6">
      <c r="C19" s="29"/>
      <c r="D19" s="124"/>
      <c r="E19" s="28"/>
      <c r="F19" s="217"/>
      <c r="G19" s="118"/>
      <c r="H19" s="118"/>
      <c r="I19" s="118"/>
      <c r="J19" s="217"/>
      <c r="K19" s="118"/>
      <c r="L19" s="118"/>
    </row>
    <row r="20" spans="1:12" s="1" customFormat="1" ht="20.100000000000001" customHeight="1" x14ac:dyDescent="0.6">
      <c r="A20" s="6" t="s">
        <v>100</v>
      </c>
      <c r="B20" s="6"/>
      <c r="D20" s="22"/>
      <c r="E20" s="19"/>
      <c r="F20" s="218">
        <f>SUM(F17:F19)</f>
        <v>-750320</v>
      </c>
      <c r="G20" s="118"/>
      <c r="H20" s="117">
        <f>SUM(H17:H19)</f>
        <v>-1049483</v>
      </c>
      <c r="I20" s="118"/>
      <c r="J20" s="218">
        <f>SUM(J17:J19)</f>
        <v>-495652</v>
      </c>
      <c r="K20" s="118"/>
      <c r="L20" s="117">
        <f>SUM(L17:L19)</f>
        <v>-649978</v>
      </c>
    </row>
    <row r="21" spans="1:12" ht="8.1" customHeight="1" x14ac:dyDescent="0.6">
      <c r="C21" s="29"/>
      <c r="D21" s="124"/>
      <c r="E21" s="28"/>
      <c r="F21" s="216"/>
      <c r="G21" s="31"/>
      <c r="H21" s="31"/>
      <c r="I21" s="31"/>
      <c r="J21" s="216"/>
      <c r="K21" s="31"/>
      <c r="L21" s="31"/>
    </row>
    <row r="22" spans="1:12" s="1" customFormat="1" ht="20.100000000000001" customHeight="1" x14ac:dyDescent="0.6">
      <c r="A22" s="6" t="s">
        <v>50</v>
      </c>
      <c r="B22" s="6"/>
      <c r="C22" s="6"/>
      <c r="D22" s="22"/>
      <c r="E22" s="19"/>
      <c r="F22" s="216">
        <f>SUM(F14,F20)</f>
        <v>102932</v>
      </c>
      <c r="G22" s="31"/>
      <c r="H22" s="31">
        <f>SUM(H14,H20)</f>
        <v>272184</v>
      </c>
      <c r="I22" s="136"/>
      <c r="J22" s="216">
        <f>SUM(J14,J20)</f>
        <v>77046</v>
      </c>
      <c r="K22" s="136"/>
      <c r="L22" s="31">
        <f>SUM(L14,L20)</f>
        <v>143074</v>
      </c>
    </row>
    <row r="23" spans="1:12" ht="20.100000000000001" customHeight="1" x14ac:dyDescent="0.6">
      <c r="A23" s="2" t="s">
        <v>12</v>
      </c>
      <c r="C23" s="29"/>
      <c r="D23" s="124"/>
      <c r="E23" s="28"/>
      <c r="F23" s="219">
        <v>91648</v>
      </c>
      <c r="G23" s="155"/>
      <c r="H23" s="155">
        <v>19420</v>
      </c>
      <c r="I23" s="155"/>
      <c r="J23" s="219">
        <v>68023</v>
      </c>
      <c r="K23" s="156"/>
      <c r="L23" s="155">
        <v>19340</v>
      </c>
    </row>
    <row r="24" spans="1:12" ht="20.100000000000001" customHeight="1" x14ac:dyDescent="0.6">
      <c r="A24" s="2" t="s">
        <v>41</v>
      </c>
      <c r="C24" s="29"/>
      <c r="D24" s="124"/>
      <c r="E24" s="28"/>
      <c r="F24" s="219">
        <v>-65503</v>
      </c>
      <c r="G24" s="155"/>
      <c r="H24" s="155">
        <v>-104450</v>
      </c>
      <c r="I24" s="155"/>
      <c r="J24" s="219">
        <v>-38082</v>
      </c>
      <c r="K24" s="156"/>
      <c r="L24" s="155">
        <v>-62357</v>
      </c>
    </row>
    <row r="25" spans="1:12" ht="20.100000000000001" customHeight="1" x14ac:dyDescent="0.6">
      <c r="A25" s="2" t="s">
        <v>42</v>
      </c>
      <c r="C25" s="29"/>
      <c r="D25" s="124"/>
      <c r="E25" s="28"/>
      <c r="F25" s="219">
        <v>-295982</v>
      </c>
      <c r="G25" s="155"/>
      <c r="H25" s="155">
        <v>-481573</v>
      </c>
      <c r="I25" s="155"/>
      <c r="J25" s="219">
        <v>-191531</v>
      </c>
      <c r="K25" s="156"/>
      <c r="L25" s="155">
        <v>-305570</v>
      </c>
    </row>
    <row r="26" spans="1:12" ht="20.100000000000001" customHeight="1" x14ac:dyDescent="0.6">
      <c r="A26" s="2" t="s">
        <v>224</v>
      </c>
      <c r="C26" s="29"/>
      <c r="D26" s="124"/>
      <c r="E26" s="28"/>
      <c r="F26" s="219">
        <v>-8600</v>
      </c>
      <c r="G26" s="155"/>
      <c r="H26" s="155">
        <v>-7108</v>
      </c>
      <c r="I26" s="155"/>
      <c r="J26" s="219">
        <v>15212</v>
      </c>
      <c r="K26" s="156"/>
      <c r="L26" s="155">
        <v>-9450</v>
      </c>
    </row>
    <row r="27" spans="1:12" ht="20.100000000000001" customHeight="1" x14ac:dyDescent="0.6">
      <c r="A27" s="2" t="s">
        <v>43</v>
      </c>
      <c r="C27" s="29"/>
      <c r="D27" s="124"/>
      <c r="E27" s="28"/>
      <c r="F27" s="219">
        <v>-70301</v>
      </c>
      <c r="G27" s="155"/>
      <c r="H27" s="155">
        <v>-55967</v>
      </c>
      <c r="I27" s="155"/>
      <c r="J27" s="219">
        <v>-71192</v>
      </c>
      <c r="K27" s="156"/>
      <c r="L27" s="155">
        <v>-57646</v>
      </c>
    </row>
    <row r="28" spans="1:12" ht="20.100000000000001" customHeight="1" x14ac:dyDescent="0.45">
      <c r="A28" s="46" t="s">
        <v>145</v>
      </c>
      <c r="B28" s="137"/>
      <c r="C28" s="137"/>
      <c r="D28" s="124"/>
      <c r="E28" s="28"/>
      <c r="F28" s="220">
        <v>94325</v>
      </c>
      <c r="G28" s="155"/>
      <c r="H28" s="157">
        <v>72104</v>
      </c>
      <c r="I28" s="155"/>
      <c r="J28" s="220">
        <v>15880</v>
      </c>
      <c r="K28" s="156"/>
      <c r="L28" s="157">
        <v>79195</v>
      </c>
    </row>
    <row r="29" spans="1:12" ht="6" customHeight="1" x14ac:dyDescent="0.6">
      <c r="C29" s="29"/>
      <c r="D29" s="124"/>
      <c r="E29" s="28"/>
      <c r="F29" s="216"/>
      <c r="G29" s="31"/>
      <c r="H29" s="31"/>
      <c r="I29" s="31"/>
      <c r="J29" s="216"/>
      <c r="K29" s="31"/>
      <c r="L29" s="31"/>
    </row>
    <row r="30" spans="1:12" ht="20.100000000000001" customHeight="1" x14ac:dyDescent="0.6">
      <c r="A30" s="1" t="s">
        <v>187</v>
      </c>
      <c r="B30" s="1"/>
      <c r="D30" s="124"/>
      <c r="E30" s="124"/>
      <c r="F30" s="217">
        <f>SUM(F22:F28)</f>
        <v>-151481</v>
      </c>
      <c r="G30" s="31"/>
      <c r="H30" s="118">
        <f>SUM(H22:H29)</f>
        <v>-285390</v>
      </c>
      <c r="I30" s="118"/>
      <c r="J30" s="217">
        <f>SUM(J22:J28)</f>
        <v>-124644</v>
      </c>
      <c r="K30" s="118"/>
      <c r="L30" s="118">
        <f>SUM(L22:L29)</f>
        <v>-193414</v>
      </c>
    </row>
    <row r="31" spans="1:12" ht="20.100000000000001" customHeight="1" x14ac:dyDescent="0.6">
      <c r="A31" s="29" t="s">
        <v>13</v>
      </c>
      <c r="B31" s="29"/>
      <c r="C31" s="29"/>
      <c r="D31" s="124">
        <v>15</v>
      </c>
      <c r="E31" s="124"/>
      <c r="F31" s="218">
        <v>23135</v>
      </c>
      <c r="G31" s="118"/>
      <c r="H31" s="157">
        <v>31137</v>
      </c>
      <c r="I31" s="155"/>
      <c r="J31" s="218">
        <v>39082</v>
      </c>
      <c r="K31" s="156"/>
      <c r="L31" s="157">
        <v>9008</v>
      </c>
    </row>
    <row r="32" spans="1:12" ht="6" customHeight="1" x14ac:dyDescent="0.6">
      <c r="A32" s="29"/>
      <c r="B32" s="29"/>
      <c r="C32" s="29"/>
      <c r="D32" s="124"/>
      <c r="E32" s="124"/>
      <c r="F32" s="216"/>
      <c r="G32" s="31"/>
      <c r="H32" s="31"/>
      <c r="I32" s="31"/>
      <c r="J32" s="216"/>
      <c r="K32" s="31"/>
      <c r="L32" s="31"/>
    </row>
    <row r="33" spans="1:12" ht="20.100000000000001" customHeight="1" x14ac:dyDescent="0.6">
      <c r="A33" s="6" t="s">
        <v>188</v>
      </c>
      <c r="B33" s="6"/>
      <c r="C33" s="18"/>
      <c r="D33" s="28"/>
      <c r="E33" s="32"/>
      <c r="F33" s="218">
        <f>SUM(F30:F32)</f>
        <v>-128346</v>
      </c>
      <c r="G33" s="118"/>
      <c r="H33" s="157">
        <f>SUM(H30:H32)</f>
        <v>-254253</v>
      </c>
      <c r="I33" s="155"/>
      <c r="J33" s="218">
        <f>SUM(J30:J32)</f>
        <v>-85562</v>
      </c>
      <c r="K33" s="156"/>
      <c r="L33" s="157">
        <f>SUM(L30:L32)</f>
        <v>-184406</v>
      </c>
    </row>
    <row r="34" spans="1:12" ht="6" customHeight="1" x14ac:dyDescent="0.6">
      <c r="A34" s="29"/>
      <c r="B34" s="29"/>
      <c r="C34" s="29"/>
      <c r="D34" s="268"/>
      <c r="E34" s="268"/>
      <c r="F34" s="216"/>
      <c r="G34" s="31"/>
      <c r="H34" s="31"/>
      <c r="I34" s="31"/>
      <c r="J34" s="216"/>
      <c r="K34" s="31"/>
      <c r="L34" s="31"/>
    </row>
    <row r="35" spans="1:12" s="145" customFormat="1" ht="20.100000000000001" customHeight="1" x14ac:dyDescent="0.6">
      <c r="A35" s="6" t="s">
        <v>216</v>
      </c>
      <c r="B35" s="6"/>
      <c r="C35" s="18"/>
      <c r="D35" s="28"/>
      <c r="E35" s="32"/>
      <c r="F35" s="227"/>
      <c r="J35" s="227"/>
    </row>
    <row r="36" spans="1:12" s="145" customFormat="1" ht="20.100000000000001" customHeight="1" x14ac:dyDescent="0.6">
      <c r="A36" s="174" t="s">
        <v>130</v>
      </c>
      <c r="B36" s="29"/>
      <c r="C36" s="32"/>
      <c r="D36" s="28"/>
      <c r="E36" s="32"/>
      <c r="F36" s="227"/>
      <c r="J36" s="227"/>
    </row>
    <row r="37" spans="1:12" s="145" customFormat="1" ht="20.100000000000001" customHeight="1" x14ac:dyDescent="0.6">
      <c r="A37" s="6"/>
      <c r="B37" s="173" t="s">
        <v>131</v>
      </c>
      <c r="C37" s="32"/>
      <c r="D37" s="28"/>
      <c r="E37" s="32"/>
      <c r="F37" s="228"/>
      <c r="G37" s="171"/>
      <c r="H37" s="171"/>
      <c r="I37" s="171"/>
      <c r="J37" s="228"/>
      <c r="K37" s="171"/>
      <c r="L37" s="171"/>
    </row>
    <row r="38" spans="1:12" s="145" customFormat="1" ht="20.100000000000001" customHeight="1" x14ac:dyDescent="0.6">
      <c r="A38" s="32"/>
      <c r="B38" s="32"/>
      <c r="C38" s="145" t="s">
        <v>123</v>
      </c>
      <c r="D38" s="28"/>
      <c r="E38" s="32"/>
      <c r="F38" s="228"/>
      <c r="G38" s="171"/>
      <c r="H38" s="171"/>
      <c r="I38" s="171"/>
      <c r="J38" s="228"/>
      <c r="K38" s="171"/>
      <c r="L38" s="171"/>
    </row>
    <row r="39" spans="1:12" s="145" customFormat="1" ht="20.100000000000001" customHeight="1" x14ac:dyDescent="0.6">
      <c r="A39" s="32"/>
      <c r="B39" s="32"/>
      <c r="C39" s="145" t="s">
        <v>122</v>
      </c>
      <c r="D39" s="28"/>
      <c r="E39" s="32"/>
      <c r="F39" s="229">
        <v>14444</v>
      </c>
      <c r="G39" s="156"/>
      <c r="H39" s="156">
        <v>34539</v>
      </c>
      <c r="I39" s="156"/>
      <c r="J39" s="232">
        <v>0</v>
      </c>
      <c r="K39" s="156"/>
      <c r="L39" s="156">
        <v>0</v>
      </c>
    </row>
    <row r="40" spans="1:12" s="145" customFormat="1" ht="20.100000000000001" customHeight="1" x14ac:dyDescent="0.6">
      <c r="A40" s="32"/>
      <c r="B40" s="32"/>
      <c r="C40" s="145" t="s">
        <v>220</v>
      </c>
      <c r="D40" s="28"/>
      <c r="E40" s="32"/>
      <c r="F40" s="229"/>
      <c r="G40" s="156"/>
      <c r="H40" s="161"/>
      <c r="I40" s="161"/>
      <c r="J40" s="228"/>
      <c r="K40" s="161"/>
      <c r="L40" s="161"/>
    </row>
    <row r="41" spans="1:12" s="145" customFormat="1" ht="20.100000000000001" customHeight="1" x14ac:dyDescent="0.6">
      <c r="A41" s="32"/>
      <c r="B41" s="32"/>
      <c r="C41" s="145" t="s">
        <v>124</v>
      </c>
      <c r="D41" s="28"/>
      <c r="E41" s="32"/>
      <c r="F41" s="230">
        <v>347</v>
      </c>
      <c r="G41" s="156"/>
      <c r="H41" s="162">
        <v>748</v>
      </c>
      <c r="I41" s="156"/>
      <c r="J41" s="230">
        <v>10362</v>
      </c>
      <c r="K41" s="156"/>
      <c r="L41" s="162">
        <v>0</v>
      </c>
    </row>
    <row r="42" spans="1:12" ht="6" customHeight="1" x14ac:dyDescent="0.6">
      <c r="A42" s="29"/>
      <c r="B42" s="29"/>
      <c r="C42" s="29"/>
      <c r="D42" s="268"/>
      <c r="E42" s="268"/>
      <c r="F42" s="216"/>
      <c r="G42" s="31"/>
      <c r="H42" s="31"/>
      <c r="I42" s="31"/>
      <c r="J42" s="216"/>
      <c r="K42" s="31"/>
      <c r="L42" s="31"/>
    </row>
    <row r="43" spans="1:12" ht="20.100000000000001" customHeight="1" x14ac:dyDescent="0.6">
      <c r="A43" s="6" t="s">
        <v>217</v>
      </c>
      <c r="B43" s="6"/>
      <c r="C43" s="6"/>
      <c r="D43" s="268"/>
      <c r="E43" s="268"/>
      <c r="F43" s="235">
        <f>SUM(F39:F42)</f>
        <v>14791</v>
      </c>
      <c r="H43" s="33">
        <f>SUM(H39:H42)</f>
        <v>35287</v>
      </c>
      <c r="I43" s="31"/>
      <c r="J43" s="235">
        <f>SUM(J39:J42)</f>
        <v>10362</v>
      </c>
      <c r="K43" s="31"/>
      <c r="L43" s="33">
        <f>SUM(L39:L42)</f>
        <v>0</v>
      </c>
    </row>
    <row r="44" spans="1:12" ht="6" customHeight="1" x14ac:dyDescent="0.6">
      <c r="A44" s="29"/>
      <c r="B44" s="29"/>
      <c r="C44" s="29"/>
      <c r="D44" s="268"/>
      <c r="E44" s="268"/>
      <c r="F44" s="216"/>
      <c r="G44" s="31"/>
      <c r="H44" s="31"/>
      <c r="I44" s="31"/>
      <c r="J44" s="216"/>
      <c r="K44" s="31"/>
      <c r="L44" s="31"/>
    </row>
    <row r="45" spans="1:12" ht="20.100000000000001" customHeight="1" thickBot="1" x14ac:dyDescent="0.65">
      <c r="A45" s="6" t="s">
        <v>191</v>
      </c>
      <c r="B45" s="6"/>
      <c r="C45" s="6"/>
      <c r="D45" s="268"/>
      <c r="E45" s="268"/>
      <c r="F45" s="221">
        <f>F33+F43</f>
        <v>-113555</v>
      </c>
      <c r="H45" s="45">
        <f>H33+H43</f>
        <v>-218966</v>
      </c>
      <c r="I45" s="31"/>
      <c r="J45" s="221">
        <f>J33+J43</f>
        <v>-75200</v>
      </c>
      <c r="K45" s="31"/>
      <c r="L45" s="45">
        <f>L33+L43</f>
        <v>-184406</v>
      </c>
    </row>
    <row r="46" spans="1:12" ht="20.100000000000001" customHeight="1" thickTop="1" x14ac:dyDescent="0.6">
      <c r="A46" s="6"/>
      <c r="B46" s="6"/>
      <c r="C46" s="6"/>
      <c r="D46" s="268"/>
      <c r="E46" s="268"/>
      <c r="F46" s="31"/>
      <c r="H46" s="31"/>
      <c r="I46" s="31"/>
      <c r="J46" s="31"/>
      <c r="K46" s="31"/>
      <c r="L46" s="31"/>
    </row>
    <row r="47" spans="1:12" ht="20.100000000000001" customHeight="1" x14ac:dyDescent="0.6">
      <c r="A47" s="6"/>
      <c r="B47" s="6"/>
      <c r="C47" s="6"/>
      <c r="D47" s="275"/>
      <c r="E47" s="275"/>
      <c r="F47" s="31"/>
      <c r="H47" s="31"/>
      <c r="I47" s="31"/>
      <c r="J47" s="31"/>
      <c r="K47" s="31"/>
      <c r="L47" s="31"/>
    </row>
    <row r="48" spans="1:12" ht="20.100000000000001" customHeight="1" x14ac:dyDescent="0.6">
      <c r="A48" s="6"/>
      <c r="B48" s="6"/>
      <c r="C48" s="6"/>
      <c r="D48" s="275"/>
      <c r="E48" s="275"/>
      <c r="F48" s="31"/>
      <c r="H48" s="31"/>
      <c r="I48" s="31"/>
      <c r="J48" s="31"/>
      <c r="K48" s="31"/>
      <c r="L48" s="31"/>
    </row>
    <row r="50" spans="1:12" ht="21.9" customHeight="1" x14ac:dyDescent="0.6">
      <c r="A50" s="300" t="s">
        <v>121</v>
      </c>
      <c r="B50" s="300"/>
      <c r="C50" s="300"/>
      <c r="D50" s="300"/>
      <c r="E50" s="300"/>
      <c r="F50" s="300"/>
      <c r="G50" s="300"/>
      <c r="H50" s="300"/>
      <c r="I50" s="300"/>
      <c r="J50" s="300"/>
      <c r="K50" s="300"/>
      <c r="L50" s="300"/>
    </row>
    <row r="51" spans="1:12" s="145" customFormat="1" ht="20.100000000000001" customHeight="1" x14ac:dyDescent="0.6">
      <c r="A51" s="1" t="s">
        <v>32</v>
      </c>
      <c r="B51" s="1"/>
      <c r="C51" s="38"/>
      <c r="D51" s="7"/>
      <c r="E51" s="7"/>
      <c r="F51" s="128"/>
      <c r="G51" s="128"/>
      <c r="H51" s="128"/>
      <c r="I51" s="31"/>
      <c r="J51" s="129"/>
      <c r="K51" s="130"/>
      <c r="L51" s="129"/>
    </row>
    <row r="52" spans="1:12" s="145" customFormat="1" ht="20.100000000000001" customHeight="1" x14ac:dyDescent="0.6">
      <c r="A52" s="6" t="s">
        <v>218</v>
      </c>
      <c r="B52" s="6"/>
      <c r="C52" s="6"/>
      <c r="D52" s="7"/>
      <c r="E52" s="7"/>
      <c r="F52" s="128"/>
      <c r="G52" s="128"/>
      <c r="H52" s="128"/>
      <c r="I52" s="31"/>
      <c r="J52" s="130"/>
      <c r="K52" s="130"/>
      <c r="L52" s="130"/>
    </row>
    <row r="53" spans="1:12" s="145" customFormat="1" ht="20.100000000000001" customHeight="1" x14ac:dyDescent="0.6">
      <c r="A53" s="154" t="s">
        <v>167</v>
      </c>
      <c r="B53" s="131"/>
      <c r="C53" s="131"/>
      <c r="D53" s="11"/>
      <c r="E53" s="11"/>
      <c r="F53" s="132"/>
      <c r="G53" s="132"/>
      <c r="H53" s="132"/>
      <c r="I53" s="33"/>
      <c r="J53" s="132"/>
      <c r="K53" s="132"/>
      <c r="L53" s="132"/>
    </row>
    <row r="54" spans="1:12" s="145" customFormat="1" ht="20.100000000000001" customHeight="1" x14ac:dyDescent="0.6">
      <c r="A54" s="14"/>
      <c r="B54" s="14"/>
      <c r="C54" s="14"/>
      <c r="D54" s="15"/>
      <c r="E54" s="15"/>
      <c r="F54" s="146"/>
      <c r="G54" s="146"/>
      <c r="H54" s="146"/>
      <c r="I54" s="147"/>
      <c r="J54" s="146"/>
      <c r="K54" s="146"/>
      <c r="L54" s="146"/>
    </row>
    <row r="55" spans="1:12" ht="20.100000000000001" customHeight="1" x14ac:dyDescent="0.6">
      <c r="A55" s="14"/>
      <c r="B55" s="14"/>
      <c r="C55" s="14"/>
      <c r="D55" s="15"/>
      <c r="E55" s="15"/>
      <c r="F55" s="298" t="s">
        <v>66</v>
      </c>
      <c r="G55" s="298"/>
      <c r="H55" s="298"/>
      <c r="I55" s="20"/>
      <c r="J55" s="298" t="s">
        <v>89</v>
      </c>
      <c r="K55" s="298"/>
      <c r="L55" s="298"/>
    </row>
    <row r="56" spans="1:12" ht="20.100000000000001" customHeight="1" x14ac:dyDescent="0.6">
      <c r="A56" s="14"/>
      <c r="B56" s="14"/>
      <c r="C56" s="14"/>
      <c r="D56" s="15"/>
      <c r="E56" s="15"/>
      <c r="F56" s="25" t="s">
        <v>166</v>
      </c>
      <c r="G56" s="21"/>
      <c r="H56" s="25" t="s">
        <v>132</v>
      </c>
      <c r="I56" s="21"/>
      <c r="J56" s="25" t="s">
        <v>166</v>
      </c>
      <c r="K56" s="21"/>
      <c r="L56" s="25" t="s">
        <v>132</v>
      </c>
    </row>
    <row r="57" spans="1:12" ht="20.100000000000001" customHeight="1" x14ac:dyDescent="0.6">
      <c r="A57" s="14"/>
      <c r="B57" s="14"/>
      <c r="C57" s="14"/>
      <c r="D57" s="19"/>
      <c r="E57" s="15"/>
      <c r="F57" s="27" t="s">
        <v>88</v>
      </c>
      <c r="G57" s="21"/>
      <c r="H57" s="27" t="s">
        <v>88</v>
      </c>
      <c r="I57" s="21"/>
      <c r="J57" s="27" t="s">
        <v>88</v>
      </c>
      <c r="K57" s="21"/>
      <c r="L57" s="27" t="s">
        <v>88</v>
      </c>
    </row>
    <row r="58" spans="1:12" ht="8.1" customHeight="1" x14ac:dyDescent="0.6">
      <c r="A58" s="14"/>
      <c r="B58" s="14"/>
      <c r="C58" s="14"/>
      <c r="D58" s="19"/>
      <c r="E58" s="15"/>
      <c r="F58" s="226"/>
      <c r="G58" s="21"/>
      <c r="H58" s="25"/>
      <c r="I58" s="21"/>
      <c r="J58" s="226"/>
      <c r="K58" s="21"/>
      <c r="L58" s="25"/>
    </row>
    <row r="59" spans="1:12" s="32" customFormat="1" ht="20.100000000000001" customHeight="1" x14ac:dyDescent="0.6">
      <c r="A59" s="6" t="s">
        <v>189</v>
      </c>
      <c r="B59" s="6"/>
      <c r="C59" s="6"/>
      <c r="D59" s="124"/>
      <c r="E59" s="124"/>
      <c r="F59" s="216"/>
      <c r="G59" s="138"/>
      <c r="H59" s="31"/>
      <c r="I59" s="31"/>
      <c r="J59" s="216"/>
      <c r="K59" s="31"/>
      <c r="L59" s="31"/>
    </row>
    <row r="60" spans="1:12" s="32" customFormat="1" ht="20.100000000000001" customHeight="1" x14ac:dyDescent="0.6">
      <c r="A60" s="2" t="s">
        <v>104</v>
      </c>
      <c r="B60" s="2"/>
      <c r="C60" s="2"/>
      <c r="D60" s="124"/>
      <c r="E60" s="124"/>
      <c r="F60" s="217">
        <v>-119978</v>
      </c>
      <c r="G60" s="118"/>
      <c r="H60" s="155">
        <v>-255000</v>
      </c>
      <c r="I60" s="155"/>
      <c r="J60" s="217">
        <v>-85562</v>
      </c>
      <c r="K60" s="156"/>
      <c r="L60" s="155">
        <v>-184406</v>
      </c>
    </row>
    <row r="61" spans="1:12" s="32" customFormat="1" ht="20.100000000000001" customHeight="1" x14ac:dyDescent="0.6">
      <c r="A61" s="2" t="s">
        <v>60</v>
      </c>
      <c r="B61" s="2"/>
      <c r="C61" s="2"/>
      <c r="D61" s="124"/>
      <c r="E61" s="124"/>
      <c r="F61" s="220">
        <v>-8368</v>
      </c>
      <c r="G61" s="158"/>
      <c r="H61" s="157">
        <v>747</v>
      </c>
      <c r="I61" s="158"/>
      <c r="J61" s="220">
        <v>0</v>
      </c>
      <c r="K61" s="156"/>
      <c r="L61" s="157">
        <v>0</v>
      </c>
    </row>
    <row r="62" spans="1:12" s="32" customFormat="1" ht="6" customHeight="1" x14ac:dyDescent="0.6">
      <c r="A62" s="2"/>
      <c r="B62" s="2"/>
      <c r="C62" s="2"/>
      <c r="D62" s="124"/>
      <c r="E62" s="124"/>
      <c r="F62" s="217"/>
      <c r="G62" s="118"/>
      <c r="H62" s="118"/>
      <c r="I62" s="118"/>
      <c r="J62" s="217"/>
      <c r="K62" s="118"/>
      <c r="L62" s="118"/>
    </row>
    <row r="63" spans="1:12" s="32" customFormat="1" ht="20.100000000000001" customHeight="1" thickBot="1" x14ac:dyDescent="0.65">
      <c r="A63" s="6"/>
      <c r="B63" s="6"/>
      <c r="C63" s="2"/>
      <c r="D63" s="124"/>
      <c r="E63" s="124"/>
      <c r="F63" s="222">
        <f>SUM(F60:F61)</f>
        <v>-128346</v>
      </c>
      <c r="G63" s="140"/>
      <c r="H63" s="139">
        <f>SUM(H60:H61)</f>
        <v>-254253</v>
      </c>
      <c r="I63" s="118"/>
      <c r="J63" s="222">
        <f>SUM(J60:J61)</f>
        <v>-85562</v>
      </c>
      <c r="K63" s="118"/>
      <c r="L63" s="139">
        <f>SUM(L60:L61)</f>
        <v>-184406</v>
      </c>
    </row>
    <row r="64" spans="1:12" ht="20.100000000000001" customHeight="1" thickTop="1" x14ac:dyDescent="0.6">
      <c r="F64" s="224"/>
      <c r="J64" s="224"/>
    </row>
    <row r="65" spans="1:12" s="145" customFormat="1" ht="20.100000000000001" customHeight="1" x14ac:dyDescent="0.6">
      <c r="A65" s="6" t="s">
        <v>192</v>
      </c>
      <c r="B65" s="6"/>
      <c r="C65" s="2"/>
      <c r="D65" s="124"/>
      <c r="E65" s="124"/>
      <c r="F65" s="231"/>
      <c r="G65" s="148"/>
      <c r="H65" s="148"/>
      <c r="I65" s="148"/>
      <c r="J65" s="231"/>
      <c r="K65" s="148"/>
      <c r="L65" s="148"/>
    </row>
    <row r="66" spans="1:12" s="145" customFormat="1" ht="20.100000000000001" customHeight="1" x14ac:dyDescent="0.6">
      <c r="A66" s="2" t="s">
        <v>104</v>
      </c>
      <c r="B66" s="2"/>
      <c r="D66" s="124"/>
      <c r="E66" s="124"/>
      <c r="F66" s="232">
        <v>-109212</v>
      </c>
      <c r="G66" s="156"/>
      <c r="H66" s="156">
        <v>-230780</v>
      </c>
      <c r="I66" s="156"/>
      <c r="J66" s="232">
        <v>-75200</v>
      </c>
      <c r="K66" s="156"/>
      <c r="L66" s="156">
        <v>-184406</v>
      </c>
    </row>
    <row r="67" spans="1:12" s="145" customFormat="1" ht="20.100000000000001" customHeight="1" x14ac:dyDescent="0.6">
      <c r="A67" s="2" t="s">
        <v>60</v>
      </c>
      <c r="B67" s="2"/>
      <c r="D67" s="124"/>
      <c r="E67" s="124"/>
      <c r="F67" s="233">
        <v>-4343</v>
      </c>
      <c r="G67" s="156"/>
      <c r="H67" s="162">
        <v>11814</v>
      </c>
      <c r="I67" s="156"/>
      <c r="J67" s="233">
        <v>0</v>
      </c>
      <c r="K67" s="156"/>
      <c r="L67" s="162">
        <v>0</v>
      </c>
    </row>
    <row r="68" spans="1:12" s="145" customFormat="1" ht="8.1" customHeight="1" x14ac:dyDescent="0.6">
      <c r="A68" s="2"/>
      <c r="B68" s="2"/>
      <c r="C68" s="2"/>
      <c r="D68" s="124"/>
      <c r="E68" s="124"/>
      <c r="F68" s="227"/>
      <c r="J68" s="227"/>
    </row>
    <row r="69" spans="1:12" s="145" customFormat="1" ht="20.100000000000001" customHeight="1" thickBot="1" x14ac:dyDescent="0.65">
      <c r="F69" s="221">
        <f>SUM(F66:F67)</f>
        <v>-113555</v>
      </c>
      <c r="G69" s="31"/>
      <c r="H69" s="45">
        <f>SUM(H66:H67)</f>
        <v>-218966</v>
      </c>
      <c r="I69" s="31"/>
      <c r="J69" s="221">
        <f>SUM(J66:J67)</f>
        <v>-75200</v>
      </c>
      <c r="K69" s="31"/>
      <c r="L69" s="45">
        <f>SUM(L66:L67)</f>
        <v>-184406</v>
      </c>
    </row>
    <row r="70" spans="1:12" s="145" customFormat="1" ht="20.100000000000001" customHeight="1" thickTop="1" x14ac:dyDescent="0.6">
      <c r="F70" s="140"/>
      <c r="H70" s="140"/>
      <c r="J70" s="140"/>
      <c r="L70" s="140"/>
    </row>
    <row r="71" spans="1:12" s="145" customFormat="1" ht="20.100000000000001" customHeight="1" x14ac:dyDescent="0.6">
      <c r="F71" s="140"/>
      <c r="H71" s="140"/>
      <c r="J71" s="140"/>
      <c r="L71" s="140"/>
    </row>
    <row r="72" spans="1:12" ht="20.100000000000001" customHeight="1" x14ac:dyDescent="0.6">
      <c r="A72" s="14"/>
      <c r="B72" s="14"/>
      <c r="C72" s="14"/>
      <c r="D72" s="32"/>
      <c r="E72" s="32"/>
      <c r="F72" s="142" t="s">
        <v>22</v>
      </c>
      <c r="G72" s="141"/>
      <c r="H72" s="142" t="s">
        <v>22</v>
      </c>
      <c r="I72" s="31"/>
      <c r="J72" s="142" t="s">
        <v>22</v>
      </c>
      <c r="K72" s="141"/>
      <c r="L72" s="142" t="s">
        <v>22</v>
      </c>
    </row>
    <row r="73" spans="1:12" ht="20.100000000000001" customHeight="1" x14ac:dyDescent="0.6">
      <c r="A73" s="14"/>
      <c r="B73" s="14"/>
      <c r="C73" s="14"/>
      <c r="D73" s="32"/>
      <c r="E73" s="32"/>
      <c r="F73" s="223"/>
      <c r="G73" s="141"/>
      <c r="H73" s="135"/>
      <c r="I73" s="31"/>
      <c r="J73" s="223"/>
      <c r="K73" s="141"/>
      <c r="L73" s="135"/>
    </row>
    <row r="74" spans="1:12" s="145" customFormat="1" ht="20.100000000000001" customHeight="1" x14ac:dyDescent="0.6">
      <c r="A74" s="2" t="s">
        <v>190</v>
      </c>
      <c r="B74" s="2"/>
      <c r="C74" s="2"/>
      <c r="D74" s="124"/>
      <c r="E74" s="124"/>
      <c r="F74" s="225">
        <f>F60/'3-5'!E122</f>
        <v>-0.13410337689511639</v>
      </c>
      <c r="G74" s="143"/>
      <c r="H74" s="159">
        <v>-0.28502192992260816</v>
      </c>
      <c r="I74" s="159"/>
      <c r="J74" s="225">
        <f>J60/'3-5'!I122</f>
        <v>-9.5635475953090979E-2</v>
      </c>
      <c r="K74" s="160"/>
      <c r="L74" s="159">
        <v>-0.20611668238944503</v>
      </c>
    </row>
    <row r="89" spans="1:12" ht="21.15" customHeight="1" x14ac:dyDescent="0.6"/>
    <row r="90" spans="1:12" ht="21.15" customHeight="1" x14ac:dyDescent="0.6"/>
    <row r="91" spans="1:12" ht="21.15" customHeight="1" x14ac:dyDescent="0.6"/>
    <row r="92" spans="1:12" ht="21.15" customHeight="1" x14ac:dyDescent="0.6"/>
    <row r="93" spans="1:12" ht="21.75" customHeight="1" x14ac:dyDescent="0.6"/>
    <row r="94" spans="1:12" ht="1.5" customHeight="1" x14ac:dyDescent="0.6"/>
    <row r="95" spans="1:12" ht="21.9" customHeight="1" x14ac:dyDescent="0.6">
      <c r="A95" s="120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5" s="120"/>
      <c r="C95" s="120"/>
      <c r="D95" s="120"/>
      <c r="E95" s="120"/>
      <c r="F95" s="149"/>
      <c r="G95" s="149"/>
      <c r="H95" s="149"/>
      <c r="I95" s="33"/>
      <c r="J95" s="149"/>
      <c r="K95" s="149"/>
      <c r="L95" s="149"/>
    </row>
  </sheetData>
  <mergeCells count="5">
    <mergeCell ref="F5:H5"/>
    <mergeCell ref="J5:L5"/>
    <mergeCell ref="F55:H55"/>
    <mergeCell ref="J55:L55"/>
    <mergeCell ref="A50:L50"/>
  </mergeCells>
  <pageMargins left="0.8" right="0.5" top="0.5" bottom="0.6" header="0.49" footer="0.4"/>
  <pageSetup paperSize="9" scale="92" firstPageNumber="6" orientation="portrait" useFirstPageNumber="1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36"/>
  <sheetViews>
    <sheetView view="pageBreakPreview" zoomScale="90" zoomScaleNormal="100" zoomScaleSheetLayoutView="90" workbookViewId="0">
      <selection activeCell="K31" sqref="K31"/>
    </sheetView>
  </sheetViews>
  <sheetFormatPr defaultColWidth="9.125" defaultRowHeight="21.75" customHeight="1" x14ac:dyDescent="0.6"/>
  <cols>
    <col min="1" max="1" width="1.75" style="48" customWidth="1"/>
    <col min="2" max="2" width="34.25" style="48" customWidth="1"/>
    <col min="3" max="3" width="7.875" style="48" customWidth="1"/>
    <col min="4" max="4" width="0.625" style="2" customWidth="1"/>
    <col min="5" max="5" width="10.625" style="48" customWidth="1"/>
    <col min="6" max="6" width="0.625" style="48" customWidth="1"/>
    <col min="7" max="7" width="8.125" style="48" customWidth="1"/>
    <col min="8" max="8" width="0.625" style="48" customWidth="1"/>
    <col min="9" max="9" width="11" style="48" customWidth="1"/>
    <col min="10" max="10" width="0.625" style="48" customWidth="1"/>
    <col min="11" max="11" width="12.375" style="48" customWidth="1"/>
    <col min="12" max="12" width="0.625" style="48" customWidth="1"/>
    <col min="13" max="13" width="10" style="4" customWidth="1"/>
    <col min="14" max="14" width="0.625" style="4" customWidth="1"/>
    <col min="15" max="15" width="11.125" style="212" customWidth="1"/>
    <col min="16" max="16" width="0.625" style="213" customWidth="1"/>
    <col min="17" max="17" width="12.125" style="213" customWidth="1"/>
    <col min="18" max="18" width="0.625" style="213" customWidth="1"/>
    <col min="19" max="19" width="10.375" style="213" customWidth="1"/>
    <col min="20" max="20" width="0.625" style="213" customWidth="1"/>
    <col min="21" max="21" width="11.375" style="213" customWidth="1"/>
    <col min="22" max="22" width="0.625" style="213" customWidth="1"/>
    <col min="23" max="23" width="11" style="214" customWidth="1"/>
    <col min="24" max="24" width="0.625" style="48" customWidth="1"/>
    <col min="25" max="25" width="10.875" style="214" customWidth="1"/>
    <col min="26" max="26" width="0.625" style="48" customWidth="1"/>
    <col min="27" max="27" width="12" style="48" customWidth="1"/>
    <col min="28" max="28" width="0.625" style="66" customWidth="1"/>
    <col min="29" max="29" width="11.375" style="66" customWidth="1"/>
    <col min="30" max="16384" width="9.125" style="48"/>
  </cols>
  <sheetData>
    <row r="1" spans="1:30" ht="21.75" customHeight="1" x14ac:dyDescent="0.6">
      <c r="A1" s="49" t="s">
        <v>32</v>
      </c>
      <c r="E1" s="50"/>
      <c r="F1" s="50"/>
      <c r="G1" s="50"/>
      <c r="H1" s="50"/>
      <c r="I1" s="50"/>
      <c r="J1" s="50"/>
      <c r="K1" s="50"/>
      <c r="L1" s="50"/>
      <c r="M1" s="51"/>
      <c r="N1" s="51"/>
      <c r="O1" s="52"/>
      <c r="P1" s="176"/>
      <c r="Q1" s="176"/>
      <c r="R1" s="176"/>
      <c r="S1" s="176"/>
      <c r="T1" s="176"/>
      <c r="U1" s="176"/>
      <c r="V1" s="176"/>
      <c r="W1" s="176"/>
      <c r="X1" s="50"/>
      <c r="Y1" s="176"/>
      <c r="Z1" s="50"/>
      <c r="AA1" s="176"/>
      <c r="AB1" s="50"/>
      <c r="AC1" s="54"/>
    </row>
    <row r="2" spans="1:30" ht="21.75" customHeight="1" x14ac:dyDescent="0.6">
      <c r="A2" s="55" t="s">
        <v>96</v>
      </c>
      <c r="B2" s="55"/>
      <c r="C2" s="55"/>
      <c r="D2" s="7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57"/>
      <c r="Q2" s="57"/>
      <c r="R2" s="57"/>
      <c r="S2" s="57"/>
      <c r="T2" s="57"/>
      <c r="U2" s="57"/>
      <c r="V2" s="57"/>
      <c r="W2" s="51"/>
      <c r="X2" s="57"/>
      <c r="Y2" s="51"/>
      <c r="Z2" s="57"/>
      <c r="AA2" s="51"/>
      <c r="AB2" s="57"/>
      <c r="AC2" s="58"/>
    </row>
    <row r="3" spans="1:30" ht="21.75" customHeight="1" x14ac:dyDescent="0.6">
      <c r="A3" s="59" t="str">
        <f>'6-7(3mth)'!A3</f>
        <v>สำหรับงวดสามเดือนสิ้นสุดวันที่ 31 มีนาคม พ.ศ. 2564</v>
      </c>
      <c r="B3" s="59"/>
      <c r="C3" s="59"/>
      <c r="D3" s="11"/>
      <c r="E3" s="60"/>
      <c r="F3" s="60"/>
      <c r="G3" s="60"/>
      <c r="H3" s="60"/>
      <c r="I3" s="60"/>
      <c r="J3" s="60"/>
      <c r="K3" s="60"/>
      <c r="L3" s="60"/>
      <c r="M3" s="60"/>
      <c r="N3" s="60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2"/>
    </row>
    <row r="4" spans="1:30" s="181" customFormat="1" ht="18" customHeight="1" x14ac:dyDescent="0.6">
      <c r="A4" s="177"/>
      <c r="B4" s="177"/>
      <c r="C4" s="177"/>
      <c r="D4" s="15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80"/>
    </row>
    <row r="5" spans="1:30" s="181" customFormat="1" ht="18" customHeight="1" x14ac:dyDescent="0.6">
      <c r="A5" s="182"/>
      <c r="B5" s="182"/>
      <c r="C5" s="182"/>
      <c r="D5" s="19"/>
      <c r="E5" s="301" t="s">
        <v>66</v>
      </c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183"/>
      <c r="AC5" s="184" t="s">
        <v>98</v>
      </c>
    </row>
    <row r="6" spans="1:30" s="181" customFormat="1" ht="18" customHeight="1" x14ac:dyDescent="0.6">
      <c r="A6" s="185"/>
      <c r="B6" s="185"/>
      <c r="C6" s="185"/>
      <c r="D6" s="19"/>
      <c r="E6" s="302" t="s">
        <v>106</v>
      </c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186"/>
      <c r="AA6" s="186"/>
      <c r="AB6" s="186"/>
      <c r="AC6" s="186"/>
    </row>
    <row r="7" spans="1:30" s="181" customFormat="1" ht="18" customHeight="1" x14ac:dyDescent="0.6">
      <c r="A7" s="185"/>
      <c r="B7" s="185"/>
      <c r="C7" s="185"/>
      <c r="D7" s="24"/>
      <c r="E7" s="187"/>
      <c r="F7" s="188"/>
      <c r="G7" s="187"/>
      <c r="H7" s="187"/>
      <c r="P7" s="189"/>
      <c r="Q7" s="303" t="s">
        <v>91</v>
      </c>
      <c r="R7" s="303"/>
      <c r="S7" s="303"/>
      <c r="T7" s="303"/>
      <c r="U7" s="303"/>
      <c r="V7" s="303"/>
      <c r="W7" s="303"/>
      <c r="X7" s="190"/>
      <c r="Y7" s="189"/>
      <c r="Z7" s="190"/>
      <c r="AA7" s="190"/>
      <c r="AB7" s="190"/>
      <c r="AC7" s="190"/>
    </row>
    <row r="8" spans="1:30" s="181" customFormat="1" ht="18" customHeight="1" x14ac:dyDescent="0.6">
      <c r="A8" s="185"/>
      <c r="B8" s="185"/>
      <c r="C8" s="185"/>
      <c r="D8" s="24"/>
      <c r="E8" s="187"/>
      <c r="F8" s="188"/>
      <c r="G8" s="187"/>
      <c r="H8" s="187"/>
      <c r="I8" s="189"/>
      <c r="J8" s="187"/>
      <c r="K8" s="190"/>
      <c r="L8" s="187"/>
      <c r="M8" s="304" t="s">
        <v>6</v>
      </c>
      <c r="N8" s="304"/>
      <c r="O8" s="304"/>
      <c r="P8" s="193"/>
      <c r="Q8" s="187" t="s">
        <v>72</v>
      </c>
      <c r="R8" s="187"/>
      <c r="S8" s="306" t="s">
        <v>230</v>
      </c>
      <c r="T8" s="306"/>
      <c r="U8" s="306"/>
      <c r="V8" s="193"/>
      <c r="W8" s="191" t="s">
        <v>16</v>
      </c>
      <c r="X8" s="190"/>
      <c r="Z8" s="190"/>
      <c r="AA8" s="193"/>
      <c r="AB8" s="190"/>
    </row>
    <row r="9" spans="1:30" s="181" customFormat="1" ht="18" customHeight="1" x14ac:dyDescent="0.6">
      <c r="A9" s="185"/>
      <c r="B9" s="185"/>
      <c r="C9" s="185"/>
      <c r="D9" s="24"/>
      <c r="E9" s="187"/>
      <c r="F9" s="188"/>
      <c r="G9" s="187"/>
      <c r="H9" s="187"/>
      <c r="I9" s="187" t="s">
        <v>102</v>
      </c>
      <c r="J9" s="187"/>
      <c r="K9" s="190"/>
      <c r="L9" s="187"/>
      <c r="M9" s="281" t="s">
        <v>225</v>
      </c>
      <c r="N9" s="192"/>
      <c r="O9" s="193"/>
      <c r="P9" s="193"/>
      <c r="Q9" s="187" t="s">
        <v>73</v>
      </c>
      <c r="R9" s="187"/>
      <c r="S9" s="187"/>
      <c r="T9" s="187"/>
      <c r="U9" s="187" t="s">
        <v>228</v>
      </c>
      <c r="V9" s="193"/>
      <c r="W9" s="193" t="s">
        <v>61</v>
      </c>
      <c r="X9" s="190"/>
      <c r="Y9" s="193" t="s">
        <v>62</v>
      </c>
      <c r="Z9" s="190"/>
      <c r="AA9" s="193"/>
      <c r="AB9" s="190"/>
    </row>
    <row r="10" spans="1:30" s="185" customFormat="1" ht="18" customHeight="1" x14ac:dyDescent="0.6">
      <c r="D10" s="19"/>
      <c r="E10" s="187" t="s">
        <v>28</v>
      </c>
      <c r="F10" s="188"/>
      <c r="G10" s="187" t="s">
        <v>18</v>
      </c>
      <c r="H10" s="187"/>
      <c r="I10" s="187" t="s">
        <v>103</v>
      </c>
      <c r="J10" s="187"/>
      <c r="K10" s="190" t="s">
        <v>69</v>
      </c>
      <c r="L10" s="187"/>
      <c r="M10" s="193" t="s">
        <v>67</v>
      </c>
      <c r="N10" s="193"/>
      <c r="O10" s="193"/>
      <c r="P10" s="190"/>
      <c r="Q10" s="187" t="s">
        <v>74</v>
      </c>
      <c r="R10" s="187"/>
      <c r="S10" s="187" t="s">
        <v>226</v>
      </c>
      <c r="T10" s="187"/>
      <c r="U10" s="187" t="s">
        <v>110</v>
      </c>
      <c r="V10" s="190"/>
      <c r="W10" s="193" t="s">
        <v>75</v>
      </c>
      <c r="X10" s="190"/>
      <c r="Y10" s="193" t="s">
        <v>107</v>
      </c>
      <c r="Z10" s="190"/>
      <c r="AA10" s="190" t="s">
        <v>63</v>
      </c>
      <c r="AB10" s="190"/>
      <c r="AC10" s="193" t="s">
        <v>62</v>
      </c>
    </row>
    <row r="11" spans="1:30" s="185" customFormat="1" ht="18" customHeight="1" x14ac:dyDescent="0.6">
      <c r="C11" s="279" t="s">
        <v>0</v>
      </c>
      <c r="D11" s="28"/>
      <c r="E11" s="184" t="s">
        <v>54</v>
      </c>
      <c r="F11" s="188"/>
      <c r="G11" s="184" t="s">
        <v>19</v>
      </c>
      <c r="H11" s="187"/>
      <c r="I11" s="184" t="s">
        <v>46</v>
      </c>
      <c r="J11" s="187"/>
      <c r="K11" s="194" t="s">
        <v>70</v>
      </c>
      <c r="L11" s="187"/>
      <c r="M11" s="194" t="s">
        <v>55</v>
      </c>
      <c r="N11" s="193"/>
      <c r="O11" s="194" t="s">
        <v>56</v>
      </c>
      <c r="P11" s="190"/>
      <c r="Q11" s="184" t="s">
        <v>76</v>
      </c>
      <c r="R11" s="187"/>
      <c r="S11" s="184" t="s">
        <v>227</v>
      </c>
      <c r="T11" s="187"/>
      <c r="U11" s="287" t="s">
        <v>229</v>
      </c>
      <c r="V11" s="190"/>
      <c r="W11" s="194" t="s">
        <v>97</v>
      </c>
      <c r="X11" s="190"/>
      <c r="Y11" s="194" t="s">
        <v>108</v>
      </c>
      <c r="Z11" s="190"/>
      <c r="AA11" s="194" t="s">
        <v>64</v>
      </c>
      <c r="AB11" s="190"/>
      <c r="AC11" s="194" t="s">
        <v>97</v>
      </c>
    </row>
    <row r="12" spans="1:30" s="185" customFormat="1" ht="6" customHeight="1" x14ac:dyDescent="0.6">
      <c r="D12" s="28"/>
      <c r="E12" s="187"/>
      <c r="F12" s="188"/>
      <c r="G12" s="187"/>
      <c r="H12" s="187"/>
      <c r="I12" s="187"/>
      <c r="J12" s="187"/>
      <c r="K12" s="193"/>
      <c r="L12" s="187"/>
      <c r="M12" s="193"/>
      <c r="N12" s="193"/>
      <c r="O12" s="193"/>
      <c r="P12" s="190"/>
      <c r="Q12" s="187"/>
      <c r="R12" s="187"/>
      <c r="S12" s="187"/>
      <c r="T12" s="187"/>
      <c r="U12" s="191"/>
      <c r="V12" s="190"/>
      <c r="W12" s="193"/>
      <c r="X12" s="190"/>
      <c r="Y12" s="193"/>
      <c r="Z12" s="190"/>
      <c r="AA12" s="193"/>
      <c r="AB12" s="190"/>
      <c r="AC12" s="193"/>
    </row>
    <row r="13" spans="1:30" s="181" customFormat="1" ht="18" customHeight="1" x14ac:dyDescent="0.6">
      <c r="A13" s="195" t="s">
        <v>179</v>
      </c>
      <c r="B13" s="182"/>
      <c r="C13" s="182"/>
      <c r="D13" s="28"/>
      <c r="E13" s="240">
        <v>894668</v>
      </c>
      <c r="F13" s="179"/>
      <c r="G13" s="240">
        <v>4055609</v>
      </c>
      <c r="H13" s="179"/>
      <c r="I13" s="240">
        <v>288425</v>
      </c>
      <c r="J13" s="179"/>
      <c r="K13" s="240">
        <v>0</v>
      </c>
      <c r="L13" s="179"/>
      <c r="M13" s="240">
        <v>90600</v>
      </c>
      <c r="N13" s="179"/>
      <c r="O13" s="240">
        <v>1547166</v>
      </c>
      <c r="P13" s="179"/>
      <c r="Q13" s="240">
        <v>-371576</v>
      </c>
      <c r="R13" s="179"/>
      <c r="S13" s="240">
        <v>-22087</v>
      </c>
      <c r="T13" s="292"/>
      <c r="U13" s="240">
        <v>-422</v>
      </c>
      <c r="V13" s="179"/>
      <c r="W13" s="243">
        <f>SUM(,U13,S13,Q13)</f>
        <v>-394085</v>
      </c>
      <c r="X13" s="179"/>
      <c r="Y13" s="240">
        <v>6482383</v>
      </c>
      <c r="Z13" s="179"/>
      <c r="AA13" s="240">
        <v>143652</v>
      </c>
      <c r="AB13" s="179"/>
      <c r="AC13" s="246">
        <f t="shared" ref="AC13" si="0">SUM(AA13,Y13)</f>
        <v>6626035</v>
      </c>
    </row>
    <row r="14" spans="1:30" s="181" customFormat="1" ht="6" customHeight="1" x14ac:dyDescent="0.6">
      <c r="A14" s="195"/>
      <c r="B14" s="195"/>
      <c r="C14" s="195"/>
      <c r="D14" s="28"/>
      <c r="E14" s="240"/>
      <c r="F14" s="179"/>
      <c r="G14" s="240"/>
      <c r="H14" s="179"/>
      <c r="I14" s="240"/>
      <c r="J14" s="179"/>
      <c r="K14" s="240"/>
      <c r="L14" s="179"/>
      <c r="M14" s="240"/>
      <c r="N14" s="179"/>
      <c r="O14" s="240"/>
      <c r="P14" s="179"/>
      <c r="Q14" s="240"/>
      <c r="R14" s="179"/>
      <c r="S14" s="288"/>
      <c r="T14" s="292"/>
      <c r="U14" s="288"/>
      <c r="V14" s="179"/>
      <c r="W14" s="240"/>
      <c r="X14" s="179"/>
      <c r="Y14" s="240"/>
      <c r="Z14" s="179"/>
      <c r="AA14" s="240"/>
      <c r="AB14" s="179"/>
      <c r="AC14" s="247"/>
    </row>
    <row r="15" spans="1:30" s="198" customFormat="1" ht="18" customHeight="1" x14ac:dyDescent="0.6">
      <c r="A15" s="195" t="s">
        <v>105</v>
      </c>
      <c r="B15" s="197"/>
      <c r="C15" s="197"/>
      <c r="D15" s="28"/>
      <c r="E15" s="271"/>
      <c r="G15" s="271"/>
      <c r="I15" s="271"/>
      <c r="K15" s="271"/>
      <c r="M15" s="271"/>
      <c r="O15" s="271"/>
      <c r="Q15" s="271"/>
      <c r="R15" s="283"/>
      <c r="S15" s="289"/>
      <c r="T15" s="295"/>
      <c r="U15" s="289"/>
      <c r="W15" s="271"/>
      <c r="Y15" s="271"/>
      <c r="AA15" s="271"/>
      <c r="AC15" s="271"/>
    </row>
    <row r="16" spans="1:30" s="198" customFormat="1" ht="18" customHeight="1" x14ac:dyDescent="0.6">
      <c r="A16" s="197" t="s">
        <v>182</v>
      </c>
      <c r="B16" s="197"/>
      <c r="C16" s="280">
        <v>9</v>
      </c>
      <c r="D16" s="28"/>
      <c r="E16" s="272">
        <v>0</v>
      </c>
      <c r="F16" s="199"/>
      <c r="G16" s="272">
        <v>0</v>
      </c>
      <c r="H16" s="199"/>
      <c r="I16" s="272">
        <v>0</v>
      </c>
      <c r="J16" s="199"/>
      <c r="K16" s="272">
        <v>0</v>
      </c>
      <c r="L16" s="199"/>
      <c r="M16" s="272">
        <v>0</v>
      </c>
      <c r="N16" s="199"/>
      <c r="O16" s="272">
        <v>0</v>
      </c>
      <c r="P16" s="199"/>
      <c r="Q16" s="272">
        <v>-2018</v>
      </c>
      <c r="R16" s="284"/>
      <c r="S16" s="272">
        <v>0</v>
      </c>
      <c r="T16" s="296"/>
      <c r="U16" s="272">
        <v>0</v>
      </c>
      <c r="V16" s="199"/>
      <c r="W16" s="243">
        <f>SUM(,U16,S16,Q16)</f>
        <v>-2018</v>
      </c>
      <c r="X16" s="199"/>
      <c r="Y16" s="243">
        <f>SUM(W16,O16,M16,K16,I16,G16,E16)</f>
        <v>-2018</v>
      </c>
      <c r="Z16" s="199"/>
      <c r="AA16" s="272">
        <v>6518</v>
      </c>
      <c r="AB16" s="199"/>
      <c r="AC16" s="246">
        <f t="shared" ref="AC16" si="1">SUM(AA16,Y16)</f>
        <v>4500</v>
      </c>
      <c r="AD16" s="202"/>
    </row>
    <row r="17" spans="1:29" s="181" customFormat="1" ht="18" customHeight="1" x14ac:dyDescent="0.6">
      <c r="A17" s="197" t="s">
        <v>141</v>
      </c>
      <c r="D17" s="28"/>
      <c r="E17" s="241">
        <v>0</v>
      </c>
      <c r="F17" s="204"/>
      <c r="G17" s="241">
        <v>0</v>
      </c>
      <c r="H17" s="204"/>
      <c r="I17" s="241">
        <v>0</v>
      </c>
      <c r="J17" s="204"/>
      <c r="K17" s="241">
        <v>0</v>
      </c>
      <c r="L17" s="204"/>
      <c r="M17" s="241">
        <v>0</v>
      </c>
      <c r="N17" s="204"/>
      <c r="O17" s="241">
        <f>'6-7(3mth)'!F60</f>
        <v>-119978</v>
      </c>
      <c r="P17" s="204"/>
      <c r="Q17" s="241">
        <v>0</v>
      </c>
      <c r="R17" s="179"/>
      <c r="S17" s="241">
        <v>10419</v>
      </c>
      <c r="T17" s="203"/>
      <c r="U17" s="241">
        <v>347</v>
      </c>
      <c r="V17" s="204"/>
      <c r="W17" s="241">
        <f>SUM(U17,S17,Q17)</f>
        <v>10766</v>
      </c>
      <c r="X17" s="204"/>
      <c r="Y17" s="241">
        <f>SUM(W17,O17,M17,K17,I17,G17,E17)</f>
        <v>-109212</v>
      </c>
      <c r="Z17" s="204"/>
      <c r="AA17" s="241">
        <f>'6-7(3mth)'!F67</f>
        <v>-4343</v>
      </c>
      <c r="AB17" s="204"/>
      <c r="AC17" s="248">
        <f>SUM(AA17,Y17)</f>
        <v>-113555</v>
      </c>
    </row>
    <row r="18" spans="1:29" s="181" customFormat="1" ht="6" customHeight="1" x14ac:dyDescent="0.6">
      <c r="D18" s="28"/>
      <c r="E18" s="242"/>
      <c r="F18" s="206"/>
      <c r="G18" s="242"/>
      <c r="H18" s="206"/>
      <c r="I18" s="242"/>
      <c r="J18" s="206"/>
      <c r="K18" s="245"/>
      <c r="L18" s="207"/>
      <c r="M18" s="242"/>
      <c r="N18" s="206"/>
      <c r="O18" s="245"/>
      <c r="P18" s="207"/>
      <c r="Q18" s="245"/>
      <c r="R18" s="207"/>
      <c r="S18" s="290"/>
      <c r="T18" s="293"/>
      <c r="U18" s="290"/>
      <c r="V18" s="207"/>
      <c r="W18" s="245"/>
      <c r="X18" s="206"/>
      <c r="Y18" s="242"/>
      <c r="Z18" s="208"/>
      <c r="AA18" s="242"/>
      <c r="AB18" s="208"/>
      <c r="AC18" s="245"/>
    </row>
    <row r="19" spans="1:29" s="181" customFormat="1" ht="18" customHeight="1" thickBot="1" x14ac:dyDescent="0.65">
      <c r="A19" s="209" t="s">
        <v>169</v>
      </c>
      <c r="B19" s="182"/>
      <c r="C19" s="182"/>
      <c r="D19" s="32"/>
      <c r="E19" s="244">
        <f>SUM(E13:E17)</f>
        <v>894668</v>
      </c>
      <c r="F19" s="179"/>
      <c r="G19" s="244">
        <f>SUM(G13:G17)</f>
        <v>4055609</v>
      </c>
      <c r="H19" s="179"/>
      <c r="I19" s="244">
        <f>SUM(I13:I17)</f>
        <v>288425</v>
      </c>
      <c r="J19" s="179"/>
      <c r="K19" s="244">
        <f>SUM(K13:K17)</f>
        <v>0</v>
      </c>
      <c r="L19" s="179"/>
      <c r="M19" s="244">
        <f>SUM(M13:M17)</f>
        <v>90600</v>
      </c>
      <c r="N19" s="179"/>
      <c r="O19" s="244">
        <f>SUM(O13:O17)</f>
        <v>1427188</v>
      </c>
      <c r="P19" s="179"/>
      <c r="Q19" s="244">
        <f>SUM(Q13:Q17)</f>
        <v>-373594</v>
      </c>
      <c r="R19" s="179"/>
      <c r="S19" s="244">
        <f>SUM(S13:S17)</f>
        <v>-11668</v>
      </c>
      <c r="T19" s="294"/>
      <c r="U19" s="244">
        <f>SUM(U13:U17)</f>
        <v>-75</v>
      </c>
      <c r="V19" s="179"/>
      <c r="W19" s="244">
        <f>SUM(W13:W17)</f>
        <v>-385337</v>
      </c>
      <c r="X19" s="179"/>
      <c r="Y19" s="244">
        <f>SUM(Y13:Y17)</f>
        <v>6371153</v>
      </c>
      <c r="Z19" s="179"/>
      <c r="AA19" s="244">
        <f>SUM(AA13:AA17)</f>
        <v>145827</v>
      </c>
      <c r="AB19" s="179"/>
      <c r="AC19" s="244">
        <f>SUM(AC13:AC17)</f>
        <v>6516980</v>
      </c>
    </row>
    <row r="20" spans="1:29" s="181" customFormat="1" ht="18" customHeight="1" thickTop="1" x14ac:dyDescent="0.6">
      <c r="A20" s="182"/>
      <c r="B20" s="182"/>
      <c r="C20" s="182"/>
      <c r="D20" s="28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R20" s="285"/>
      <c r="S20" s="291"/>
      <c r="T20" s="291"/>
      <c r="U20" s="291"/>
      <c r="V20" s="179"/>
      <c r="W20" s="179"/>
      <c r="X20" s="179"/>
      <c r="Y20" s="179"/>
      <c r="Z20" s="179"/>
      <c r="AA20" s="179"/>
      <c r="AB20" s="179"/>
      <c r="AC20" s="179"/>
    </row>
    <row r="21" spans="1:29" s="181" customFormat="1" ht="18" customHeight="1" x14ac:dyDescent="0.6">
      <c r="A21" s="195" t="s">
        <v>139</v>
      </c>
      <c r="B21" s="182"/>
      <c r="C21" s="182"/>
      <c r="D21" s="28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292"/>
      <c r="T21" s="292"/>
      <c r="U21" s="292"/>
      <c r="V21" s="179"/>
      <c r="W21" s="179"/>
      <c r="X21" s="179"/>
      <c r="Y21" s="179"/>
      <c r="Z21" s="179"/>
      <c r="AA21" s="179"/>
      <c r="AB21" s="179"/>
      <c r="AC21" s="196"/>
    </row>
    <row r="22" spans="1:29" s="181" customFormat="1" ht="18" customHeight="1" x14ac:dyDescent="0.6">
      <c r="A22" s="195"/>
      <c r="B22" s="182" t="s">
        <v>140</v>
      </c>
      <c r="C22" s="182"/>
      <c r="D22" s="28"/>
      <c r="E22" s="179">
        <v>894668</v>
      </c>
      <c r="F22" s="179"/>
      <c r="G22" s="179">
        <v>4055609</v>
      </c>
      <c r="H22" s="179"/>
      <c r="I22" s="179">
        <v>288425</v>
      </c>
      <c r="J22" s="179"/>
      <c r="K22" s="179">
        <v>4538</v>
      </c>
      <c r="L22" s="179"/>
      <c r="M22" s="179">
        <v>90600</v>
      </c>
      <c r="N22" s="179"/>
      <c r="O22" s="179">
        <v>1516455</v>
      </c>
      <c r="P22" s="179"/>
      <c r="Q22" s="179">
        <v>-371576</v>
      </c>
      <c r="R22" s="179"/>
      <c r="S22" s="179">
        <v>-22614</v>
      </c>
      <c r="T22" s="179"/>
      <c r="U22" s="179">
        <v>-471</v>
      </c>
      <c r="V22" s="179"/>
      <c r="W22" s="179">
        <v>-394661</v>
      </c>
      <c r="X22" s="179"/>
      <c r="Y22" s="179">
        <v>6455634</v>
      </c>
      <c r="Z22" s="179"/>
      <c r="AA22" s="179">
        <v>151111</v>
      </c>
      <c r="AB22" s="179"/>
      <c r="AC22" s="196">
        <f>SUM(Y22:AA22)</f>
        <v>6606745</v>
      </c>
    </row>
    <row r="23" spans="1:29" s="181" customFormat="1" ht="18" customHeight="1" x14ac:dyDescent="0.6">
      <c r="A23" s="197" t="s">
        <v>201</v>
      </c>
      <c r="B23" s="182"/>
      <c r="C23" s="182"/>
      <c r="D23" s="28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96"/>
    </row>
    <row r="24" spans="1:29" s="181" customFormat="1" ht="18" customHeight="1" x14ac:dyDescent="0.6">
      <c r="B24" s="197" t="s">
        <v>200</v>
      </c>
      <c r="C24" s="197"/>
      <c r="D24" s="28"/>
      <c r="E24" s="203">
        <v>0</v>
      </c>
      <c r="F24" s="204"/>
      <c r="G24" s="203">
        <v>0</v>
      </c>
      <c r="H24" s="204"/>
      <c r="I24" s="203">
        <v>0</v>
      </c>
      <c r="J24" s="204"/>
      <c r="K24" s="203">
        <v>0</v>
      </c>
      <c r="L24" s="204"/>
      <c r="M24" s="203">
        <v>0</v>
      </c>
      <c r="N24" s="204"/>
      <c r="O24" s="203">
        <v>883063</v>
      </c>
      <c r="P24" s="204"/>
      <c r="Q24" s="203">
        <v>0</v>
      </c>
      <c r="R24" s="179"/>
      <c r="S24" s="203">
        <v>-5049</v>
      </c>
      <c r="T24" s="203"/>
      <c r="U24" s="203" t="s">
        <v>234</v>
      </c>
      <c r="V24" s="204"/>
      <c r="W24" s="203">
        <f>SUM(Q24:U24)</f>
        <v>-5049</v>
      </c>
      <c r="X24" s="204"/>
      <c r="Y24" s="203">
        <f>SUM(W24,E24:O24)</f>
        <v>878014</v>
      </c>
      <c r="Z24" s="204"/>
      <c r="AA24" s="203">
        <v>-4756</v>
      </c>
      <c r="AB24" s="204"/>
      <c r="AC24" s="205">
        <f>SUM(Y24:AA24)</f>
        <v>873258</v>
      </c>
    </row>
    <row r="25" spans="1:29" s="181" customFormat="1" ht="6" customHeight="1" x14ac:dyDescent="0.6">
      <c r="D25" s="28"/>
      <c r="E25" s="206"/>
      <c r="F25" s="206"/>
      <c r="G25" s="206"/>
      <c r="H25" s="206"/>
      <c r="I25" s="206"/>
      <c r="J25" s="206"/>
      <c r="K25" s="207"/>
      <c r="L25" s="207"/>
      <c r="M25" s="206"/>
      <c r="N25" s="206"/>
      <c r="O25" s="207"/>
      <c r="P25" s="207"/>
      <c r="Q25" s="207"/>
      <c r="R25" s="207"/>
      <c r="S25" s="207"/>
      <c r="T25" s="207"/>
      <c r="U25" s="207"/>
      <c r="V25" s="207"/>
      <c r="W25" s="207"/>
      <c r="X25" s="206"/>
      <c r="Y25" s="206"/>
      <c r="Z25" s="208"/>
      <c r="AA25" s="206"/>
      <c r="AB25" s="208"/>
      <c r="AC25" s="207"/>
    </row>
    <row r="26" spans="1:29" s="181" customFormat="1" ht="18" customHeight="1" x14ac:dyDescent="0.6">
      <c r="A26" s="198" t="s">
        <v>139</v>
      </c>
      <c r="D26" s="28"/>
      <c r="E26" s="206"/>
      <c r="F26" s="206"/>
      <c r="G26" s="206"/>
      <c r="H26" s="206"/>
      <c r="I26" s="206"/>
      <c r="J26" s="206"/>
      <c r="K26" s="207"/>
      <c r="L26" s="207"/>
      <c r="M26" s="206"/>
      <c r="N26" s="206"/>
      <c r="O26" s="207"/>
      <c r="P26" s="207"/>
      <c r="Q26" s="207"/>
      <c r="R26" s="207"/>
      <c r="S26" s="207"/>
      <c r="T26" s="207"/>
      <c r="U26" s="207"/>
      <c r="V26" s="207"/>
      <c r="W26" s="207"/>
      <c r="X26" s="206"/>
      <c r="Y26" s="206"/>
      <c r="Z26" s="208"/>
      <c r="AA26" s="206"/>
      <c r="AB26" s="208"/>
      <c r="AC26" s="207"/>
    </row>
    <row r="27" spans="1:29" s="181" customFormat="1" ht="18" customHeight="1" x14ac:dyDescent="0.6">
      <c r="B27" s="182" t="s">
        <v>202</v>
      </c>
      <c r="C27" s="182"/>
      <c r="D27" s="28"/>
      <c r="E27" s="179">
        <f>SUM(E22:E24)</f>
        <v>894668</v>
      </c>
      <c r="F27" s="179"/>
      <c r="G27" s="179">
        <f>SUM(G22:G24)</f>
        <v>4055609</v>
      </c>
      <c r="H27" s="179"/>
      <c r="I27" s="179">
        <f>SUM(I22:I24)</f>
        <v>288425</v>
      </c>
      <c r="J27" s="179"/>
      <c r="K27" s="179">
        <f>SUM(K22:K24)</f>
        <v>4538</v>
      </c>
      <c r="L27" s="179"/>
      <c r="M27" s="179">
        <f>SUM(M22:M24)</f>
        <v>90600</v>
      </c>
      <c r="N27" s="179"/>
      <c r="O27" s="179">
        <f>SUM(O22:O24)</f>
        <v>2399518</v>
      </c>
      <c r="P27" s="179"/>
      <c r="Q27" s="179">
        <f>SUM(Q22:Q24)</f>
        <v>-371576</v>
      </c>
      <c r="R27" s="179"/>
      <c r="S27" s="179">
        <f>SUM(S22:S24)</f>
        <v>-27663</v>
      </c>
      <c r="T27" s="179"/>
      <c r="U27" s="179">
        <f>SUM(U22:U24)</f>
        <v>-471</v>
      </c>
      <c r="V27" s="179"/>
      <c r="W27" s="179">
        <f>SUM(W22:W24)</f>
        <v>-399710</v>
      </c>
      <c r="X27" s="179"/>
      <c r="Y27" s="179">
        <f>SUM(Y22:Y24)</f>
        <v>7333648</v>
      </c>
      <c r="Z27" s="179"/>
      <c r="AA27" s="179">
        <f>SUM(AA22:AA24)</f>
        <v>146355</v>
      </c>
      <c r="AB27" s="179"/>
      <c r="AC27" s="179">
        <f>SUM(AC22:AC24)</f>
        <v>7480003</v>
      </c>
    </row>
    <row r="28" spans="1:29" s="181" customFormat="1" ht="18" customHeight="1" x14ac:dyDescent="0.6">
      <c r="A28" s="181" t="s">
        <v>201</v>
      </c>
      <c r="B28" s="182"/>
      <c r="C28" s="182"/>
      <c r="D28" s="28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  <c r="AA28" s="179"/>
      <c r="AB28" s="179"/>
      <c r="AC28" s="179"/>
    </row>
    <row r="29" spans="1:29" s="181" customFormat="1" ht="18" customHeight="1" x14ac:dyDescent="0.6">
      <c r="B29" s="197" t="s">
        <v>203</v>
      </c>
      <c r="C29" s="197"/>
      <c r="D29" s="28"/>
      <c r="E29" s="203">
        <v>0</v>
      </c>
      <c r="F29" s="204"/>
      <c r="G29" s="203">
        <v>0</v>
      </c>
      <c r="H29" s="204"/>
      <c r="I29" s="203">
        <v>0</v>
      </c>
      <c r="J29" s="204"/>
      <c r="K29" s="203">
        <v>0</v>
      </c>
      <c r="L29" s="204"/>
      <c r="M29" s="203">
        <v>0</v>
      </c>
      <c r="N29" s="204"/>
      <c r="O29" s="203">
        <v>-6376</v>
      </c>
      <c r="P29" s="204"/>
      <c r="Q29" s="203">
        <v>0</v>
      </c>
      <c r="R29" s="179"/>
      <c r="S29" s="203">
        <v>0</v>
      </c>
      <c r="T29" s="203"/>
      <c r="U29" s="203">
        <v>0</v>
      </c>
      <c r="V29" s="204"/>
      <c r="W29" s="203">
        <v>0</v>
      </c>
      <c r="X29" s="204"/>
      <c r="Y29" s="203">
        <f>SUM(W29,E29:O29)</f>
        <v>-6376</v>
      </c>
      <c r="Z29" s="204"/>
      <c r="AA29" s="203">
        <v>0</v>
      </c>
      <c r="AB29" s="204"/>
      <c r="AC29" s="205">
        <f>SUM(Y29:AA29)</f>
        <v>-6376</v>
      </c>
    </row>
    <row r="30" spans="1:29" s="181" customFormat="1" ht="18" customHeight="1" x14ac:dyDescent="0.6">
      <c r="A30" s="198" t="s">
        <v>204</v>
      </c>
      <c r="B30" s="195"/>
      <c r="C30" s="195"/>
      <c r="D30" s="28"/>
      <c r="E30" s="179"/>
      <c r="F30" s="204"/>
      <c r="G30" s="179"/>
      <c r="H30" s="204"/>
      <c r="I30" s="179"/>
      <c r="J30" s="204"/>
      <c r="K30" s="179"/>
      <c r="L30" s="204"/>
      <c r="M30" s="179"/>
      <c r="N30" s="204"/>
      <c r="O30" s="179"/>
      <c r="P30" s="204"/>
      <c r="Q30" s="179"/>
      <c r="R30" s="179"/>
      <c r="S30" s="179"/>
      <c r="T30" s="179"/>
      <c r="U30" s="179"/>
      <c r="V30" s="204"/>
      <c r="W30" s="179"/>
      <c r="X30" s="204"/>
      <c r="Y30" s="179"/>
      <c r="Z30" s="204"/>
      <c r="AA30" s="179"/>
      <c r="AB30" s="204"/>
      <c r="AC30" s="196"/>
    </row>
    <row r="31" spans="1:29" s="181" customFormat="1" ht="18" customHeight="1" x14ac:dyDescent="0.6">
      <c r="B31" s="182" t="s">
        <v>202</v>
      </c>
      <c r="C31" s="182"/>
      <c r="D31" s="28"/>
      <c r="E31" s="179">
        <f>SUM(E25:E29)</f>
        <v>894668</v>
      </c>
      <c r="F31" s="179"/>
      <c r="G31" s="179">
        <f>SUM(G25:G29)</f>
        <v>4055609</v>
      </c>
      <c r="H31" s="179"/>
      <c r="I31" s="179">
        <f>SUM(I25:I29)</f>
        <v>288425</v>
      </c>
      <c r="J31" s="179"/>
      <c r="K31" s="179">
        <f>SUM(K25:K29)</f>
        <v>4538</v>
      </c>
      <c r="L31" s="179"/>
      <c r="M31" s="179">
        <f>SUM(M25:M29)</f>
        <v>90600</v>
      </c>
      <c r="N31" s="179"/>
      <c r="O31" s="179">
        <f>SUM(O25:O29)</f>
        <v>2393142</v>
      </c>
      <c r="P31" s="179"/>
      <c r="Q31" s="179">
        <f>SUM(Q25:Q29)</f>
        <v>-371576</v>
      </c>
      <c r="R31" s="179"/>
      <c r="S31" s="179">
        <f>SUM(S25:S29)</f>
        <v>-27663</v>
      </c>
      <c r="T31" s="179"/>
      <c r="U31" s="179">
        <f>SUM(U25:U29)</f>
        <v>-471</v>
      </c>
      <c r="V31" s="179"/>
      <c r="W31" s="179">
        <f>SUM(W25:W29)</f>
        <v>-399710</v>
      </c>
      <c r="X31" s="179"/>
      <c r="Y31" s="179">
        <f>SUM(Y25:Y29)</f>
        <v>7327272</v>
      </c>
      <c r="Z31" s="179"/>
      <c r="AA31" s="179">
        <f>SUM(AA25:AA29)</f>
        <v>146355</v>
      </c>
      <c r="AB31" s="179"/>
      <c r="AC31" s="179">
        <f>SUM(AC25:AC29)</f>
        <v>7473627</v>
      </c>
    </row>
    <row r="32" spans="1:29" s="181" customFormat="1" ht="6" customHeight="1" x14ac:dyDescent="0.6">
      <c r="A32" s="195"/>
      <c r="B32" s="195"/>
      <c r="C32" s="195"/>
      <c r="D32" s="28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196"/>
    </row>
    <row r="33" spans="1:30" s="198" customFormat="1" ht="18" customHeight="1" x14ac:dyDescent="0.6">
      <c r="A33" s="195" t="s">
        <v>105</v>
      </c>
      <c r="B33" s="197"/>
      <c r="C33" s="197"/>
      <c r="D33" s="175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79"/>
      <c r="X33" s="181"/>
      <c r="Y33" s="179"/>
      <c r="Z33" s="181"/>
      <c r="AA33" s="181"/>
      <c r="AB33" s="181"/>
      <c r="AC33" s="196"/>
    </row>
    <row r="34" spans="1:30" s="181" customFormat="1" ht="18" customHeight="1" x14ac:dyDescent="0.6">
      <c r="A34" s="181" t="s">
        <v>141</v>
      </c>
      <c r="D34" s="175"/>
      <c r="E34" s="273">
        <v>0</v>
      </c>
      <c r="F34" s="127"/>
      <c r="G34" s="273">
        <v>0</v>
      </c>
      <c r="H34" s="127"/>
      <c r="I34" s="273">
        <v>0</v>
      </c>
      <c r="J34" s="127"/>
      <c r="K34" s="273">
        <v>0</v>
      </c>
      <c r="L34" s="127"/>
      <c r="M34" s="273">
        <v>0</v>
      </c>
      <c r="N34" s="127"/>
      <c r="O34" s="273">
        <v>-254998</v>
      </c>
      <c r="P34" s="127"/>
      <c r="Q34" s="273">
        <v>0</v>
      </c>
      <c r="R34" s="127"/>
      <c r="S34" s="273">
        <v>23470</v>
      </c>
      <c r="T34" s="273"/>
      <c r="U34" s="273">
        <v>748</v>
      </c>
      <c r="V34" s="199"/>
      <c r="W34" s="203">
        <v>24218</v>
      </c>
      <c r="X34" s="199"/>
      <c r="Y34" s="203">
        <v>-230780</v>
      </c>
      <c r="Z34" s="199"/>
      <c r="AA34" s="273">
        <v>11814</v>
      </c>
      <c r="AB34" s="199"/>
      <c r="AC34" s="203">
        <v>-218966</v>
      </c>
      <c r="AD34" s="199"/>
    </row>
    <row r="35" spans="1:30" s="181" customFormat="1" ht="6" customHeight="1" x14ac:dyDescent="0.6">
      <c r="D35" s="175"/>
      <c r="E35" s="200"/>
      <c r="F35" s="200"/>
      <c r="G35" s="200"/>
      <c r="H35" s="200"/>
      <c r="I35" s="200"/>
      <c r="J35" s="200"/>
      <c r="K35" s="201"/>
      <c r="L35" s="201"/>
      <c r="M35" s="200"/>
      <c r="N35" s="200"/>
      <c r="O35" s="201"/>
      <c r="P35" s="201"/>
      <c r="Q35" s="201"/>
      <c r="R35" s="201"/>
      <c r="S35" s="201"/>
      <c r="T35" s="201"/>
      <c r="U35" s="201"/>
      <c r="V35" s="201"/>
      <c r="W35" s="201"/>
      <c r="X35" s="200"/>
      <c r="Y35" s="200"/>
      <c r="Z35" s="211"/>
      <c r="AA35" s="200"/>
      <c r="AB35" s="211"/>
      <c r="AC35" s="201"/>
      <c r="AD35" s="199"/>
    </row>
    <row r="36" spans="1:30" s="181" customFormat="1" ht="18" customHeight="1" thickBot="1" x14ac:dyDescent="0.65">
      <c r="A36" s="209" t="s">
        <v>168</v>
      </c>
      <c r="B36" s="182"/>
      <c r="C36" s="182"/>
      <c r="D36" s="175"/>
      <c r="E36" s="210">
        <f>SUM(E31:E35)</f>
        <v>894668</v>
      </c>
      <c r="F36" s="179"/>
      <c r="G36" s="210">
        <f>SUM(G31:G35)</f>
        <v>4055609</v>
      </c>
      <c r="H36" s="179"/>
      <c r="I36" s="210">
        <f>SUM(I31:I35)</f>
        <v>288425</v>
      </c>
      <c r="J36" s="179"/>
      <c r="K36" s="210">
        <f>SUM(K31:K35)</f>
        <v>4538</v>
      </c>
      <c r="L36" s="179"/>
      <c r="M36" s="210">
        <f>SUM(M31:M35)</f>
        <v>90600</v>
      </c>
      <c r="N36" s="179"/>
      <c r="O36" s="210">
        <f>SUM(O31:O35)</f>
        <v>2138144</v>
      </c>
      <c r="P36" s="179"/>
      <c r="Q36" s="210">
        <f>SUM(Q31:Q35)</f>
        <v>-371576</v>
      </c>
      <c r="R36" s="179"/>
      <c r="S36" s="210">
        <f>SUM(S31:S35)</f>
        <v>-4193</v>
      </c>
      <c r="T36" s="210"/>
      <c r="U36" s="210">
        <f>SUM(U31:U35)</f>
        <v>277</v>
      </c>
      <c r="V36" s="179"/>
      <c r="W36" s="210">
        <f>SUM(W31:W35)</f>
        <v>-375492</v>
      </c>
      <c r="X36" s="179"/>
      <c r="Y36" s="210">
        <f>SUM(Y31:Y35)</f>
        <v>7096492</v>
      </c>
      <c r="Z36" s="179"/>
      <c r="AA36" s="210">
        <f>SUM(AA31:AA35)</f>
        <v>158169</v>
      </c>
      <c r="AB36" s="179"/>
      <c r="AC36" s="210">
        <f>SUM(AC31:AC35)</f>
        <v>7254661</v>
      </c>
    </row>
    <row r="37" spans="1:30" s="181" customFormat="1" ht="4.2" customHeight="1" thickTop="1" x14ac:dyDescent="0.6">
      <c r="A37" s="209"/>
      <c r="B37" s="182"/>
      <c r="C37" s="182"/>
      <c r="D37" s="274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</row>
    <row r="38" spans="1:30" s="181" customFormat="1" ht="18" customHeight="1" x14ac:dyDescent="0.6">
      <c r="A38" s="182"/>
      <c r="B38" s="182"/>
      <c r="C38" s="182"/>
      <c r="D38" s="175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</row>
    <row r="39" spans="1:30" s="181" customFormat="1" ht="18" customHeight="1" x14ac:dyDescent="0.6">
      <c r="A39" s="182"/>
      <c r="B39" s="182"/>
      <c r="C39" s="182"/>
      <c r="D39" s="286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  <c r="AA39" s="179"/>
      <c r="AB39" s="179"/>
      <c r="AC39" s="179"/>
    </row>
    <row r="40" spans="1:30" s="181" customFormat="1" ht="18" customHeight="1" x14ac:dyDescent="0.6">
      <c r="A40" s="182"/>
      <c r="B40" s="182"/>
      <c r="C40" s="182"/>
      <c r="D40" s="286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</row>
    <row r="41" spans="1:30" s="181" customFormat="1" ht="18" customHeight="1" x14ac:dyDescent="0.6">
      <c r="A41" s="182"/>
      <c r="B41" s="182"/>
      <c r="C41" s="182"/>
      <c r="D41" s="286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  <c r="AA41" s="179"/>
      <c r="AB41" s="179"/>
      <c r="AC41" s="179"/>
    </row>
    <row r="42" spans="1:30" s="181" customFormat="1" ht="18" customHeight="1" x14ac:dyDescent="0.6">
      <c r="A42" s="182"/>
      <c r="B42" s="182"/>
      <c r="C42" s="182"/>
      <c r="D42" s="286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  <c r="AA42" s="179"/>
      <c r="AB42" s="179"/>
      <c r="AC42" s="179"/>
    </row>
    <row r="43" spans="1:30" ht="21.75" customHeight="1" x14ac:dyDescent="0.6">
      <c r="A43" s="305" t="s">
        <v>121</v>
      </c>
      <c r="B43" s="305"/>
      <c r="C43" s="305"/>
      <c r="D43" s="305"/>
      <c r="E43" s="305"/>
      <c r="F43" s="305"/>
      <c r="G43" s="305"/>
      <c r="H43" s="305"/>
      <c r="I43" s="305"/>
      <c r="J43" s="305"/>
      <c r="K43" s="305"/>
      <c r="L43" s="305"/>
      <c r="M43" s="305"/>
      <c r="N43" s="305"/>
      <c r="O43" s="305"/>
      <c r="P43" s="125"/>
      <c r="Q43" s="125"/>
      <c r="R43" s="125"/>
      <c r="S43" s="125"/>
      <c r="T43" s="125"/>
      <c r="U43" s="125"/>
      <c r="V43" s="125"/>
      <c r="W43" s="125"/>
      <c r="X43" s="126"/>
      <c r="Y43" s="125"/>
      <c r="Z43" s="126"/>
      <c r="AA43" s="126"/>
      <c r="AB43" s="126"/>
      <c r="AC43" s="126"/>
    </row>
    <row r="44" spans="1:30" ht="21.75" customHeight="1" x14ac:dyDescent="0.6">
      <c r="D44" s="48"/>
    </row>
    <row r="45" spans="1:30" ht="21.75" customHeight="1" x14ac:dyDescent="0.6">
      <c r="D45" s="7"/>
    </row>
    <row r="46" spans="1:30" ht="21.75" customHeight="1" x14ac:dyDescent="0.6">
      <c r="D46" s="7"/>
    </row>
    <row r="47" spans="1:30" ht="21.75" customHeight="1" x14ac:dyDescent="0.6">
      <c r="D47" s="19"/>
    </row>
    <row r="48" spans="1:30" ht="21.75" customHeight="1" x14ac:dyDescent="0.6">
      <c r="D48" s="19"/>
    </row>
    <row r="49" spans="4:4" ht="21.75" customHeight="1" x14ac:dyDescent="0.6">
      <c r="D49" s="22"/>
    </row>
    <row r="50" spans="4:4" ht="21.75" customHeight="1" x14ac:dyDescent="0.6">
      <c r="D50" s="24"/>
    </row>
    <row r="51" spans="4:4" ht="21.75" customHeight="1" x14ac:dyDescent="0.6">
      <c r="D51" s="24"/>
    </row>
    <row r="52" spans="4:4" ht="21.75" customHeight="1" x14ac:dyDescent="0.6">
      <c r="D52" s="24"/>
    </row>
    <row r="53" spans="4:4" ht="21.75" customHeight="1" x14ac:dyDescent="0.6">
      <c r="D53" s="19"/>
    </row>
    <row r="54" spans="4:4" ht="21.75" customHeight="1" x14ac:dyDescent="0.6">
      <c r="D54" s="175"/>
    </row>
    <row r="55" spans="4:4" ht="21.75" customHeight="1" x14ac:dyDescent="0.6">
      <c r="D55" s="40"/>
    </row>
    <row r="56" spans="4:4" ht="21.75" customHeight="1" x14ac:dyDescent="0.6">
      <c r="D56" s="40"/>
    </row>
    <row r="57" spans="4:4" ht="21.75" customHeight="1" x14ac:dyDescent="0.6">
      <c r="D57" s="40"/>
    </row>
    <row r="58" spans="4:4" ht="21.75" customHeight="1" x14ac:dyDescent="0.6">
      <c r="D58" s="40"/>
    </row>
    <row r="59" spans="4:4" ht="21.75" customHeight="1" x14ac:dyDescent="0.6">
      <c r="D59" s="40"/>
    </row>
    <row r="60" spans="4:4" ht="21.75" customHeight="1" x14ac:dyDescent="0.6">
      <c r="D60" s="40"/>
    </row>
    <row r="61" spans="4:4" ht="21.75" customHeight="1" x14ac:dyDescent="0.6">
      <c r="D61" s="32"/>
    </row>
    <row r="62" spans="4:4" ht="21.75" customHeight="1" x14ac:dyDescent="0.6">
      <c r="D62" s="40"/>
    </row>
    <row r="63" spans="4:4" ht="21.75" customHeight="1" x14ac:dyDescent="0.6">
      <c r="D63" s="40"/>
    </row>
    <row r="64" spans="4:4" ht="21.75" customHeight="1" x14ac:dyDescent="0.6">
      <c r="D64" s="40"/>
    </row>
    <row r="65" spans="4:4" ht="21.75" customHeight="1" x14ac:dyDescent="0.6">
      <c r="D65" s="32"/>
    </row>
    <row r="66" spans="4:4" ht="21.75" customHeight="1" x14ac:dyDescent="0.6">
      <c r="D66" s="40"/>
    </row>
    <row r="67" spans="4:4" ht="21.75" customHeight="1" x14ac:dyDescent="0.6">
      <c r="D67" s="40"/>
    </row>
    <row r="68" spans="4:4" ht="21.75" customHeight="1" x14ac:dyDescent="0.6">
      <c r="D68" s="40"/>
    </row>
    <row r="69" spans="4:4" ht="21.75" customHeight="1" x14ac:dyDescent="0.6">
      <c r="D69" s="175"/>
    </row>
    <row r="70" spans="4:4" ht="21.75" customHeight="1" x14ac:dyDescent="0.6">
      <c r="D70" s="40"/>
    </row>
    <row r="71" spans="4:4" ht="21.75" customHeight="1" x14ac:dyDescent="0.6">
      <c r="D71" s="40"/>
    </row>
    <row r="72" spans="4:4" ht="21.75" customHeight="1" x14ac:dyDescent="0.6">
      <c r="D72" s="40"/>
    </row>
    <row r="73" spans="4:4" ht="21.75" customHeight="1" x14ac:dyDescent="0.6">
      <c r="D73" s="175"/>
    </row>
    <row r="74" spans="4:4" ht="21.75" customHeight="1" x14ac:dyDescent="0.6">
      <c r="D74" s="175"/>
    </row>
    <row r="75" spans="4:4" ht="21.75" customHeight="1" x14ac:dyDescent="0.6">
      <c r="D75" s="40"/>
    </row>
    <row r="76" spans="4:4" ht="21.75" customHeight="1" x14ac:dyDescent="0.6">
      <c r="D76" s="175"/>
    </row>
    <row r="77" spans="4:4" ht="21.75" customHeight="1" x14ac:dyDescent="0.6">
      <c r="D77" s="175"/>
    </row>
    <row r="78" spans="4:4" ht="21.75" customHeight="1" x14ac:dyDescent="0.6">
      <c r="D78" s="175"/>
    </row>
    <row r="79" spans="4:4" ht="21.75" customHeight="1" x14ac:dyDescent="0.6">
      <c r="D79" s="175"/>
    </row>
    <row r="80" spans="4:4" ht="21.75" customHeight="1" x14ac:dyDescent="0.6">
      <c r="D80" s="175"/>
    </row>
    <row r="81" spans="4:4" ht="21.75" customHeight="1" x14ac:dyDescent="0.6">
      <c r="D81" s="40"/>
    </row>
    <row r="82" spans="4:4" ht="21.75" customHeight="1" x14ac:dyDescent="0.6">
      <c r="D82" s="175"/>
    </row>
    <row r="83" spans="4:4" ht="21.75" customHeight="1" x14ac:dyDescent="0.6">
      <c r="D83" s="43"/>
    </row>
    <row r="84" spans="4:4" ht="21.75" customHeight="1" x14ac:dyDescent="0.6">
      <c r="D84" s="43"/>
    </row>
    <row r="85" spans="4:4" ht="21.75" customHeight="1" x14ac:dyDescent="0.6">
      <c r="D85" s="43"/>
    </row>
    <row r="86" spans="4:4" ht="21.75" customHeight="1" x14ac:dyDescent="0.6">
      <c r="D86" s="43"/>
    </row>
    <row r="87" spans="4:4" ht="21.75" customHeight="1" x14ac:dyDescent="0.6">
      <c r="D87" s="43"/>
    </row>
    <row r="88" spans="4:4" ht="21.75" customHeight="1" x14ac:dyDescent="0.6">
      <c r="D88" s="43"/>
    </row>
    <row r="89" spans="4:4" ht="21.75" customHeight="1" x14ac:dyDescent="0.6">
      <c r="D89" s="48"/>
    </row>
    <row r="90" spans="4:4" ht="21.75" customHeight="1" x14ac:dyDescent="0.6">
      <c r="D90" s="7"/>
    </row>
    <row r="91" spans="4:4" ht="21.75" customHeight="1" x14ac:dyDescent="0.6">
      <c r="D91" s="7"/>
    </row>
    <row r="92" spans="4:4" ht="21.75" customHeight="1" x14ac:dyDescent="0.6">
      <c r="D92" s="11"/>
    </row>
    <row r="93" spans="4:4" ht="21.75" customHeight="1" x14ac:dyDescent="0.6">
      <c r="D93" s="15"/>
    </row>
    <row r="94" spans="4:4" ht="21.75" customHeight="1" x14ac:dyDescent="0.6">
      <c r="D94" s="19"/>
    </row>
    <row r="95" spans="4:4" ht="21.75" customHeight="1" x14ac:dyDescent="0.6">
      <c r="D95" s="19"/>
    </row>
    <row r="96" spans="4:4" ht="21.75" customHeight="1" x14ac:dyDescent="0.6">
      <c r="D96" s="22"/>
    </row>
    <row r="97" spans="4:4" ht="21.75" customHeight="1" x14ac:dyDescent="0.6">
      <c r="D97" s="24"/>
    </row>
    <row r="98" spans="4:4" ht="21.75" customHeight="1" x14ac:dyDescent="0.6">
      <c r="D98" s="24"/>
    </row>
    <row r="99" spans="4:4" ht="21.75" customHeight="1" x14ac:dyDescent="0.6">
      <c r="D99" s="24"/>
    </row>
    <row r="100" spans="4:4" ht="21.75" customHeight="1" x14ac:dyDescent="0.6">
      <c r="D100" s="19"/>
    </row>
    <row r="101" spans="4:4" ht="21.75" customHeight="1" x14ac:dyDescent="0.6">
      <c r="D101" s="19"/>
    </row>
    <row r="102" spans="4:4" ht="21.75" customHeight="1" x14ac:dyDescent="0.6">
      <c r="D102" s="44"/>
    </row>
    <row r="103" spans="4:4" ht="21.75" customHeight="1" x14ac:dyDescent="0.6">
      <c r="D103" s="44"/>
    </row>
    <row r="104" spans="4:4" ht="21.75" customHeight="1" x14ac:dyDescent="0.6">
      <c r="D104" s="175"/>
    </row>
    <row r="105" spans="4:4" ht="21.75" customHeight="1" x14ac:dyDescent="0.6">
      <c r="D105" s="175"/>
    </row>
    <row r="106" spans="4:4" ht="21.75" customHeight="1" x14ac:dyDescent="0.6">
      <c r="D106" s="175"/>
    </row>
    <row r="107" spans="4:4" ht="21.75" customHeight="1" x14ac:dyDescent="0.6">
      <c r="D107" s="175"/>
    </row>
    <row r="108" spans="4:4" ht="21.75" customHeight="1" x14ac:dyDescent="0.6">
      <c r="D108" s="175"/>
    </row>
    <row r="109" spans="4:4" ht="21.75" customHeight="1" x14ac:dyDescent="0.6">
      <c r="D109" s="175"/>
    </row>
    <row r="110" spans="4:4" ht="21.75" customHeight="1" x14ac:dyDescent="0.6">
      <c r="D110" s="175"/>
    </row>
    <row r="111" spans="4:4" ht="21.75" customHeight="1" x14ac:dyDescent="0.6">
      <c r="D111" s="175"/>
    </row>
    <row r="112" spans="4:4" ht="21.75" customHeight="1" x14ac:dyDescent="0.6">
      <c r="D112" s="175"/>
    </row>
    <row r="113" spans="4:4" ht="21.75" customHeight="1" x14ac:dyDescent="0.6">
      <c r="D113" s="175"/>
    </row>
    <row r="114" spans="4:4" ht="21.75" customHeight="1" x14ac:dyDescent="0.6">
      <c r="D114" s="175"/>
    </row>
    <row r="116" spans="4:4" ht="21.75" customHeight="1" x14ac:dyDescent="0.6">
      <c r="D116" s="44"/>
    </row>
    <row r="117" spans="4:4" ht="21.75" customHeight="1" x14ac:dyDescent="0.6">
      <c r="D117" s="28"/>
    </row>
    <row r="119" spans="4:4" ht="21.75" customHeight="1" x14ac:dyDescent="0.6">
      <c r="D119" s="175"/>
    </row>
    <row r="120" spans="4:4" ht="21.75" customHeight="1" x14ac:dyDescent="0.6">
      <c r="D120" s="44"/>
    </row>
    <row r="121" spans="4:4" ht="21.75" customHeight="1" x14ac:dyDescent="0.6">
      <c r="D121" s="44"/>
    </row>
    <row r="122" spans="4:4" ht="21.75" customHeight="1" x14ac:dyDescent="0.6">
      <c r="D122" s="175"/>
    </row>
    <row r="123" spans="4:4" ht="21.75" customHeight="1" x14ac:dyDescent="0.6">
      <c r="D123" s="44"/>
    </row>
    <row r="124" spans="4:4" ht="21.75" customHeight="1" x14ac:dyDescent="0.6">
      <c r="D124" s="175"/>
    </row>
    <row r="125" spans="4:4" ht="21.75" customHeight="1" x14ac:dyDescent="0.6">
      <c r="D125" s="175"/>
    </row>
    <row r="126" spans="4:4" ht="21.75" customHeight="1" x14ac:dyDescent="0.6">
      <c r="D126" s="175"/>
    </row>
    <row r="127" spans="4:4" ht="21.75" customHeight="1" x14ac:dyDescent="0.6">
      <c r="D127" s="175"/>
    </row>
    <row r="128" spans="4:4" ht="21.75" customHeight="1" x14ac:dyDescent="0.6">
      <c r="D128" s="175"/>
    </row>
    <row r="129" spans="4:4" ht="21.75" customHeight="1" x14ac:dyDescent="0.6">
      <c r="D129" s="175"/>
    </row>
    <row r="130" spans="4:4" ht="21.75" customHeight="1" x14ac:dyDescent="0.6">
      <c r="D130" s="175"/>
    </row>
    <row r="131" spans="4:4" ht="21.75" customHeight="1" x14ac:dyDescent="0.6">
      <c r="D131" s="175"/>
    </row>
    <row r="132" spans="4:4" ht="21.75" customHeight="1" x14ac:dyDescent="0.6">
      <c r="D132" s="175"/>
    </row>
    <row r="133" spans="4:4" ht="21.75" customHeight="1" x14ac:dyDescent="0.6">
      <c r="D133" s="175"/>
    </row>
    <row r="134" spans="4:4" ht="21.75" customHeight="1" x14ac:dyDescent="0.6">
      <c r="D134" s="175"/>
    </row>
    <row r="135" spans="4:4" ht="21.75" customHeight="1" x14ac:dyDescent="0.6">
      <c r="D135" s="175"/>
    </row>
    <row r="136" spans="4:4" ht="21.75" customHeight="1" x14ac:dyDescent="0.6">
      <c r="D136" s="48"/>
    </row>
  </sheetData>
  <mergeCells count="6">
    <mergeCell ref="E5:AA5"/>
    <mergeCell ref="E6:Y6"/>
    <mergeCell ref="Q7:W7"/>
    <mergeCell ref="M8:O8"/>
    <mergeCell ref="A43:O43"/>
    <mergeCell ref="S8:U8"/>
  </mergeCells>
  <pageMargins left="0.4" right="0.4" top="0.5" bottom="0.6" header="0.49" footer="0.4"/>
  <pageSetup paperSize="9" scale="75" firstPageNumber="8" orientation="landscape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7"/>
  <sheetViews>
    <sheetView view="pageBreakPreview" zoomScale="90" zoomScaleNormal="110" zoomScaleSheetLayoutView="90" workbookViewId="0">
      <selection activeCell="B106" sqref="B106"/>
    </sheetView>
  </sheetViews>
  <sheetFormatPr defaultColWidth="9.125" defaultRowHeight="21.75" customHeight="1" x14ac:dyDescent="0.6"/>
  <cols>
    <col min="1" max="1" width="1.75" style="48" customWidth="1"/>
    <col min="2" max="2" width="58.625" style="48" customWidth="1"/>
    <col min="3" max="3" width="0.875" style="50" customWidth="1"/>
    <col min="4" max="4" width="12.25" style="50" customWidth="1"/>
    <col min="5" max="5" width="0.875" style="50" customWidth="1"/>
    <col min="6" max="6" width="9.875" style="50" customWidth="1"/>
    <col min="7" max="7" width="0.875" style="50" customWidth="1"/>
    <col min="8" max="8" width="12" style="50" customWidth="1"/>
    <col min="9" max="9" width="0.875" style="50" customWidth="1"/>
    <col min="10" max="10" width="12.75" style="51" customWidth="1"/>
    <col min="11" max="11" width="0.875" style="51" customWidth="1"/>
    <col min="12" max="12" width="12" style="52" customWidth="1"/>
    <col min="13" max="13" width="0.875" style="53" customWidth="1"/>
    <col min="14" max="14" width="14.625" style="50" customWidth="1"/>
    <col min="15" max="15" width="0.875" style="53" customWidth="1"/>
    <col min="16" max="16" width="15.125" style="50" customWidth="1"/>
    <col min="17" max="17" width="0.875" style="53" customWidth="1"/>
    <col min="18" max="18" width="12.625" style="50" customWidth="1"/>
    <col min="19" max="19" width="9.125" style="48"/>
    <col min="20" max="20" width="15.375" style="48" bestFit="1" customWidth="1"/>
    <col min="21" max="16384" width="9.125" style="48"/>
  </cols>
  <sheetData>
    <row r="1" spans="1:22" ht="21.75" customHeight="1" x14ac:dyDescent="0.6">
      <c r="A1" s="49" t="s">
        <v>32</v>
      </c>
      <c r="N1" s="54"/>
      <c r="P1" s="54"/>
      <c r="R1" s="54"/>
    </row>
    <row r="2" spans="1:22" ht="21.75" customHeight="1" x14ac:dyDescent="0.6">
      <c r="A2" s="55" t="s">
        <v>142</v>
      </c>
      <c r="B2" s="55"/>
      <c r="C2" s="56"/>
      <c r="D2" s="56"/>
      <c r="E2" s="56"/>
      <c r="F2" s="56"/>
      <c r="G2" s="56"/>
      <c r="H2" s="56"/>
      <c r="I2" s="56"/>
      <c r="J2" s="56"/>
      <c r="K2" s="56"/>
      <c r="L2" s="57"/>
      <c r="M2" s="57"/>
      <c r="N2" s="58"/>
      <c r="O2" s="57"/>
      <c r="P2" s="58"/>
      <c r="Q2" s="57"/>
      <c r="R2" s="58"/>
    </row>
    <row r="3" spans="1:22" ht="21.75" customHeight="1" x14ac:dyDescent="0.6">
      <c r="A3" s="59" t="str">
        <f>'8(Conso)'!A3</f>
        <v>สำหรับงวดสามเดือนสิ้นสุดวันที่ 31 มีนาคม พ.ศ. 2564</v>
      </c>
      <c r="B3" s="59"/>
      <c r="C3" s="60"/>
      <c r="D3" s="60"/>
      <c r="E3" s="60"/>
      <c r="F3" s="60"/>
      <c r="G3" s="60"/>
      <c r="H3" s="60"/>
      <c r="I3" s="60"/>
      <c r="J3" s="60"/>
      <c r="K3" s="60"/>
      <c r="L3" s="61"/>
      <c r="M3" s="61"/>
      <c r="N3" s="62"/>
      <c r="O3" s="61"/>
      <c r="P3" s="62"/>
      <c r="Q3" s="61"/>
      <c r="R3" s="62"/>
    </row>
    <row r="4" spans="1:22" s="66" customFormat="1" ht="18.899999999999999" customHeight="1" x14ac:dyDescent="0.6">
      <c r="A4" s="63"/>
      <c r="B4" s="63"/>
      <c r="C4" s="64"/>
      <c r="D4" s="64"/>
      <c r="E4" s="64"/>
      <c r="F4" s="64"/>
      <c r="G4" s="64"/>
      <c r="H4" s="64"/>
      <c r="I4" s="64"/>
      <c r="J4" s="64"/>
      <c r="K4" s="64"/>
      <c r="L4" s="57"/>
      <c r="M4" s="57"/>
      <c r="N4" s="65"/>
      <c r="O4" s="57"/>
      <c r="P4" s="65"/>
      <c r="Q4" s="57"/>
      <c r="R4" s="65"/>
    </row>
    <row r="5" spans="1:22" ht="18.899999999999999" customHeight="1" x14ac:dyDescent="0.6">
      <c r="A5" s="63"/>
      <c r="B5" s="63"/>
      <c r="C5" s="63"/>
      <c r="D5" s="307" t="s">
        <v>89</v>
      </c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67" t="s">
        <v>98</v>
      </c>
    </row>
    <row r="6" spans="1:22" s="68" customFormat="1" ht="18.899999999999999" customHeight="1" x14ac:dyDescent="0.6">
      <c r="C6" s="70"/>
      <c r="D6" s="69"/>
      <c r="E6" s="70"/>
      <c r="F6" s="69"/>
      <c r="G6" s="69"/>
      <c r="H6" s="69"/>
      <c r="I6" s="69"/>
      <c r="J6" s="308"/>
      <c r="K6" s="308"/>
      <c r="L6" s="308"/>
      <c r="M6" s="71"/>
      <c r="N6" s="309" t="s">
        <v>91</v>
      </c>
      <c r="O6" s="309"/>
      <c r="P6" s="309"/>
      <c r="Q6" s="71"/>
      <c r="R6" s="72"/>
    </row>
    <row r="7" spans="1:22" s="68" customFormat="1" ht="18.899999999999999" customHeight="1" x14ac:dyDescent="0.6">
      <c r="C7" s="70"/>
      <c r="M7" s="71"/>
      <c r="N7" s="69" t="s">
        <v>176</v>
      </c>
      <c r="O7" s="282"/>
      <c r="P7" s="282"/>
      <c r="Q7" s="71"/>
      <c r="R7" s="72"/>
    </row>
    <row r="8" spans="1:22" s="68" customFormat="1" ht="18.899999999999999" customHeight="1" x14ac:dyDescent="0.6">
      <c r="C8" s="70"/>
      <c r="D8" s="69"/>
      <c r="E8" s="70"/>
      <c r="F8" s="69"/>
      <c r="G8" s="69"/>
      <c r="H8" s="69" t="s">
        <v>18</v>
      </c>
      <c r="I8" s="69"/>
      <c r="J8" s="307" t="s">
        <v>6</v>
      </c>
      <c r="K8" s="307"/>
      <c r="L8" s="307"/>
      <c r="M8" s="71"/>
      <c r="N8" s="277" t="s">
        <v>110</v>
      </c>
      <c r="O8" s="167"/>
    </row>
    <row r="9" spans="1:22" s="68" customFormat="1" ht="18.899999999999999" customHeight="1" x14ac:dyDescent="0.6">
      <c r="C9" s="70"/>
      <c r="D9" s="69"/>
      <c r="E9" s="70"/>
      <c r="F9" s="69"/>
      <c r="G9" s="69"/>
      <c r="H9" s="69" t="s">
        <v>19</v>
      </c>
      <c r="I9" s="69"/>
      <c r="J9" s="72" t="s">
        <v>225</v>
      </c>
      <c r="K9" s="74"/>
      <c r="L9" s="72"/>
      <c r="M9" s="71"/>
      <c r="N9" s="69" t="s">
        <v>228</v>
      </c>
      <c r="O9" s="169"/>
      <c r="P9" s="168" t="s">
        <v>222</v>
      </c>
      <c r="Q9" s="71"/>
      <c r="R9" s="72"/>
    </row>
    <row r="10" spans="1:22" s="68" customFormat="1" ht="18.899999999999999" customHeight="1" x14ac:dyDescent="0.6">
      <c r="C10" s="70"/>
      <c r="D10" s="69" t="s">
        <v>28</v>
      </c>
      <c r="E10" s="70"/>
      <c r="F10" s="69" t="s">
        <v>18</v>
      </c>
      <c r="G10" s="69"/>
      <c r="H10" s="69" t="s">
        <v>109</v>
      </c>
      <c r="I10" s="69"/>
      <c r="J10" s="72" t="s">
        <v>67</v>
      </c>
      <c r="K10" s="72"/>
      <c r="L10" s="72"/>
      <c r="M10" s="71"/>
      <c r="N10" s="69" t="s">
        <v>110</v>
      </c>
      <c r="O10" s="169"/>
      <c r="P10" s="168" t="s">
        <v>221</v>
      </c>
      <c r="Q10" s="71"/>
      <c r="R10" s="72" t="s">
        <v>62</v>
      </c>
    </row>
    <row r="11" spans="1:22" s="68" customFormat="1" ht="18.899999999999999" customHeight="1" x14ac:dyDescent="0.6">
      <c r="C11" s="70"/>
      <c r="D11" s="67" t="s">
        <v>54</v>
      </c>
      <c r="E11" s="70"/>
      <c r="F11" s="67" t="s">
        <v>19</v>
      </c>
      <c r="G11" s="69"/>
      <c r="H11" s="67" t="s">
        <v>46</v>
      </c>
      <c r="I11" s="69"/>
      <c r="J11" s="73" t="s">
        <v>55</v>
      </c>
      <c r="K11" s="72"/>
      <c r="L11" s="73" t="s">
        <v>56</v>
      </c>
      <c r="M11" s="71"/>
      <c r="N11" s="277" t="s">
        <v>229</v>
      </c>
      <c r="O11" s="169"/>
      <c r="P11" s="170" t="s">
        <v>97</v>
      </c>
      <c r="Q11" s="71"/>
      <c r="R11" s="73" t="s">
        <v>97</v>
      </c>
    </row>
    <row r="12" spans="1:22" s="80" customFormat="1" ht="18.899999999999999" customHeight="1" x14ac:dyDescent="0.45">
      <c r="A12" s="75"/>
      <c r="B12" s="75"/>
      <c r="C12" s="76"/>
      <c r="D12" s="76"/>
      <c r="E12" s="76"/>
      <c r="F12" s="76"/>
      <c r="G12" s="76"/>
      <c r="H12" s="76"/>
      <c r="I12" s="76"/>
      <c r="J12" s="76"/>
      <c r="K12" s="76"/>
      <c r="L12" s="77"/>
      <c r="M12" s="77"/>
      <c r="N12" s="78"/>
      <c r="O12" s="77"/>
      <c r="P12" s="78"/>
      <c r="Q12" s="77"/>
      <c r="R12" s="78"/>
      <c r="S12" s="46"/>
      <c r="T12" s="79"/>
      <c r="U12" s="46"/>
      <c r="V12" s="46"/>
    </row>
    <row r="13" spans="1:22" s="80" customFormat="1" ht="18.899999999999999" customHeight="1" x14ac:dyDescent="0.45">
      <c r="A13" s="81" t="s">
        <v>179</v>
      </c>
      <c r="B13" s="81"/>
      <c r="C13" s="57"/>
      <c r="D13" s="249">
        <v>894668</v>
      </c>
      <c r="E13" s="57"/>
      <c r="F13" s="249">
        <v>4055609</v>
      </c>
      <c r="G13" s="57"/>
      <c r="H13" s="249">
        <v>288425</v>
      </c>
      <c r="I13" s="57"/>
      <c r="J13" s="249">
        <v>90600</v>
      </c>
      <c r="K13" s="57"/>
      <c r="L13" s="249">
        <v>1340683</v>
      </c>
      <c r="M13" s="57"/>
      <c r="N13" s="249">
        <v>-22152</v>
      </c>
      <c r="O13" s="57"/>
      <c r="P13" s="249">
        <v>-22152</v>
      </c>
      <c r="Q13" s="57"/>
      <c r="R13" s="249">
        <v>6647833</v>
      </c>
      <c r="S13" s="79"/>
      <c r="T13" s="79"/>
      <c r="U13" s="46"/>
      <c r="V13" s="46"/>
    </row>
    <row r="14" spans="1:22" s="80" customFormat="1" ht="6" customHeight="1" x14ac:dyDescent="0.45">
      <c r="A14" s="81"/>
      <c r="B14" s="82"/>
      <c r="C14" s="57"/>
      <c r="D14" s="249"/>
      <c r="E14" s="57"/>
      <c r="F14" s="249"/>
      <c r="G14" s="57"/>
      <c r="H14" s="249"/>
      <c r="I14" s="57"/>
      <c r="J14" s="249"/>
      <c r="K14" s="57"/>
      <c r="L14" s="249"/>
      <c r="M14" s="57"/>
      <c r="N14" s="249"/>
      <c r="O14" s="57"/>
      <c r="P14" s="249"/>
      <c r="Q14" s="57"/>
      <c r="R14" s="249"/>
      <c r="S14" s="79"/>
      <c r="T14" s="79"/>
      <c r="U14" s="46"/>
      <c r="V14" s="46"/>
    </row>
    <row r="15" spans="1:22" s="80" customFormat="1" ht="18.899999999999999" customHeight="1" x14ac:dyDescent="0.45">
      <c r="A15" s="81" t="s">
        <v>105</v>
      </c>
      <c r="B15" s="83"/>
      <c r="D15" s="249"/>
      <c r="E15" s="57"/>
      <c r="F15" s="249"/>
      <c r="G15" s="57"/>
      <c r="H15" s="249"/>
      <c r="I15" s="57"/>
      <c r="J15" s="249"/>
      <c r="K15" s="57"/>
      <c r="L15" s="249"/>
      <c r="M15" s="57"/>
      <c r="N15" s="249"/>
      <c r="O15" s="57"/>
      <c r="P15" s="249"/>
      <c r="Q15" s="57"/>
      <c r="R15" s="249"/>
      <c r="S15" s="46"/>
      <c r="T15" s="79"/>
      <c r="U15" s="46"/>
      <c r="V15" s="46"/>
    </row>
    <row r="16" spans="1:22" s="80" customFormat="1" ht="18.899999999999999" customHeight="1" x14ac:dyDescent="0.45">
      <c r="A16" s="48" t="s">
        <v>144</v>
      </c>
      <c r="B16" s="75"/>
      <c r="C16" s="57"/>
      <c r="D16" s="250">
        <v>0</v>
      </c>
      <c r="E16" s="57"/>
      <c r="F16" s="250">
        <v>0</v>
      </c>
      <c r="G16" s="57"/>
      <c r="H16" s="250">
        <v>0</v>
      </c>
      <c r="I16" s="57"/>
      <c r="J16" s="250">
        <v>0</v>
      </c>
      <c r="K16" s="57"/>
      <c r="L16" s="250">
        <v>-85562</v>
      </c>
      <c r="M16" s="57"/>
      <c r="N16" s="250">
        <v>10362</v>
      </c>
      <c r="O16" s="57"/>
      <c r="P16" s="250">
        <v>10362</v>
      </c>
      <c r="Q16" s="57"/>
      <c r="R16" s="250">
        <f>SUM(D16:N16)</f>
        <v>-75200</v>
      </c>
      <c r="S16" s="46"/>
      <c r="T16" s="79"/>
      <c r="U16" s="46"/>
      <c r="V16" s="46"/>
    </row>
    <row r="17" spans="1:22" s="80" customFormat="1" ht="6" customHeight="1" x14ac:dyDescent="0.45">
      <c r="A17" s="75"/>
      <c r="B17" s="75"/>
      <c r="C17" s="76"/>
      <c r="D17" s="251"/>
      <c r="E17" s="76"/>
      <c r="F17" s="251"/>
      <c r="G17" s="76"/>
      <c r="H17" s="251"/>
      <c r="I17" s="76"/>
      <c r="J17" s="251"/>
      <c r="K17" s="76"/>
      <c r="L17" s="253"/>
      <c r="M17" s="77"/>
      <c r="N17" s="254"/>
      <c r="O17" s="77"/>
      <c r="P17" s="254"/>
      <c r="Q17" s="77"/>
      <c r="R17" s="254"/>
      <c r="S17" s="46"/>
      <c r="T17" s="79"/>
      <c r="U17" s="46"/>
      <c r="V17" s="46"/>
    </row>
    <row r="18" spans="1:22" s="80" customFormat="1" ht="18.899999999999999" customHeight="1" thickBot="1" x14ac:dyDescent="0.5">
      <c r="A18" s="163" t="s">
        <v>169</v>
      </c>
      <c r="B18" s="85"/>
      <c r="C18" s="57"/>
      <c r="D18" s="252">
        <f>SUM(D13:D17)</f>
        <v>894668</v>
      </c>
      <c r="E18" s="57"/>
      <c r="F18" s="252">
        <f>SUM(F13:F17)</f>
        <v>4055609</v>
      </c>
      <c r="G18" s="57"/>
      <c r="H18" s="252">
        <f>SUM(H13:H17)</f>
        <v>288425</v>
      </c>
      <c r="I18" s="57"/>
      <c r="J18" s="252">
        <f>SUM(J13:J17)</f>
        <v>90600</v>
      </c>
      <c r="K18" s="57"/>
      <c r="L18" s="252">
        <f>SUM(L13:L17)</f>
        <v>1255121</v>
      </c>
      <c r="M18" s="57"/>
      <c r="N18" s="252">
        <f>SUM(N13:N17)</f>
        <v>-11790</v>
      </c>
      <c r="O18" s="57"/>
      <c r="P18" s="252">
        <f>SUM(P13:P17)</f>
        <v>-11790</v>
      </c>
      <c r="Q18" s="57"/>
      <c r="R18" s="252">
        <f>SUM(R13:R17)</f>
        <v>6572633</v>
      </c>
      <c r="S18" s="79"/>
      <c r="T18" s="79"/>
      <c r="U18" s="46"/>
      <c r="V18" s="46"/>
    </row>
    <row r="19" spans="1:22" s="80" customFormat="1" ht="18.899999999999999" customHeight="1" thickTop="1" x14ac:dyDescent="0.45">
      <c r="A19" s="87"/>
      <c r="B19" s="8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O19" s="76"/>
      <c r="Q19" s="76"/>
      <c r="S19" s="46"/>
      <c r="T19" s="46"/>
      <c r="U19" s="46"/>
      <c r="V19" s="46"/>
    </row>
    <row r="20" spans="1:22" s="80" customFormat="1" ht="18.899999999999999" customHeight="1" x14ac:dyDescent="0.45">
      <c r="A20" s="81" t="s">
        <v>143</v>
      </c>
      <c r="B20" s="81"/>
      <c r="C20" s="57"/>
      <c r="D20" s="57">
        <v>894668</v>
      </c>
      <c r="E20" s="57"/>
      <c r="F20" s="57">
        <v>4055609</v>
      </c>
      <c r="G20" s="57"/>
      <c r="H20" s="57">
        <v>288425</v>
      </c>
      <c r="I20" s="57"/>
      <c r="J20" s="57">
        <v>90600</v>
      </c>
      <c r="K20" s="57"/>
      <c r="L20" s="57">
        <v>1354736</v>
      </c>
      <c r="M20" s="57"/>
      <c r="N20" s="57">
        <v>0</v>
      </c>
      <c r="O20" s="57"/>
      <c r="P20" s="57">
        <f>SUM(N20)</f>
        <v>0</v>
      </c>
      <c r="Q20" s="57"/>
      <c r="R20" s="57">
        <f>SUM(D20:L20)</f>
        <v>6684038</v>
      </c>
      <c r="S20" s="46"/>
      <c r="T20" s="79"/>
      <c r="U20" s="46"/>
      <c r="V20" s="46"/>
    </row>
    <row r="21" spans="1:22" s="80" customFormat="1" ht="18.899999999999999" customHeight="1" x14ac:dyDescent="0.45">
      <c r="A21" s="48" t="s">
        <v>161</v>
      </c>
      <c r="B21" s="150"/>
      <c r="C21" s="57"/>
      <c r="D21" s="61">
        <v>0</v>
      </c>
      <c r="E21" s="57"/>
      <c r="F21" s="61">
        <v>0</v>
      </c>
      <c r="G21" s="57"/>
      <c r="H21" s="61">
        <v>0</v>
      </c>
      <c r="I21" s="57"/>
      <c r="J21" s="61">
        <v>0</v>
      </c>
      <c r="K21" s="57"/>
      <c r="L21" s="61">
        <v>853412</v>
      </c>
      <c r="M21" s="57"/>
      <c r="N21" s="61">
        <v>0</v>
      </c>
      <c r="O21" s="57"/>
      <c r="P21" s="61">
        <f>SUM(N21)</f>
        <v>0</v>
      </c>
      <c r="Q21" s="57"/>
      <c r="R21" s="61">
        <f>SUM(D21:L21)</f>
        <v>853412</v>
      </c>
      <c r="S21" s="46"/>
      <c r="T21" s="79"/>
      <c r="U21" s="46"/>
      <c r="V21" s="46"/>
    </row>
    <row r="22" spans="1:22" s="80" customFormat="1" ht="6" customHeight="1" x14ac:dyDescent="0.45">
      <c r="A22" s="47"/>
      <c r="B22" s="47"/>
      <c r="C22" s="76"/>
      <c r="D22" s="76"/>
      <c r="E22" s="76"/>
      <c r="F22" s="76"/>
      <c r="G22" s="76"/>
      <c r="H22" s="76"/>
      <c r="I22" s="76"/>
      <c r="J22" s="76"/>
      <c r="K22" s="76"/>
      <c r="L22" s="77"/>
      <c r="M22" s="77"/>
      <c r="N22" s="78"/>
      <c r="O22" s="77"/>
      <c r="P22" s="78"/>
      <c r="Q22" s="77"/>
      <c r="R22" s="78"/>
      <c r="S22" s="46"/>
      <c r="T22" s="79"/>
      <c r="U22" s="46"/>
      <c r="V22" s="46"/>
    </row>
    <row r="23" spans="1:22" s="80" customFormat="1" ht="18.899999999999999" customHeight="1" x14ac:dyDescent="0.45">
      <c r="A23" s="81" t="s">
        <v>177</v>
      </c>
      <c r="B23" s="81"/>
      <c r="C23" s="57"/>
      <c r="D23" s="57">
        <f>SUM(D20:D21)</f>
        <v>894668</v>
      </c>
      <c r="E23" s="57"/>
      <c r="F23" s="57">
        <f>SUM(F20:F21)</f>
        <v>4055609</v>
      </c>
      <c r="G23" s="57"/>
      <c r="H23" s="57">
        <f>SUM(H20:H21)</f>
        <v>288425</v>
      </c>
      <c r="I23" s="57"/>
      <c r="J23" s="57">
        <f>SUM(J20:J21)</f>
        <v>90600</v>
      </c>
      <c r="K23" s="57"/>
      <c r="L23" s="57">
        <f>SUM(L20:L21)</f>
        <v>2208148</v>
      </c>
      <c r="M23" s="57"/>
      <c r="N23" s="57">
        <f>SUM(N20:N21)</f>
        <v>0</v>
      </c>
      <c r="O23" s="57"/>
      <c r="P23" s="57">
        <f>SUM(P20:P21)</f>
        <v>0</v>
      </c>
      <c r="Q23" s="57"/>
      <c r="R23" s="57">
        <f>SUM(R20:R21)</f>
        <v>7537450</v>
      </c>
      <c r="S23" s="46"/>
      <c r="T23" s="79"/>
      <c r="U23" s="46"/>
      <c r="V23" s="46"/>
    </row>
    <row r="24" spans="1:22" s="80" customFormat="1" ht="18.899999999999999" customHeight="1" x14ac:dyDescent="0.45">
      <c r="A24" s="66" t="s">
        <v>162</v>
      </c>
      <c r="B24" s="150"/>
      <c r="C24" s="57"/>
      <c r="D24" s="61">
        <v>0</v>
      </c>
      <c r="E24" s="57"/>
      <c r="F24" s="61">
        <v>0</v>
      </c>
      <c r="G24" s="57"/>
      <c r="H24" s="61">
        <v>0</v>
      </c>
      <c r="I24" s="57"/>
      <c r="J24" s="61">
        <v>0</v>
      </c>
      <c r="K24" s="57"/>
      <c r="L24" s="61">
        <v>-67531</v>
      </c>
      <c r="M24" s="57"/>
      <c r="N24" s="61">
        <v>0</v>
      </c>
      <c r="O24" s="57"/>
      <c r="P24" s="61">
        <f>SUM(N24)</f>
        <v>0</v>
      </c>
      <c r="Q24" s="57"/>
      <c r="R24" s="61">
        <f>SUM(D24:L24)</f>
        <v>-67531</v>
      </c>
      <c r="S24" s="46"/>
      <c r="T24" s="79"/>
      <c r="U24" s="46"/>
      <c r="V24" s="46"/>
    </row>
    <row r="25" spans="1:22" s="80" customFormat="1" ht="6" customHeight="1" x14ac:dyDescent="0.45">
      <c r="A25" s="47"/>
      <c r="B25" s="47"/>
      <c r="C25" s="76"/>
      <c r="D25" s="76"/>
      <c r="E25" s="76"/>
      <c r="F25" s="76"/>
      <c r="G25" s="76"/>
      <c r="H25" s="76"/>
      <c r="I25" s="76"/>
      <c r="J25" s="76"/>
      <c r="K25" s="76"/>
      <c r="L25" s="77"/>
      <c r="M25" s="77"/>
      <c r="N25" s="78"/>
      <c r="O25" s="77"/>
      <c r="P25" s="78"/>
      <c r="Q25" s="77"/>
      <c r="R25" s="78"/>
      <c r="S25" s="46"/>
      <c r="T25" s="79"/>
      <c r="U25" s="46"/>
      <c r="V25" s="46"/>
    </row>
    <row r="26" spans="1:22" s="80" customFormat="1" ht="18.899999999999999" customHeight="1" x14ac:dyDescent="0.45">
      <c r="A26" s="81" t="s">
        <v>178</v>
      </c>
      <c r="B26" s="81"/>
      <c r="C26" s="57"/>
      <c r="D26" s="57">
        <f>SUM(D23:D24)</f>
        <v>894668</v>
      </c>
      <c r="E26" s="57"/>
      <c r="F26" s="57">
        <f>SUM(F23:F24)</f>
        <v>4055609</v>
      </c>
      <c r="G26" s="57"/>
      <c r="H26" s="57">
        <f>SUM(H23:H24)</f>
        <v>288425</v>
      </c>
      <c r="I26" s="57"/>
      <c r="J26" s="57">
        <f>SUM(J23:J24)</f>
        <v>90600</v>
      </c>
      <c r="K26" s="57"/>
      <c r="L26" s="57">
        <f>SUM(L23:L24)</f>
        <v>2140617</v>
      </c>
      <c r="M26" s="57"/>
      <c r="N26" s="57">
        <f>SUM(N23:N24)</f>
        <v>0</v>
      </c>
      <c r="O26" s="57"/>
      <c r="P26" s="57">
        <f>SUM(P23:P24)</f>
        <v>0</v>
      </c>
      <c r="Q26" s="57"/>
      <c r="R26" s="57">
        <f>SUM(R23:R24)</f>
        <v>7469919</v>
      </c>
      <c r="S26" s="79"/>
      <c r="T26" s="79"/>
      <c r="U26" s="46"/>
      <c r="V26" s="46"/>
    </row>
    <row r="27" spans="1:22" s="80" customFormat="1" ht="6" customHeight="1" x14ac:dyDescent="0.45">
      <c r="A27" s="81"/>
      <c r="B27" s="82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79"/>
      <c r="T27" s="79"/>
      <c r="U27" s="46"/>
      <c r="V27" s="46"/>
    </row>
    <row r="28" spans="1:22" s="80" customFormat="1" ht="18.899999999999999" customHeight="1" x14ac:dyDescent="0.45">
      <c r="A28" s="81" t="s">
        <v>105</v>
      </c>
      <c r="B28" s="83"/>
      <c r="S28" s="46"/>
      <c r="T28" s="79"/>
      <c r="U28" s="46"/>
      <c r="V28" s="46"/>
    </row>
    <row r="29" spans="1:22" s="80" customFormat="1" ht="18.899999999999999" customHeight="1" x14ac:dyDescent="0.45">
      <c r="A29" s="48" t="s">
        <v>144</v>
      </c>
      <c r="B29" s="75"/>
      <c r="C29" s="57"/>
      <c r="D29" s="61">
        <v>0</v>
      </c>
      <c r="E29" s="57"/>
      <c r="F29" s="61">
        <v>0</v>
      </c>
      <c r="G29" s="57"/>
      <c r="H29" s="61">
        <v>0</v>
      </c>
      <c r="I29" s="57"/>
      <c r="J29" s="61">
        <v>0</v>
      </c>
      <c r="L29" s="61">
        <v>-184406</v>
      </c>
      <c r="N29" s="61">
        <f>SUM(A29:H29)</f>
        <v>0</v>
      </c>
      <c r="P29" s="61">
        <f>SUM(C29:J29)</f>
        <v>0</v>
      </c>
      <c r="R29" s="61">
        <f>SUM(D29:L29)</f>
        <v>-184406</v>
      </c>
      <c r="S29" s="46"/>
      <c r="T29" s="79"/>
      <c r="U29" s="46"/>
      <c r="V29" s="46"/>
    </row>
    <row r="30" spans="1:22" s="80" customFormat="1" ht="6" customHeight="1" x14ac:dyDescent="0.45">
      <c r="A30" s="75"/>
      <c r="B30" s="75"/>
      <c r="C30" s="76"/>
      <c r="D30" s="76"/>
      <c r="E30" s="76"/>
      <c r="F30" s="76"/>
      <c r="G30" s="76"/>
      <c r="H30" s="76"/>
      <c r="I30" s="76"/>
      <c r="J30" s="76"/>
      <c r="K30" s="76"/>
      <c r="L30" s="77"/>
      <c r="M30" s="77"/>
      <c r="N30" s="78"/>
      <c r="O30" s="77"/>
      <c r="P30" s="78"/>
      <c r="Q30" s="77"/>
      <c r="R30" s="78"/>
      <c r="S30" s="46"/>
      <c r="T30" s="79"/>
      <c r="U30" s="46"/>
      <c r="V30" s="46"/>
    </row>
    <row r="31" spans="1:22" s="80" customFormat="1" ht="18.899999999999999" customHeight="1" thickBot="1" x14ac:dyDescent="0.5">
      <c r="A31" s="163" t="s">
        <v>168</v>
      </c>
      <c r="B31" s="85"/>
      <c r="C31" s="57"/>
      <c r="D31" s="86">
        <f>SUM(D26:D30)</f>
        <v>894668</v>
      </c>
      <c r="E31" s="57"/>
      <c r="F31" s="86">
        <f>SUM(F26:F30)</f>
        <v>4055609</v>
      </c>
      <c r="G31" s="57"/>
      <c r="H31" s="86">
        <f>SUM(H26:H30)</f>
        <v>288425</v>
      </c>
      <c r="I31" s="57"/>
      <c r="J31" s="86">
        <f>SUM(J26:J30)</f>
        <v>90600</v>
      </c>
      <c r="K31" s="57"/>
      <c r="L31" s="86">
        <f>SUM(L26:L30)</f>
        <v>1956211</v>
      </c>
      <c r="M31" s="57"/>
      <c r="N31" s="86">
        <f>SUM(N26:N30)</f>
        <v>0</v>
      </c>
      <c r="O31" s="57"/>
      <c r="P31" s="86">
        <f>SUM(P26:P30)</f>
        <v>0</v>
      </c>
      <c r="Q31" s="57"/>
      <c r="R31" s="86">
        <f>SUM(R26:R30)</f>
        <v>7285513</v>
      </c>
      <c r="S31" s="79"/>
      <c r="T31" s="79"/>
      <c r="U31" s="46"/>
      <c r="V31" s="46"/>
    </row>
    <row r="32" spans="1:22" s="80" customFormat="1" ht="18.899999999999999" customHeight="1" thickTop="1" x14ac:dyDescent="0.45">
      <c r="A32" s="84"/>
      <c r="B32" s="85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46"/>
      <c r="T32" s="79"/>
      <c r="U32" s="46"/>
      <c r="V32" s="46"/>
    </row>
    <row r="33" spans="1:22" s="80" customFormat="1" ht="18.899999999999999" customHeight="1" x14ac:dyDescent="0.45">
      <c r="A33" s="84"/>
      <c r="B33" s="85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46"/>
      <c r="T33" s="79"/>
      <c r="U33" s="46"/>
      <c r="V33" s="46"/>
    </row>
    <row r="34" spans="1:22" s="80" customFormat="1" ht="18.899999999999999" customHeight="1" x14ac:dyDescent="0.45">
      <c r="A34" s="84"/>
      <c r="B34" s="85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46"/>
      <c r="T34" s="79"/>
      <c r="U34" s="46"/>
      <c r="V34" s="46"/>
    </row>
    <row r="35" spans="1:22" s="80" customFormat="1" ht="18.899999999999999" customHeight="1" x14ac:dyDescent="0.45">
      <c r="A35" s="84"/>
      <c r="B35" s="85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46"/>
      <c r="T35" s="79"/>
      <c r="U35" s="46"/>
      <c r="V35" s="46"/>
    </row>
    <row r="36" spans="1:22" s="80" customFormat="1" ht="9.75" customHeight="1" x14ac:dyDescent="0.45">
      <c r="A36" s="84"/>
      <c r="B36" s="85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46"/>
      <c r="T36" s="79"/>
      <c r="U36" s="46"/>
      <c r="V36" s="46"/>
    </row>
    <row r="37" spans="1:22" s="66" customFormat="1" ht="21.9" customHeight="1" x14ac:dyDescent="0.6">
      <c r="A37" s="88" t="s">
        <v>121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9"/>
      <c r="N37" s="89"/>
      <c r="O37" s="89"/>
      <c r="P37" s="89"/>
      <c r="Q37" s="89"/>
      <c r="R37" s="89"/>
    </row>
  </sheetData>
  <mergeCells count="4">
    <mergeCell ref="D5:Q5"/>
    <mergeCell ref="J6:L6"/>
    <mergeCell ref="N6:P6"/>
    <mergeCell ref="J8:L8"/>
  </mergeCells>
  <pageMargins left="0.5" right="0.5" top="0.5" bottom="0.6" header="0.49" footer="0.4"/>
  <pageSetup paperSize="9" scale="84" firstPageNumber="9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0"/>
  <sheetViews>
    <sheetView tabSelected="1" view="pageBreakPreview" topLeftCell="A31" zoomScale="90" zoomScaleNormal="100" zoomScaleSheetLayoutView="90" workbookViewId="0">
      <selection activeCell="E41" sqref="E41"/>
    </sheetView>
  </sheetViews>
  <sheetFormatPr defaultColWidth="9.125" defaultRowHeight="18" customHeight="1" x14ac:dyDescent="0.6"/>
  <cols>
    <col min="1" max="1" width="1.625" style="265" customWidth="1"/>
    <col min="2" max="2" width="49.875" style="2" customWidth="1"/>
    <col min="3" max="3" width="7.75" style="2" customWidth="1"/>
    <col min="4" max="4" width="0.625" style="2" customWidth="1"/>
    <col min="5" max="5" width="12.25" style="91" customWidth="1"/>
    <col min="6" max="6" width="0.625" style="91" customWidth="1"/>
    <col min="7" max="7" width="12.25" style="91" customWidth="1"/>
    <col min="8" max="8" width="0.625" style="3" customWidth="1"/>
    <col min="9" max="9" width="12.25" style="91" customWidth="1"/>
    <col min="10" max="10" width="0.625" style="91" customWidth="1"/>
    <col min="11" max="11" width="12.25" style="91" customWidth="1"/>
    <col min="12" max="16384" width="9.125" style="2"/>
  </cols>
  <sheetData>
    <row r="1" spans="1:11" ht="18" customHeight="1" x14ac:dyDescent="0.6">
      <c r="A1" s="90" t="s">
        <v>32</v>
      </c>
      <c r="B1" s="90"/>
    </row>
    <row r="2" spans="1:11" ht="18" customHeight="1" x14ac:dyDescent="0.6">
      <c r="A2" s="92" t="s">
        <v>94</v>
      </c>
      <c r="B2" s="92"/>
      <c r="C2" s="93"/>
      <c r="D2" s="93"/>
      <c r="E2" s="94"/>
      <c r="F2" s="94"/>
      <c r="G2" s="94"/>
      <c r="H2" s="9"/>
      <c r="I2" s="95"/>
      <c r="J2" s="95"/>
      <c r="K2" s="95"/>
    </row>
    <row r="3" spans="1:11" ht="18" customHeight="1" x14ac:dyDescent="0.6">
      <c r="A3" s="96" t="str">
        <f>'8(Conso)'!A3</f>
        <v>สำหรับงวดสามเดือนสิ้นสุดวันที่ 31 มีนาคม พ.ศ. 2564</v>
      </c>
      <c r="B3" s="96"/>
      <c r="C3" s="97"/>
      <c r="D3" s="97"/>
      <c r="E3" s="98"/>
      <c r="F3" s="98"/>
      <c r="G3" s="98"/>
      <c r="H3" s="12"/>
      <c r="I3" s="98"/>
      <c r="J3" s="98"/>
      <c r="K3" s="98"/>
    </row>
    <row r="4" spans="1:11" ht="18" customHeight="1" x14ac:dyDescent="0.6">
      <c r="A4" s="261"/>
      <c r="B4" s="99"/>
      <c r="C4" s="100"/>
      <c r="D4" s="100"/>
      <c r="E4" s="94"/>
      <c r="F4" s="94"/>
      <c r="G4" s="94"/>
      <c r="H4" s="9"/>
      <c r="I4" s="94"/>
      <c r="J4" s="94"/>
      <c r="K4" s="94"/>
    </row>
    <row r="5" spans="1:11" ht="18" customHeight="1" x14ac:dyDescent="0.6">
      <c r="A5" s="261"/>
      <c r="B5" s="99"/>
      <c r="C5" s="100"/>
      <c r="D5" s="100"/>
      <c r="E5" s="298" t="s">
        <v>66</v>
      </c>
      <c r="F5" s="298"/>
      <c r="G5" s="298"/>
      <c r="H5" s="20"/>
      <c r="I5" s="298" t="s">
        <v>89</v>
      </c>
      <c r="J5" s="298"/>
      <c r="K5" s="298"/>
    </row>
    <row r="6" spans="1:11" ht="18" customHeight="1" x14ac:dyDescent="0.6">
      <c r="A6" s="261"/>
      <c r="B6" s="99"/>
      <c r="C6" s="15"/>
      <c r="D6" s="15"/>
      <c r="E6" s="25" t="s">
        <v>166</v>
      </c>
      <c r="F6" s="101"/>
      <c r="G6" s="25" t="s">
        <v>132</v>
      </c>
      <c r="H6" s="21"/>
      <c r="I6" s="25" t="s">
        <v>166</v>
      </c>
      <c r="J6" s="21"/>
      <c r="K6" s="25" t="s">
        <v>132</v>
      </c>
    </row>
    <row r="7" spans="1:11" s="32" customFormat="1" ht="18" customHeight="1" x14ac:dyDescent="0.6">
      <c r="A7" s="261"/>
      <c r="B7" s="99"/>
      <c r="C7" s="26" t="s">
        <v>0</v>
      </c>
      <c r="D7" s="15"/>
      <c r="E7" s="27" t="s">
        <v>88</v>
      </c>
      <c r="F7" s="21"/>
      <c r="G7" s="27" t="s">
        <v>88</v>
      </c>
      <c r="H7" s="21"/>
      <c r="I7" s="27" t="s">
        <v>88</v>
      </c>
      <c r="J7" s="21"/>
      <c r="K7" s="27" t="s">
        <v>88</v>
      </c>
    </row>
    <row r="8" spans="1:11" s="32" customFormat="1" ht="18" customHeight="1" x14ac:dyDescent="0.6">
      <c r="A8" s="261"/>
      <c r="B8" s="99"/>
      <c r="C8" s="100"/>
      <c r="D8" s="100"/>
      <c r="E8" s="255"/>
      <c r="F8" s="94"/>
      <c r="G8" s="94"/>
      <c r="H8" s="9"/>
      <c r="I8" s="255"/>
      <c r="J8" s="94"/>
      <c r="K8" s="94"/>
    </row>
    <row r="9" spans="1:11" s="32" customFormat="1" ht="18" customHeight="1" x14ac:dyDescent="0.6">
      <c r="A9" s="92" t="s">
        <v>187</v>
      </c>
      <c r="B9" s="122"/>
      <c r="C9" s="124"/>
      <c r="D9" s="124"/>
      <c r="E9" s="236">
        <f>'6-7(3mth)'!F30</f>
        <v>-151481</v>
      </c>
      <c r="F9" s="9"/>
      <c r="G9" s="9">
        <v>-285390</v>
      </c>
      <c r="H9" s="106"/>
      <c r="I9" s="236">
        <f>'6-7(3mth)'!J30</f>
        <v>-124644</v>
      </c>
      <c r="J9" s="105"/>
      <c r="K9" s="9">
        <v>-193414</v>
      </c>
    </row>
    <row r="10" spans="1:11" s="32" customFormat="1" ht="18" customHeight="1" x14ac:dyDescent="0.6">
      <c r="A10" s="119" t="s">
        <v>209</v>
      </c>
      <c r="B10" s="260"/>
      <c r="C10" s="124"/>
      <c r="D10" s="124"/>
      <c r="E10" s="256"/>
      <c r="F10" s="9"/>
      <c r="G10" s="9"/>
      <c r="H10" s="106"/>
      <c r="I10" s="236"/>
      <c r="J10" s="9"/>
      <c r="K10" s="9"/>
    </row>
    <row r="11" spans="1:11" ht="18" customHeight="1" x14ac:dyDescent="0.6">
      <c r="A11" s="261"/>
      <c r="B11" s="103" t="s">
        <v>146</v>
      </c>
      <c r="C11" s="104"/>
      <c r="D11" s="104"/>
      <c r="E11" s="236">
        <v>301758</v>
      </c>
      <c r="F11" s="105"/>
      <c r="G11" s="9">
        <v>318802</v>
      </c>
      <c r="H11" s="105"/>
      <c r="I11" s="236">
        <v>202144</v>
      </c>
      <c r="J11" s="105"/>
      <c r="K11" s="9">
        <v>223363</v>
      </c>
    </row>
    <row r="12" spans="1:11" ht="18" customHeight="1" x14ac:dyDescent="0.6">
      <c r="A12" s="262"/>
      <c r="B12" s="103" t="s">
        <v>193</v>
      </c>
      <c r="C12" s="104"/>
      <c r="D12" s="104"/>
      <c r="E12" s="236">
        <v>8600</v>
      </c>
      <c r="F12" s="105"/>
      <c r="G12" s="9">
        <v>7461</v>
      </c>
      <c r="H12" s="105"/>
      <c r="I12" s="236">
        <v>-15212</v>
      </c>
      <c r="J12" s="105"/>
      <c r="K12" s="9">
        <v>9450</v>
      </c>
    </row>
    <row r="13" spans="1:11" ht="18" customHeight="1" x14ac:dyDescent="0.6">
      <c r="A13" s="262"/>
      <c r="B13" s="103" t="s">
        <v>186</v>
      </c>
      <c r="C13" s="104"/>
      <c r="D13" s="104"/>
      <c r="E13" s="236">
        <v>-40</v>
      </c>
      <c r="F13" s="105"/>
      <c r="G13" s="9">
        <v>0</v>
      </c>
      <c r="H13" s="105"/>
      <c r="I13" s="236">
        <v>0</v>
      </c>
      <c r="J13" s="105"/>
      <c r="K13" s="9">
        <v>0</v>
      </c>
    </row>
    <row r="14" spans="1:11" ht="18" customHeight="1" x14ac:dyDescent="0.6">
      <c r="A14" s="262"/>
      <c r="B14" s="103" t="s">
        <v>147</v>
      </c>
      <c r="C14" s="104"/>
      <c r="D14" s="104"/>
      <c r="E14" s="236">
        <v>3000</v>
      </c>
      <c r="F14" s="105"/>
      <c r="G14" s="9">
        <v>10732</v>
      </c>
      <c r="H14" s="105"/>
      <c r="I14" s="236">
        <v>3000</v>
      </c>
      <c r="J14" s="105"/>
      <c r="K14" s="9">
        <v>10749</v>
      </c>
    </row>
    <row r="15" spans="1:11" ht="18" customHeight="1" x14ac:dyDescent="0.6">
      <c r="A15" s="262"/>
      <c r="B15" s="103" t="s">
        <v>149</v>
      </c>
      <c r="C15" s="104">
        <v>12</v>
      </c>
      <c r="D15" s="104"/>
      <c r="E15" s="236">
        <v>85011</v>
      </c>
      <c r="F15" s="105"/>
      <c r="G15" s="9">
        <v>21640</v>
      </c>
      <c r="H15" s="105"/>
      <c r="I15" s="236">
        <v>0</v>
      </c>
      <c r="J15" s="9"/>
      <c r="K15" s="9">
        <v>0</v>
      </c>
    </row>
    <row r="16" spans="1:11" ht="18" customHeight="1" x14ac:dyDescent="0.6">
      <c r="A16" s="262"/>
      <c r="B16" s="103" t="s">
        <v>235</v>
      </c>
      <c r="C16" s="104"/>
      <c r="D16" s="104"/>
      <c r="E16" s="236">
        <v>39</v>
      </c>
      <c r="F16" s="105"/>
      <c r="G16" s="9">
        <v>-2360</v>
      </c>
      <c r="H16" s="105"/>
      <c r="I16" s="236">
        <v>21</v>
      </c>
      <c r="J16" s="9"/>
      <c r="K16" s="9">
        <v>250</v>
      </c>
    </row>
    <row r="17" spans="1:11" ht="18" customHeight="1" x14ac:dyDescent="0.6">
      <c r="A17" s="262"/>
      <c r="B17" s="103" t="s">
        <v>153</v>
      </c>
      <c r="C17" s="104">
        <v>13</v>
      </c>
      <c r="D17" s="104"/>
      <c r="E17" s="236">
        <f>2860+1230</f>
        <v>4090</v>
      </c>
      <c r="F17" s="105"/>
      <c r="G17" s="9">
        <v>1625</v>
      </c>
      <c r="H17" s="105"/>
      <c r="I17" s="236">
        <v>1101</v>
      </c>
      <c r="J17" s="9"/>
      <c r="K17" s="9">
        <v>408</v>
      </c>
    </row>
    <row r="18" spans="1:11" ht="18" customHeight="1" x14ac:dyDescent="0.6">
      <c r="A18" s="262"/>
      <c r="B18" s="103" t="s">
        <v>237</v>
      </c>
      <c r="C18" s="104"/>
      <c r="D18" s="104"/>
      <c r="E18" s="236">
        <v>-1602</v>
      </c>
      <c r="F18" s="105"/>
      <c r="G18" s="9">
        <v>0</v>
      </c>
      <c r="H18" s="105"/>
      <c r="I18" s="236">
        <v>0</v>
      </c>
      <c r="J18" s="9"/>
      <c r="K18" s="9">
        <v>0</v>
      </c>
    </row>
    <row r="19" spans="1:11" ht="18" customHeight="1" x14ac:dyDescent="0.6">
      <c r="A19" s="262"/>
      <c r="B19" s="103" t="s">
        <v>194</v>
      </c>
      <c r="C19" s="104">
        <v>13</v>
      </c>
      <c r="D19" s="104"/>
      <c r="E19" s="236">
        <v>-72000</v>
      </c>
      <c r="F19" s="105"/>
      <c r="G19" s="9">
        <v>-27</v>
      </c>
      <c r="H19" s="105"/>
      <c r="I19" s="236">
        <v>0</v>
      </c>
      <c r="J19" s="9"/>
      <c r="K19" s="9">
        <v>0</v>
      </c>
    </row>
    <row r="20" spans="1:11" ht="18" customHeight="1" x14ac:dyDescent="0.6">
      <c r="A20" s="262"/>
      <c r="B20" s="103" t="s">
        <v>219</v>
      </c>
      <c r="C20" s="104">
        <v>13</v>
      </c>
      <c r="D20" s="104"/>
      <c r="E20" s="236">
        <v>2000</v>
      </c>
      <c r="F20" s="105"/>
      <c r="G20" s="9">
        <v>0</v>
      </c>
      <c r="H20" s="105"/>
      <c r="I20" s="236">
        <v>0</v>
      </c>
      <c r="J20" s="105"/>
      <c r="K20" s="9">
        <v>0</v>
      </c>
    </row>
    <row r="21" spans="1:11" ht="18" customHeight="1" x14ac:dyDescent="0.6">
      <c r="A21" s="262"/>
      <c r="B21" s="103" t="s">
        <v>163</v>
      </c>
      <c r="C21" s="104"/>
      <c r="D21" s="104"/>
      <c r="E21" s="236">
        <v>-55024</v>
      </c>
      <c r="F21" s="105"/>
      <c r="G21" s="9">
        <v>0</v>
      </c>
      <c r="H21" s="105"/>
      <c r="I21" s="236">
        <v>-43144</v>
      </c>
      <c r="J21" s="9"/>
      <c r="K21" s="9">
        <v>0</v>
      </c>
    </row>
    <row r="22" spans="1:11" ht="18" customHeight="1" x14ac:dyDescent="0.6">
      <c r="A22" s="262"/>
      <c r="B22" s="103" t="s">
        <v>150</v>
      </c>
      <c r="C22" s="104"/>
      <c r="D22" s="104"/>
      <c r="E22" s="236">
        <v>0</v>
      </c>
      <c r="F22" s="105"/>
      <c r="G22" s="9">
        <v>75141</v>
      </c>
      <c r="H22" s="105"/>
      <c r="I22" s="236">
        <v>0</v>
      </c>
      <c r="J22" s="105"/>
      <c r="K22" s="9">
        <v>0</v>
      </c>
    </row>
    <row r="23" spans="1:11" ht="18" customHeight="1" x14ac:dyDescent="0.6">
      <c r="A23" s="263"/>
      <c r="B23" s="103" t="s">
        <v>151</v>
      </c>
      <c r="C23" s="104" t="s">
        <v>181</v>
      </c>
      <c r="D23" s="104"/>
      <c r="E23" s="236">
        <v>-94325</v>
      </c>
      <c r="F23" s="105"/>
      <c r="G23" s="9">
        <v>-72104</v>
      </c>
      <c r="H23" s="105"/>
      <c r="I23" s="236">
        <v>-15880</v>
      </c>
      <c r="J23" s="105"/>
      <c r="K23" s="9">
        <v>-79195</v>
      </c>
    </row>
    <row r="24" spans="1:11" ht="18" customHeight="1" x14ac:dyDescent="0.6">
      <c r="A24" s="263"/>
      <c r="B24" s="103" t="s">
        <v>195</v>
      </c>
      <c r="C24" s="104"/>
      <c r="D24" s="104"/>
      <c r="E24" s="236">
        <v>0</v>
      </c>
      <c r="F24" s="105"/>
      <c r="G24" s="9">
        <v>12087</v>
      </c>
      <c r="H24" s="105"/>
      <c r="I24" s="236">
        <v>0</v>
      </c>
      <c r="J24" s="105"/>
      <c r="K24" s="9">
        <v>44509</v>
      </c>
    </row>
    <row r="25" spans="1:11" ht="18" customHeight="1" x14ac:dyDescent="0.6">
      <c r="A25" s="263"/>
      <c r="B25" s="103" t="s">
        <v>148</v>
      </c>
      <c r="C25" s="104"/>
      <c r="D25" s="104"/>
      <c r="E25" s="236">
        <v>352</v>
      </c>
      <c r="F25" s="105"/>
      <c r="G25" s="9">
        <v>-558</v>
      </c>
      <c r="H25" s="105"/>
      <c r="I25" s="236">
        <v>352</v>
      </c>
      <c r="J25" s="105"/>
      <c r="K25" s="9">
        <v>-558</v>
      </c>
    </row>
    <row r="26" spans="1:11" ht="18" customHeight="1" x14ac:dyDescent="0.6">
      <c r="A26" s="262"/>
      <c r="B26" s="103" t="s">
        <v>58</v>
      </c>
      <c r="C26" s="104"/>
      <c r="D26" s="104"/>
      <c r="E26" s="236">
        <v>1592</v>
      </c>
      <c r="F26" s="105"/>
      <c r="G26" s="9">
        <v>1718</v>
      </c>
      <c r="H26" s="105"/>
      <c r="I26" s="236">
        <v>997</v>
      </c>
      <c r="J26" s="105"/>
      <c r="K26" s="9">
        <v>1107</v>
      </c>
    </row>
    <row r="27" spans="1:11" ht="18" customHeight="1" x14ac:dyDescent="0.6">
      <c r="A27" s="262"/>
      <c r="B27" s="103" t="s">
        <v>154</v>
      </c>
      <c r="C27" s="104"/>
      <c r="D27" s="104"/>
      <c r="E27" s="236">
        <v>1964</v>
      </c>
      <c r="F27" s="105"/>
      <c r="G27" s="9">
        <v>3407</v>
      </c>
      <c r="H27" s="105"/>
      <c r="I27" s="236">
        <v>1803</v>
      </c>
      <c r="J27" s="105"/>
      <c r="K27" s="9">
        <v>2738</v>
      </c>
    </row>
    <row r="28" spans="1:11" ht="18" customHeight="1" x14ac:dyDescent="0.6">
      <c r="A28" s="262"/>
      <c r="B28" s="103" t="s">
        <v>49</v>
      </c>
      <c r="C28" s="104"/>
      <c r="D28" s="104"/>
      <c r="E28" s="236">
        <v>-2399</v>
      </c>
      <c r="F28" s="105"/>
      <c r="G28" s="9">
        <v>-1981</v>
      </c>
      <c r="H28" s="105"/>
      <c r="I28" s="236">
        <v>-4672</v>
      </c>
      <c r="J28" s="105"/>
      <c r="K28" s="9">
        <v>-5134</v>
      </c>
    </row>
    <row r="29" spans="1:11" ht="18" customHeight="1" x14ac:dyDescent="0.6">
      <c r="A29" s="262"/>
      <c r="B29" s="103" t="s">
        <v>43</v>
      </c>
      <c r="C29" s="104"/>
      <c r="D29" s="104"/>
      <c r="E29" s="236">
        <v>70301</v>
      </c>
      <c r="F29" s="105"/>
      <c r="G29" s="9">
        <v>55968</v>
      </c>
      <c r="H29" s="105"/>
      <c r="I29" s="236">
        <v>71192</v>
      </c>
      <c r="J29" s="105"/>
      <c r="K29" s="9">
        <v>57646</v>
      </c>
    </row>
    <row r="30" spans="1:11" ht="18" customHeight="1" x14ac:dyDescent="0.6">
      <c r="A30" s="262"/>
      <c r="B30" s="103"/>
      <c r="C30" s="104"/>
      <c r="D30" s="104"/>
      <c r="E30" s="236"/>
      <c r="F30" s="105"/>
      <c r="G30" s="9"/>
      <c r="H30" s="105"/>
      <c r="I30" s="236"/>
      <c r="J30" s="105"/>
      <c r="K30" s="9"/>
    </row>
    <row r="31" spans="1:11" ht="18" customHeight="1" x14ac:dyDescent="0.6">
      <c r="A31" s="103" t="s">
        <v>208</v>
      </c>
      <c r="C31" s="104"/>
      <c r="D31" s="104"/>
      <c r="E31" s="236"/>
      <c r="F31" s="105"/>
      <c r="G31" s="9"/>
      <c r="H31" s="105"/>
      <c r="I31" s="236"/>
      <c r="J31" s="9"/>
      <c r="K31" s="9"/>
    </row>
    <row r="32" spans="1:11" ht="18" customHeight="1" x14ac:dyDescent="0.6">
      <c r="A32" s="262"/>
      <c r="B32" s="103" t="s">
        <v>78</v>
      </c>
      <c r="C32" s="104"/>
      <c r="D32" s="104"/>
      <c r="E32" s="236">
        <v>61804</v>
      </c>
      <c r="F32" s="105"/>
      <c r="G32" s="9">
        <v>236036</v>
      </c>
      <c r="H32" s="106"/>
      <c r="I32" s="236">
        <v>58384</v>
      </c>
      <c r="J32" s="106"/>
      <c r="K32" s="9">
        <v>176993</v>
      </c>
    </row>
    <row r="33" spans="1:11" ht="18" customHeight="1" x14ac:dyDescent="0.6">
      <c r="A33" s="262"/>
      <c r="B33" s="103" t="s">
        <v>79</v>
      </c>
      <c r="C33" s="104"/>
      <c r="D33" s="104"/>
      <c r="E33" s="236">
        <v>34576</v>
      </c>
      <c r="F33" s="105"/>
      <c r="G33" s="9">
        <v>-9701</v>
      </c>
      <c r="H33" s="106"/>
      <c r="I33" s="236">
        <v>28120</v>
      </c>
      <c r="J33" s="106"/>
      <c r="K33" s="9">
        <v>-5489</v>
      </c>
    </row>
    <row r="34" spans="1:11" ht="18" customHeight="1" x14ac:dyDescent="0.6">
      <c r="A34" s="262"/>
      <c r="B34" s="103" t="s">
        <v>47</v>
      </c>
      <c r="C34" s="104"/>
      <c r="D34" s="104"/>
      <c r="E34" s="236">
        <v>-35458</v>
      </c>
      <c r="F34" s="105"/>
      <c r="G34" s="9">
        <v>-12848</v>
      </c>
      <c r="H34" s="106"/>
      <c r="I34" s="236">
        <v>0</v>
      </c>
      <c r="J34" s="106"/>
      <c r="K34" s="9">
        <v>0</v>
      </c>
    </row>
    <row r="35" spans="1:11" ht="18" customHeight="1" x14ac:dyDescent="0.6">
      <c r="A35" s="262"/>
      <c r="B35" s="103" t="s">
        <v>8</v>
      </c>
      <c r="C35" s="104"/>
      <c r="D35" s="104"/>
      <c r="E35" s="236">
        <f>-9866</f>
        <v>-9866</v>
      </c>
      <c r="F35" s="105"/>
      <c r="G35" s="9">
        <v>-21899</v>
      </c>
      <c r="H35" s="106"/>
      <c r="I35" s="236">
        <v>-9149</v>
      </c>
      <c r="J35" s="106"/>
      <c r="K35" s="9">
        <v>-7620</v>
      </c>
    </row>
    <row r="36" spans="1:11" ht="18" customHeight="1" x14ac:dyDescent="0.6">
      <c r="A36" s="262"/>
      <c r="B36" s="103" t="s">
        <v>48</v>
      </c>
      <c r="C36" s="104"/>
      <c r="D36" s="104"/>
      <c r="E36" s="236">
        <v>797</v>
      </c>
      <c r="F36" s="105"/>
      <c r="G36" s="9">
        <v>78</v>
      </c>
      <c r="H36" s="106"/>
      <c r="I36" s="236">
        <v>0</v>
      </c>
      <c r="J36" s="106"/>
      <c r="K36" s="9">
        <v>0</v>
      </c>
    </row>
    <row r="37" spans="1:11" ht="18" customHeight="1" x14ac:dyDescent="0.6">
      <c r="A37" s="263"/>
      <c r="B37" s="103" t="s">
        <v>53</v>
      </c>
      <c r="C37" s="104"/>
      <c r="D37" s="104"/>
      <c r="E37" s="236">
        <v>-2628</v>
      </c>
      <c r="F37" s="105"/>
      <c r="G37" s="9">
        <v>-23462</v>
      </c>
      <c r="H37" s="106"/>
      <c r="I37" s="236">
        <v>-347</v>
      </c>
      <c r="J37" s="106"/>
      <c r="K37" s="9">
        <v>-17500</v>
      </c>
    </row>
    <row r="38" spans="1:11" ht="18" customHeight="1" x14ac:dyDescent="0.6">
      <c r="A38" s="263"/>
      <c r="B38" s="103" t="s">
        <v>65</v>
      </c>
      <c r="C38" s="104"/>
      <c r="D38" s="104"/>
      <c r="E38" s="236">
        <v>21382</v>
      </c>
      <c r="F38" s="105"/>
      <c r="G38" s="9">
        <v>-236616</v>
      </c>
      <c r="H38" s="106"/>
      <c r="I38" s="236">
        <v>22625</v>
      </c>
      <c r="J38" s="106"/>
      <c r="K38" s="9">
        <v>-265819</v>
      </c>
    </row>
    <row r="39" spans="1:11" ht="18" customHeight="1" x14ac:dyDescent="0.6">
      <c r="A39" s="263"/>
      <c r="B39" s="103" t="s">
        <v>10</v>
      </c>
      <c r="C39" s="104"/>
      <c r="D39" s="104"/>
      <c r="E39" s="236">
        <v>3355</v>
      </c>
      <c r="F39" s="105"/>
      <c r="G39" s="9">
        <v>-51405</v>
      </c>
      <c r="H39" s="106"/>
      <c r="I39" s="236">
        <v>5632</v>
      </c>
      <c r="J39" s="106"/>
      <c r="K39" s="9">
        <v>-33569</v>
      </c>
    </row>
    <row r="40" spans="1:11" ht="18" customHeight="1" x14ac:dyDescent="0.6">
      <c r="A40" s="263"/>
      <c r="B40" s="123" t="s">
        <v>136</v>
      </c>
      <c r="C40" s="104"/>
      <c r="D40" s="104"/>
      <c r="E40" s="236">
        <v>-26761</v>
      </c>
      <c r="F40" s="105"/>
      <c r="G40" s="9">
        <v>65293</v>
      </c>
      <c r="H40" s="106"/>
      <c r="I40" s="236">
        <v>-18005</v>
      </c>
      <c r="J40" s="106"/>
      <c r="K40" s="9">
        <v>35637</v>
      </c>
    </row>
    <row r="41" spans="1:11" ht="18" customHeight="1" x14ac:dyDescent="0.6">
      <c r="A41" s="263"/>
      <c r="B41" s="103" t="s">
        <v>20</v>
      </c>
      <c r="C41" s="104"/>
      <c r="D41" s="104"/>
      <c r="E41" s="237">
        <v>-29944</v>
      </c>
      <c r="F41" s="106"/>
      <c r="G41" s="12">
        <v>10872</v>
      </c>
      <c r="H41" s="105"/>
      <c r="I41" s="237">
        <v>-24913</v>
      </c>
      <c r="J41" s="9"/>
      <c r="K41" s="12">
        <v>245</v>
      </c>
    </row>
    <row r="42" spans="1:11" ht="6" customHeight="1" x14ac:dyDescent="0.6">
      <c r="A42" s="263"/>
      <c r="B42" s="103"/>
      <c r="C42" s="104"/>
      <c r="D42" s="104"/>
      <c r="E42" s="236"/>
      <c r="F42" s="105"/>
      <c r="G42" s="9"/>
      <c r="H42" s="9"/>
      <c r="I42" s="236"/>
      <c r="J42" s="9"/>
      <c r="K42" s="9"/>
    </row>
    <row r="43" spans="1:11" ht="18" customHeight="1" x14ac:dyDescent="0.6">
      <c r="A43" s="103" t="s">
        <v>210</v>
      </c>
      <c r="C43" s="104"/>
      <c r="D43" s="104"/>
      <c r="E43" s="237">
        <f>SUM(E9:E41)</f>
        <v>119093</v>
      </c>
      <c r="F43" s="105"/>
      <c r="G43" s="12">
        <f>SUM(G9:G41)</f>
        <v>102509</v>
      </c>
      <c r="H43" s="9"/>
      <c r="I43" s="237">
        <f>SUM(I9:I41)</f>
        <v>139405</v>
      </c>
      <c r="J43" s="9"/>
      <c r="K43" s="12">
        <f>SUM(K9:K41)</f>
        <v>-45203</v>
      </c>
    </row>
    <row r="44" spans="1:11" ht="18" customHeight="1" x14ac:dyDescent="0.6">
      <c r="A44" s="263"/>
      <c r="B44" s="103"/>
      <c r="C44" s="104"/>
      <c r="D44" s="104"/>
      <c r="E44" s="236"/>
      <c r="F44" s="105"/>
      <c r="G44" s="9"/>
      <c r="H44" s="9"/>
      <c r="I44" s="236"/>
      <c r="J44" s="9"/>
      <c r="K44" s="9"/>
    </row>
    <row r="45" spans="1:11" ht="18" customHeight="1" x14ac:dyDescent="0.6">
      <c r="A45" s="263"/>
      <c r="B45" s="103" t="s">
        <v>44</v>
      </c>
      <c r="C45" s="104"/>
      <c r="D45" s="104"/>
      <c r="E45" s="236">
        <v>-53276</v>
      </c>
      <c r="F45" s="105"/>
      <c r="G45" s="9">
        <v>-29365</v>
      </c>
      <c r="H45" s="105"/>
      <c r="I45" s="236">
        <v>-59436</v>
      </c>
      <c r="J45" s="105"/>
      <c r="K45" s="9">
        <v>-39852</v>
      </c>
    </row>
    <row r="46" spans="1:11" ht="18" customHeight="1" x14ac:dyDescent="0.6">
      <c r="A46" s="263"/>
      <c r="B46" s="103" t="s">
        <v>45</v>
      </c>
      <c r="C46" s="104"/>
      <c r="D46" s="104"/>
      <c r="E46" s="237">
        <v>-17140</v>
      </c>
      <c r="F46" s="106"/>
      <c r="G46" s="12">
        <v>-19642</v>
      </c>
      <c r="H46" s="106"/>
      <c r="I46" s="237">
        <v>-6677</v>
      </c>
      <c r="J46" s="105"/>
      <c r="K46" s="12">
        <v>-11199</v>
      </c>
    </row>
    <row r="47" spans="1:11" ht="6" customHeight="1" x14ac:dyDescent="0.6">
      <c r="A47" s="264"/>
      <c r="B47" s="103"/>
      <c r="C47" s="104"/>
      <c r="D47" s="104"/>
      <c r="E47" s="236"/>
      <c r="F47" s="105"/>
      <c r="G47" s="9"/>
      <c r="H47" s="9"/>
      <c r="I47" s="236"/>
      <c r="J47" s="9"/>
      <c r="K47" s="9"/>
    </row>
    <row r="48" spans="1:11" ht="18" customHeight="1" x14ac:dyDescent="0.6">
      <c r="A48" s="103" t="s">
        <v>155</v>
      </c>
      <c r="C48" s="104"/>
      <c r="D48" s="104"/>
      <c r="E48" s="237">
        <f>SUM(E43:E47)</f>
        <v>48677</v>
      </c>
      <c r="F48" s="105"/>
      <c r="G48" s="12">
        <f>SUM(G43:G47)</f>
        <v>53502</v>
      </c>
      <c r="H48" s="9"/>
      <c r="I48" s="237">
        <f>SUM(I43:I47)</f>
        <v>73292</v>
      </c>
      <c r="J48" s="9"/>
      <c r="K48" s="12">
        <f>SUM(K43:K47)</f>
        <v>-96254</v>
      </c>
    </row>
    <row r="49" spans="1:11" ht="18" customHeight="1" x14ac:dyDescent="0.6">
      <c r="A49" s="264"/>
      <c r="B49" s="103"/>
      <c r="C49" s="104"/>
      <c r="D49" s="104"/>
      <c r="E49" s="9"/>
      <c r="F49" s="105"/>
      <c r="G49" s="9"/>
      <c r="H49" s="9"/>
      <c r="I49" s="9"/>
      <c r="J49" s="9"/>
      <c r="K49" s="9"/>
    </row>
    <row r="50" spans="1:11" ht="18" customHeight="1" x14ac:dyDescent="0.6">
      <c r="A50" s="264"/>
      <c r="B50" s="103"/>
      <c r="C50" s="104"/>
      <c r="D50" s="104"/>
      <c r="E50" s="9"/>
      <c r="F50" s="105"/>
      <c r="G50" s="9"/>
      <c r="H50" s="9"/>
      <c r="I50" s="9"/>
      <c r="J50" s="9"/>
      <c r="K50" s="9"/>
    </row>
    <row r="51" spans="1:11" ht="18" customHeight="1" x14ac:dyDescent="0.6">
      <c r="A51" s="264"/>
      <c r="B51" s="103"/>
      <c r="C51" s="104"/>
      <c r="D51" s="104"/>
      <c r="E51" s="9"/>
      <c r="F51" s="105"/>
      <c r="G51" s="9"/>
      <c r="H51" s="9"/>
      <c r="I51" s="9"/>
      <c r="J51" s="9"/>
      <c r="K51" s="9"/>
    </row>
    <row r="52" spans="1:11" ht="18" customHeight="1" x14ac:dyDescent="0.6">
      <c r="A52" s="264"/>
      <c r="B52" s="103"/>
      <c r="C52" s="104"/>
      <c r="D52" s="104"/>
      <c r="E52" s="9"/>
      <c r="F52" s="105"/>
      <c r="G52" s="9"/>
      <c r="H52" s="9"/>
      <c r="I52" s="9"/>
      <c r="J52" s="9"/>
      <c r="K52" s="9"/>
    </row>
    <row r="53" spans="1:11" ht="18" customHeight="1" x14ac:dyDescent="0.6">
      <c r="A53" s="263"/>
      <c r="B53" s="103"/>
      <c r="C53" s="104"/>
      <c r="D53" s="104"/>
      <c r="E53" s="9"/>
      <c r="F53" s="105"/>
      <c r="G53" s="9"/>
      <c r="H53" s="9"/>
      <c r="I53" s="9"/>
      <c r="J53" s="9"/>
      <c r="K53" s="9"/>
    </row>
    <row r="54" spans="1:11" s="32" customFormat="1" ht="4.5" customHeight="1" x14ac:dyDescent="0.6">
      <c r="A54" s="262"/>
      <c r="B54" s="2"/>
      <c r="C54" s="124"/>
      <c r="D54" s="124"/>
      <c r="E54" s="102"/>
      <c r="F54" s="9"/>
      <c r="G54" s="102"/>
      <c r="H54" s="9"/>
      <c r="I54" s="9"/>
      <c r="J54" s="9"/>
      <c r="K54" s="9"/>
    </row>
    <row r="55" spans="1:11" s="32" customFormat="1" ht="21.9" customHeight="1" x14ac:dyDescent="0.6">
      <c r="A55" s="110" t="s">
        <v>121</v>
      </c>
      <c r="B55" s="120"/>
      <c r="C55" s="121"/>
      <c r="D55" s="121"/>
      <c r="E55" s="109"/>
      <c r="F55" s="12"/>
      <c r="G55" s="109"/>
      <c r="H55" s="12"/>
      <c r="I55" s="12"/>
      <c r="J55" s="12"/>
      <c r="K55" s="12"/>
    </row>
    <row r="56" spans="1:11" ht="18" customHeight="1" x14ac:dyDescent="0.6">
      <c r="A56" s="90" t="s">
        <v>32</v>
      </c>
    </row>
    <row r="57" spans="1:11" ht="18" customHeight="1" x14ac:dyDescent="0.6">
      <c r="A57" s="92" t="s">
        <v>152</v>
      </c>
      <c r="C57" s="93"/>
      <c r="D57" s="93"/>
      <c r="E57" s="94"/>
      <c r="F57" s="94"/>
      <c r="G57" s="94"/>
      <c r="H57" s="9"/>
      <c r="I57" s="95"/>
      <c r="J57" s="95"/>
      <c r="K57" s="95"/>
    </row>
    <row r="58" spans="1:11" ht="18" customHeight="1" x14ac:dyDescent="0.6">
      <c r="A58" s="266" t="str">
        <f>A3</f>
        <v>สำหรับงวดสามเดือนสิ้นสุดวันที่ 31 มีนาคม พ.ศ. 2564</v>
      </c>
      <c r="B58" s="96"/>
      <c r="C58" s="97"/>
      <c r="D58" s="97"/>
      <c r="E58" s="98"/>
      <c r="F58" s="98"/>
      <c r="G58" s="98"/>
      <c r="H58" s="12"/>
      <c r="I58" s="98"/>
      <c r="J58" s="98"/>
      <c r="K58" s="98"/>
    </row>
    <row r="59" spans="1:11" s="32" customFormat="1" ht="18" customHeight="1" x14ac:dyDescent="0.6">
      <c r="A59" s="264"/>
      <c r="B59" s="2"/>
      <c r="C59" s="124"/>
      <c r="D59" s="124"/>
      <c r="E59" s="102"/>
      <c r="F59" s="9"/>
      <c r="G59" s="102"/>
      <c r="H59" s="9"/>
      <c r="I59" s="9"/>
      <c r="J59" s="9"/>
      <c r="K59" s="9"/>
    </row>
    <row r="60" spans="1:11" ht="18" customHeight="1" x14ac:dyDescent="0.6">
      <c r="A60" s="2"/>
      <c r="B60" s="99"/>
      <c r="C60" s="100"/>
      <c r="D60" s="100"/>
      <c r="E60" s="298" t="s">
        <v>66</v>
      </c>
      <c r="F60" s="298"/>
      <c r="G60" s="298"/>
      <c r="H60" s="20"/>
      <c r="I60" s="298" t="s">
        <v>89</v>
      </c>
      <c r="J60" s="298"/>
      <c r="K60" s="298"/>
    </row>
    <row r="61" spans="1:11" ht="18" customHeight="1" x14ac:dyDescent="0.6">
      <c r="A61" s="261"/>
      <c r="B61" s="99"/>
      <c r="C61" s="15"/>
      <c r="D61" s="15"/>
      <c r="E61" s="25" t="s">
        <v>166</v>
      </c>
      <c r="F61" s="101"/>
      <c r="G61" s="25" t="s">
        <v>132</v>
      </c>
      <c r="H61" s="21"/>
      <c r="I61" s="25" t="s">
        <v>166</v>
      </c>
      <c r="J61" s="21"/>
      <c r="K61" s="25" t="s">
        <v>132</v>
      </c>
    </row>
    <row r="62" spans="1:11" s="32" customFormat="1" ht="18" customHeight="1" x14ac:dyDescent="0.6">
      <c r="A62" s="261"/>
      <c r="B62" s="99"/>
      <c r="C62" s="26" t="s">
        <v>0</v>
      </c>
      <c r="D62" s="15"/>
      <c r="E62" s="27" t="s">
        <v>88</v>
      </c>
      <c r="F62" s="21"/>
      <c r="G62" s="27" t="s">
        <v>88</v>
      </c>
      <c r="H62" s="21"/>
      <c r="I62" s="27" t="s">
        <v>88</v>
      </c>
      <c r="J62" s="21"/>
      <c r="K62" s="27" t="s">
        <v>88</v>
      </c>
    </row>
    <row r="63" spans="1:11" ht="15.9" customHeight="1" x14ac:dyDescent="0.6">
      <c r="A63" s="267"/>
      <c r="B63" s="103"/>
      <c r="C63" s="104"/>
      <c r="D63" s="104"/>
      <c r="E63" s="236"/>
      <c r="F63" s="105"/>
      <c r="G63" s="9"/>
      <c r="H63" s="9"/>
      <c r="I63" s="236"/>
      <c r="J63" s="9"/>
      <c r="K63" s="9"/>
    </row>
    <row r="64" spans="1:11" ht="18" customHeight="1" x14ac:dyDescent="0.6">
      <c r="A64" s="90" t="s">
        <v>29</v>
      </c>
      <c r="C64" s="104"/>
      <c r="D64" s="104"/>
      <c r="E64" s="236"/>
      <c r="F64" s="106"/>
      <c r="G64" s="9"/>
      <c r="H64" s="9"/>
      <c r="I64" s="236"/>
      <c r="J64" s="107"/>
      <c r="K64" s="9"/>
    </row>
    <row r="65" spans="1:11" s="32" customFormat="1" ht="18" customHeight="1" x14ac:dyDescent="0.6">
      <c r="A65" s="2" t="s">
        <v>59</v>
      </c>
      <c r="C65" s="124">
        <v>17.399999999999999</v>
      </c>
      <c r="D65" s="124"/>
      <c r="E65" s="256">
        <v>-2291</v>
      </c>
      <c r="F65" s="9"/>
      <c r="G65" s="102">
        <v>0</v>
      </c>
      <c r="H65" s="9"/>
      <c r="I65" s="256">
        <v>-95636</v>
      </c>
      <c r="J65" s="9"/>
      <c r="K65" s="9">
        <v>-59567</v>
      </c>
    </row>
    <row r="66" spans="1:11" s="32" customFormat="1" ht="18" customHeight="1" x14ac:dyDescent="0.6">
      <c r="A66" s="2" t="s">
        <v>205</v>
      </c>
      <c r="C66" s="268">
        <v>17.399999999999999</v>
      </c>
      <c r="D66" s="124"/>
      <c r="E66" s="256">
        <v>955</v>
      </c>
      <c r="F66" s="9"/>
      <c r="G66" s="102">
        <v>0</v>
      </c>
      <c r="H66" s="9"/>
      <c r="I66" s="256">
        <v>83327</v>
      </c>
      <c r="J66" s="9"/>
      <c r="K66" s="9">
        <v>67184</v>
      </c>
    </row>
    <row r="67" spans="1:11" s="32" customFormat="1" ht="18" customHeight="1" x14ac:dyDescent="0.6">
      <c r="A67" s="29" t="s">
        <v>126</v>
      </c>
      <c r="C67" s="108"/>
      <c r="D67" s="108"/>
      <c r="E67" s="257"/>
      <c r="I67" s="257"/>
    </row>
    <row r="68" spans="1:11" s="32" customFormat="1" ht="18" customHeight="1" x14ac:dyDescent="0.6">
      <c r="A68" s="29" t="s">
        <v>125</v>
      </c>
      <c r="C68" s="268">
        <v>17.5</v>
      </c>
      <c r="D68" s="108"/>
      <c r="E68" s="256">
        <v>0</v>
      </c>
      <c r="F68" s="9"/>
      <c r="G68" s="102">
        <v>0</v>
      </c>
      <c r="H68" s="9"/>
      <c r="I68" s="256">
        <v>7760</v>
      </c>
      <c r="J68" s="9"/>
      <c r="K68" s="102">
        <v>0</v>
      </c>
    </row>
    <row r="69" spans="1:11" s="32" customFormat="1" ht="18" customHeight="1" x14ac:dyDescent="0.6">
      <c r="A69" s="29" t="s">
        <v>120</v>
      </c>
      <c r="C69" s="124">
        <v>9</v>
      </c>
      <c r="D69" s="108"/>
      <c r="E69" s="256">
        <v>0</v>
      </c>
      <c r="F69" s="9"/>
      <c r="G69" s="102">
        <v>0</v>
      </c>
      <c r="H69" s="105"/>
      <c r="I69" s="256">
        <v>-73000</v>
      </c>
      <c r="J69" s="9"/>
      <c r="K69" s="102">
        <v>0</v>
      </c>
    </row>
    <row r="70" spans="1:11" s="32" customFormat="1" ht="18" customHeight="1" x14ac:dyDescent="0.6">
      <c r="A70" s="2" t="s">
        <v>77</v>
      </c>
      <c r="C70" s="124"/>
      <c r="D70" s="108"/>
      <c r="E70" s="256">
        <v>-60108</v>
      </c>
      <c r="F70" s="9"/>
      <c r="G70" s="102">
        <v>-63996</v>
      </c>
      <c r="H70" s="9"/>
      <c r="I70" s="256">
        <v>-60108</v>
      </c>
      <c r="J70" s="9"/>
      <c r="K70" s="9">
        <v>-63996</v>
      </c>
    </row>
    <row r="71" spans="1:11" s="32" customFormat="1" ht="18" customHeight="1" x14ac:dyDescent="0.6">
      <c r="A71" s="2" t="s">
        <v>95</v>
      </c>
      <c r="C71" s="104"/>
      <c r="D71" s="104"/>
      <c r="E71" s="256">
        <v>-36960</v>
      </c>
      <c r="F71" s="9"/>
      <c r="G71" s="102">
        <v>-83733</v>
      </c>
      <c r="H71" s="9"/>
      <c r="I71" s="256">
        <v>-19228</v>
      </c>
      <c r="J71" s="9"/>
      <c r="K71" s="9">
        <v>-41292</v>
      </c>
    </row>
    <row r="72" spans="1:11" s="32" customFormat="1" ht="18" customHeight="1" x14ac:dyDescent="0.6">
      <c r="A72" s="2" t="s">
        <v>116</v>
      </c>
      <c r="C72" s="104"/>
      <c r="D72" s="104"/>
      <c r="E72" s="256">
        <v>91</v>
      </c>
      <c r="F72" s="9"/>
      <c r="G72" s="102">
        <v>2843</v>
      </c>
      <c r="H72" s="9"/>
      <c r="I72" s="256">
        <v>85</v>
      </c>
      <c r="J72" s="9"/>
      <c r="K72" s="9">
        <v>2258</v>
      </c>
    </row>
    <row r="73" spans="1:11" s="32" customFormat="1" ht="18" customHeight="1" x14ac:dyDescent="0.6">
      <c r="A73" s="2" t="s">
        <v>236</v>
      </c>
      <c r="C73" s="104"/>
      <c r="D73" s="104"/>
      <c r="E73" s="256">
        <v>2500</v>
      </c>
      <c r="F73" s="9"/>
      <c r="G73" s="102">
        <v>0</v>
      </c>
      <c r="H73" s="9"/>
      <c r="I73" s="256">
        <v>0</v>
      </c>
      <c r="J73" s="9"/>
      <c r="K73" s="9">
        <v>0</v>
      </c>
    </row>
    <row r="74" spans="1:11" s="32" customFormat="1" ht="18" customHeight="1" x14ac:dyDescent="0.6">
      <c r="A74" s="2" t="s">
        <v>99</v>
      </c>
      <c r="C74" s="104"/>
      <c r="D74" s="104"/>
      <c r="E74" s="256">
        <v>-17054</v>
      </c>
      <c r="F74" s="9"/>
      <c r="G74" s="102">
        <v>-52482</v>
      </c>
      <c r="H74" s="9"/>
      <c r="I74" s="256">
        <v>-2925</v>
      </c>
      <c r="J74" s="9"/>
      <c r="K74" s="9">
        <v>-13143</v>
      </c>
    </row>
    <row r="75" spans="1:11" s="32" customFormat="1" ht="18" customHeight="1" x14ac:dyDescent="0.6">
      <c r="A75" s="2" t="s">
        <v>49</v>
      </c>
      <c r="C75" s="104"/>
      <c r="D75" s="104"/>
      <c r="E75" s="256">
        <v>2830</v>
      </c>
      <c r="F75" s="9"/>
      <c r="G75" s="102">
        <v>2571</v>
      </c>
      <c r="H75" s="9"/>
      <c r="I75" s="256">
        <v>4456</v>
      </c>
      <c r="J75" s="9"/>
      <c r="K75" s="9">
        <v>5135</v>
      </c>
    </row>
    <row r="76" spans="1:11" s="32" customFormat="1" ht="18" customHeight="1" x14ac:dyDescent="0.6">
      <c r="A76" s="2" t="s">
        <v>180</v>
      </c>
      <c r="C76" s="104"/>
      <c r="D76" s="104"/>
      <c r="E76" s="258">
        <v>12796</v>
      </c>
      <c r="F76" s="9"/>
      <c r="G76" s="109">
        <v>19058</v>
      </c>
      <c r="H76" s="9"/>
      <c r="I76" s="258">
        <v>12796</v>
      </c>
      <c r="J76" s="9"/>
      <c r="K76" s="109">
        <v>19058</v>
      </c>
    </row>
    <row r="77" spans="1:11" ht="6" customHeight="1" x14ac:dyDescent="0.6">
      <c r="A77" s="103"/>
      <c r="C77" s="104"/>
      <c r="D77" s="104"/>
      <c r="E77" s="236"/>
      <c r="F77" s="105"/>
      <c r="G77" s="9"/>
      <c r="H77" s="9"/>
      <c r="I77" s="236"/>
      <c r="J77" s="9"/>
      <c r="K77" s="9"/>
    </row>
    <row r="78" spans="1:11" s="32" customFormat="1" ht="18" customHeight="1" x14ac:dyDescent="0.6">
      <c r="A78" s="29" t="s">
        <v>196</v>
      </c>
      <c r="C78" s="104"/>
      <c r="D78" s="104"/>
      <c r="E78" s="237">
        <f>SUM(E65:E77)</f>
        <v>-97241</v>
      </c>
      <c r="F78" s="9"/>
      <c r="G78" s="12">
        <f>SUM(G65:G77)</f>
        <v>-175739</v>
      </c>
      <c r="H78" s="9"/>
      <c r="I78" s="237">
        <f>SUM(I65:I77)</f>
        <v>-142473</v>
      </c>
      <c r="J78" s="9"/>
      <c r="K78" s="12">
        <f>SUM(K65:K77)</f>
        <v>-84363</v>
      </c>
    </row>
    <row r="79" spans="1:11" s="32" customFormat="1" ht="15.9" customHeight="1" x14ac:dyDescent="0.6">
      <c r="A79" s="265"/>
      <c r="B79" s="29"/>
      <c r="C79" s="104"/>
      <c r="D79" s="104"/>
      <c r="E79" s="236"/>
      <c r="F79" s="9"/>
      <c r="G79" s="9"/>
      <c r="H79" s="9"/>
      <c r="I79" s="236"/>
      <c r="J79" s="9"/>
      <c r="K79" s="9"/>
    </row>
    <row r="80" spans="1:11" s="32" customFormat="1" ht="18" customHeight="1" x14ac:dyDescent="0.6">
      <c r="A80" s="113" t="s">
        <v>17</v>
      </c>
      <c r="C80" s="108"/>
      <c r="D80" s="108"/>
      <c r="E80" s="236"/>
      <c r="F80" s="106"/>
      <c r="G80" s="9"/>
      <c r="H80" s="9"/>
      <c r="I80" s="236"/>
      <c r="J80" s="107"/>
      <c r="K80" s="9"/>
    </row>
    <row r="81" spans="1:11" ht="18" customHeight="1" x14ac:dyDescent="0.6">
      <c r="A81" s="103" t="s">
        <v>206</v>
      </c>
      <c r="C81" s="268">
        <v>17.600000000000001</v>
      </c>
      <c r="D81" s="104"/>
      <c r="E81" s="256">
        <v>0</v>
      </c>
      <c r="F81" s="106"/>
      <c r="G81" s="91">
        <v>0</v>
      </c>
      <c r="H81" s="106"/>
      <c r="I81" s="256">
        <v>193125</v>
      </c>
      <c r="J81" s="106"/>
      <c r="K81" s="9">
        <v>568411</v>
      </c>
    </row>
    <row r="82" spans="1:11" ht="18" customHeight="1" x14ac:dyDescent="0.6">
      <c r="A82" s="103" t="s">
        <v>207</v>
      </c>
      <c r="C82" s="268">
        <v>17.600000000000001</v>
      </c>
      <c r="D82" s="104"/>
      <c r="E82" s="256">
        <v>0</v>
      </c>
      <c r="F82" s="106"/>
      <c r="G82" s="91">
        <v>0</v>
      </c>
      <c r="H82" s="106"/>
      <c r="I82" s="256">
        <v>-276817</v>
      </c>
      <c r="J82" s="106"/>
      <c r="K82" s="9">
        <v>-465904</v>
      </c>
    </row>
    <row r="83" spans="1:11" s="32" customFormat="1" ht="18" customHeight="1" x14ac:dyDescent="0.6">
      <c r="A83" s="114" t="s">
        <v>231</v>
      </c>
      <c r="C83" s="108"/>
      <c r="D83" s="108"/>
      <c r="E83" s="256">
        <v>12</v>
      </c>
      <c r="F83" s="9"/>
      <c r="G83" s="91">
        <v>23</v>
      </c>
      <c r="H83" s="9"/>
      <c r="I83" s="256">
        <v>0</v>
      </c>
      <c r="J83" s="9"/>
      <c r="K83" s="9">
        <v>0</v>
      </c>
    </row>
    <row r="84" spans="1:11" s="32" customFormat="1" ht="18" customHeight="1" x14ac:dyDescent="0.6">
      <c r="A84" s="114" t="s">
        <v>117</v>
      </c>
      <c r="C84" s="108"/>
      <c r="D84" s="108"/>
      <c r="E84" s="256">
        <v>2170000</v>
      </c>
      <c r="F84" s="9"/>
      <c r="G84" s="91">
        <v>3010000</v>
      </c>
      <c r="H84" s="9"/>
      <c r="I84" s="256">
        <v>2150000</v>
      </c>
      <c r="J84" s="9"/>
      <c r="K84" s="9">
        <v>2990000</v>
      </c>
    </row>
    <row r="85" spans="1:11" s="32" customFormat="1" ht="18" customHeight="1" x14ac:dyDescent="0.6">
      <c r="A85" s="115" t="s">
        <v>118</v>
      </c>
      <c r="C85" s="108"/>
      <c r="D85" s="108"/>
      <c r="E85" s="256">
        <v>-2170000</v>
      </c>
      <c r="F85" s="9"/>
      <c r="G85" s="91">
        <v>-2820000</v>
      </c>
      <c r="H85" s="9"/>
      <c r="I85" s="256">
        <v>-2150000</v>
      </c>
      <c r="J85" s="9"/>
      <c r="K85" s="9">
        <v>-2820000</v>
      </c>
    </row>
    <row r="86" spans="1:11" s="32" customFormat="1" ht="18" customHeight="1" x14ac:dyDescent="0.6">
      <c r="A86" s="115" t="s">
        <v>156</v>
      </c>
      <c r="C86" s="108"/>
      <c r="D86" s="108"/>
      <c r="E86" s="256">
        <v>-37491</v>
      </c>
      <c r="F86" s="9"/>
      <c r="G86" s="91">
        <v>-88672</v>
      </c>
      <c r="H86" s="9"/>
      <c r="I86" s="256">
        <v>-20072</v>
      </c>
      <c r="J86" s="9"/>
      <c r="K86" s="9">
        <v>-61837</v>
      </c>
    </row>
    <row r="87" spans="1:11" s="32" customFormat="1" ht="18" customHeight="1" x14ac:dyDescent="0.6">
      <c r="A87" s="115" t="s">
        <v>157</v>
      </c>
      <c r="C87" s="108">
        <v>14</v>
      </c>
      <c r="D87" s="108"/>
      <c r="E87" s="256">
        <v>-200000</v>
      </c>
      <c r="F87" s="9"/>
      <c r="G87" s="91">
        <v>-139000</v>
      </c>
      <c r="H87" s="9"/>
      <c r="I87" s="256">
        <v>-200000</v>
      </c>
      <c r="J87" s="9"/>
      <c r="K87" s="9">
        <v>-139000</v>
      </c>
    </row>
    <row r="88" spans="1:11" s="32" customFormat="1" ht="18" customHeight="1" x14ac:dyDescent="0.6">
      <c r="A88" s="115" t="s">
        <v>183</v>
      </c>
      <c r="C88" s="108">
        <v>14</v>
      </c>
      <c r="D88" s="108"/>
      <c r="E88" s="256">
        <v>500000</v>
      </c>
      <c r="F88" s="9"/>
      <c r="G88" s="91">
        <v>0</v>
      </c>
      <c r="H88" s="9"/>
      <c r="I88" s="256">
        <v>500000</v>
      </c>
      <c r="J88" s="9"/>
      <c r="K88" s="9">
        <v>0</v>
      </c>
    </row>
    <row r="89" spans="1:11" s="32" customFormat="1" ht="18" customHeight="1" x14ac:dyDescent="0.6">
      <c r="A89" s="115" t="s">
        <v>128</v>
      </c>
      <c r="C89" s="108"/>
      <c r="D89" s="108"/>
      <c r="E89" s="257"/>
      <c r="I89" s="257"/>
    </row>
    <row r="90" spans="1:11" s="32" customFormat="1" ht="18" customHeight="1" x14ac:dyDescent="0.6">
      <c r="A90" s="115" t="s">
        <v>127</v>
      </c>
      <c r="C90" s="108"/>
      <c r="D90" s="108"/>
      <c r="E90" s="218">
        <v>4500</v>
      </c>
      <c r="F90" s="9"/>
      <c r="G90" s="117">
        <v>0</v>
      </c>
      <c r="H90" s="118"/>
      <c r="I90" s="218">
        <v>0</v>
      </c>
      <c r="J90" s="118"/>
      <c r="K90" s="117">
        <v>0</v>
      </c>
    </row>
    <row r="91" spans="1:11" ht="6" customHeight="1" x14ac:dyDescent="0.6">
      <c r="A91" s="103"/>
      <c r="C91" s="104"/>
      <c r="D91" s="104"/>
      <c r="E91" s="236"/>
      <c r="F91" s="105"/>
      <c r="G91" s="9"/>
      <c r="H91" s="9"/>
      <c r="I91" s="236"/>
      <c r="J91" s="9"/>
      <c r="K91" s="9"/>
    </row>
    <row r="92" spans="1:11" s="32" customFormat="1" ht="18" customHeight="1" x14ac:dyDescent="0.6">
      <c r="A92" s="115" t="s">
        <v>158</v>
      </c>
      <c r="C92" s="108"/>
      <c r="D92" s="108"/>
      <c r="E92" s="237">
        <f>SUM(E81:E90)</f>
        <v>267021</v>
      </c>
      <c r="F92" s="9"/>
      <c r="G92" s="12">
        <f>SUM(G81:G90)</f>
        <v>-37649</v>
      </c>
      <c r="H92" s="9"/>
      <c r="I92" s="237">
        <f>SUM(I81:I90)</f>
        <v>196236</v>
      </c>
      <c r="J92" s="9"/>
      <c r="K92" s="12">
        <f>SUM(K81:K90)</f>
        <v>71670</v>
      </c>
    </row>
    <row r="93" spans="1:11" ht="15.9" customHeight="1" x14ac:dyDescent="0.6">
      <c r="A93" s="103"/>
      <c r="C93" s="104"/>
      <c r="D93" s="104"/>
      <c r="E93" s="236"/>
      <c r="F93" s="105"/>
      <c r="G93" s="9"/>
      <c r="H93" s="9"/>
      <c r="I93" s="236"/>
      <c r="J93" s="9"/>
      <c r="K93" s="9"/>
    </row>
    <row r="94" spans="1:11" ht="18" customHeight="1" x14ac:dyDescent="0.6">
      <c r="A94" s="90" t="s">
        <v>129</v>
      </c>
      <c r="C94" s="104"/>
      <c r="D94" s="104"/>
      <c r="E94" s="256">
        <f>E48+E78+E92</f>
        <v>218457</v>
      </c>
      <c r="F94" s="106"/>
      <c r="G94" s="102">
        <v>-159886</v>
      </c>
      <c r="H94" s="9"/>
      <c r="I94" s="256">
        <f>I48+I78+I92</f>
        <v>127055</v>
      </c>
      <c r="J94" s="107"/>
      <c r="K94" s="102">
        <v>-108947</v>
      </c>
    </row>
    <row r="95" spans="1:11" ht="18" customHeight="1" x14ac:dyDescent="0.6">
      <c r="A95" s="119" t="s">
        <v>119</v>
      </c>
      <c r="C95" s="104"/>
      <c r="D95" s="104"/>
      <c r="E95" s="256">
        <f>'3-5'!G14</f>
        <v>1557306</v>
      </c>
      <c r="F95" s="106"/>
      <c r="G95" s="102">
        <v>961742</v>
      </c>
      <c r="H95" s="9"/>
      <c r="I95" s="256">
        <f>'3-5'!K14</f>
        <v>1378293</v>
      </c>
      <c r="J95" s="107"/>
      <c r="K95" s="116">
        <v>715065</v>
      </c>
    </row>
    <row r="96" spans="1:11" ht="18" customHeight="1" x14ac:dyDescent="0.6">
      <c r="A96" s="119" t="s">
        <v>197</v>
      </c>
      <c r="C96" s="104"/>
      <c r="D96" s="104"/>
      <c r="E96" s="237">
        <v>13833</v>
      </c>
      <c r="F96" s="9"/>
      <c r="G96" s="12">
        <v>7599</v>
      </c>
      <c r="H96" s="9"/>
      <c r="I96" s="237">
        <v>0</v>
      </c>
      <c r="J96" s="9"/>
      <c r="K96" s="117">
        <v>0</v>
      </c>
    </row>
    <row r="97" spans="1:11" ht="6" customHeight="1" x14ac:dyDescent="0.6">
      <c r="A97" s="103"/>
      <c r="C97" s="104"/>
      <c r="D97" s="104"/>
      <c r="E97" s="236"/>
      <c r="F97" s="105"/>
      <c r="G97" s="9"/>
      <c r="H97" s="9"/>
      <c r="I97" s="236"/>
      <c r="J97" s="9"/>
      <c r="K97" s="9"/>
    </row>
    <row r="98" spans="1:11" ht="18" customHeight="1" thickBot="1" x14ac:dyDescent="0.65">
      <c r="A98" s="92" t="s">
        <v>83</v>
      </c>
      <c r="C98" s="104"/>
      <c r="D98" s="104"/>
      <c r="E98" s="238">
        <f>SUM(E94:E96)</f>
        <v>1789596</v>
      </c>
      <c r="F98" s="9"/>
      <c r="G98" s="37">
        <f>SUM(G94:G96)</f>
        <v>809455</v>
      </c>
      <c r="H98" s="9"/>
      <c r="I98" s="238">
        <f>SUM(I94:I96)</f>
        <v>1505348</v>
      </c>
      <c r="J98" s="9"/>
      <c r="K98" s="37">
        <f>SUM(K94:K96)</f>
        <v>606118</v>
      </c>
    </row>
    <row r="99" spans="1:11" ht="18" customHeight="1" thickTop="1" x14ac:dyDescent="0.6">
      <c r="A99" s="119"/>
      <c r="C99" s="104"/>
      <c r="D99" s="104"/>
      <c r="E99" s="9"/>
      <c r="F99" s="9"/>
      <c r="G99" s="9"/>
      <c r="H99" s="9"/>
      <c r="I99" s="9"/>
      <c r="J99" s="9"/>
      <c r="K99" s="9"/>
    </row>
    <row r="100" spans="1:11" ht="18" customHeight="1" x14ac:dyDescent="0.6">
      <c r="A100" s="99" t="s">
        <v>35</v>
      </c>
      <c r="C100" s="104"/>
      <c r="D100" s="104"/>
      <c r="E100" s="9"/>
      <c r="F100" s="9"/>
      <c r="G100" s="9"/>
      <c r="H100" s="9"/>
      <c r="I100" s="9"/>
      <c r="J100" s="9"/>
      <c r="K100" s="9"/>
    </row>
    <row r="101" spans="1:11" ht="6" customHeight="1" x14ac:dyDescent="0.6">
      <c r="A101" s="103"/>
      <c r="C101" s="104"/>
      <c r="D101" s="104"/>
      <c r="E101" s="9"/>
      <c r="F101" s="105"/>
      <c r="G101" s="9"/>
      <c r="H101" s="9"/>
      <c r="I101" s="9"/>
      <c r="J101" s="9"/>
      <c r="K101" s="9"/>
    </row>
    <row r="102" spans="1:11" ht="18" customHeight="1" x14ac:dyDescent="0.6">
      <c r="A102" s="164" t="s">
        <v>170</v>
      </c>
      <c r="C102" s="104"/>
      <c r="D102" s="104"/>
      <c r="E102" s="9"/>
      <c r="F102" s="9"/>
      <c r="G102" s="9"/>
      <c r="H102" s="9"/>
      <c r="I102" s="9"/>
      <c r="J102" s="9"/>
      <c r="K102" s="9"/>
    </row>
    <row r="103" spans="1:11" ht="6" customHeight="1" x14ac:dyDescent="0.6">
      <c r="A103" s="103"/>
      <c r="C103" s="104"/>
      <c r="D103" s="104"/>
      <c r="E103" s="9"/>
      <c r="F103" s="105"/>
      <c r="G103" s="9"/>
      <c r="H103" s="9"/>
      <c r="I103" s="9"/>
      <c r="J103" s="9"/>
      <c r="K103" s="9"/>
    </row>
    <row r="104" spans="1:11" ht="18" customHeight="1" x14ac:dyDescent="0.6">
      <c r="A104" s="165" t="s">
        <v>171</v>
      </c>
      <c r="E104" s="259">
        <v>126132</v>
      </c>
      <c r="F104" s="2"/>
      <c r="G104" s="91">
        <v>134694</v>
      </c>
      <c r="H104" s="107"/>
      <c r="I104" s="259">
        <v>126132</v>
      </c>
      <c r="J104" s="21"/>
      <c r="K104" s="91">
        <v>134694</v>
      </c>
    </row>
    <row r="105" spans="1:11" ht="18" customHeight="1" x14ac:dyDescent="0.6">
      <c r="A105" s="32" t="s">
        <v>184</v>
      </c>
      <c r="C105" s="104"/>
      <c r="D105" s="104"/>
      <c r="E105" s="259">
        <v>20715</v>
      </c>
      <c r="F105" s="107"/>
      <c r="G105" s="91">
        <v>0</v>
      </c>
      <c r="I105" s="259">
        <v>20715</v>
      </c>
      <c r="K105" s="91">
        <v>0</v>
      </c>
    </row>
    <row r="106" spans="1:11" ht="18" customHeight="1" x14ac:dyDescent="0.6">
      <c r="A106" s="32" t="s">
        <v>185</v>
      </c>
      <c r="C106" s="104"/>
      <c r="D106" s="104"/>
      <c r="E106" s="259">
        <v>0</v>
      </c>
      <c r="F106" s="107"/>
      <c r="G106" s="91">
        <v>0</v>
      </c>
      <c r="I106" s="259">
        <v>6211</v>
      </c>
      <c r="K106" s="91">
        <v>0</v>
      </c>
    </row>
    <row r="107" spans="1:11" s="32" customFormat="1" ht="18" customHeight="1" x14ac:dyDescent="0.6">
      <c r="A107" s="32" t="s">
        <v>232</v>
      </c>
      <c r="B107" s="29"/>
      <c r="C107" s="104"/>
      <c r="D107" s="104"/>
      <c r="E107" s="259"/>
      <c r="F107" s="107"/>
      <c r="G107" s="91"/>
      <c r="H107" s="3"/>
      <c r="I107" s="259"/>
      <c r="J107" s="91"/>
      <c r="K107" s="91"/>
    </row>
    <row r="108" spans="1:11" s="32" customFormat="1" ht="18" customHeight="1" x14ac:dyDescent="0.6">
      <c r="A108" s="261"/>
      <c r="B108" s="29" t="s">
        <v>233</v>
      </c>
      <c r="C108" s="104"/>
      <c r="D108" s="104"/>
      <c r="E108" s="259">
        <v>229303</v>
      </c>
      <c r="F108" s="107"/>
      <c r="G108" s="91">
        <v>0</v>
      </c>
      <c r="H108" s="3"/>
      <c r="I108" s="259">
        <v>229303</v>
      </c>
      <c r="J108" s="91"/>
      <c r="K108" s="91">
        <v>0</v>
      </c>
    </row>
    <row r="109" spans="1:11" s="32" customFormat="1" ht="18" customHeight="1" x14ac:dyDescent="0.6">
      <c r="A109" s="261"/>
      <c r="B109" s="29"/>
      <c r="C109" s="104"/>
      <c r="D109" s="104"/>
      <c r="E109" s="259"/>
      <c r="F109" s="107"/>
      <c r="G109" s="91"/>
      <c r="H109" s="3"/>
      <c r="I109" s="259"/>
      <c r="J109" s="91"/>
      <c r="K109" s="91"/>
    </row>
    <row r="110" spans="1:11" s="32" customFormat="1" ht="18" customHeight="1" x14ac:dyDescent="0.6">
      <c r="A110" s="261"/>
      <c r="B110" s="29"/>
      <c r="C110" s="104"/>
      <c r="D110" s="104"/>
      <c r="E110" s="9"/>
      <c r="F110" s="9"/>
      <c r="G110" s="9"/>
      <c r="H110" s="9"/>
      <c r="I110" s="9"/>
      <c r="J110" s="9"/>
      <c r="K110" s="9"/>
    </row>
    <row r="111" spans="1:11" s="32" customFormat="1" ht="9.75" customHeight="1" x14ac:dyDescent="0.6">
      <c r="A111" s="261"/>
      <c r="B111" s="29"/>
      <c r="C111" s="104"/>
      <c r="D111" s="104"/>
      <c r="E111" s="9"/>
      <c r="F111" s="9"/>
      <c r="G111" s="9"/>
      <c r="H111" s="9"/>
      <c r="I111" s="9"/>
      <c r="J111" s="9"/>
      <c r="K111" s="9"/>
    </row>
    <row r="112" spans="1:11" ht="21.9" customHeight="1" x14ac:dyDescent="0.6">
      <c r="A112" s="110" t="str">
        <f>'3-5'!A53:K53</f>
        <v>หมายเหตุประกอบข้อมูลทางการเงินเป็นส่วนหนึ่งของข้อมูลทางการเงินระหว่างกาลนี้</v>
      </c>
      <c r="B112" s="110"/>
      <c r="C112" s="111"/>
      <c r="D112" s="111"/>
      <c r="E112" s="12"/>
      <c r="F112" s="112"/>
      <c r="G112" s="12"/>
      <c r="H112" s="12"/>
      <c r="I112" s="12"/>
      <c r="J112" s="12"/>
      <c r="K112" s="12"/>
    </row>
    <row r="113" spans="1:1" ht="18" customHeight="1" x14ac:dyDescent="0.6">
      <c r="A113" s="262"/>
    </row>
    <row r="114" spans="1:1" ht="18" customHeight="1" x14ac:dyDescent="0.6">
      <c r="A114" s="262"/>
    </row>
    <row r="115" spans="1:1" ht="18" customHeight="1" x14ac:dyDescent="0.6">
      <c r="A115" s="262"/>
    </row>
    <row r="116" spans="1:1" ht="18" customHeight="1" x14ac:dyDescent="0.6">
      <c r="A116" s="262"/>
    </row>
    <row r="117" spans="1:1" ht="18" customHeight="1" x14ac:dyDescent="0.6">
      <c r="A117" s="262"/>
    </row>
    <row r="118" spans="1:1" ht="18" customHeight="1" x14ac:dyDescent="0.6">
      <c r="A118" s="262"/>
    </row>
    <row r="119" spans="1:1" ht="18" customHeight="1" x14ac:dyDescent="0.6">
      <c r="A119" s="262"/>
    </row>
    <row r="120" spans="1:1" ht="18" customHeight="1" x14ac:dyDescent="0.6">
      <c r="A120" s="2"/>
    </row>
  </sheetData>
  <mergeCells count="4">
    <mergeCell ref="E5:G5"/>
    <mergeCell ref="I5:K5"/>
    <mergeCell ref="E60:G60"/>
    <mergeCell ref="I60:K60"/>
  </mergeCells>
  <pageMargins left="0.8" right="0.5" top="0.5" bottom="0.6" header="0.49" footer="0.4"/>
  <pageSetup paperSize="9" scale="85" firstPageNumber="10" orientation="portrait" useFirstPageNumber="1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3-5</vt:lpstr>
      <vt:lpstr>6-7(3mth)</vt:lpstr>
      <vt:lpstr>8(Conso)</vt:lpstr>
      <vt:lpstr>9</vt:lpstr>
      <vt:lpstr>10-11</vt:lpstr>
      <vt:lpstr>'8(Conso)'!Print_Area</vt:lpstr>
      <vt:lpstr>'8(Conso)'!Print_Titles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Phraiporn Arunsopha</cp:lastModifiedBy>
  <cp:lastPrinted>2021-05-08T09:48:50Z</cp:lastPrinted>
  <dcterms:created xsi:type="dcterms:W3CDTF">2001-04-26T01:24:58Z</dcterms:created>
  <dcterms:modified xsi:type="dcterms:W3CDTF">2021-05-10T05:52:06Z</dcterms:modified>
</cp:coreProperties>
</file>