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runsopha002\Desktop\pwc.job\MJG\_MJG Q1_2021\_Financial statements_MJG\___TYPIST version\V3\"/>
    </mc:Choice>
  </mc:AlternateContent>
  <xr:revisionPtr revIDLastSave="0" documentId="13_ncr:1_{25DB52AA-6A0E-4287-A585-5DF109E7763A}" xr6:coauthVersionLast="45" xr6:coauthVersionMax="45" xr10:uidLastSave="{00000000-0000-0000-0000-000000000000}"/>
  <bookViews>
    <workbookView xWindow="-108" yWindow="-108" windowWidth="23256" windowHeight="12576" tabRatio="396" activeTab="1" xr2:uid="{00000000-000D-0000-FFFF-FFFF00000000}"/>
  </bookViews>
  <sheets>
    <sheet name="2-4" sheetId="59" r:id="rId1"/>
    <sheet name="5-6" sheetId="54" r:id="rId2"/>
    <sheet name="7" sheetId="61" r:id="rId3"/>
    <sheet name="8" sheetId="62" r:id="rId4"/>
    <sheet name="9-10" sheetId="63" r:id="rId5"/>
  </sheets>
  <definedNames>
    <definedName name="_xlnm.Print_Area" localSheetId="0">'2-4'!$A$1:$K$159</definedName>
  </definedNames>
  <calcPr calcId="152511"/>
</workbook>
</file>

<file path=xl/calcChain.xml><?xml version="1.0" encoding="utf-8"?>
<calcChain xmlns="http://schemas.openxmlformats.org/spreadsheetml/2006/main">
  <c r="S29" i="61" l="1"/>
  <c r="S33" i="61" s="1"/>
  <c r="S38" i="61" s="1"/>
  <c r="U29" i="61"/>
  <c r="U33" i="61" s="1"/>
  <c r="U38" i="61" s="1"/>
  <c r="S22" i="61" l="1"/>
  <c r="E135" i="59" l="1"/>
  <c r="F46" i="54"/>
  <c r="L46" i="54"/>
  <c r="H46" i="54"/>
  <c r="J46" i="54"/>
  <c r="K100" i="63" l="1"/>
  <c r="I100" i="63"/>
  <c r="G100" i="63"/>
  <c r="E100" i="63"/>
  <c r="K85" i="63"/>
  <c r="G85" i="63"/>
  <c r="E85" i="63"/>
  <c r="I85" i="63"/>
  <c r="K47" i="63"/>
  <c r="K52" i="63" s="1"/>
  <c r="G47" i="63"/>
  <c r="G52" i="63" s="1"/>
  <c r="I47" i="63"/>
  <c r="I52" i="63" s="1"/>
  <c r="A64" i="63"/>
  <c r="K102" i="63" l="1"/>
  <c r="K106" i="63" s="1"/>
  <c r="G102" i="63"/>
  <c r="G106" i="63" s="1"/>
  <c r="I102" i="63"/>
  <c r="I106" i="63" s="1"/>
  <c r="E47" i="63"/>
  <c r="E52" i="63" l="1"/>
  <c r="E102" i="63" s="1"/>
  <c r="E106" i="63" s="1"/>
  <c r="F33" i="61"/>
  <c r="H33" i="61"/>
  <c r="J33" i="61"/>
  <c r="L33" i="61"/>
  <c r="N33" i="61"/>
  <c r="P33" i="61"/>
  <c r="T33" i="61"/>
  <c r="V33" i="61"/>
  <c r="X33" i="61"/>
  <c r="Z33" i="61"/>
  <c r="AB33" i="61"/>
  <c r="I29" i="61"/>
  <c r="I33" i="61" s="1"/>
  <c r="K29" i="61"/>
  <c r="K33" i="61" s="1"/>
  <c r="M29" i="61"/>
  <c r="M33" i="61" s="1"/>
  <c r="O29" i="61"/>
  <c r="O33" i="61" s="1"/>
  <c r="O38" i="61" s="1"/>
  <c r="Q29" i="61"/>
  <c r="Q33" i="61" s="1"/>
  <c r="W29" i="61"/>
  <c r="Y29" i="61"/>
  <c r="AA29" i="61"/>
  <c r="AA33" i="61" s="1"/>
  <c r="AC29" i="61"/>
  <c r="G29" i="61"/>
  <c r="G33" i="61" s="1"/>
  <c r="E29" i="61"/>
  <c r="E33" i="61" s="1"/>
  <c r="E38" i="61" s="1"/>
  <c r="W31" i="61"/>
  <c r="Y31" i="61" s="1"/>
  <c r="AC31" i="61" s="1"/>
  <c r="AC33" i="61" s="1"/>
  <c r="K43" i="59"/>
  <c r="G43" i="59"/>
  <c r="W33" i="61" l="1"/>
  <c r="Y33" i="61"/>
  <c r="P24" i="62"/>
  <c r="R24" i="62" l="1"/>
  <c r="R33" i="62"/>
  <c r="P33" i="62"/>
  <c r="P28" i="62"/>
  <c r="R28" i="62" s="1"/>
  <c r="N26" i="62"/>
  <c r="N30" i="62" s="1"/>
  <c r="N35" i="62" s="1"/>
  <c r="L26" i="62"/>
  <c r="L30" i="62" s="1"/>
  <c r="L35" i="62" s="1"/>
  <c r="J26" i="62"/>
  <c r="J30" i="62" s="1"/>
  <c r="J35" i="62" s="1"/>
  <c r="H26" i="62"/>
  <c r="H30" i="62" s="1"/>
  <c r="H35" i="62" s="1"/>
  <c r="F26" i="62"/>
  <c r="F30" i="62" s="1"/>
  <c r="F35" i="62" s="1"/>
  <c r="D26" i="62"/>
  <c r="D30" i="62" s="1"/>
  <c r="D35" i="62" s="1"/>
  <c r="P22" i="62"/>
  <c r="P26" i="62" s="1"/>
  <c r="P17" i="62"/>
  <c r="R17" i="62" s="1"/>
  <c r="N19" i="62" l="1"/>
  <c r="P30" i="62"/>
  <c r="P35" i="62" s="1"/>
  <c r="R22" i="62"/>
  <c r="R26" i="62" s="1"/>
  <c r="R30" i="62" s="1"/>
  <c r="R35" i="62" s="1"/>
  <c r="P19" i="62"/>
  <c r="A3" i="62" l="1"/>
  <c r="A3" i="61"/>
  <c r="A109" i="59"/>
  <c r="A56" i="59"/>
  <c r="J19" i="62" l="1"/>
  <c r="H19" i="62"/>
  <c r="F19" i="62"/>
  <c r="D19" i="62"/>
  <c r="AA38" i="61"/>
  <c r="Q38" i="61"/>
  <c r="M38" i="61"/>
  <c r="K38" i="61"/>
  <c r="I38" i="61"/>
  <c r="G38" i="61"/>
  <c r="W36" i="61"/>
  <c r="Y36" i="61" s="1"/>
  <c r="AC36" i="61" s="1"/>
  <c r="Y38" i="61" l="1"/>
  <c r="AC38" i="61"/>
  <c r="W38" i="61"/>
  <c r="M22" i="61"/>
  <c r="K22" i="61"/>
  <c r="I22" i="61"/>
  <c r="G22" i="61"/>
  <c r="E22" i="61"/>
  <c r="L73" i="54"/>
  <c r="H73" i="54"/>
  <c r="L67" i="54" l="1"/>
  <c r="H67" i="54"/>
  <c r="L23" i="54"/>
  <c r="H23" i="54"/>
  <c r="L16" i="54"/>
  <c r="H16" i="54"/>
  <c r="K135" i="59"/>
  <c r="K138" i="59" s="1"/>
  <c r="G135" i="59"/>
  <c r="G138" i="59" s="1"/>
  <c r="K90" i="59"/>
  <c r="G90" i="59"/>
  <c r="K79" i="59"/>
  <c r="G79" i="59"/>
  <c r="K25" i="59"/>
  <c r="G25" i="59"/>
  <c r="G92" i="59" l="1"/>
  <c r="G140" i="59" s="1"/>
  <c r="H25" i="54"/>
  <c r="H33" i="54" s="1"/>
  <c r="H36" i="54" s="1"/>
  <c r="H48" i="54" s="1"/>
  <c r="K45" i="59"/>
  <c r="L25" i="54"/>
  <c r="L33" i="54" s="1"/>
  <c r="L36" i="54" s="1"/>
  <c r="L48" i="54" s="1"/>
  <c r="K92" i="59"/>
  <c r="K140" i="59" s="1"/>
  <c r="G45" i="59"/>
  <c r="W19" i="61" l="1"/>
  <c r="Q22" i="61"/>
  <c r="W20" i="61"/>
  <c r="U22" i="61"/>
  <c r="Y19" i="61" l="1"/>
  <c r="W22" i="61"/>
  <c r="AC19" i="61" l="1"/>
  <c r="J23" i="54" l="1"/>
  <c r="J16" i="54" l="1"/>
  <c r="J25" i="54" s="1"/>
  <c r="I79" i="59" l="1"/>
  <c r="I25" i="59" l="1"/>
  <c r="I90" i="59" l="1"/>
  <c r="I92" i="59" s="1"/>
  <c r="E25" i="59" l="1"/>
  <c r="E90" i="59" l="1"/>
  <c r="F23" i="54" l="1"/>
  <c r="F16" i="54" l="1"/>
  <c r="F25" i="54" s="1"/>
  <c r="AA22" i="61" l="1"/>
  <c r="E79" i="59" l="1"/>
  <c r="E92" i="59" s="1"/>
  <c r="J67" i="54" l="1"/>
  <c r="J33" i="54" l="1"/>
  <c r="J36" i="54" s="1"/>
  <c r="J48" i="54" s="1"/>
  <c r="I43" i="59"/>
  <c r="I45" i="59" s="1"/>
  <c r="J73" i="54"/>
  <c r="F33" i="54" l="1"/>
  <c r="F36" i="54" s="1"/>
  <c r="F48" i="54" s="1"/>
  <c r="R19" i="62"/>
  <c r="L19" i="62"/>
  <c r="E43" i="59"/>
  <c r="E45" i="59" s="1"/>
  <c r="F67" i="54"/>
  <c r="F73" i="54"/>
  <c r="I135" i="59" l="1"/>
  <c r="I138" i="59" s="1"/>
  <c r="I140" i="59" s="1"/>
  <c r="O22" i="61"/>
  <c r="Y20" i="61"/>
  <c r="AC20" i="61" l="1"/>
  <c r="AC22" i="61" s="1"/>
  <c r="Y22" i="61"/>
  <c r="E138" i="59" l="1"/>
  <c r="E140" i="59" s="1"/>
</calcChain>
</file>

<file path=xl/sharedStrings.xml><?xml version="1.0" encoding="utf-8"?>
<sst xmlns="http://schemas.openxmlformats.org/spreadsheetml/2006/main" count="419" uniqueCount="252">
  <si>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</si>
  <si>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</si>
  <si>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</si>
  <si>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</si>
  <si>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</si>
  <si>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</si>
  <si>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</si>
  <si>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</si>
  <si>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</si>
  <si>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</si>
  <si>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</si>
  <si>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</si>
  <si>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</si>
  <si>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</si>
  <si>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</si>
  <si>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</si>
  <si>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</si>
  <si>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</si>
  <si>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</si>
  <si>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</si>
  <si>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</si>
  <si>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</si>
  <si>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</si>
  <si>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Accrued income tax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</si>
  <si>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</si>
  <si>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</si>
  <si>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</si>
  <si>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</si>
  <si>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</si>
  <si>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</si>
  <si>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</si>
  <si>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</si>
  <si>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</si>
  <si>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</si>
  <si>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</si>
  <si>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</si>
  <si>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</si>
  <si>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</si>
  <si>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</si>
  <si>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</si>
  <si>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</si>
  <si>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</si>
  <si>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</si>
  <si>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</si>
  <si>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</si>
  <si>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</si>
  <si>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Finance lease receivables</t>
  </si>
  <si>
    <t xml:space="preserve">Gross profit 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</si>
  <si>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</si>
  <si>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</si>
  <si>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</si>
  <si>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</si>
  <si>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</si>
  <si>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</si>
  <si>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</si>
  <si>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</si>
  <si>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</si>
  <si>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Current portion of long-term borrowings</t>
  </si>
  <si>
    <t>Finance costs</t>
  </si>
  <si>
    <t>Non-controlling interests</t>
  </si>
  <si>
    <t>interests</t>
  </si>
  <si>
    <t>Changes in equity for period</t>
  </si>
  <si>
    <t>Attributable to owners of the parent</t>
  </si>
  <si>
    <t>equity</t>
  </si>
  <si>
    <t>Warrants</t>
  </si>
  <si>
    <t>Equity attributable to owners of the parent</t>
  </si>
  <si>
    <t>Deferred income tax assets</t>
  </si>
  <si>
    <t>Other income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</si>
  <si>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</si>
  <si>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</si>
  <si>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</si>
  <si>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</si>
  <si>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</si>
  <si>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</si>
  <si>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</si>
  <si>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</si>
  <si>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</si>
  <si>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</si>
  <si>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</si>
  <si>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</si>
  <si>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>Investment in subsidiaries</t>
  </si>
  <si>
    <t>Property, plant and equipment</t>
  </si>
  <si>
    <t>Intangible assets</t>
  </si>
  <si>
    <t>Inventories</t>
  </si>
  <si>
    <t>Long-term loans to related parties</t>
  </si>
  <si>
    <t>Currency translation differences</t>
  </si>
  <si>
    <t>to profit or loss</t>
  </si>
  <si>
    <t>Appropriated - legal reserve</t>
  </si>
  <si>
    <t>Purchases of property, plant and equipment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</si>
  <si>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</si>
  <si>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</si>
  <si>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</si>
  <si>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</si>
  <si>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</si>
  <si>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</si>
  <si>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</si>
  <si>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</si>
  <si>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</si>
  <si>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</si>
  <si>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</si>
  <si>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>on reissuance</t>
  </si>
  <si>
    <t>of treasury share</t>
  </si>
  <si>
    <t xml:space="preserve">   Ordinary shares, 894,667,502 shares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</si>
  <si>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</si>
  <si>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</si>
  <si>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</si>
  <si>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</si>
  <si>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</si>
  <si>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</si>
  <si>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premium on</t>
  </si>
  <si>
    <t>reissurance of</t>
  </si>
  <si>
    <t>Short-term loans repayments received from related parties</t>
  </si>
  <si>
    <t xml:space="preserve">      par value of Baht 1 each</t>
  </si>
  <si>
    <t>Share premium - treasury share</t>
  </si>
  <si>
    <t>Short-term loans made to related parties</t>
  </si>
  <si>
    <t>Long-term loans repayment received from related parties</t>
  </si>
  <si>
    <t xml:space="preserve">Proceeds from disposals of equipment  </t>
  </si>
  <si>
    <t>Consolidated financial information                                                                                                                    Unit: Thousand Baht</t>
  </si>
  <si>
    <t>Proceeds from short-term loans from financial institutions</t>
  </si>
  <si>
    <t xml:space="preserve">Repayments to long-term borrowings </t>
  </si>
  <si>
    <t>from financial institutions</t>
  </si>
  <si>
    <t>Interests in joint ventures</t>
  </si>
  <si>
    <t>Payments for investment in subsidiary</t>
  </si>
  <si>
    <t>The accompanying notes are part of this interim financial information.</t>
  </si>
  <si>
    <t>Trade accounts and other receivables</t>
  </si>
  <si>
    <t>Trade accounts and other payables</t>
  </si>
  <si>
    <r>
      <t xml:space="preserve">Statements of Changes in Equity (Unaudited) </t>
    </r>
    <r>
      <rPr>
        <sz val="8"/>
        <rFont val="Arial"/>
        <family val="2"/>
      </rPr>
      <t>(Cont'd)</t>
    </r>
  </si>
  <si>
    <t>Net increase (decrease) in cash and cash equivalents</t>
  </si>
  <si>
    <t>Bank overdrafts and short-term borrowings</t>
  </si>
  <si>
    <t>2020</t>
  </si>
  <si>
    <t>Investment property</t>
  </si>
  <si>
    <t>Right-of-use assets</t>
  </si>
  <si>
    <t>Director   _____________________________________          Director   _____________________________________</t>
  </si>
  <si>
    <t>Contract liabilities</t>
  </si>
  <si>
    <t>Current portion of lease liabilities</t>
  </si>
  <si>
    <t>Lease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</si>
  <si>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</si>
  <si>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comprehensive</t>
  </si>
  <si>
    <t>components</t>
  </si>
  <si>
    <t>Opening balance at 1 January 2020 - restated</t>
  </si>
  <si>
    <t>Total comprehensive income (expense)</t>
  </si>
  <si>
    <t xml:space="preserve">                Separate financial information                                            Unit: Thousand Baht</t>
  </si>
  <si>
    <t>Balance at 31 December 2019 - previously reported</t>
  </si>
  <si>
    <t>Retrospective adjustments from changes in accounting policy</t>
  </si>
  <si>
    <t>Total comprehensive expense</t>
  </si>
  <si>
    <t>Share of profit from investments</t>
  </si>
  <si>
    <t>Adjustments for:</t>
  </si>
  <si>
    <t>Loss on diminution in value of inventories</t>
  </si>
  <si>
    <t xml:space="preserve">   joint ventures</t>
  </si>
  <si>
    <t>Interest income</t>
  </si>
  <si>
    <t>Financial costs</t>
  </si>
  <si>
    <t>Loss on impairment of goodwill</t>
  </si>
  <si>
    <t>Shares of profit from subsidiaries, associates and</t>
  </si>
  <si>
    <t>Advance income - loyalty program</t>
  </si>
  <si>
    <t>Unrealised loss on exchange rate</t>
  </si>
  <si>
    <t>Net cash generated from (used in) operating activities</t>
  </si>
  <si>
    <t>Note</t>
  </si>
  <si>
    <t xml:space="preserve">Depreciation and amortisation </t>
  </si>
  <si>
    <t xml:space="preserve">Repayments to lease liabilities </t>
  </si>
  <si>
    <t xml:space="preserve">Loss on impairment of investment in subsidiaries </t>
  </si>
  <si>
    <t xml:space="preserve">Proceeds from non-controlling interests from </t>
  </si>
  <si>
    <t>investment in subsidiary</t>
  </si>
  <si>
    <t>Cash generated from (used in) operations</t>
  </si>
  <si>
    <t>Net cash generated from (used in) financing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</si>
  <si>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</si>
  <si>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Payments for investment in associate</t>
  </si>
  <si>
    <t>Current portion of prepaid services</t>
  </si>
  <si>
    <t>Long-term prepaid services</t>
  </si>
  <si>
    <t>Loss on write-off of equipment and intangible assets</t>
  </si>
  <si>
    <t>Loss on revaluation of investment property</t>
  </si>
  <si>
    <t>Purchases of intangible assets</t>
  </si>
  <si>
    <t>Repayments to short-term loans from financial institutions</t>
  </si>
  <si>
    <t>by full retrospective approach</t>
  </si>
  <si>
    <t>by modified retrospective approach</t>
  </si>
  <si>
    <t>Leases payment discount</t>
  </si>
  <si>
    <t>31 March</t>
  </si>
  <si>
    <t>2021</t>
  </si>
  <si>
    <t>As at 31 March 2021</t>
  </si>
  <si>
    <t>For the three-month period ended 31 March 2021</t>
  </si>
  <si>
    <t>Closing balance at 31 March 2020</t>
  </si>
  <si>
    <t>Closing balance at 31 March 2021</t>
  </si>
  <si>
    <t>Dividend not yet received</t>
  </si>
  <si>
    <t>Investment in debt instrument</t>
  </si>
  <si>
    <t>Total other</t>
  </si>
  <si>
    <t>component</t>
  </si>
  <si>
    <t>Opening balance at 31 December 2019 - restated</t>
  </si>
  <si>
    <t>Closing balance as at 31 March 2020</t>
  </si>
  <si>
    <t>Other comprehensive</t>
  </si>
  <si>
    <t>income (expense)</t>
  </si>
  <si>
    <t>Opening balance at 1 January 2021</t>
  </si>
  <si>
    <t>Dividends received from associates</t>
  </si>
  <si>
    <t>9,10,11</t>
  </si>
  <si>
    <t>Change in parent's ownership interest in subsidiaries</t>
  </si>
  <si>
    <t>Loss before income tax</t>
  </si>
  <si>
    <t>Loss for the period</t>
  </si>
  <si>
    <t>Loss attributable to:</t>
  </si>
  <si>
    <t>Loss per share</t>
  </si>
  <si>
    <t>Basic loss per share</t>
  </si>
  <si>
    <t>Other comprehensive income:</t>
  </si>
  <si>
    <t>Total comprehensive expense for the period</t>
  </si>
  <si>
    <t>Total comprehensive expense attributable to:</t>
  </si>
  <si>
    <t>Proceeds from debenture</t>
  </si>
  <si>
    <t>Purchases of equipment, not yet paid</t>
  </si>
  <si>
    <t>Expected credit loss (reversal)</t>
  </si>
  <si>
    <t>Net cash used in investing activities</t>
  </si>
  <si>
    <t>Exchange gain on cash and cash equivalents</t>
  </si>
  <si>
    <t xml:space="preserve">   and associates</t>
  </si>
  <si>
    <t xml:space="preserve">      </t>
  </si>
  <si>
    <t>Changes in working capital:</t>
  </si>
  <si>
    <t>Trade and other receivables</t>
  </si>
  <si>
    <t>Films under productions</t>
  </si>
  <si>
    <t>Trade and other payables</t>
  </si>
  <si>
    <t>Cash and cash equivalents at the beginning of the period</t>
  </si>
  <si>
    <t>Cash and cash equivalents at the end of the period</t>
  </si>
  <si>
    <t>Significant non-cash transactions for the three-month period ended 31 March 2021 and 2020 are as follows:</t>
  </si>
  <si>
    <t xml:space="preserve">Statement of Financial Position </t>
  </si>
  <si>
    <t>(Unaudited)</t>
  </si>
  <si>
    <t>(Audited)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</si>
  <si>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</si>
  <si>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-</t>
  </si>
  <si>
    <t xml:space="preserve">   from investments using equity method</t>
  </si>
  <si>
    <t xml:space="preserve">Other comprehensive income for the period, </t>
  </si>
  <si>
    <t>net of tax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</si>
  <si>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</si>
  <si>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Loss on impairment of intangible assets</t>
  </si>
  <si>
    <t>Reversal of impairment of plant and equipment</t>
  </si>
  <si>
    <t>Long-term borrowings</t>
  </si>
  <si>
    <t xml:space="preserve">Expected credit (loss) income </t>
  </si>
  <si>
    <t>Appropriated-</t>
  </si>
  <si>
    <t>financial</t>
  </si>
  <si>
    <t>statements</t>
  </si>
  <si>
    <t>Share of other</t>
  </si>
  <si>
    <t>income from</t>
  </si>
  <si>
    <t>Share of other comprehensive income</t>
  </si>
  <si>
    <t>investments</t>
  </si>
  <si>
    <t>Translation of</t>
  </si>
  <si>
    <t xml:space="preserve">Acquisition - right-of-use assets and lease liabilities less </t>
  </si>
  <si>
    <t>lease incentives</t>
  </si>
  <si>
    <t>Proceeds from bank overdrafts</t>
  </si>
  <si>
    <t xml:space="preserve">Items that will be subsequently reclassified </t>
  </si>
  <si>
    <t>Bad debts recovery</t>
  </si>
  <si>
    <t>Payment for investment in associate, not yet paid</t>
  </si>
  <si>
    <t>comprehensive income</t>
  </si>
  <si>
    <t>from investments</t>
  </si>
  <si>
    <t>Retrospective adjustments from changes in accounting</t>
  </si>
  <si>
    <t>policy by full retrospective approach</t>
  </si>
  <si>
    <t>policy by modified retrospective approach</t>
  </si>
  <si>
    <t>Loss (Gain) from disposals of equipment</t>
  </si>
  <si>
    <t>Gain from sales back lease area</t>
  </si>
  <si>
    <t>Proceeds from sales back lease area</t>
  </si>
  <si>
    <t>legal</t>
  </si>
  <si>
    <t xml:space="preserve">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</si>
</sst>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b/>
      <sz val="8"/>
      <color theme="1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302">
    <xf numFmtId="0" fontId="0" fillId="0" borderId="0" xfId="0"/>
    <xf numFmtId="0" fontId="10" fillId="0" borderId="0" xfId="8" applyFont="1" applyFill="1" applyAlignment="1">
      <alignment vertical="center"/>
    </xf>
    <xf numFmtId="167" fontId="10" fillId="0" borderId="0" xfId="2" applyNumberFormat="1" applyFont="1" applyFill="1" applyAlignment="1">
      <alignment horizontal="right" vertical="center"/>
    </xf>
    <xf numFmtId="0" fontId="9" fillId="0" borderId="0" xfId="8" applyFont="1" applyFill="1" applyAlignment="1">
      <alignment horizontal="center" vertical="center"/>
    </xf>
    <xf numFmtId="167" fontId="9" fillId="0" borderId="0" xfId="2" applyNumberFormat="1" applyFont="1" applyFill="1" applyBorder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0" fontId="9" fillId="0" borderId="1" xfId="8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center" vertical="center"/>
    </xf>
    <xf numFmtId="167" fontId="9" fillId="0" borderId="3" xfId="2" applyNumberFormat="1" applyFont="1" applyFill="1" applyBorder="1" applyAlignment="1">
      <alignment horizontal="right" vertical="center"/>
    </xf>
    <xf numFmtId="0" fontId="9" fillId="0" borderId="0" xfId="8" applyFont="1" applyFill="1" applyAlignment="1">
      <alignment vertical="center"/>
    </xf>
    <xf numFmtId="168" fontId="9" fillId="0" borderId="0" xfId="1" quotePrefix="1" applyNumberFormat="1" applyFont="1" applyFill="1" applyBorder="1" applyAlignment="1">
      <alignment horizontal="right" vertical="center"/>
    </xf>
    <xf numFmtId="168" fontId="9" fillId="0" borderId="0" xfId="2" applyNumberFormat="1" applyFont="1" applyFill="1" applyBorder="1" applyAlignment="1">
      <alignment horizontal="right" vertical="center"/>
    </xf>
    <xf numFmtId="168" fontId="9" fillId="0" borderId="0" xfId="2" quotePrefix="1" applyNumberFormat="1" applyFont="1" applyFill="1" applyBorder="1" applyAlignment="1">
      <alignment horizontal="right" vertical="center"/>
    </xf>
    <xf numFmtId="168" fontId="9" fillId="0" borderId="1" xfId="6" quotePrefix="1" applyNumberFormat="1" applyFont="1" applyFill="1" applyBorder="1" applyAlignment="1">
      <alignment horizontal="right" vertical="center"/>
    </xf>
    <xf numFmtId="168" fontId="9" fillId="0" borderId="0" xfId="6" quotePrefix="1" applyNumberFormat="1" applyFont="1" applyFill="1" applyBorder="1" applyAlignment="1">
      <alignment horizontal="right" vertical="center"/>
    </xf>
    <xf numFmtId="168" fontId="9" fillId="0" borderId="0" xfId="2" applyNumberFormat="1" applyFont="1" applyFill="1" applyBorder="1" applyAlignment="1">
      <alignment vertical="center"/>
    </xf>
    <xf numFmtId="167" fontId="9" fillId="0" borderId="0" xfId="2" applyNumberFormat="1" applyFont="1" applyFill="1" applyBorder="1" applyAlignment="1">
      <alignment vertical="center"/>
    </xf>
    <xf numFmtId="168" fontId="10" fillId="0" borderId="0" xfId="2" applyNumberFormat="1" applyFont="1" applyFill="1" applyAlignment="1">
      <alignment horizontal="right" vertical="center"/>
    </xf>
    <xf numFmtId="167" fontId="10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168" fontId="10" fillId="0" borderId="1" xfId="2" applyNumberFormat="1" applyFont="1" applyFill="1" applyBorder="1" applyAlignment="1">
      <alignment horizontal="right" vertical="center"/>
    </xf>
    <xf numFmtId="166" fontId="10" fillId="0" borderId="0" xfId="2" applyNumberFormat="1" applyFont="1" applyFill="1" applyAlignment="1">
      <alignment horizontal="right" vertical="center"/>
    </xf>
    <xf numFmtId="167" fontId="10" fillId="0" borderId="0" xfId="2" applyNumberFormat="1" applyFont="1" applyFill="1" applyBorder="1" applyAlignment="1">
      <alignment vertical="center"/>
    </xf>
    <xf numFmtId="0" fontId="10" fillId="0" borderId="1" xfId="8" applyFont="1" applyFill="1" applyBorder="1" applyAlignment="1">
      <alignment horizontal="center" vertical="center"/>
    </xf>
    <xf numFmtId="167" fontId="10" fillId="0" borderId="1" xfId="2" applyNumberFormat="1" applyFont="1" applyFill="1" applyBorder="1" applyAlignment="1">
      <alignment vertical="center"/>
    </xf>
    <xf numFmtId="0" fontId="10" fillId="0" borderId="0" xfId="8" quotePrefix="1" applyNumberFormat="1" applyFont="1" applyFill="1" applyBorder="1" applyAlignment="1">
      <alignment horizontal="justify" vertical="center"/>
    </xf>
    <xf numFmtId="0" fontId="10" fillId="0" borderId="0" xfId="8" quotePrefix="1" applyNumberFormat="1" applyFont="1" applyFill="1" applyBorder="1" applyAlignment="1">
      <alignment horizontal="center" vertical="center"/>
    </xf>
    <xf numFmtId="167" fontId="10" fillId="0" borderId="0" xfId="8" quotePrefix="1" applyNumberFormat="1" applyFont="1" applyFill="1" applyBorder="1" applyAlignment="1">
      <alignment horizontal="justify" vertical="center"/>
    </xf>
    <xf numFmtId="167" fontId="9" fillId="0" borderId="0" xfId="8" applyNumberFormat="1" applyFont="1" applyFill="1" applyAlignment="1">
      <alignment vertical="center"/>
    </xf>
    <xf numFmtId="168" fontId="10" fillId="0" borderId="2" xfId="2" applyNumberFormat="1" applyFont="1" applyFill="1" applyBorder="1" applyAlignment="1">
      <alignment horizontal="right" vertical="center"/>
    </xf>
    <xf numFmtId="0" fontId="10" fillId="0" borderId="0" xfId="8" applyFont="1" applyFill="1" applyAlignment="1">
      <alignment horizontal="left" vertical="center"/>
    </xf>
    <xf numFmtId="167" fontId="10" fillId="0" borderId="1" xfId="2" applyNumberFormat="1" applyFont="1" applyFill="1" applyBorder="1" applyAlignment="1">
      <alignment horizontal="right" vertical="center"/>
    </xf>
    <xf numFmtId="0" fontId="10" fillId="0" borderId="0" xfId="8" applyFont="1" applyFill="1" applyBorder="1" applyAlignment="1">
      <alignment horizontal="center" vertical="center"/>
    </xf>
    <xf numFmtId="0" fontId="9" fillId="0" borderId="0" xfId="8" applyFont="1" applyFill="1" applyAlignment="1">
      <alignment horizontal="left" vertical="center"/>
    </xf>
    <xf numFmtId="168" fontId="9" fillId="0" borderId="0" xfId="2" applyNumberFormat="1" applyFont="1" applyFill="1" applyAlignment="1">
      <alignment horizontal="right" vertical="center"/>
    </xf>
    <xf numFmtId="0" fontId="9" fillId="0" borderId="1" xfId="8" applyFont="1" applyFill="1" applyBorder="1" applyAlignment="1">
      <alignment horizontal="left" vertical="center"/>
    </xf>
    <xf numFmtId="168" fontId="9" fillId="0" borderId="1" xfId="2" applyNumberFormat="1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left" vertical="center"/>
    </xf>
    <xf numFmtId="168" fontId="9" fillId="0" borderId="3" xfId="2" applyNumberFormat="1" applyFont="1" applyFill="1" applyBorder="1" applyAlignment="1">
      <alignment horizontal="right" vertical="center"/>
    </xf>
    <xf numFmtId="0" fontId="9" fillId="0" borderId="0" xfId="8" applyFont="1" applyFill="1" applyBorder="1" applyAlignment="1">
      <alignment vertical="center"/>
    </xf>
    <xf numFmtId="0" fontId="11" fillId="0" borderId="0" xfId="8" applyFont="1" applyFill="1" applyAlignment="1">
      <alignment horizontal="center" vertical="center"/>
    </xf>
    <xf numFmtId="0" fontId="10" fillId="0" borderId="0" xfId="8" quotePrefix="1" applyFont="1" applyFill="1" applyAlignment="1">
      <alignment horizontal="left" vertical="center"/>
    </xf>
    <xf numFmtId="168" fontId="10" fillId="0" borderId="0" xfId="8" applyNumberFormat="1" applyFont="1" applyFill="1" applyAlignment="1">
      <alignment vertical="center"/>
    </xf>
    <xf numFmtId="0" fontId="10" fillId="0" borderId="0" xfId="8" applyFont="1" applyFill="1" applyAlignment="1">
      <alignment horizontal="center" vertical="center" wrapText="1"/>
    </xf>
    <xf numFmtId="0" fontId="10" fillId="0" borderId="0" xfId="8" applyFont="1" applyFill="1" applyBorder="1" applyAlignment="1">
      <alignment vertical="center"/>
    </xf>
    <xf numFmtId="0" fontId="10" fillId="0" borderId="0" xfId="8" applyFont="1" applyFill="1" applyBorder="1" applyAlignment="1">
      <alignment horizontal="left" vertical="center"/>
    </xf>
    <xf numFmtId="0" fontId="10" fillId="0" borderId="0" xfId="8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vertical="center"/>
    </xf>
    <xf numFmtId="168" fontId="10" fillId="0" borderId="0" xfId="2" applyNumberFormat="1" applyFont="1" applyFill="1" applyBorder="1" applyAlignment="1">
      <alignment vertical="center"/>
    </xf>
    <xf numFmtId="167" fontId="10" fillId="0" borderId="0" xfId="8" applyNumberFormat="1" applyFont="1" applyFill="1" applyAlignment="1">
      <alignment vertical="center"/>
    </xf>
    <xf numFmtId="168" fontId="10" fillId="0" borderId="0" xfId="8" applyNumberFormat="1" applyFont="1" applyFill="1" applyAlignment="1">
      <alignment horizontal="right" vertical="center"/>
    </xf>
    <xf numFmtId="0" fontId="10" fillId="0" borderId="1" xfId="8" applyNumberFormat="1" applyFont="1" applyFill="1" applyBorder="1" applyAlignment="1">
      <alignment horizontal="left" vertical="center"/>
    </xf>
    <xf numFmtId="0" fontId="10" fillId="0" borderId="1" xfId="8" applyFont="1" applyFill="1" applyBorder="1" applyAlignment="1">
      <alignment horizontal="left" vertical="center"/>
    </xf>
    <xf numFmtId="0" fontId="10" fillId="0" borderId="1" xfId="8" applyFont="1" applyFill="1" applyBorder="1" applyAlignment="1">
      <alignment vertical="center"/>
    </xf>
    <xf numFmtId="168" fontId="10" fillId="0" borderId="1" xfId="8" applyNumberFormat="1" applyFont="1" applyFill="1" applyBorder="1" applyAlignment="1">
      <alignment vertical="center"/>
    </xf>
    <xf numFmtId="167" fontId="10" fillId="0" borderId="1" xfId="8" applyNumberFormat="1" applyFont="1" applyFill="1" applyBorder="1" applyAlignment="1">
      <alignment vertical="center"/>
    </xf>
    <xf numFmtId="168" fontId="10" fillId="0" borderId="1" xfId="8" applyNumberFormat="1" applyFont="1" applyFill="1" applyBorder="1" applyAlignment="1">
      <alignment horizontal="right" vertical="center"/>
    </xf>
    <xf numFmtId="168" fontId="10" fillId="0" borderId="0" xfId="8" quotePrefix="1" applyNumberFormat="1" applyFont="1" applyFill="1" applyBorder="1" applyAlignment="1">
      <alignment horizontal="justify" vertical="center"/>
    </xf>
    <xf numFmtId="0" fontId="10" fillId="0" borderId="0" xfId="8" applyNumberFormat="1" applyFont="1" applyFill="1" applyAlignment="1">
      <alignment vertical="center"/>
    </xf>
    <xf numFmtId="167" fontId="9" fillId="0" borderId="0" xfId="8" applyNumberFormat="1" applyFont="1" applyFill="1" applyAlignment="1">
      <alignment horizontal="left" vertical="center"/>
    </xf>
    <xf numFmtId="167" fontId="9" fillId="0" borderId="0" xfId="2" quotePrefix="1" applyNumberFormat="1" applyFont="1" applyFill="1" applyBorder="1" applyAlignment="1">
      <alignment horizontal="right" vertical="center"/>
    </xf>
    <xf numFmtId="0" fontId="12" fillId="0" borderId="0" xfId="8" applyFont="1" applyFill="1" applyAlignment="1">
      <alignment horizontal="center" vertical="center"/>
    </xf>
    <xf numFmtId="0" fontId="10" fillId="0" borderId="1" xfId="8" applyNumberFormat="1" applyFont="1" applyFill="1" applyBorder="1" applyAlignment="1">
      <alignment vertical="center"/>
    </xf>
    <xf numFmtId="0" fontId="10" fillId="0" borderId="0" xfId="8" applyNumberFormat="1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horizontal="right" vertical="top"/>
    </xf>
    <xf numFmtId="168" fontId="5" fillId="0" borderId="1" xfId="2" applyNumberFormat="1" applyFont="1" applyFill="1" applyBorder="1" applyAlignment="1">
      <alignment horizontal="right" vertical="top"/>
    </xf>
    <xf numFmtId="168" fontId="5" fillId="0" borderId="0" xfId="2" applyNumberFormat="1" applyFont="1" applyFill="1" applyAlignment="1">
      <alignment vertical="top"/>
    </xf>
    <xf numFmtId="169" fontId="5" fillId="0" borderId="0" xfId="2" applyNumberFormat="1" applyFont="1" applyFill="1" applyBorder="1" applyAlignment="1">
      <alignment horizontal="right" vertical="top"/>
    </xf>
    <xf numFmtId="168" fontId="5" fillId="0" borderId="0" xfId="3" applyNumberFormat="1" applyFont="1" applyFill="1" applyBorder="1" applyAlignment="1">
      <alignment horizontal="right" vertical="center"/>
    </xf>
    <xf numFmtId="168" fontId="5" fillId="0" borderId="1" xfId="3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/>
    </xf>
    <xf numFmtId="168" fontId="6" fillId="0" borderId="3" xfId="6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vertical="center"/>
    </xf>
    <xf numFmtId="168" fontId="6" fillId="0" borderId="0" xfId="1" quotePrefix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0" fontId="6" fillId="0" borderId="1" xfId="8" applyFont="1" applyFill="1" applyBorder="1" applyAlignment="1">
      <alignment horizontal="center" vertical="center"/>
    </xf>
    <xf numFmtId="168" fontId="6" fillId="0" borderId="1" xfId="6" quotePrefix="1" applyNumberFormat="1" applyFont="1" applyFill="1" applyBorder="1" applyAlignment="1">
      <alignment horizontal="right" vertical="center"/>
    </xf>
    <xf numFmtId="168" fontId="6" fillId="0" borderId="0" xfId="6" quotePrefix="1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5" fillId="0" borderId="1" xfId="2" applyNumberFormat="1" applyFont="1" applyFill="1" applyBorder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vertical="center"/>
    </xf>
    <xf numFmtId="168" fontId="5" fillId="0" borderId="2" xfId="6" applyNumberFormat="1" applyFont="1" applyFill="1" applyBorder="1" applyAlignment="1">
      <alignment horizontal="right" vertical="center"/>
    </xf>
    <xf numFmtId="0" fontId="6" fillId="0" borderId="0" xfId="8" applyFont="1" applyFill="1" applyBorder="1" applyAlignment="1">
      <alignment horizontal="center" vertical="center"/>
    </xf>
    <xf numFmtId="0" fontId="7" fillId="0" borderId="0" xfId="8" applyFont="1" applyFill="1" applyAlignment="1">
      <alignment horizontal="left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7" applyNumberFormat="1" applyFont="1" applyFill="1" applyAlignment="1">
      <alignment horizontal="right" vertical="center"/>
    </xf>
    <xf numFmtId="168" fontId="8" fillId="0" borderId="0" xfId="8" applyNumberFormat="1" applyFont="1" applyFill="1" applyAlignment="1">
      <alignment horizontal="right" vertical="center"/>
    </xf>
    <xf numFmtId="167" fontId="7" fillId="0" borderId="0" xfId="8" applyNumberFormat="1" applyFont="1" applyFill="1" applyAlignment="1">
      <alignment horizontal="left" vertical="center"/>
    </xf>
    <xf numFmtId="168" fontId="7" fillId="0" borderId="0" xfId="7" applyNumberFormat="1" applyFont="1" applyFill="1" applyBorder="1" applyAlignment="1">
      <alignment horizontal="right" vertical="center"/>
    </xf>
    <xf numFmtId="168" fontId="7" fillId="0" borderId="0" xfId="7" applyNumberFormat="1" applyFont="1" applyFill="1" applyAlignment="1">
      <alignment horizontal="right" vertical="center"/>
    </xf>
    <xf numFmtId="167" fontId="7" fillId="0" borderId="1" xfId="8" applyNumberFormat="1" applyFont="1" applyFill="1" applyBorder="1" applyAlignment="1">
      <alignment horizontal="left" vertical="center"/>
    </xf>
    <xf numFmtId="168" fontId="8" fillId="0" borderId="1" xfId="8" applyNumberFormat="1" applyFont="1" applyFill="1" applyBorder="1" applyAlignment="1">
      <alignment horizontal="right" vertical="center"/>
    </xf>
    <xf numFmtId="167" fontId="7" fillId="0" borderId="3" xfId="8" applyNumberFormat="1" applyFont="1" applyFill="1" applyBorder="1" applyAlignment="1">
      <alignment horizontal="left" vertical="center"/>
    </xf>
    <xf numFmtId="168" fontId="7" fillId="0" borderId="3" xfId="7" applyNumberFormat="1" applyFont="1" applyFill="1" applyBorder="1" applyAlignment="1">
      <alignment horizontal="right" vertical="center"/>
    </xf>
    <xf numFmtId="168" fontId="8" fillId="0" borderId="3" xfId="8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left" vertical="center"/>
    </xf>
    <xf numFmtId="168" fontId="8" fillId="0" borderId="0" xfId="8" applyNumberFormat="1" applyFont="1" applyFill="1" applyBorder="1" applyAlignment="1">
      <alignment horizontal="right" vertical="center"/>
    </xf>
    <xf numFmtId="168" fontId="8" fillId="0" borderId="0" xfId="8" applyNumberFormat="1" applyFont="1" applyFill="1" applyAlignment="1">
      <alignment vertical="center"/>
    </xf>
    <xf numFmtId="168" fontId="7" fillId="0" borderId="0" xfId="8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horizontal="center" vertical="center"/>
    </xf>
    <xf numFmtId="168" fontId="7" fillId="0" borderId="0" xfId="7" quotePrefix="1" applyNumberFormat="1" applyFont="1" applyFill="1" applyBorder="1" applyAlignment="1">
      <alignment horizontal="right" vertical="center"/>
    </xf>
    <xf numFmtId="168" fontId="7" fillId="0" borderId="0" xfId="8" applyNumberFormat="1" applyFont="1" applyFill="1" applyAlignment="1">
      <alignment horizontal="right" vertical="center"/>
    </xf>
    <xf numFmtId="168" fontId="7" fillId="0" borderId="0" xfId="8" applyNumberFormat="1" applyFont="1" applyFill="1" applyBorder="1" applyAlignment="1">
      <alignment horizontal="right" vertical="center"/>
    </xf>
    <xf numFmtId="168" fontId="7" fillId="0" borderId="0" xfId="8" applyNumberFormat="1" applyFont="1" applyFill="1" applyAlignment="1">
      <alignment horizontal="center" vertical="center"/>
    </xf>
    <xf numFmtId="167" fontId="8" fillId="0" borderId="0" xfId="8" applyNumberFormat="1" applyFont="1" applyFill="1" applyAlignment="1">
      <alignment horizontal="left" vertical="center"/>
    </xf>
    <xf numFmtId="167" fontId="7" fillId="0" borderId="0" xfId="8" applyNumberFormat="1" applyFont="1" applyFill="1" applyAlignment="1">
      <alignment horizontal="center" vertical="center"/>
    </xf>
    <xf numFmtId="168" fontId="8" fillId="0" borderId="0" xfId="5" applyNumberFormat="1" applyFont="1" applyFill="1" applyBorder="1" applyAlignment="1">
      <alignment horizontal="right" vertical="center"/>
    </xf>
    <xf numFmtId="168" fontId="8" fillId="0" borderId="1" xfId="2" applyNumberFormat="1" applyFont="1" applyFill="1" applyBorder="1" applyAlignment="1">
      <alignment horizontal="right" vertical="center"/>
    </xf>
    <xf numFmtId="168" fontId="8" fillId="0" borderId="0" xfId="2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horizontal="center" vertical="center"/>
    </xf>
    <xf numFmtId="168" fontId="8" fillId="0" borderId="0" xfId="7" applyNumberFormat="1" applyFont="1" applyFill="1" applyBorder="1" applyAlignment="1">
      <alignment horizontal="right" vertical="center"/>
    </xf>
    <xf numFmtId="168" fontId="8" fillId="0" borderId="2" xfId="7" applyNumberFormat="1" applyFont="1" applyFill="1" applyBorder="1" applyAlignment="1">
      <alignment horizontal="right" vertical="center"/>
    </xf>
    <xf numFmtId="167" fontId="8" fillId="0" borderId="1" xfId="8" applyNumberFormat="1" applyFont="1" applyFill="1" applyBorder="1" applyAlignment="1">
      <alignment vertical="center"/>
    </xf>
    <xf numFmtId="168" fontId="8" fillId="0" borderId="1" xfId="7" applyNumberFormat="1" applyFont="1" applyFill="1" applyBorder="1" applyAlignment="1">
      <alignment horizontal="right" vertical="center"/>
    </xf>
    <xf numFmtId="168" fontId="8" fillId="0" borderId="0" xfId="7" quotePrefix="1" applyNumberFormat="1" applyFont="1" applyFill="1" applyAlignment="1">
      <alignment horizontal="right" vertical="center"/>
    </xf>
    <xf numFmtId="165" fontId="8" fillId="0" borderId="0" xfId="2" applyFont="1" applyFill="1" applyAlignment="1">
      <alignment vertical="center"/>
    </xf>
    <xf numFmtId="168" fontId="8" fillId="0" borderId="0" xfId="8" applyNumberFormat="1" applyFont="1" applyFill="1" applyBorder="1" applyAlignment="1">
      <alignment vertical="center"/>
    </xf>
    <xf numFmtId="165" fontId="8" fillId="0" borderId="0" xfId="2" applyFont="1" applyFill="1" applyBorder="1" applyAlignment="1">
      <alignment vertical="center"/>
    </xf>
    <xf numFmtId="167" fontId="8" fillId="0" borderId="0" xfId="8" applyNumberFormat="1" applyFont="1" applyFill="1" applyBorder="1" applyAlignment="1">
      <alignment vertical="center"/>
    </xf>
    <xf numFmtId="168" fontId="7" fillId="0" borderId="0" xfId="13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vertical="center" wrapText="1"/>
    </xf>
    <xf numFmtId="168" fontId="7" fillId="0" borderId="0" xfId="7" applyNumberFormat="1" applyFont="1" applyFill="1" applyBorder="1" applyAlignment="1">
      <alignment horizontal="right" vertical="center" wrapText="1"/>
    </xf>
    <xf numFmtId="168" fontId="8" fillId="0" borderId="0" xfId="4" applyNumberFormat="1" applyFont="1" applyFill="1" applyBorder="1" applyAlignment="1">
      <alignment horizontal="right" vertical="center"/>
    </xf>
    <xf numFmtId="168" fontId="8" fillId="0" borderId="1" xfId="4" applyNumberFormat="1" applyFont="1" applyFill="1" applyBorder="1" applyAlignment="1">
      <alignment horizontal="right" vertical="center"/>
    </xf>
    <xf numFmtId="168" fontId="8" fillId="0" borderId="0" xfId="7" quotePrefix="1" applyNumberFormat="1" applyFont="1" applyFill="1" applyBorder="1" applyAlignment="1">
      <alignment horizontal="right" vertical="center"/>
    </xf>
    <xf numFmtId="168" fontId="8" fillId="0" borderId="2" xfId="8" applyNumberFormat="1" applyFont="1" applyFill="1" applyBorder="1" applyAlignment="1">
      <alignment horizontal="right" vertical="center"/>
    </xf>
    <xf numFmtId="0" fontId="5" fillId="0" borderId="0" xfId="13" quotePrefix="1" applyNumberFormat="1" applyFont="1" applyFill="1" applyBorder="1" applyAlignment="1">
      <alignment horizontal="center" vertical="center"/>
    </xf>
    <xf numFmtId="168" fontId="5" fillId="0" borderId="0" xfId="13" quotePrefix="1" applyNumberFormat="1" applyFont="1" applyFill="1" applyBorder="1" applyAlignment="1">
      <alignment horizontal="right" vertical="center"/>
    </xf>
    <xf numFmtId="0" fontId="13" fillId="0" borderId="0" xfId="13" applyFont="1" applyFill="1" applyAlignment="1">
      <alignment horizontal="center" vertical="center"/>
    </xf>
    <xf numFmtId="167" fontId="6" fillId="0" borderId="0" xfId="2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5" fillId="0" borderId="0" xfId="8" applyFont="1" applyFill="1" applyAlignment="1">
      <alignment horizontal="left" vertical="center"/>
    </xf>
    <xf numFmtId="168" fontId="5" fillId="0" borderId="0" xfId="13" applyNumberFormat="1" applyFont="1" applyFill="1" applyAlignment="1">
      <alignment horizontal="right" vertical="center"/>
    </xf>
    <xf numFmtId="169" fontId="5" fillId="0" borderId="0" xfId="2" applyNumberFormat="1" applyFont="1" applyFill="1" applyBorder="1" applyAlignment="1">
      <alignment horizontal="right" vertical="center"/>
    </xf>
    <xf numFmtId="169" fontId="5" fillId="0" borderId="0" xfId="6" applyNumberFormat="1" applyFont="1" applyFill="1" applyBorder="1" applyAlignment="1">
      <alignment horizontal="right" vertical="center"/>
    </xf>
    <xf numFmtId="0" fontId="5" fillId="0" borderId="0" xfId="13" quotePrefix="1" applyFont="1" applyFill="1" applyAlignment="1">
      <alignment horizontal="center" vertical="center"/>
    </xf>
    <xf numFmtId="0" fontId="6" fillId="0" borderId="0" xfId="8" applyFont="1" applyFill="1" applyAlignment="1">
      <alignment horizontal="left" vertical="center"/>
    </xf>
    <xf numFmtId="167" fontId="5" fillId="0" borderId="0" xfId="8" applyNumberFormat="1" applyFont="1" applyFill="1" applyAlignment="1">
      <alignment vertical="center"/>
    </xf>
    <xf numFmtId="168" fontId="5" fillId="0" borderId="0" xfId="7" applyNumberFormat="1" applyFont="1" applyFill="1" applyAlignment="1">
      <alignment horizontal="right" vertical="center"/>
    </xf>
    <xf numFmtId="168" fontId="5" fillId="0" borderId="0" xfId="8" applyNumberFormat="1" applyFont="1" applyFill="1" applyAlignment="1">
      <alignment horizontal="right" vertical="center"/>
    </xf>
    <xf numFmtId="165" fontId="5" fillId="0" borderId="0" xfId="2" applyFont="1" applyFill="1" applyAlignment="1">
      <alignment vertical="center"/>
    </xf>
    <xf numFmtId="167" fontId="6" fillId="0" borderId="0" xfId="8" applyNumberFormat="1" applyFont="1" applyFill="1" applyAlignment="1">
      <alignment horizontal="left" vertical="center"/>
    </xf>
    <xf numFmtId="168" fontId="6" fillId="0" borderId="0" xfId="7" applyNumberFormat="1" applyFont="1" applyFill="1" applyBorder="1" applyAlignment="1">
      <alignment horizontal="right" vertical="center"/>
    </xf>
    <xf numFmtId="168" fontId="6" fillId="0" borderId="0" xfId="7" applyNumberFormat="1" applyFont="1" applyFill="1" applyAlignment="1">
      <alignment horizontal="right" vertical="center"/>
    </xf>
    <xf numFmtId="167" fontId="6" fillId="0" borderId="1" xfId="8" applyNumberFormat="1" applyFont="1" applyFill="1" applyBorder="1" applyAlignment="1">
      <alignment horizontal="left" vertical="center"/>
    </xf>
    <xf numFmtId="168" fontId="6" fillId="0" borderId="1" xfId="7" applyNumberFormat="1" applyFont="1" applyFill="1" applyBorder="1" applyAlignment="1">
      <alignment horizontal="right" vertical="center"/>
    </xf>
    <xf numFmtId="168" fontId="5" fillId="0" borderId="1" xfId="8" applyNumberFormat="1" applyFont="1" applyFill="1" applyBorder="1" applyAlignment="1">
      <alignment horizontal="right" vertical="center"/>
    </xf>
    <xf numFmtId="167" fontId="5" fillId="0" borderId="1" xfId="8" applyNumberFormat="1" applyFont="1" applyFill="1" applyBorder="1" applyAlignment="1">
      <alignment horizontal="left" vertical="center"/>
    </xf>
    <xf numFmtId="168" fontId="9" fillId="0" borderId="0" xfId="2" applyNumberFormat="1" applyFont="1" applyFill="1" applyBorder="1" applyAlignment="1">
      <alignment horizontal="center" vertical="center"/>
    </xf>
    <xf numFmtId="167" fontId="6" fillId="0" borderId="0" xfId="8" applyNumberFormat="1" applyFont="1" applyFill="1" applyBorder="1" applyAlignment="1">
      <alignment horizontal="left" vertical="center"/>
    </xf>
    <xf numFmtId="168" fontId="5" fillId="0" borderId="0" xfId="7" applyNumberFormat="1" applyFont="1" applyFill="1" applyBorder="1" applyAlignment="1">
      <alignment horizontal="right" vertical="center"/>
    </xf>
    <xf numFmtId="168" fontId="5" fillId="0" borderId="0" xfId="8" applyNumberFormat="1" applyFont="1" applyFill="1" applyBorder="1" applyAlignment="1">
      <alignment vertical="center"/>
    </xf>
    <xf numFmtId="165" fontId="5" fillId="0" borderId="0" xfId="2" applyFont="1" applyFill="1" applyBorder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167" fontId="7" fillId="0" borderId="0" xfId="8" quotePrefix="1" applyNumberFormat="1" applyFont="1" applyFill="1" applyAlignment="1">
      <alignment horizontal="left" vertical="center"/>
    </xf>
    <xf numFmtId="168" fontId="5" fillId="0" borderId="1" xfId="7" applyNumberFormat="1" applyFont="1" applyFill="1" applyBorder="1" applyAlignment="1">
      <alignment horizontal="right" vertical="center"/>
    </xf>
    <xf numFmtId="168" fontId="5" fillId="0" borderId="0" xfId="7" quotePrefix="1" applyNumberFormat="1" applyFont="1" applyFill="1" applyAlignment="1">
      <alignment horizontal="right" vertical="center"/>
    </xf>
    <xf numFmtId="167" fontId="8" fillId="0" borderId="0" xfId="8" applyNumberFormat="1" applyFont="1" applyFill="1" applyBorder="1" applyAlignment="1">
      <alignment horizontal="center" vertical="center"/>
    </xf>
    <xf numFmtId="0" fontId="6" fillId="0" borderId="0" xfId="13" applyFont="1" applyFill="1" applyAlignment="1">
      <alignment horizontal="left" vertical="center"/>
    </xf>
    <xf numFmtId="0" fontId="5" fillId="0" borderId="0" xfId="13" applyFont="1" applyFill="1" applyAlignment="1">
      <alignment vertical="center"/>
    </xf>
    <xf numFmtId="0" fontId="5" fillId="0" borderId="0" xfId="13" applyFont="1" applyFill="1" applyAlignment="1">
      <alignment horizontal="center" vertical="center"/>
    </xf>
    <xf numFmtId="0" fontId="6" fillId="0" borderId="0" xfId="13" applyFont="1" applyFill="1" applyAlignment="1">
      <alignment horizontal="center" vertical="center"/>
    </xf>
    <xf numFmtId="0" fontId="6" fillId="0" borderId="0" xfId="13" applyFont="1" applyFill="1" applyAlignment="1">
      <alignment vertical="center"/>
    </xf>
    <xf numFmtId="0" fontId="6" fillId="0" borderId="1" xfId="13" applyFont="1" applyFill="1" applyBorder="1" applyAlignment="1">
      <alignment horizontal="left" vertical="center"/>
    </xf>
    <xf numFmtId="0" fontId="6" fillId="0" borderId="1" xfId="13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horizontal="left" vertical="center"/>
    </xf>
    <xf numFmtId="0" fontId="6" fillId="0" borderId="0" xfId="13" applyFont="1" applyFill="1" applyBorder="1" applyAlignment="1">
      <alignment horizontal="center" vertical="center"/>
    </xf>
    <xf numFmtId="0" fontId="5" fillId="0" borderId="0" xfId="13" applyFont="1" applyFill="1" applyAlignment="1">
      <alignment horizontal="left"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13" quotePrefix="1" applyNumberFormat="1" applyFont="1" applyFill="1" applyBorder="1" applyAlignment="1">
      <alignment horizontal="justify" vertical="center"/>
    </xf>
    <xf numFmtId="167" fontId="7" fillId="0" borderId="0" xfId="8" applyNumberFormat="1" applyFont="1" applyFill="1" applyBorder="1" applyAlignment="1">
      <alignment horizontal="center" vertical="center"/>
    </xf>
    <xf numFmtId="167" fontId="5" fillId="0" borderId="0" xfId="8" applyNumberFormat="1" applyFont="1" applyFill="1" applyAlignment="1">
      <alignment horizontal="center" vertical="center"/>
    </xf>
    <xf numFmtId="167" fontId="6" fillId="0" borderId="0" xfId="8" applyNumberFormat="1" applyFont="1" applyFill="1" applyAlignment="1">
      <alignment horizontal="center" vertical="center"/>
    </xf>
    <xf numFmtId="167" fontId="6" fillId="0" borderId="1" xfId="8" applyNumberFormat="1" applyFont="1" applyFill="1" applyBorder="1" applyAlignment="1">
      <alignment horizontal="center" vertical="center"/>
    </xf>
    <xf numFmtId="167" fontId="6" fillId="0" borderId="0" xfId="8" applyNumberFormat="1" applyFont="1" applyFill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left" vertical="center"/>
    </xf>
    <xf numFmtId="0" fontId="9" fillId="0" borderId="1" xfId="28" applyFont="1" applyBorder="1" applyAlignment="1">
      <alignment horizontal="left" vertical="center"/>
    </xf>
    <xf numFmtId="0" fontId="6" fillId="0" borderId="1" xfId="13" applyFont="1" applyBorder="1" applyAlignment="1">
      <alignment horizontal="left" vertical="center"/>
    </xf>
    <xf numFmtId="167" fontId="7" fillId="0" borderId="0" xfId="28" applyNumberFormat="1" applyFont="1" applyAlignment="1">
      <alignment horizontal="lef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right" vertical="center"/>
    </xf>
    <xf numFmtId="0" fontId="5" fillId="0" borderId="0" xfId="13" applyFont="1" applyAlignment="1">
      <alignment vertical="center"/>
    </xf>
    <xf numFmtId="0" fontId="5" fillId="0" borderId="0" xfId="13" applyFont="1" applyAlignment="1">
      <alignment horizontal="left" vertical="center"/>
    </xf>
    <xf numFmtId="167" fontId="8" fillId="0" borderId="0" xfId="28" applyNumberFormat="1" applyFont="1" applyAlignment="1">
      <alignment vertical="center"/>
    </xf>
    <xf numFmtId="168" fontId="14" fillId="0" borderId="1" xfId="7" applyNumberFormat="1" applyFont="1" applyFill="1" applyBorder="1" applyAlignment="1">
      <alignment horizontal="right" vertical="center"/>
    </xf>
    <xf numFmtId="168" fontId="14" fillId="0" borderId="0" xfId="28" applyNumberFormat="1" applyFont="1" applyAlignment="1">
      <alignment horizontal="right" vertical="center"/>
    </xf>
    <xf numFmtId="0" fontId="15" fillId="0" borderId="0" xfId="13" applyFont="1" applyFill="1" applyAlignment="1">
      <alignment horizontal="left" vertical="center"/>
    </xf>
    <xf numFmtId="0" fontId="15" fillId="0" borderId="0" xfId="13" applyFont="1" applyFill="1" applyAlignment="1">
      <alignment vertical="center"/>
    </xf>
    <xf numFmtId="0" fontId="6" fillId="0" borderId="0" xfId="13" applyFont="1" applyAlignment="1">
      <alignment horizontal="left" vertical="center"/>
    </xf>
    <xf numFmtId="0" fontId="5" fillId="0" borderId="0" xfId="13" applyFont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6" fillId="0" borderId="0" xfId="13" applyFont="1" applyAlignment="1">
      <alignment vertical="center"/>
    </xf>
    <xf numFmtId="0" fontId="6" fillId="0" borderId="1" xfId="13" applyFont="1" applyBorder="1" applyAlignment="1">
      <alignment horizontal="center" vertical="center"/>
    </xf>
    <xf numFmtId="167" fontId="6" fillId="0" borderId="0" xfId="29" applyNumberFormat="1" applyFont="1" applyFill="1" applyBorder="1" applyAlignment="1">
      <alignment horizontal="right" vertical="center"/>
    </xf>
    <xf numFmtId="167" fontId="6" fillId="0" borderId="0" xfId="29" applyNumberFormat="1" applyFont="1" applyFill="1" applyBorder="1" applyAlignment="1">
      <alignment vertical="center"/>
    </xf>
    <xf numFmtId="0" fontId="6" fillId="0" borderId="1" xfId="28" applyFont="1" applyBorder="1" applyAlignment="1">
      <alignment horizontal="center" vertical="center"/>
    </xf>
    <xf numFmtId="0" fontId="5" fillId="0" borderId="0" xfId="13" quotePrefix="1" applyFont="1" applyAlignment="1">
      <alignment horizontal="left" vertical="center"/>
    </xf>
    <xf numFmtId="0" fontId="5" fillId="0" borderId="0" xfId="13" quotePrefix="1" applyFont="1" applyAlignment="1">
      <alignment vertical="center"/>
    </xf>
    <xf numFmtId="168" fontId="5" fillId="0" borderId="0" xfId="29" applyNumberFormat="1" applyFont="1" applyFill="1" applyAlignment="1">
      <alignment horizontal="center" vertical="center"/>
    </xf>
    <xf numFmtId="168" fontId="5" fillId="0" borderId="0" xfId="29" applyNumberFormat="1" applyFont="1" applyFill="1" applyBorder="1" applyAlignment="1">
      <alignment horizontal="right" vertical="center"/>
    </xf>
    <xf numFmtId="168" fontId="5" fillId="0" borderId="1" xfId="29" applyNumberFormat="1" applyFont="1" applyFill="1" applyBorder="1" applyAlignment="1">
      <alignment horizontal="right" vertical="center"/>
    </xf>
    <xf numFmtId="0" fontId="5" fillId="0" borderId="0" xfId="28" applyFont="1" applyAlignment="1">
      <alignment vertical="center"/>
    </xf>
    <xf numFmtId="168" fontId="5" fillId="0" borderId="0" xfId="13" applyNumberFormat="1" applyFont="1" applyAlignment="1">
      <alignment vertical="center"/>
    </xf>
    <xf numFmtId="0" fontId="5" fillId="0" borderId="0" xfId="13" quotePrefix="1" applyFont="1" applyAlignment="1">
      <alignment horizontal="justify" vertical="center"/>
    </xf>
    <xf numFmtId="167" fontId="5" fillId="0" borderId="0" xfId="13" applyNumberFormat="1" applyFont="1" applyAlignment="1">
      <alignment horizontal="center" vertical="center"/>
    </xf>
    <xf numFmtId="168" fontId="5" fillId="0" borderId="0" xfId="29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center" vertical="center"/>
    </xf>
    <xf numFmtId="168" fontId="7" fillId="0" borderId="1" xfId="8" applyNumberFormat="1" applyFont="1" applyFill="1" applyBorder="1" applyAlignment="1">
      <alignment horizontal="right" vertical="center"/>
    </xf>
    <xf numFmtId="168" fontId="7" fillId="0" borderId="1" xfId="7" applyNumberFormat="1" applyFont="1" applyFill="1" applyBorder="1" applyAlignment="1">
      <alignment horizontal="right" vertical="center"/>
    </xf>
    <xf numFmtId="168" fontId="9" fillId="2" borderId="0" xfId="6" quotePrefix="1" applyNumberFormat="1" applyFont="1" applyFill="1" applyBorder="1" applyAlignment="1">
      <alignment horizontal="right" vertical="center"/>
    </xf>
    <xf numFmtId="168" fontId="9" fillId="2" borderId="0" xfId="2" applyNumberFormat="1" applyFont="1" applyFill="1" applyBorder="1" applyAlignment="1">
      <alignment horizontal="right" vertical="center"/>
    </xf>
    <xf numFmtId="168" fontId="10" fillId="2" borderId="0" xfId="2" applyNumberFormat="1" applyFont="1" applyFill="1" applyAlignment="1">
      <alignment horizontal="right" vertical="center"/>
    </xf>
    <xf numFmtId="168" fontId="10" fillId="2" borderId="0" xfId="2" applyNumberFormat="1" applyFont="1" applyFill="1" applyBorder="1" applyAlignment="1">
      <alignment horizontal="right" vertical="center"/>
    </xf>
    <xf numFmtId="168" fontId="10" fillId="2" borderId="1" xfId="2" applyNumberFormat="1" applyFont="1" applyFill="1" applyBorder="1" applyAlignment="1">
      <alignment horizontal="right" vertical="center"/>
    </xf>
    <xf numFmtId="168" fontId="10" fillId="2" borderId="0" xfId="8" applyNumberFormat="1" applyFont="1" applyFill="1" applyBorder="1" applyAlignment="1">
      <alignment vertical="center"/>
    </xf>
    <xf numFmtId="168" fontId="10" fillId="2" borderId="2" xfId="2" applyNumberFormat="1" applyFont="1" applyFill="1" applyBorder="1" applyAlignment="1">
      <alignment horizontal="right" vertical="center"/>
    </xf>
    <xf numFmtId="168" fontId="9" fillId="2" borderId="0" xfId="2" applyNumberFormat="1" applyFont="1" applyFill="1" applyBorder="1" applyAlignment="1">
      <alignment vertical="center"/>
    </xf>
    <xf numFmtId="168" fontId="10" fillId="2" borderId="1" xfId="2" applyNumberFormat="1" applyFont="1" applyFill="1" applyBorder="1" applyAlignment="1">
      <alignment vertical="center"/>
    </xf>
    <xf numFmtId="168" fontId="10" fillId="2" borderId="0" xfId="2" applyNumberFormat="1" applyFont="1" applyFill="1" applyBorder="1" applyAlignment="1">
      <alignment vertical="center"/>
    </xf>
    <xf numFmtId="167" fontId="6" fillId="2" borderId="0" xfId="2" applyNumberFormat="1" applyFont="1" applyFill="1" applyBorder="1" applyAlignment="1">
      <alignment horizontal="center"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5" fillId="2" borderId="0" xfId="2" applyNumberFormat="1" applyFont="1" applyFill="1" applyBorder="1" applyAlignment="1">
      <alignment horizontal="right" vertical="top"/>
    </xf>
    <xf numFmtId="168" fontId="5" fillId="2" borderId="1" xfId="2" applyNumberFormat="1" applyFont="1" applyFill="1" applyBorder="1" applyAlignment="1">
      <alignment horizontal="right" vertical="top"/>
    </xf>
    <xf numFmtId="168" fontId="6" fillId="2" borderId="0" xfId="6" quotePrefix="1" applyNumberFormat="1" applyFont="1" applyFill="1" applyBorder="1" applyAlignment="1">
      <alignment horizontal="right" vertical="center"/>
    </xf>
    <xf numFmtId="168" fontId="5" fillId="2" borderId="1" xfId="6" applyNumberFormat="1" applyFont="1" applyFill="1" applyBorder="1" applyAlignment="1">
      <alignment horizontal="right" vertical="center"/>
    </xf>
    <xf numFmtId="168" fontId="5" fillId="2" borderId="0" xfId="2" applyNumberFormat="1" applyFont="1" applyFill="1" applyBorder="1" applyAlignment="1">
      <alignment horizontal="right" vertical="center"/>
    </xf>
    <xf numFmtId="168" fontId="5" fillId="2" borderId="2" xfId="6" applyNumberFormat="1" applyFont="1" applyFill="1" applyBorder="1" applyAlignment="1">
      <alignment horizontal="right" vertical="center"/>
    </xf>
    <xf numFmtId="168" fontId="5" fillId="2" borderId="1" xfId="2" applyNumberFormat="1" applyFont="1" applyFill="1" applyBorder="1" applyAlignment="1">
      <alignment horizontal="right" vertical="center"/>
    </xf>
    <xf numFmtId="168" fontId="6" fillId="2" borderId="0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Alignment="1">
      <alignment horizontal="right" vertical="center"/>
    </xf>
    <xf numFmtId="169" fontId="5" fillId="2" borderId="0" xfId="6" applyNumberFormat="1" applyFont="1" applyFill="1" applyBorder="1" applyAlignment="1">
      <alignment horizontal="right" vertical="center"/>
    </xf>
    <xf numFmtId="169" fontId="5" fillId="2" borderId="0" xfId="2" applyNumberFormat="1" applyFont="1" applyFill="1" applyBorder="1" applyAlignment="1">
      <alignment horizontal="right" vertical="center"/>
    </xf>
    <xf numFmtId="168" fontId="5" fillId="2" borderId="0" xfId="3" applyNumberFormat="1" applyFont="1" applyFill="1" applyBorder="1" applyAlignment="1">
      <alignment horizontal="right" vertical="center"/>
    </xf>
    <xf numFmtId="168" fontId="5" fillId="2" borderId="1" xfId="3" applyNumberFormat="1" applyFont="1" applyFill="1" applyBorder="1" applyAlignment="1">
      <alignment horizontal="right" vertical="center"/>
    </xf>
    <xf numFmtId="168" fontId="8" fillId="2" borderId="0" xfId="4" applyNumberFormat="1" applyFont="1" applyFill="1" applyBorder="1" applyAlignment="1">
      <alignment horizontal="right" vertical="center"/>
    </xf>
    <xf numFmtId="168" fontId="8" fillId="2" borderId="0" xfId="8" applyNumberFormat="1" applyFont="1" applyFill="1" applyBorder="1" applyAlignment="1">
      <alignment horizontal="right" vertical="center"/>
    </xf>
    <xf numFmtId="168" fontId="8" fillId="2" borderId="1" xfId="8" applyNumberFormat="1" applyFont="1" applyFill="1" applyBorder="1" applyAlignment="1">
      <alignment horizontal="right" vertical="center"/>
    </xf>
    <xf numFmtId="168" fontId="8" fillId="2" borderId="1" xfId="4" applyNumberFormat="1" applyFont="1" applyFill="1" applyBorder="1" applyAlignment="1">
      <alignment horizontal="right" vertical="center"/>
    </xf>
    <xf numFmtId="168" fontId="8" fillId="2" borderId="2" xfId="8" applyNumberFormat="1" applyFont="1" applyFill="1" applyBorder="1" applyAlignment="1">
      <alignment horizontal="right" vertical="center"/>
    </xf>
    <xf numFmtId="168" fontId="8" fillId="2" borderId="1" xfId="7" applyNumberFormat="1" applyFont="1" applyFill="1" applyBorder="1" applyAlignment="1">
      <alignment horizontal="right" vertical="center"/>
    </xf>
    <xf numFmtId="168" fontId="8" fillId="2" borderId="0" xfId="7" applyNumberFormat="1" applyFont="1" applyFill="1" applyAlignment="1">
      <alignment horizontal="right" vertical="center"/>
    </xf>
    <xf numFmtId="168" fontId="8" fillId="2" borderId="0" xfId="8" applyNumberFormat="1" applyFont="1" applyFill="1" applyAlignment="1">
      <alignment horizontal="right" vertical="center"/>
    </xf>
    <xf numFmtId="168" fontId="8" fillId="2" borderId="1" xfId="2" applyNumberFormat="1" applyFont="1" applyFill="1" applyBorder="1" applyAlignment="1">
      <alignment horizontal="right" vertical="center"/>
    </xf>
    <xf numFmtId="168" fontId="8" fillId="2" borderId="0" xfId="7" applyNumberFormat="1" applyFont="1" applyFill="1" applyBorder="1" applyAlignment="1">
      <alignment horizontal="right" vertical="center"/>
    </xf>
    <xf numFmtId="168" fontId="8" fillId="2" borderId="2" xfId="7" applyNumberFormat="1" applyFont="1" applyFill="1" applyBorder="1" applyAlignment="1">
      <alignment horizontal="right" vertical="center"/>
    </xf>
    <xf numFmtId="0" fontId="6" fillId="2" borderId="0" xfId="13" applyFont="1" applyFill="1" applyAlignment="1">
      <alignment vertical="center"/>
    </xf>
    <xf numFmtId="168" fontId="5" fillId="2" borderId="0" xfId="1" applyNumberFormat="1" applyFont="1" applyFill="1" applyBorder="1" applyAlignment="1">
      <alignment horizontal="right" vertical="center"/>
    </xf>
    <xf numFmtId="168" fontId="5" fillId="2" borderId="1" xfId="1" applyNumberFormat="1" applyFont="1" applyFill="1" applyBorder="1" applyAlignment="1">
      <alignment horizontal="right" vertical="center"/>
    </xf>
    <xf numFmtId="168" fontId="5" fillId="2" borderId="0" xfId="29" applyNumberFormat="1" applyFont="1" applyFill="1" applyBorder="1" applyAlignment="1">
      <alignment horizontal="right" vertical="center"/>
    </xf>
    <xf numFmtId="168" fontId="5" fillId="2" borderId="1" xfId="29" applyNumberFormat="1" applyFont="1" applyFill="1" applyBorder="1" applyAlignment="1">
      <alignment horizontal="right" vertical="center"/>
    </xf>
    <xf numFmtId="0" fontId="5" fillId="2" borderId="0" xfId="13" applyFont="1" applyFill="1" applyAlignment="1">
      <alignment vertical="center"/>
    </xf>
    <xf numFmtId="168" fontId="5" fillId="2" borderId="0" xfId="1" quotePrefix="1" applyNumberFormat="1" applyFont="1" applyFill="1" applyBorder="1" applyAlignment="1">
      <alignment horizontal="right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2" borderId="1" xfId="1" quotePrefix="1" applyNumberFormat="1" applyFont="1" applyFill="1" applyBorder="1" applyAlignment="1">
      <alignment horizontal="right" vertical="center"/>
    </xf>
    <xf numFmtId="168" fontId="5" fillId="0" borderId="1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top"/>
    </xf>
    <xf numFmtId="168" fontId="5" fillId="0" borderId="1" xfId="1" applyNumberFormat="1" applyFont="1" applyFill="1" applyBorder="1" applyAlignment="1">
      <alignment horizontal="right" vertical="top"/>
    </xf>
    <xf numFmtId="168" fontId="5" fillId="0" borderId="0" xfId="1" applyNumberFormat="1" applyFont="1" applyAlignment="1">
      <alignment vertical="center"/>
    </xf>
    <xf numFmtId="168" fontId="9" fillId="2" borderId="0" xfId="2" quotePrefix="1" applyNumberFormat="1" applyFont="1" applyFill="1" applyBorder="1" applyAlignment="1">
      <alignment horizontal="right" vertical="center"/>
    </xf>
    <xf numFmtId="168" fontId="10" fillId="2" borderId="0" xfId="8" applyNumberFormat="1" applyFont="1" applyFill="1" applyAlignment="1">
      <alignment vertical="center"/>
    </xf>
    <xf numFmtId="168" fontId="5" fillId="0" borderId="0" xfId="13" applyNumberFormat="1" applyFont="1" applyFill="1" applyAlignment="1">
      <alignment vertical="center"/>
    </xf>
    <xf numFmtId="0" fontId="5" fillId="0" borderId="0" xfId="13" applyFont="1" applyFill="1" applyBorder="1" applyAlignment="1">
      <alignment vertical="center"/>
    </xf>
    <xf numFmtId="168" fontId="8" fillId="0" borderId="1" xfId="19" applyNumberFormat="1" applyFont="1" applyFill="1" applyBorder="1" applyAlignment="1">
      <alignment horizontal="right"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horizontal="center" vertical="center"/>
    </xf>
    <xf numFmtId="168" fontId="7" fillId="0" borderId="1" xfId="7" applyNumberFormat="1" applyFont="1" applyFill="1" applyBorder="1" applyAlignment="1">
      <alignment horizontal="center" vertical="center"/>
    </xf>
    <xf numFmtId="168" fontId="7" fillId="0" borderId="1" xfId="8" applyNumberFormat="1" applyFont="1" applyFill="1" applyBorder="1" applyAlignment="1">
      <alignment horizontal="right" vertical="center"/>
    </xf>
    <xf numFmtId="168" fontId="7" fillId="0" borderId="0" xfId="8" quotePrefix="1" applyNumberFormat="1" applyFont="1" applyFill="1" applyBorder="1" applyAlignment="1">
      <alignment horizontal="right" vertical="center"/>
    </xf>
    <xf numFmtId="168" fontId="7" fillId="0" borderId="3" xfId="8" applyNumberFormat="1" applyFont="1" applyFill="1" applyBorder="1" applyAlignment="1">
      <alignment horizontal="right" vertical="center"/>
    </xf>
    <xf numFmtId="168" fontId="14" fillId="0" borderId="0" xfId="7" applyNumberFormat="1" applyFont="1" applyFill="1" applyBorder="1" applyAlignment="1">
      <alignment horizontal="center" vertical="center"/>
    </xf>
    <xf numFmtId="167" fontId="7" fillId="0" borderId="0" xfId="8" applyNumberFormat="1" applyFont="1" applyFill="1" applyAlignment="1">
      <alignment horizontal="right" vertical="center"/>
    </xf>
    <xf numFmtId="168" fontId="7" fillId="0" borderId="1" xfId="7" applyNumberFormat="1" applyFont="1" applyFill="1" applyBorder="1" applyAlignment="1">
      <alignment horizontal="right" vertical="center" wrapText="1"/>
    </xf>
    <xf numFmtId="0" fontId="6" fillId="0" borderId="0" xfId="1" quotePrefix="1" applyNumberFormat="1" applyFont="1" applyFill="1" applyBorder="1" applyAlignment="1">
      <alignment horizontal="right" vertical="center"/>
    </xf>
    <xf numFmtId="168" fontId="14" fillId="0" borderId="1" xfId="7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center" vertical="center"/>
    </xf>
    <xf numFmtId="0" fontId="5" fillId="0" borderId="1" xfId="13" quotePrefix="1" applyNumberFormat="1" applyFont="1" applyFill="1" applyBorder="1" applyAlignment="1">
      <alignment horizontal="justify" vertical="center"/>
    </xf>
    <xf numFmtId="168" fontId="7" fillId="0" borderId="1" xfId="8" applyNumberFormat="1" applyFont="1" applyFill="1" applyBorder="1" applyAlignment="1">
      <alignment horizontal="right" vertical="center"/>
    </xf>
    <xf numFmtId="168" fontId="7" fillId="0" borderId="4" xfId="13" applyNumberFormat="1" applyFont="1" applyFill="1" applyBorder="1" applyAlignment="1">
      <alignment horizontal="center" vertical="center"/>
    </xf>
    <xf numFmtId="168" fontId="7" fillId="0" borderId="4" xfId="7" applyNumberFormat="1" applyFont="1" applyFill="1" applyBorder="1" applyAlignment="1">
      <alignment horizontal="center" vertical="center" wrapText="1"/>
    </xf>
    <xf numFmtId="168" fontId="7" fillId="0" borderId="1" xfId="7" applyNumberFormat="1" applyFont="1" applyFill="1" applyBorder="1" applyAlignment="1">
      <alignment horizontal="center" vertical="center"/>
    </xf>
    <xf numFmtId="168" fontId="7" fillId="0" borderId="3" xfId="8" applyNumberFormat="1" applyFont="1" applyFill="1" applyBorder="1" applyAlignment="1">
      <alignment horizontal="center" vertical="center"/>
    </xf>
    <xf numFmtId="168" fontId="7" fillId="0" borderId="1" xfId="8" applyNumberFormat="1" applyFont="1" applyFill="1" applyBorder="1" applyAlignment="1">
      <alignment horizontal="center" vertical="center"/>
    </xf>
    <xf numFmtId="168" fontId="7" fillId="0" borderId="1" xfId="7" applyNumberFormat="1" applyFont="1" applyFill="1" applyBorder="1" applyAlignment="1">
      <alignment horizontal="right" vertical="center"/>
    </xf>
    <xf numFmtId="168" fontId="14" fillId="0" borderId="4" xfId="7" applyNumberFormat="1" applyFont="1" applyFill="1" applyBorder="1" applyAlignment="1">
      <alignment horizontal="center" vertical="center"/>
    </xf>
    <xf numFmtId="167" fontId="6" fillId="0" borderId="1" xfId="29" applyNumberFormat="1" applyFont="1" applyFill="1" applyBorder="1" applyAlignment="1">
      <alignment horizontal="center" vertical="center"/>
    </xf>
    <xf numFmtId="0" fontId="5" fillId="0" borderId="1" xfId="13" quotePrefix="1" applyFont="1" applyBorder="1" applyAlignment="1">
      <alignment horizontal="justify" vertical="center"/>
    </xf>
    <xf numFmtId="168" fontId="6" fillId="0" borderId="0" xfId="29" applyNumberFormat="1" applyFont="1" applyFill="1" applyBorder="1" applyAlignment="1">
      <alignment horizontal="center" vertical="center"/>
    </xf>
    <xf numFmtId="168" fontId="6" fillId="0" borderId="0" xfId="13" applyNumberFormat="1" applyFont="1" applyFill="1" applyBorder="1" applyAlignment="1">
      <alignment horizontal="center" vertical="center"/>
    </xf>
  </cellXfs>
  <cellStyles count="30">
    <cellStyle name="Comma" xfId="1" builtinId="3"/>
    <cellStyle name="Comma 2" xfId="2" xr:uid="{00000000-0005-0000-0000-000001000000}"/>
    <cellStyle name="Comma 2 2" xfId="27" xr:uid="{00000000-0005-0000-0000-000002000000}"/>
    <cellStyle name="Comma 2 3" xfId="17" xr:uid="{00000000-0005-0000-0000-000003000000}"/>
    <cellStyle name="Comma 2 4" xfId="29" xr:uid="{0AA4678E-0DF5-4C6D-BA79-8C1B19918484}"/>
    <cellStyle name="Comma 2 7" xfId="3" xr:uid="{00000000-0005-0000-0000-000004000000}"/>
    <cellStyle name="Comma 2 7 2" xfId="18" xr:uid="{00000000-0005-0000-0000-000005000000}"/>
    <cellStyle name="Comma 3" xfId="4" xr:uid="{00000000-0005-0000-0000-000006000000}"/>
    <cellStyle name="Comma 3 2" xfId="5" xr:uid="{00000000-0005-0000-0000-000007000000}"/>
    <cellStyle name="Comma 3 2 2" xfId="20" xr:uid="{00000000-0005-0000-0000-000008000000}"/>
    <cellStyle name="Comma 3 3" xfId="19" xr:uid="{00000000-0005-0000-0000-000009000000}"/>
    <cellStyle name="Comma 4" xfId="16" xr:uid="{00000000-0005-0000-0000-00000A000000}"/>
    <cellStyle name="Comma_Major Q2'06" xfId="6" xr:uid="{00000000-0005-0000-0000-00000B000000}"/>
    <cellStyle name="Comma_RGR Q2'03 - Eng 2" xfId="7" xr:uid="{00000000-0005-0000-0000-00000C000000}"/>
    <cellStyle name="Normal" xfId="0" builtinId="0"/>
    <cellStyle name="Normal 2" xfId="8" xr:uid="{00000000-0005-0000-0000-00000E000000}"/>
    <cellStyle name="Normal 2 2" xfId="28" xr:uid="{00000000-0005-0000-0000-00000F000000}"/>
    <cellStyle name="Normal 2 3" xfId="9" xr:uid="{00000000-0005-0000-0000-000010000000}"/>
    <cellStyle name="Normal 2 3 2" xfId="22" xr:uid="{00000000-0005-0000-0000-000011000000}"/>
    <cellStyle name="Normal 2 4" xfId="21" xr:uid="{00000000-0005-0000-0000-000012000000}"/>
    <cellStyle name="Normal 3" xfId="15" xr:uid="{00000000-0005-0000-0000-000013000000}"/>
    <cellStyle name="Normal 7" xfId="10" xr:uid="{00000000-0005-0000-0000-000014000000}"/>
    <cellStyle name="Normal 7 2" xfId="11" xr:uid="{00000000-0005-0000-0000-000015000000}"/>
    <cellStyle name="Normal 7 2 2" xfId="24" xr:uid="{00000000-0005-0000-0000-000016000000}"/>
    <cellStyle name="Normal 7 3" xfId="23" xr:uid="{00000000-0005-0000-0000-000017000000}"/>
    <cellStyle name="Normal 9" xfId="12" xr:uid="{00000000-0005-0000-0000-000018000000}"/>
    <cellStyle name="Normal 9 2" xfId="25" xr:uid="{00000000-0005-0000-0000-000019000000}"/>
    <cellStyle name="Normal_Major Q2'06" xfId="13" xr:uid="{00000000-0005-0000-0000-00001A000000}"/>
    <cellStyle name="Percent 3" xfId="14" xr:uid="{00000000-0005-0000-0000-00001B000000}"/>
    <cellStyle name="Percent 3 2" xfId="26" xr:uid="{00000000-0005-0000-0000-00001C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4"/>
  <sheetViews>
    <sheetView view="pageBreakPreview" zoomScaleNormal="100" zoomScaleSheetLayoutView="100" workbookViewId="0">
      <selection activeCell="A113" sqref="A113"/>
    </sheetView>
  </sheetViews>
  <sheetFormatPr defaultColWidth="9.125" defaultRowHeight="16.5" customHeight="1" x14ac:dyDescent="0.6"/>
  <cols>
    <col min="1" max="1" width="1.875" style="1" customWidth="1"/>
    <col min="2" max="2" width="37.375" style="32" customWidth="1"/>
    <col min="3" max="3" width="5.75" style="217" customWidth="1"/>
    <col min="4" max="4" width="0.875" style="1" customWidth="1"/>
    <col min="5" max="5" width="13.75" style="18" customWidth="1"/>
    <col min="6" max="6" width="0.875" style="2" customWidth="1"/>
    <col min="7" max="7" width="13.75" style="18" customWidth="1"/>
    <col min="8" max="8" width="0.875" style="2" customWidth="1"/>
    <col min="9" max="9" width="13.75" style="18" customWidth="1"/>
    <col min="10" max="10" width="0.875" style="2" customWidth="1"/>
    <col min="11" max="11" width="13.75" style="18" customWidth="1"/>
    <col min="12" max="15" width="9.125" style="1"/>
    <col min="16" max="16" width="9.875" style="1" bestFit="1" customWidth="1"/>
    <col min="17" max="16384" width="9.125" style="1"/>
  </cols>
  <sheetData>
    <row r="1" spans="1:11" ht="16.5" customHeight="1" x14ac:dyDescent="0.6">
      <c r="A1" s="35" t="s">
        <v>19</v>
      </c>
      <c r="K1" s="36"/>
    </row>
    <row r="2" spans="1:11" s="10" customFormat="1" ht="16.5" customHeight="1" x14ac:dyDescent="0.6">
      <c r="A2" s="35" t="s">
        <v>215</v>
      </c>
      <c r="B2" s="35"/>
      <c r="C2" s="3"/>
      <c r="D2" s="3"/>
      <c r="E2" s="12"/>
      <c r="F2" s="4"/>
      <c r="G2" s="12"/>
      <c r="H2" s="4"/>
      <c r="I2" s="36"/>
      <c r="J2" s="5"/>
      <c r="K2" s="36"/>
    </row>
    <row r="3" spans="1:11" s="10" customFormat="1" ht="16.5" customHeight="1" x14ac:dyDescent="0.6">
      <c r="A3" s="185" t="s">
        <v>177</v>
      </c>
      <c r="B3" s="37"/>
      <c r="C3" s="6"/>
      <c r="D3" s="6"/>
      <c r="E3" s="38"/>
      <c r="F3" s="7"/>
      <c r="G3" s="38"/>
      <c r="H3" s="7"/>
      <c r="I3" s="38"/>
      <c r="J3" s="7"/>
      <c r="K3" s="38"/>
    </row>
    <row r="4" spans="1:11" s="10" customFormat="1" ht="16.5" customHeight="1" x14ac:dyDescent="0.6">
      <c r="A4" s="39"/>
      <c r="B4" s="39"/>
      <c r="C4" s="8"/>
      <c r="D4" s="8"/>
      <c r="E4" s="40"/>
      <c r="F4" s="9"/>
      <c r="G4" s="40"/>
      <c r="H4" s="9"/>
      <c r="I4" s="40"/>
      <c r="J4" s="9"/>
      <c r="K4" s="12"/>
    </row>
    <row r="5" spans="1:11" s="10" customFormat="1" ht="16.5" customHeight="1" x14ac:dyDescent="0.6">
      <c r="A5" s="39"/>
      <c r="B5" s="39"/>
      <c r="C5" s="8"/>
      <c r="D5" s="8"/>
      <c r="E5" s="12"/>
      <c r="F5" s="4"/>
      <c r="G5" s="12"/>
      <c r="H5" s="4"/>
      <c r="I5" s="12"/>
      <c r="J5" s="4"/>
      <c r="K5" s="12"/>
    </row>
    <row r="6" spans="1:11" s="10" customFormat="1" ht="16.5" customHeight="1" x14ac:dyDescent="0.6">
      <c r="A6" s="39"/>
      <c r="B6" s="39"/>
      <c r="C6" s="8"/>
      <c r="D6" s="8"/>
      <c r="E6" s="286" t="s">
        <v>7</v>
      </c>
      <c r="F6" s="286"/>
      <c r="G6" s="286"/>
      <c r="H6" s="4"/>
      <c r="I6" s="286" t="s">
        <v>96</v>
      </c>
      <c r="J6" s="286"/>
      <c r="K6" s="286"/>
    </row>
    <row r="7" spans="1:11" s="10" customFormat="1" ht="16.5" customHeight="1" x14ac:dyDescent="0.6">
      <c r="B7" s="35"/>
      <c r="D7" s="3"/>
      <c r="E7" s="287" t="s">
        <v>94</v>
      </c>
      <c r="F7" s="287"/>
      <c r="G7" s="287"/>
      <c r="H7" s="17"/>
      <c r="I7" s="287" t="s">
        <v>94</v>
      </c>
      <c r="J7" s="287"/>
      <c r="K7" s="287"/>
    </row>
    <row r="8" spans="1:11" s="10" customFormat="1" ht="16.5" customHeight="1" x14ac:dyDescent="0.6">
      <c r="B8" s="35"/>
      <c r="D8" s="3"/>
      <c r="E8" s="78" t="s">
        <v>216</v>
      </c>
      <c r="F8" s="138"/>
      <c r="G8" s="78" t="s">
        <v>217</v>
      </c>
      <c r="H8" s="17"/>
      <c r="I8" s="78" t="s">
        <v>216</v>
      </c>
      <c r="J8" s="138"/>
      <c r="K8" s="78" t="s">
        <v>217</v>
      </c>
    </row>
    <row r="9" spans="1:11" s="10" customFormat="1" ht="16.5" customHeight="1" x14ac:dyDescent="0.6">
      <c r="B9" s="35"/>
      <c r="C9" s="3"/>
      <c r="D9" s="3"/>
      <c r="E9" s="11" t="s">
        <v>175</v>
      </c>
      <c r="F9" s="12"/>
      <c r="G9" s="13" t="s">
        <v>95</v>
      </c>
      <c r="H9" s="13"/>
      <c r="I9" s="11" t="s">
        <v>175</v>
      </c>
      <c r="J9" s="157"/>
      <c r="K9" s="13" t="s">
        <v>95</v>
      </c>
    </row>
    <row r="10" spans="1:11" s="10" customFormat="1" ht="16.5" customHeight="1" x14ac:dyDescent="0.6">
      <c r="B10" s="35"/>
      <c r="C10" s="3"/>
      <c r="D10" s="3"/>
      <c r="E10" s="13" t="s">
        <v>176</v>
      </c>
      <c r="F10" s="12"/>
      <c r="G10" s="13" t="s">
        <v>129</v>
      </c>
      <c r="H10" s="13"/>
      <c r="I10" s="13" t="s">
        <v>176</v>
      </c>
      <c r="J10" s="12"/>
      <c r="K10" s="13" t="s">
        <v>129</v>
      </c>
    </row>
    <row r="11" spans="1:11" s="10" customFormat="1" ht="16.5" customHeight="1" x14ac:dyDescent="0.6">
      <c r="B11" s="35"/>
      <c r="C11" s="6" t="s">
        <v>0</v>
      </c>
      <c r="D11" s="42"/>
      <c r="E11" s="14" t="s">
        <v>98</v>
      </c>
      <c r="F11" s="15"/>
      <c r="G11" s="14" t="s">
        <v>98</v>
      </c>
      <c r="H11" s="15"/>
      <c r="I11" s="14" t="s">
        <v>98</v>
      </c>
      <c r="J11" s="15"/>
      <c r="K11" s="14" t="s">
        <v>98</v>
      </c>
    </row>
    <row r="12" spans="1:11" s="10" customFormat="1" ht="16.5" customHeight="1" x14ac:dyDescent="0.6">
      <c r="B12" s="35"/>
      <c r="C12" s="8"/>
      <c r="D12" s="42"/>
      <c r="E12" s="220"/>
      <c r="F12" s="15"/>
      <c r="G12" s="15"/>
      <c r="H12" s="15"/>
      <c r="I12" s="220"/>
      <c r="J12" s="15"/>
      <c r="K12" s="15"/>
    </row>
    <row r="13" spans="1:11" s="10" customFormat="1" ht="16.5" customHeight="1" x14ac:dyDescent="0.6">
      <c r="A13" s="30" t="s">
        <v>27</v>
      </c>
      <c r="B13" s="35"/>
      <c r="C13" s="8"/>
      <c r="D13" s="8"/>
      <c r="E13" s="221"/>
      <c r="F13" s="4"/>
      <c r="G13" s="12"/>
      <c r="H13" s="12"/>
      <c r="I13" s="227"/>
      <c r="J13" s="17"/>
      <c r="K13" s="16"/>
    </row>
    <row r="14" spans="1:11" ht="16.5" customHeight="1" x14ac:dyDescent="0.6">
      <c r="A14" s="10"/>
      <c r="B14" s="35"/>
      <c r="D14" s="217"/>
      <c r="E14" s="222"/>
      <c r="F14" s="19"/>
      <c r="H14" s="18"/>
      <c r="I14" s="223"/>
      <c r="J14" s="19"/>
      <c r="K14" s="20"/>
    </row>
    <row r="15" spans="1:11" ht="16.5" customHeight="1" x14ac:dyDescent="0.6">
      <c r="A15" s="30" t="s">
        <v>28</v>
      </c>
      <c r="B15" s="35"/>
      <c r="D15" s="217"/>
      <c r="E15" s="222"/>
      <c r="F15" s="19"/>
      <c r="H15" s="18"/>
      <c r="I15" s="223"/>
      <c r="J15" s="19"/>
      <c r="K15" s="20"/>
    </row>
    <row r="16" spans="1:11" ht="16.5" customHeight="1" x14ac:dyDescent="0.6">
      <c r="A16" s="30"/>
      <c r="B16" s="35"/>
      <c r="D16" s="217"/>
      <c r="E16" s="223"/>
      <c r="F16" s="19"/>
      <c r="H16" s="18"/>
      <c r="I16" s="223"/>
      <c r="J16" s="19"/>
      <c r="K16" s="20"/>
    </row>
    <row r="17" spans="1:18" ht="16.5" customHeight="1" x14ac:dyDescent="0.6">
      <c r="A17" s="43" t="s">
        <v>38</v>
      </c>
      <c r="B17" s="43"/>
      <c r="D17" s="217"/>
      <c r="E17" s="223">
        <v>1789596</v>
      </c>
      <c r="F17" s="20"/>
      <c r="G17" s="20">
        <v>1557306</v>
      </c>
      <c r="H17" s="21"/>
      <c r="I17" s="223">
        <v>1505348</v>
      </c>
      <c r="J17" s="21"/>
      <c r="K17" s="20">
        <v>1378293</v>
      </c>
      <c r="M17" s="44"/>
      <c r="N17" s="44"/>
      <c r="O17" s="44"/>
      <c r="P17" s="44"/>
      <c r="Q17" s="44"/>
      <c r="R17" s="44"/>
    </row>
    <row r="18" spans="1:18" ht="16.5" customHeight="1" x14ac:dyDescent="0.6">
      <c r="A18" s="1" t="s">
        <v>124</v>
      </c>
      <c r="D18" s="217"/>
      <c r="E18" s="223">
        <v>646240</v>
      </c>
      <c r="F18" s="20"/>
      <c r="G18" s="20">
        <v>591588</v>
      </c>
      <c r="H18" s="21"/>
      <c r="I18" s="223">
        <v>449842</v>
      </c>
      <c r="J18" s="21"/>
      <c r="K18" s="20">
        <v>381095</v>
      </c>
      <c r="M18" s="44"/>
      <c r="N18" s="44"/>
      <c r="O18" s="44"/>
      <c r="P18" s="44"/>
      <c r="Q18" s="44"/>
      <c r="R18" s="44"/>
    </row>
    <row r="19" spans="1:18" ht="16.5" customHeight="1" x14ac:dyDescent="0.6">
      <c r="A19" s="1" t="s">
        <v>50</v>
      </c>
      <c r="C19" s="217">
        <v>17.399999999999999</v>
      </c>
      <c r="D19" s="217"/>
      <c r="E19" s="223">
        <v>3587</v>
      </c>
      <c r="F19" s="20"/>
      <c r="G19" s="20">
        <v>2251</v>
      </c>
      <c r="H19" s="21"/>
      <c r="I19" s="223">
        <v>225329</v>
      </c>
      <c r="J19" s="21"/>
      <c r="K19" s="20">
        <v>213020</v>
      </c>
      <c r="M19" s="44"/>
      <c r="N19" s="44"/>
      <c r="O19" s="44"/>
      <c r="P19" s="44"/>
      <c r="Q19" s="44"/>
      <c r="R19" s="44"/>
    </row>
    <row r="20" spans="1:18" ht="16.5" customHeight="1" x14ac:dyDescent="0.6">
      <c r="A20" s="1" t="s">
        <v>83</v>
      </c>
      <c r="D20" s="217"/>
      <c r="E20" s="223">
        <v>80403</v>
      </c>
      <c r="F20" s="20"/>
      <c r="G20" s="20">
        <v>117979</v>
      </c>
      <c r="H20" s="21"/>
      <c r="I20" s="223">
        <v>45754</v>
      </c>
      <c r="J20" s="21"/>
      <c r="K20" s="20">
        <v>76874</v>
      </c>
      <c r="M20" s="44"/>
      <c r="N20" s="44"/>
      <c r="O20" s="44"/>
      <c r="P20" s="44"/>
      <c r="Q20" s="44"/>
      <c r="R20" s="44"/>
    </row>
    <row r="21" spans="1:18" ht="16.5" customHeight="1" x14ac:dyDescent="0.6">
      <c r="A21" s="1" t="s">
        <v>51</v>
      </c>
      <c r="D21" s="217"/>
      <c r="E21" s="223">
        <v>136208</v>
      </c>
      <c r="F21" s="20"/>
      <c r="G21" s="20">
        <v>131855</v>
      </c>
      <c r="H21" s="21"/>
      <c r="I21" s="223">
        <v>0</v>
      </c>
      <c r="J21" s="21"/>
      <c r="K21" s="20">
        <v>0</v>
      </c>
      <c r="M21" s="44"/>
      <c r="N21" s="44"/>
      <c r="O21" s="44"/>
      <c r="P21" s="44"/>
      <c r="Q21" s="44"/>
      <c r="R21" s="44"/>
    </row>
    <row r="22" spans="1:18" ht="16.5" customHeight="1" x14ac:dyDescent="0.6">
      <c r="A22" s="1" t="s">
        <v>166</v>
      </c>
      <c r="D22" s="217"/>
      <c r="E22" s="223">
        <v>1876</v>
      </c>
      <c r="F22" s="20"/>
      <c r="G22" s="20">
        <v>1876</v>
      </c>
      <c r="H22" s="21"/>
      <c r="I22" s="223">
        <v>1876</v>
      </c>
      <c r="J22" s="21"/>
      <c r="K22" s="20">
        <v>1876</v>
      </c>
      <c r="M22" s="44"/>
      <c r="N22" s="44"/>
      <c r="O22" s="44"/>
      <c r="P22" s="44"/>
      <c r="Q22" s="44"/>
      <c r="R22" s="44"/>
    </row>
    <row r="23" spans="1:18" ht="16.5" customHeight="1" x14ac:dyDescent="0.6">
      <c r="A23" s="1" t="s">
        <v>1</v>
      </c>
      <c r="C23" s="45"/>
      <c r="D23" s="217"/>
      <c r="E23" s="224">
        <v>127116</v>
      </c>
      <c r="F23" s="20"/>
      <c r="G23" s="22">
        <v>160122</v>
      </c>
      <c r="H23" s="21"/>
      <c r="I23" s="224">
        <v>37931</v>
      </c>
      <c r="J23" s="21"/>
      <c r="K23" s="22">
        <v>44948</v>
      </c>
      <c r="M23" s="44"/>
      <c r="N23" s="44"/>
      <c r="O23" s="44"/>
      <c r="P23" s="44"/>
      <c r="Q23" s="44"/>
      <c r="R23" s="44"/>
    </row>
    <row r="24" spans="1:18" s="46" customFormat="1" ht="16.5" customHeight="1" x14ac:dyDescent="0.6">
      <c r="B24" s="47"/>
      <c r="C24" s="48"/>
      <c r="D24" s="34"/>
      <c r="E24" s="223"/>
      <c r="F24" s="19"/>
      <c r="G24" s="20"/>
      <c r="H24" s="21"/>
      <c r="I24" s="223"/>
      <c r="J24" s="21"/>
      <c r="K24" s="20"/>
      <c r="M24" s="44"/>
      <c r="N24" s="44"/>
      <c r="O24" s="44"/>
      <c r="P24" s="44"/>
      <c r="Q24" s="44"/>
      <c r="R24" s="44"/>
    </row>
    <row r="25" spans="1:18" ht="16.5" customHeight="1" x14ac:dyDescent="0.6">
      <c r="A25" s="35" t="s">
        <v>29</v>
      </c>
      <c r="D25" s="217"/>
      <c r="E25" s="224">
        <f>SUM(E17:E23)</f>
        <v>2785026</v>
      </c>
      <c r="F25" s="19"/>
      <c r="G25" s="22">
        <f>SUM(G17:G23)</f>
        <v>2562977</v>
      </c>
      <c r="H25" s="21"/>
      <c r="I25" s="224">
        <f>SUM(I17:I23)</f>
        <v>2266080</v>
      </c>
      <c r="J25" s="21"/>
      <c r="K25" s="22">
        <f>SUM(K17:K23)</f>
        <v>2096106</v>
      </c>
      <c r="M25" s="44"/>
      <c r="N25" s="44"/>
      <c r="O25" s="44"/>
      <c r="P25" s="44"/>
      <c r="Q25" s="44"/>
      <c r="R25" s="44"/>
    </row>
    <row r="26" spans="1:18" ht="16.5" customHeight="1" x14ac:dyDescent="0.6">
      <c r="A26" s="32"/>
      <c r="D26" s="217"/>
      <c r="E26" s="223"/>
      <c r="F26" s="19"/>
      <c r="G26" s="20"/>
      <c r="H26" s="21"/>
      <c r="I26" s="223"/>
      <c r="J26" s="21"/>
      <c r="K26" s="20"/>
      <c r="Q26" s="44"/>
      <c r="R26" s="44"/>
    </row>
    <row r="27" spans="1:18" ht="16.5" customHeight="1" x14ac:dyDescent="0.6">
      <c r="A27" s="35" t="s">
        <v>30</v>
      </c>
      <c r="B27" s="35"/>
      <c r="D27" s="217"/>
      <c r="E27" s="223"/>
      <c r="F27" s="19"/>
      <c r="G27" s="20"/>
      <c r="H27" s="21"/>
      <c r="I27" s="223"/>
      <c r="J27" s="21"/>
      <c r="K27" s="20"/>
      <c r="Q27" s="44"/>
      <c r="R27" s="44"/>
    </row>
    <row r="28" spans="1:18" ht="16.5" customHeight="1" x14ac:dyDescent="0.6">
      <c r="A28" s="35"/>
      <c r="B28" s="35"/>
      <c r="D28" s="217"/>
      <c r="E28" s="223"/>
      <c r="F28" s="19"/>
      <c r="G28" s="20"/>
      <c r="H28" s="21"/>
      <c r="I28" s="223"/>
      <c r="J28" s="21"/>
      <c r="K28" s="20"/>
      <c r="Q28" s="44"/>
      <c r="R28" s="44"/>
    </row>
    <row r="29" spans="1:18" ht="16.5" customHeight="1" x14ac:dyDescent="0.6">
      <c r="A29" s="32" t="s">
        <v>182</v>
      </c>
      <c r="B29" s="35"/>
      <c r="D29" s="217"/>
      <c r="E29" s="223">
        <v>27074</v>
      </c>
      <c r="F29" s="19"/>
      <c r="G29" s="20">
        <v>27094</v>
      </c>
      <c r="H29" s="21"/>
      <c r="I29" s="223">
        <v>0</v>
      </c>
      <c r="J29" s="21"/>
      <c r="K29" s="20">
        <v>0</v>
      </c>
      <c r="Q29" s="44"/>
      <c r="R29" s="44"/>
    </row>
    <row r="30" spans="1:18" ht="16.5" customHeight="1" x14ac:dyDescent="0.6">
      <c r="A30" s="32" t="s">
        <v>46</v>
      </c>
      <c r="B30" s="35"/>
      <c r="D30" s="217"/>
      <c r="E30" s="223">
        <v>12976</v>
      </c>
      <c r="F30" s="20"/>
      <c r="G30" s="20">
        <v>13944</v>
      </c>
      <c r="H30" s="21"/>
      <c r="I30" s="223">
        <v>0</v>
      </c>
      <c r="J30" s="21"/>
      <c r="K30" s="20">
        <v>0</v>
      </c>
      <c r="M30" s="44"/>
      <c r="N30" s="44"/>
      <c r="O30" s="44"/>
      <c r="P30" s="44"/>
      <c r="Q30" s="44"/>
      <c r="R30" s="44"/>
    </row>
    <row r="31" spans="1:18" ht="16.5" customHeight="1" x14ac:dyDescent="0.6">
      <c r="A31" s="1" t="s">
        <v>80</v>
      </c>
      <c r="C31" s="217">
        <v>9</v>
      </c>
      <c r="D31" s="217"/>
      <c r="E31" s="223">
        <v>0</v>
      </c>
      <c r="F31" s="20"/>
      <c r="G31" s="20">
        <v>0</v>
      </c>
      <c r="H31" s="21"/>
      <c r="I31" s="223">
        <v>2421508</v>
      </c>
      <c r="J31" s="21"/>
      <c r="K31" s="20">
        <v>2419040</v>
      </c>
      <c r="M31" s="44"/>
      <c r="N31" s="44"/>
      <c r="O31" s="44"/>
      <c r="P31" s="44"/>
      <c r="Q31" s="44"/>
      <c r="R31" s="44"/>
    </row>
    <row r="32" spans="1:18" ht="16.5" customHeight="1" x14ac:dyDescent="0.6">
      <c r="A32" s="1" t="s">
        <v>70</v>
      </c>
      <c r="C32" s="217">
        <v>10</v>
      </c>
      <c r="D32" s="217"/>
      <c r="E32" s="223">
        <v>6287903</v>
      </c>
      <c r="F32" s="20"/>
      <c r="G32" s="20">
        <v>6249303</v>
      </c>
      <c r="H32" s="21"/>
      <c r="I32" s="223">
        <v>6243416</v>
      </c>
      <c r="J32" s="21"/>
      <c r="K32" s="20">
        <v>6204747</v>
      </c>
      <c r="M32" s="44"/>
      <c r="N32" s="44"/>
      <c r="O32" s="44"/>
      <c r="P32" s="44"/>
      <c r="Q32" s="44"/>
      <c r="R32" s="44"/>
    </row>
    <row r="33" spans="1:18" ht="16.5" customHeight="1" x14ac:dyDescent="0.6">
      <c r="A33" s="1" t="s">
        <v>121</v>
      </c>
      <c r="C33" s="217">
        <v>11</v>
      </c>
      <c r="D33" s="217"/>
      <c r="E33" s="223">
        <v>47550</v>
      </c>
      <c r="F33" s="20"/>
      <c r="G33" s="20">
        <v>49583</v>
      </c>
      <c r="H33" s="21"/>
      <c r="I33" s="223">
        <v>0</v>
      </c>
      <c r="J33" s="21"/>
      <c r="K33" s="20">
        <v>0</v>
      </c>
      <c r="M33" s="44"/>
      <c r="N33" s="44"/>
      <c r="O33" s="44"/>
      <c r="P33" s="44"/>
      <c r="Q33" s="44"/>
      <c r="R33" s="44"/>
    </row>
    <row r="34" spans="1:18" ht="16.5" customHeight="1" x14ac:dyDescent="0.6">
      <c r="A34" s="1" t="s">
        <v>84</v>
      </c>
      <c r="C34" s="217">
        <v>17.5</v>
      </c>
      <c r="D34" s="217"/>
      <c r="E34" s="223">
        <v>1900</v>
      </c>
      <c r="F34" s="20"/>
      <c r="G34" s="20">
        <v>1900</v>
      </c>
      <c r="H34" s="21"/>
      <c r="I34" s="223">
        <v>165640</v>
      </c>
      <c r="J34" s="21"/>
      <c r="K34" s="20">
        <v>160400</v>
      </c>
      <c r="M34" s="44"/>
      <c r="N34" s="44"/>
      <c r="O34" s="44"/>
      <c r="P34" s="44"/>
      <c r="Q34" s="44"/>
      <c r="R34" s="44"/>
    </row>
    <row r="35" spans="1:18" ht="16.5" customHeight="1" x14ac:dyDescent="0.6">
      <c r="A35" s="32" t="s">
        <v>130</v>
      </c>
      <c r="C35" s="217">
        <v>12</v>
      </c>
      <c r="D35" s="217"/>
      <c r="E35" s="223">
        <v>395943</v>
      </c>
      <c r="F35" s="20"/>
      <c r="G35" s="20">
        <v>480954</v>
      </c>
      <c r="H35" s="21"/>
      <c r="I35" s="223">
        <v>0</v>
      </c>
      <c r="J35" s="21"/>
      <c r="K35" s="20">
        <v>0</v>
      </c>
      <c r="M35" s="44"/>
      <c r="N35" s="44"/>
      <c r="O35" s="44"/>
      <c r="P35" s="44"/>
      <c r="Q35" s="44"/>
      <c r="R35" s="44"/>
    </row>
    <row r="36" spans="1:18" ht="16.5" customHeight="1" x14ac:dyDescent="0.6">
      <c r="A36" s="32" t="s">
        <v>81</v>
      </c>
      <c r="C36" s="217">
        <v>13</v>
      </c>
      <c r="D36" s="217"/>
      <c r="E36" s="223">
        <v>5073986</v>
      </c>
      <c r="F36" s="20"/>
      <c r="G36" s="20">
        <v>5160804</v>
      </c>
      <c r="H36" s="21"/>
      <c r="I36" s="223">
        <v>3532199</v>
      </c>
      <c r="J36" s="21"/>
      <c r="K36" s="20">
        <v>3641474</v>
      </c>
      <c r="M36" s="44"/>
      <c r="N36" s="44"/>
      <c r="O36" s="44"/>
      <c r="P36" s="44"/>
      <c r="Q36" s="44"/>
      <c r="R36" s="44"/>
    </row>
    <row r="37" spans="1:18" ht="16.5" customHeight="1" x14ac:dyDescent="0.6">
      <c r="A37" s="32" t="s">
        <v>131</v>
      </c>
      <c r="D37" s="217"/>
      <c r="E37" s="223">
        <v>2813301</v>
      </c>
      <c r="F37" s="20"/>
      <c r="G37" s="20">
        <v>2662503</v>
      </c>
      <c r="H37" s="21"/>
      <c r="I37" s="223">
        <v>2193357</v>
      </c>
      <c r="J37" s="21"/>
      <c r="K37" s="20">
        <v>2024470</v>
      </c>
      <c r="M37" s="44"/>
      <c r="N37" s="44"/>
      <c r="O37" s="44"/>
      <c r="P37" s="44"/>
      <c r="Q37" s="44"/>
      <c r="R37" s="44"/>
    </row>
    <row r="38" spans="1:18" ht="16.5" customHeight="1" x14ac:dyDescent="0.6">
      <c r="A38" s="32" t="s">
        <v>82</v>
      </c>
      <c r="C38" s="217">
        <v>13</v>
      </c>
      <c r="D38" s="217"/>
      <c r="E38" s="223">
        <v>163227</v>
      </c>
      <c r="F38" s="20"/>
      <c r="G38" s="20">
        <v>149649</v>
      </c>
      <c r="H38" s="21"/>
      <c r="I38" s="223">
        <v>93156</v>
      </c>
      <c r="J38" s="21"/>
      <c r="K38" s="20">
        <v>97833</v>
      </c>
      <c r="M38" s="44"/>
      <c r="N38" s="44"/>
      <c r="O38" s="44"/>
      <c r="P38" s="44"/>
      <c r="Q38" s="44"/>
      <c r="R38" s="44"/>
    </row>
    <row r="39" spans="1:18" ht="16.5" customHeight="1" x14ac:dyDescent="0.6">
      <c r="A39" s="32" t="s">
        <v>66</v>
      </c>
      <c r="D39" s="217"/>
      <c r="E39" s="223">
        <v>107838</v>
      </c>
      <c r="F39" s="20"/>
      <c r="G39" s="20">
        <v>109907</v>
      </c>
      <c r="H39" s="21"/>
      <c r="I39" s="223">
        <v>0</v>
      </c>
      <c r="J39" s="21"/>
      <c r="K39" s="20">
        <v>0</v>
      </c>
      <c r="M39" s="44"/>
      <c r="N39" s="44"/>
      <c r="O39" s="44"/>
      <c r="P39" s="44"/>
      <c r="Q39" s="44"/>
      <c r="R39" s="44"/>
    </row>
    <row r="40" spans="1:18" ht="16.5" customHeight="1" x14ac:dyDescent="0.6">
      <c r="A40" s="32" t="s">
        <v>167</v>
      </c>
      <c r="D40" s="217"/>
      <c r="E40" s="223">
        <v>54176</v>
      </c>
      <c r="F40" s="20"/>
      <c r="G40" s="20">
        <v>54791</v>
      </c>
      <c r="H40" s="21"/>
      <c r="I40" s="223">
        <v>53718</v>
      </c>
      <c r="J40" s="21"/>
      <c r="K40" s="20">
        <v>54326</v>
      </c>
      <c r="L40" s="46"/>
      <c r="M40" s="44"/>
      <c r="N40" s="44"/>
      <c r="O40" s="44"/>
      <c r="P40" s="44"/>
      <c r="Q40" s="44"/>
      <c r="R40" s="44"/>
    </row>
    <row r="41" spans="1:18" ht="16.5" customHeight="1" x14ac:dyDescent="0.6">
      <c r="A41" s="1" t="s">
        <v>39</v>
      </c>
      <c r="D41" s="217"/>
      <c r="E41" s="224">
        <v>202993</v>
      </c>
      <c r="F41" s="19"/>
      <c r="G41" s="49">
        <v>154805</v>
      </c>
      <c r="H41" s="50"/>
      <c r="I41" s="228">
        <v>129204</v>
      </c>
      <c r="J41" s="50"/>
      <c r="K41" s="49">
        <v>105720</v>
      </c>
      <c r="M41" s="44"/>
      <c r="N41" s="44"/>
      <c r="O41" s="44"/>
      <c r="P41" s="44"/>
      <c r="Q41" s="44"/>
      <c r="R41" s="44"/>
    </row>
    <row r="42" spans="1:18" s="46" customFormat="1" ht="16.5" customHeight="1" x14ac:dyDescent="0.6">
      <c r="B42" s="47"/>
      <c r="C42" s="34"/>
      <c r="D42" s="34"/>
      <c r="E42" s="225"/>
      <c r="F42" s="19"/>
      <c r="G42" s="51"/>
      <c r="H42" s="19"/>
      <c r="I42" s="229"/>
      <c r="J42" s="50"/>
      <c r="K42" s="51"/>
      <c r="L42" s="1"/>
      <c r="M42" s="44"/>
      <c r="N42" s="44"/>
      <c r="O42" s="44"/>
      <c r="P42" s="44"/>
      <c r="Q42" s="44"/>
      <c r="R42" s="44"/>
    </row>
    <row r="43" spans="1:18" ht="16.5" customHeight="1" x14ac:dyDescent="0.6">
      <c r="A43" s="35" t="s">
        <v>31</v>
      </c>
      <c r="D43" s="217"/>
      <c r="E43" s="224">
        <f>SUM(E29:E41)</f>
        <v>15188867</v>
      </c>
      <c r="F43" s="19"/>
      <c r="G43" s="22">
        <f>SUM(G29:G41)</f>
        <v>15115237</v>
      </c>
      <c r="H43" s="21"/>
      <c r="I43" s="224">
        <f>SUM(I29:I41)</f>
        <v>14832198</v>
      </c>
      <c r="J43" s="21"/>
      <c r="K43" s="22">
        <f>SUM(K29:K41)</f>
        <v>14708010</v>
      </c>
      <c r="M43" s="44"/>
      <c r="N43" s="44"/>
      <c r="O43" s="44"/>
      <c r="P43" s="44"/>
      <c r="Q43" s="44"/>
      <c r="R43" s="44"/>
    </row>
    <row r="44" spans="1:18" ht="16.5" customHeight="1" x14ac:dyDescent="0.6">
      <c r="D44" s="217"/>
      <c r="E44" s="223"/>
      <c r="F44" s="19"/>
      <c r="H44" s="23"/>
      <c r="I44" s="222"/>
      <c r="J44" s="23"/>
      <c r="Q44" s="44"/>
      <c r="R44" s="44"/>
    </row>
    <row r="45" spans="1:18" ht="16.5" customHeight="1" thickBot="1" x14ac:dyDescent="0.65">
      <c r="A45" s="10" t="s">
        <v>32</v>
      </c>
      <c r="D45" s="217"/>
      <c r="E45" s="226">
        <f>E25+E43</f>
        <v>17973893</v>
      </c>
      <c r="F45" s="19"/>
      <c r="G45" s="31">
        <f>G25+G43</f>
        <v>17678214</v>
      </c>
      <c r="H45" s="19"/>
      <c r="I45" s="226">
        <f>I25+I43</f>
        <v>17098278</v>
      </c>
      <c r="J45" s="19"/>
      <c r="K45" s="31">
        <f>K25+K43</f>
        <v>16804116</v>
      </c>
      <c r="Q45" s="44"/>
      <c r="R45" s="44"/>
    </row>
    <row r="46" spans="1:18" ht="16.5" customHeight="1" thickTop="1" x14ac:dyDescent="0.6">
      <c r="A46" s="10"/>
      <c r="D46" s="217"/>
      <c r="E46" s="20"/>
      <c r="F46" s="19"/>
      <c r="G46" s="20"/>
      <c r="H46" s="19"/>
      <c r="I46" s="20"/>
      <c r="J46" s="19"/>
      <c r="K46" s="20"/>
      <c r="Q46" s="44"/>
      <c r="R46" s="44"/>
    </row>
    <row r="47" spans="1:18" ht="16.5" customHeight="1" x14ac:dyDescent="0.6">
      <c r="A47" s="10"/>
      <c r="D47" s="217"/>
      <c r="E47" s="20"/>
      <c r="F47" s="19"/>
      <c r="G47" s="20"/>
      <c r="H47" s="19"/>
      <c r="I47" s="20"/>
      <c r="J47" s="19"/>
      <c r="K47" s="20"/>
      <c r="Q47" s="44"/>
      <c r="R47" s="44"/>
    </row>
    <row r="48" spans="1:18" ht="16.5" customHeight="1" x14ac:dyDescent="0.6">
      <c r="A48" s="10"/>
      <c r="D48" s="217"/>
      <c r="E48" s="20"/>
      <c r="F48" s="19"/>
      <c r="G48" s="20"/>
      <c r="H48" s="19"/>
      <c r="I48" s="20"/>
      <c r="J48" s="19"/>
      <c r="K48" s="20"/>
      <c r="Q48" s="44"/>
      <c r="R48" s="44"/>
    </row>
    <row r="49" spans="1:18" ht="16.5" customHeight="1" x14ac:dyDescent="0.6">
      <c r="A49" s="288" t="s">
        <v>132</v>
      </c>
      <c r="B49" s="288"/>
      <c r="C49" s="288"/>
      <c r="D49" s="288"/>
      <c r="E49" s="288"/>
      <c r="F49" s="288"/>
      <c r="G49" s="288"/>
      <c r="H49" s="288"/>
      <c r="I49" s="288"/>
      <c r="J49" s="288"/>
      <c r="K49" s="288"/>
      <c r="Q49" s="44"/>
      <c r="R49" s="44"/>
    </row>
    <row r="50" spans="1:18" ht="16.5" customHeight="1" x14ac:dyDescent="0.6">
      <c r="A50" s="217"/>
      <c r="B50" s="217"/>
      <c r="D50" s="217"/>
      <c r="E50" s="217"/>
      <c r="F50" s="217"/>
      <c r="G50" s="217"/>
      <c r="H50" s="217"/>
      <c r="I50" s="217"/>
      <c r="J50" s="217"/>
      <c r="K50" s="217"/>
      <c r="Q50" s="44"/>
      <c r="R50" s="44"/>
    </row>
    <row r="51" spans="1:18" ht="16.5" customHeight="1" x14ac:dyDescent="0.6">
      <c r="A51" s="275"/>
      <c r="B51" s="275"/>
      <c r="C51" s="275"/>
      <c r="D51" s="275"/>
      <c r="E51" s="275"/>
      <c r="F51" s="275"/>
      <c r="G51" s="275"/>
      <c r="H51" s="275"/>
      <c r="I51" s="275"/>
      <c r="J51" s="275"/>
      <c r="K51" s="275"/>
      <c r="Q51" s="44"/>
      <c r="R51" s="44"/>
    </row>
    <row r="52" spans="1:18" ht="17.399999999999999" customHeight="1" x14ac:dyDescent="0.6">
      <c r="E52" s="44"/>
      <c r="F52" s="52"/>
      <c r="G52" s="51"/>
      <c r="H52" s="24"/>
      <c r="I52" s="51"/>
      <c r="J52" s="24"/>
      <c r="K52" s="53"/>
      <c r="Q52" s="44"/>
      <c r="R52" s="44"/>
    </row>
    <row r="53" spans="1:18" ht="21.9" customHeight="1" x14ac:dyDescent="0.6">
      <c r="A53" s="54" t="s">
        <v>123</v>
      </c>
      <c r="B53" s="55"/>
      <c r="C53" s="25"/>
      <c r="D53" s="56"/>
      <c r="E53" s="57"/>
      <c r="F53" s="58"/>
      <c r="G53" s="49"/>
      <c r="H53" s="26"/>
      <c r="I53" s="49"/>
      <c r="J53" s="26"/>
      <c r="K53" s="59"/>
      <c r="L53" s="10"/>
      <c r="M53" s="10"/>
      <c r="N53" s="10"/>
      <c r="O53" s="10"/>
      <c r="P53" s="10"/>
      <c r="Q53" s="44"/>
      <c r="R53" s="44"/>
    </row>
    <row r="54" spans="1:18" s="61" customFormat="1" ht="16.5" customHeight="1" x14ac:dyDescent="0.6">
      <c r="A54" s="35" t="s">
        <v>19</v>
      </c>
      <c r="B54" s="27"/>
      <c r="C54" s="28"/>
      <c r="D54" s="27"/>
      <c r="E54" s="60"/>
      <c r="F54" s="29"/>
      <c r="G54" s="60"/>
      <c r="H54" s="29"/>
      <c r="I54" s="60"/>
      <c r="J54" s="29"/>
      <c r="K54" s="36"/>
      <c r="L54" s="10"/>
      <c r="M54" s="10"/>
      <c r="N54" s="10"/>
      <c r="O54" s="10"/>
      <c r="P54" s="10"/>
      <c r="Q54" s="44"/>
      <c r="R54" s="44"/>
    </row>
    <row r="55" spans="1:18" s="10" customFormat="1" ht="16.5" customHeight="1" x14ac:dyDescent="0.6">
      <c r="A55" s="35" t="s">
        <v>218</v>
      </c>
      <c r="B55" s="35"/>
      <c r="C55" s="3"/>
      <c r="D55" s="3"/>
      <c r="E55" s="12"/>
      <c r="F55" s="4"/>
      <c r="G55" s="12"/>
      <c r="H55" s="4"/>
      <c r="I55" s="36"/>
      <c r="J55" s="5"/>
      <c r="K55" s="36"/>
      <c r="Q55" s="44"/>
      <c r="R55" s="44"/>
    </row>
    <row r="56" spans="1:18" s="10" customFormat="1" ht="16.5" customHeight="1" x14ac:dyDescent="0.6">
      <c r="A56" s="37" t="str">
        <f>A3</f>
        <v>As at 31 March 2021</v>
      </c>
      <c r="B56" s="37"/>
      <c r="C56" s="6"/>
      <c r="D56" s="6"/>
      <c r="E56" s="38"/>
      <c r="F56" s="7"/>
      <c r="G56" s="38"/>
      <c r="H56" s="7"/>
      <c r="I56" s="38"/>
      <c r="J56" s="7"/>
      <c r="K56" s="38"/>
      <c r="Q56" s="44"/>
      <c r="R56" s="44"/>
    </row>
    <row r="57" spans="1:18" s="10" customFormat="1" ht="16.5" customHeight="1" x14ac:dyDescent="0.6">
      <c r="A57" s="39"/>
      <c r="B57" s="39"/>
      <c r="C57" s="8"/>
      <c r="D57" s="8"/>
      <c r="E57" s="12"/>
      <c r="F57" s="4"/>
      <c r="G57" s="12"/>
      <c r="H57" s="4"/>
      <c r="I57" s="12"/>
      <c r="J57" s="4"/>
      <c r="K57" s="12"/>
      <c r="L57" s="41"/>
      <c r="M57" s="41"/>
      <c r="N57" s="41"/>
      <c r="O57" s="41"/>
      <c r="P57" s="41"/>
      <c r="Q57" s="44"/>
      <c r="R57" s="44"/>
    </row>
    <row r="58" spans="1:18" s="10" customFormat="1" ht="16.5" customHeight="1" x14ac:dyDescent="0.6">
      <c r="A58" s="39"/>
      <c r="B58" s="39"/>
      <c r="C58" s="8"/>
      <c r="D58" s="8"/>
      <c r="E58" s="12"/>
      <c r="F58" s="4"/>
      <c r="G58" s="12"/>
      <c r="H58" s="4"/>
      <c r="I58" s="12"/>
      <c r="J58" s="4"/>
      <c r="K58" s="12"/>
      <c r="L58" s="41"/>
      <c r="M58" s="41"/>
      <c r="N58" s="41"/>
      <c r="O58" s="41"/>
      <c r="P58" s="41"/>
      <c r="Q58" s="44"/>
      <c r="R58" s="44"/>
    </row>
    <row r="59" spans="1:18" s="10" customFormat="1" ht="16.5" customHeight="1" x14ac:dyDescent="0.6">
      <c r="A59" s="39"/>
      <c r="B59" s="39"/>
      <c r="C59" s="8"/>
      <c r="D59" s="8"/>
      <c r="E59" s="286" t="s">
        <v>7</v>
      </c>
      <c r="F59" s="286"/>
      <c r="G59" s="286"/>
      <c r="H59" s="4"/>
      <c r="I59" s="286" t="s">
        <v>96</v>
      </c>
      <c r="J59" s="286"/>
      <c r="K59" s="286"/>
      <c r="Q59" s="44"/>
      <c r="R59" s="44"/>
    </row>
    <row r="60" spans="1:18" s="10" customFormat="1" ht="16.5" customHeight="1" x14ac:dyDescent="0.6">
      <c r="B60" s="35"/>
      <c r="D60" s="3"/>
      <c r="E60" s="287" t="s">
        <v>94</v>
      </c>
      <c r="F60" s="287"/>
      <c r="G60" s="287"/>
      <c r="H60" s="17"/>
      <c r="I60" s="287" t="s">
        <v>94</v>
      </c>
      <c r="J60" s="287"/>
      <c r="K60" s="287"/>
      <c r="Q60" s="44"/>
      <c r="R60" s="44"/>
    </row>
    <row r="61" spans="1:18" s="10" customFormat="1" ht="16.5" customHeight="1" x14ac:dyDescent="0.6">
      <c r="B61" s="35"/>
      <c r="D61" s="3"/>
      <c r="E61" s="78" t="s">
        <v>216</v>
      </c>
      <c r="F61" s="138"/>
      <c r="G61" s="78" t="s">
        <v>217</v>
      </c>
      <c r="H61" s="17"/>
      <c r="I61" s="78" t="s">
        <v>216</v>
      </c>
      <c r="J61" s="138"/>
      <c r="K61" s="78" t="s">
        <v>217</v>
      </c>
      <c r="Q61" s="44"/>
      <c r="R61" s="44"/>
    </row>
    <row r="62" spans="1:18" s="10" customFormat="1" ht="16.5" customHeight="1" x14ac:dyDescent="0.6">
      <c r="B62" s="35"/>
      <c r="C62" s="3"/>
      <c r="D62" s="3"/>
      <c r="E62" s="11" t="s">
        <v>175</v>
      </c>
      <c r="F62" s="12"/>
      <c r="G62" s="13" t="s">
        <v>95</v>
      </c>
      <c r="H62" s="13"/>
      <c r="I62" s="11" t="s">
        <v>175</v>
      </c>
      <c r="J62" s="157"/>
      <c r="K62" s="13" t="s">
        <v>95</v>
      </c>
      <c r="Q62" s="44"/>
      <c r="R62" s="44"/>
    </row>
    <row r="63" spans="1:18" s="10" customFormat="1" ht="16.5" customHeight="1" x14ac:dyDescent="0.6">
      <c r="B63" s="35"/>
      <c r="C63" s="3"/>
      <c r="D63" s="3"/>
      <c r="E63" s="13" t="s">
        <v>176</v>
      </c>
      <c r="F63" s="12"/>
      <c r="G63" s="13" t="s">
        <v>129</v>
      </c>
      <c r="H63" s="13"/>
      <c r="I63" s="13" t="s">
        <v>176</v>
      </c>
      <c r="J63" s="12"/>
      <c r="K63" s="13" t="s">
        <v>129</v>
      </c>
      <c r="L63" s="1"/>
      <c r="M63" s="1"/>
      <c r="N63" s="1"/>
      <c r="O63" s="1"/>
      <c r="P63" s="1"/>
      <c r="Q63" s="44"/>
      <c r="R63" s="44"/>
    </row>
    <row r="64" spans="1:18" s="10" customFormat="1" ht="16.5" customHeight="1" x14ac:dyDescent="0.6">
      <c r="B64" s="35"/>
      <c r="C64" s="6" t="s">
        <v>0</v>
      </c>
      <c r="D64" s="42"/>
      <c r="E64" s="14" t="s">
        <v>98</v>
      </c>
      <c r="F64" s="15"/>
      <c r="G64" s="14" t="s">
        <v>98</v>
      </c>
      <c r="H64" s="15"/>
      <c r="I64" s="14" t="s">
        <v>98</v>
      </c>
      <c r="J64" s="15"/>
      <c r="K64" s="14" t="s">
        <v>98</v>
      </c>
      <c r="Q64" s="44"/>
      <c r="R64" s="44"/>
    </row>
    <row r="65" spans="1:18" ht="16.5" customHeight="1" x14ac:dyDescent="0.6">
      <c r="A65" s="62" t="s">
        <v>90</v>
      </c>
      <c r="B65" s="35"/>
      <c r="C65" s="8"/>
      <c r="D65" s="8"/>
      <c r="E65" s="221"/>
      <c r="F65" s="4"/>
      <c r="G65" s="12"/>
      <c r="H65" s="12"/>
      <c r="I65" s="221"/>
      <c r="J65" s="4"/>
      <c r="K65" s="12"/>
      <c r="Q65" s="44"/>
      <c r="R65" s="44"/>
    </row>
    <row r="66" spans="1:18" s="10" customFormat="1" ht="16.5" customHeight="1" x14ac:dyDescent="0.6">
      <c r="B66" s="35"/>
      <c r="C66" s="8"/>
      <c r="D66" s="42"/>
      <c r="E66" s="270"/>
      <c r="F66" s="63"/>
      <c r="G66" s="13"/>
      <c r="H66" s="13"/>
      <c r="I66" s="270"/>
      <c r="J66" s="30"/>
      <c r="K66" s="13"/>
      <c r="Q66" s="44"/>
      <c r="R66" s="44"/>
    </row>
    <row r="67" spans="1:18" ht="16.5" customHeight="1" x14ac:dyDescent="0.6">
      <c r="A67" s="10" t="s">
        <v>33</v>
      </c>
      <c r="B67" s="35"/>
      <c r="D67" s="217"/>
      <c r="E67" s="222"/>
      <c r="F67" s="19"/>
      <c r="H67" s="18"/>
      <c r="I67" s="223"/>
      <c r="J67" s="19"/>
      <c r="K67" s="20"/>
      <c r="M67" s="44"/>
      <c r="N67" s="44"/>
      <c r="O67" s="44"/>
      <c r="P67" s="44"/>
      <c r="Q67" s="44"/>
      <c r="R67" s="44"/>
    </row>
    <row r="68" spans="1:18" s="10" customFormat="1" ht="16.5" customHeight="1" x14ac:dyDescent="0.6">
      <c r="B68" s="35"/>
      <c r="C68" s="8"/>
      <c r="D68" s="42"/>
      <c r="E68" s="270"/>
      <c r="F68" s="63"/>
      <c r="G68" s="13"/>
      <c r="H68" s="13"/>
      <c r="I68" s="270"/>
      <c r="J68" s="30"/>
      <c r="K68" s="13"/>
      <c r="L68" s="1"/>
      <c r="M68" s="44"/>
      <c r="N68" s="44"/>
      <c r="O68" s="44"/>
      <c r="P68" s="44"/>
      <c r="Q68" s="44"/>
      <c r="R68" s="44"/>
    </row>
    <row r="69" spans="1:18" ht="16.5" customHeight="1" x14ac:dyDescent="0.6">
      <c r="A69" s="1" t="s">
        <v>128</v>
      </c>
      <c r="D69" s="217"/>
      <c r="E69" s="223"/>
      <c r="F69" s="19"/>
      <c r="G69" s="20"/>
      <c r="H69" s="20"/>
      <c r="I69" s="223"/>
      <c r="J69" s="19"/>
      <c r="K69" s="20"/>
      <c r="M69" s="44"/>
      <c r="N69" s="44"/>
      <c r="O69" s="44"/>
      <c r="P69" s="44"/>
      <c r="Q69" s="44"/>
      <c r="R69" s="44"/>
    </row>
    <row r="70" spans="1:18" ht="16.5" customHeight="1" x14ac:dyDescent="0.6">
      <c r="B70" s="32" t="s">
        <v>120</v>
      </c>
      <c r="D70" s="217"/>
      <c r="E70" s="223">
        <v>1779874</v>
      </c>
      <c r="F70" s="20"/>
      <c r="G70" s="20">
        <v>1782314</v>
      </c>
      <c r="H70" s="20"/>
      <c r="I70" s="223">
        <v>1744587</v>
      </c>
      <c r="J70" s="20"/>
      <c r="K70" s="20">
        <v>1747039</v>
      </c>
      <c r="M70" s="44"/>
      <c r="N70" s="44"/>
      <c r="O70" s="44"/>
      <c r="P70" s="44"/>
      <c r="Q70" s="44"/>
      <c r="R70" s="44"/>
    </row>
    <row r="71" spans="1:18" ht="16.5" customHeight="1" x14ac:dyDescent="0.6">
      <c r="A71" s="1" t="s">
        <v>125</v>
      </c>
      <c r="D71" s="217"/>
      <c r="E71" s="223">
        <v>1405056</v>
      </c>
      <c r="F71" s="20"/>
      <c r="G71" s="20">
        <v>1395316</v>
      </c>
      <c r="H71" s="20"/>
      <c r="I71" s="223">
        <v>940371</v>
      </c>
      <c r="J71" s="20"/>
      <c r="K71" s="20">
        <v>898799</v>
      </c>
      <c r="M71" s="44"/>
      <c r="N71" s="44"/>
      <c r="O71" s="44"/>
      <c r="P71" s="44"/>
      <c r="Q71" s="44"/>
      <c r="R71" s="44"/>
    </row>
    <row r="72" spans="1:18" ht="16.5" customHeight="1" x14ac:dyDescent="0.6">
      <c r="A72" s="1" t="s">
        <v>133</v>
      </c>
      <c r="D72" s="217"/>
      <c r="E72" s="223">
        <v>632655</v>
      </c>
      <c r="F72" s="20"/>
      <c r="G72" s="20">
        <v>632628</v>
      </c>
      <c r="H72" s="20"/>
      <c r="I72" s="223">
        <v>461912</v>
      </c>
      <c r="J72" s="20"/>
      <c r="K72" s="20">
        <v>475066</v>
      </c>
      <c r="M72" s="44"/>
      <c r="N72" s="44"/>
      <c r="O72" s="44"/>
      <c r="P72" s="44"/>
      <c r="Q72" s="44"/>
      <c r="R72" s="44"/>
    </row>
    <row r="73" spans="1:18" ht="16.5" customHeight="1" x14ac:dyDescent="0.6">
      <c r="A73" s="1" t="s">
        <v>57</v>
      </c>
      <c r="B73" s="1"/>
      <c r="C73" s="217">
        <v>14</v>
      </c>
      <c r="D73" s="217"/>
      <c r="E73" s="223">
        <v>1440000</v>
      </c>
      <c r="F73" s="20"/>
      <c r="G73" s="20">
        <v>845000</v>
      </c>
      <c r="H73" s="20"/>
      <c r="I73" s="223">
        <v>1440000</v>
      </c>
      <c r="J73" s="20"/>
      <c r="K73" s="20">
        <v>845000</v>
      </c>
      <c r="L73" s="10"/>
      <c r="M73" s="10"/>
      <c r="N73" s="10"/>
      <c r="O73" s="10"/>
      <c r="P73" s="10"/>
      <c r="Q73" s="44"/>
      <c r="R73" s="44"/>
    </row>
    <row r="74" spans="1:18" ht="16.5" customHeight="1" x14ac:dyDescent="0.6">
      <c r="A74" s="1" t="s">
        <v>134</v>
      </c>
      <c r="B74" s="1"/>
      <c r="D74" s="217"/>
      <c r="E74" s="223">
        <v>297167</v>
      </c>
      <c r="F74" s="20"/>
      <c r="G74" s="20">
        <v>272671</v>
      </c>
      <c r="H74" s="20"/>
      <c r="I74" s="223">
        <v>196047</v>
      </c>
      <c r="J74" s="20"/>
      <c r="K74" s="20">
        <v>172891</v>
      </c>
      <c r="L74" s="10"/>
      <c r="M74" s="10"/>
      <c r="N74" s="10"/>
      <c r="O74" s="10"/>
      <c r="P74" s="10"/>
      <c r="Q74" s="44"/>
      <c r="R74" s="44"/>
    </row>
    <row r="75" spans="1:18" ht="16.5" customHeight="1" x14ac:dyDescent="0.6">
      <c r="A75" s="1" t="s">
        <v>52</v>
      </c>
      <c r="C75" s="217">
        <v>17.600000000000001</v>
      </c>
      <c r="D75" s="217"/>
      <c r="E75" s="223">
        <v>12800</v>
      </c>
      <c r="F75" s="20"/>
      <c r="G75" s="20">
        <v>12800</v>
      </c>
      <c r="H75" s="20"/>
      <c r="I75" s="223">
        <v>906422</v>
      </c>
      <c r="J75" s="20"/>
      <c r="K75" s="20">
        <v>990114</v>
      </c>
      <c r="L75" s="10"/>
      <c r="M75" s="10"/>
      <c r="N75" s="10"/>
      <c r="O75" s="10"/>
      <c r="P75" s="10"/>
      <c r="Q75" s="44"/>
      <c r="R75" s="44"/>
    </row>
    <row r="76" spans="1:18" ht="16.5" customHeight="1" x14ac:dyDescent="0.6">
      <c r="A76" s="1" t="s">
        <v>23</v>
      </c>
      <c r="D76" s="217"/>
      <c r="E76" s="223">
        <v>16849</v>
      </c>
      <c r="F76" s="19"/>
      <c r="G76" s="20">
        <v>17846</v>
      </c>
      <c r="H76" s="19"/>
      <c r="I76" s="223">
        <v>0</v>
      </c>
      <c r="J76" s="19"/>
      <c r="K76" s="20">
        <v>0</v>
      </c>
      <c r="L76" s="10"/>
      <c r="M76" s="10"/>
      <c r="N76" s="10"/>
      <c r="O76" s="10"/>
      <c r="P76" s="10"/>
      <c r="Q76" s="44"/>
      <c r="R76" s="44"/>
    </row>
    <row r="77" spans="1:18" s="10" customFormat="1" ht="16.5" customHeight="1" x14ac:dyDescent="0.6">
      <c r="A77" s="1" t="s">
        <v>2</v>
      </c>
      <c r="B77" s="32"/>
      <c r="C77" s="217"/>
      <c r="D77" s="1"/>
      <c r="E77" s="224">
        <v>53848</v>
      </c>
      <c r="F77" s="19"/>
      <c r="G77" s="22">
        <v>50492</v>
      </c>
      <c r="H77" s="19"/>
      <c r="I77" s="224">
        <v>25618</v>
      </c>
      <c r="J77" s="19"/>
      <c r="K77" s="22">
        <v>19986</v>
      </c>
      <c r="L77" s="1"/>
      <c r="M77" s="44"/>
      <c r="N77" s="44"/>
      <c r="O77" s="44"/>
      <c r="P77" s="44"/>
      <c r="Q77" s="44"/>
      <c r="R77" s="44"/>
    </row>
    <row r="78" spans="1:18" s="10" customFormat="1" ht="16.5" customHeight="1" x14ac:dyDescent="0.6">
      <c r="B78" s="35"/>
      <c r="C78" s="8"/>
      <c r="D78" s="42"/>
      <c r="E78" s="270"/>
      <c r="F78" s="63"/>
      <c r="G78" s="13"/>
      <c r="H78" s="13"/>
      <c r="I78" s="270"/>
      <c r="J78" s="30"/>
      <c r="K78" s="13"/>
      <c r="M78" s="44"/>
      <c r="N78" s="44"/>
      <c r="O78" s="44"/>
      <c r="P78" s="44"/>
      <c r="Q78" s="44"/>
      <c r="R78" s="44"/>
    </row>
    <row r="79" spans="1:18" ht="16.5" customHeight="1" x14ac:dyDescent="0.6">
      <c r="A79" s="35" t="s">
        <v>15</v>
      </c>
      <c r="D79" s="217"/>
      <c r="E79" s="224">
        <f>SUM(E70:E77)</f>
        <v>5638249</v>
      </c>
      <c r="F79" s="19"/>
      <c r="G79" s="22">
        <f>SUM(G70:G77)</f>
        <v>5009067</v>
      </c>
      <c r="H79" s="19"/>
      <c r="I79" s="224">
        <f>SUM(I70:I77)</f>
        <v>5714957</v>
      </c>
      <c r="J79" s="19"/>
      <c r="K79" s="22">
        <f>SUM(K70:K77)</f>
        <v>5148895</v>
      </c>
      <c r="Q79" s="44"/>
      <c r="R79" s="44"/>
    </row>
    <row r="80" spans="1:18" s="10" customFormat="1" ht="16.5" customHeight="1" x14ac:dyDescent="0.6">
      <c r="B80" s="32"/>
      <c r="C80" s="217"/>
      <c r="D80" s="217"/>
      <c r="E80" s="223"/>
      <c r="F80" s="19"/>
      <c r="G80" s="20"/>
      <c r="H80" s="19"/>
      <c r="I80" s="223"/>
      <c r="J80" s="19"/>
      <c r="K80" s="20"/>
      <c r="L80" s="1"/>
      <c r="M80" s="1"/>
      <c r="N80" s="1"/>
      <c r="O80" s="1"/>
      <c r="P80" s="1"/>
      <c r="Q80" s="44"/>
      <c r="R80" s="44"/>
    </row>
    <row r="81" spans="1:18" s="10" customFormat="1" ht="16.5" customHeight="1" x14ac:dyDescent="0.6">
      <c r="A81" s="10" t="s">
        <v>34</v>
      </c>
      <c r="B81" s="35"/>
      <c r="C81" s="217"/>
      <c r="D81" s="217"/>
      <c r="E81" s="223"/>
      <c r="F81" s="19"/>
      <c r="G81" s="20"/>
      <c r="H81" s="19"/>
      <c r="I81" s="223"/>
      <c r="J81" s="19"/>
      <c r="K81" s="20"/>
      <c r="Q81" s="44"/>
      <c r="R81" s="44"/>
    </row>
    <row r="82" spans="1:18" s="10" customFormat="1" ht="16.5" customHeight="1" x14ac:dyDescent="0.6">
      <c r="B82" s="35"/>
      <c r="C82" s="8"/>
      <c r="D82" s="42"/>
      <c r="E82" s="270"/>
      <c r="F82" s="63"/>
      <c r="G82" s="13"/>
      <c r="H82" s="13"/>
      <c r="I82" s="270"/>
      <c r="J82" s="30"/>
      <c r="K82" s="13"/>
      <c r="L82" s="1"/>
      <c r="M82" s="1"/>
      <c r="N82" s="1"/>
      <c r="O82" s="1"/>
      <c r="P82" s="1"/>
      <c r="Q82" s="44"/>
      <c r="R82" s="44"/>
    </row>
    <row r="83" spans="1:18" ht="16.5" customHeight="1" x14ac:dyDescent="0.6">
      <c r="A83" s="32" t="s">
        <v>226</v>
      </c>
      <c r="C83" s="217">
        <v>14</v>
      </c>
      <c r="D83" s="217"/>
      <c r="E83" s="223">
        <v>2210000</v>
      </c>
      <c r="F83" s="19"/>
      <c r="G83" s="20">
        <v>2505000</v>
      </c>
      <c r="H83" s="19"/>
      <c r="I83" s="223">
        <v>2210000</v>
      </c>
      <c r="J83" s="19"/>
      <c r="K83" s="20">
        <v>2505000</v>
      </c>
      <c r="Q83" s="44"/>
      <c r="R83" s="44"/>
    </row>
    <row r="84" spans="1:18" ht="16.5" customHeight="1" x14ac:dyDescent="0.6">
      <c r="A84" s="32" t="s">
        <v>135</v>
      </c>
      <c r="D84" s="217"/>
      <c r="E84" s="223">
        <v>2621234</v>
      </c>
      <c r="F84" s="19"/>
      <c r="G84" s="20">
        <v>2481909</v>
      </c>
      <c r="H84" s="19"/>
      <c r="I84" s="223">
        <v>2051252</v>
      </c>
      <c r="J84" s="19"/>
      <c r="K84" s="20">
        <v>1889954</v>
      </c>
      <c r="Q84" s="44"/>
      <c r="R84" s="44"/>
    </row>
    <row r="85" spans="1:18" s="10" customFormat="1" ht="16.5" customHeight="1" x14ac:dyDescent="0.6">
      <c r="A85" s="1" t="s">
        <v>71</v>
      </c>
      <c r="B85" s="32"/>
      <c r="C85" s="217"/>
      <c r="D85" s="217"/>
      <c r="E85" s="223">
        <v>202355</v>
      </c>
      <c r="F85" s="19"/>
      <c r="G85" s="20">
        <v>241580</v>
      </c>
      <c r="H85" s="19"/>
      <c r="I85" s="223">
        <v>89539</v>
      </c>
      <c r="J85" s="19"/>
      <c r="K85" s="20">
        <v>128621</v>
      </c>
      <c r="L85" s="1"/>
      <c r="M85" s="1"/>
      <c r="N85" s="1"/>
      <c r="O85" s="1"/>
      <c r="P85" s="1"/>
      <c r="Q85" s="44"/>
      <c r="R85" s="44"/>
    </row>
    <row r="86" spans="1:18" ht="16.5" customHeight="1" x14ac:dyDescent="0.6">
      <c r="A86" s="32" t="s">
        <v>53</v>
      </c>
      <c r="D86" s="217"/>
      <c r="E86" s="223">
        <v>76652</v>
      </c>
      <c r="F86" s="19"/>
      <c r="G86" s="20">
        <v>75060</v>
      </c>
      <c r="H86" s="19"/>
      <c r="I86" s="223">
        <v>53709</v>
      </c>
      <c r="J86" s="19"/>
      <c r="K86" s="20">
        <v>52712</v>
      </c>
      <c r="Q86" s="44"/>
      <c r="R86" s="44"/>
    </row>
    <row r="87" spans="1:18" ht="16.5" customHeight="1" x14ac:dyDescent="0.6">
      <c r="A87" s="32" t="s">
        <v>133</v>
      </c>
      <c r="D87" s="217"/>
      <c r="E87" s="223">
        <v>14660</v>
      </c>
      <c r="F87" s="19"/>
      <c r="G87" s="20">
        <v>15855</v>
      </c>
      <c r="H87" s="19"/>
      <c r="I87" s="223">
        <v>0</v>
      </c>
      <c r="J87" s="19"/>
      <c r="K87" s="20">
        <v>0</v>
      </c>
      <c r="L87" s="10"/>
      <c r="M87" s="10"/>
      <c r="N87" s="10"/>
      <c r="O87" s="10"/>
      <c r="P87" s="10"/>
      <c r="Q87" s="44"/>
      <c r="R87" s="44"/>
    </row>
    <row r="88" spans="1:18" s="10" customFormat="1" ht="16.5" customHeight="1" x14ac:dyDescent="0.6">
      <c r="A88" s="32" t="s">
        <v>13</v>
      </c>
      <c r="B88" s="32"/>
      <c r="C88" s="217"/>
      <c r="D88" s="217"/>
      <c r="E88" s="224">
        <v>693763</v>
      </c>
      <c r="F88" s="19"/>
      <c r="G88" s="22">
        <v>723708</v>
      </c>
      <c r="H88" s="19"/>
      <c r="I88" s="224">
        <v>406188</v>
      </c>
      <c r="J88" s="19"/>
      <c r="K88" s="22">
        <v>431101</v>
      </c>
      <c r="Q88" s="44"/>
      <c r="R88" s="44"/>
    </row>
    <row r="89" spans="1:18" ht="16.5" customHeight="1" x14ac:dyDescent="0.6">
      <c r="A89" s="10"/>
      <c r="B89" s="35"/>
      <c r="C89" s="8"/>
      <c r="D89" s="42"/>
      <c r="E89" s="270"/>
      <c r="F89" s="63"/>
      <c r="G89" s="13"/>
      <c r="H89" s="63"/>
      <c r="I89" s="270"/>
      <c r="J89" s="63"/>
      <c r="K89" s="13"/>
      <c r="L89" s="10"/>
      <c r="M89" s="10"/>
      <c r="N89" s="10"/>
      <c r="O89" s="10"/>
      <c r="P89" s="10"/>
      <c r="Q89" s="44"/>
      <c r="R89" s="44"/>
    </row>
    <row r="90" spans="1:18" ht="16.5" customHeight="1" x14ac:dyDescent="0.6">
      <c r="A90" s="35" t="s">
        <v>16</v>
      </c>
      <c r="D90" s="217"/>
      <c r="E90" s="224">
        <f>SUM(E83:E88)</f>
        <v>5818664</v>
      </c>
      <c r="F90" s="19"/>
      <c r="G90" s="22">
        <f>SUM(G83:G88)</f>
        <v>6043112</v>
      </c>
      <c r="H90" s="19"/>
      <c r="I90" s="224">
        <f>SUM(I83:I88)</f>
        <v>4810688</v>
      </c>
      <c r="J90" s="19"/>
      <c r="K90" s="22">
        <f>SUM(K83:K88)</f>
        <v>5007388</v>
      </c>
      <c r="L90" s="10"/>
      <c r="M90" s="10"/>
      <c r="N90" s="10"/>
      <c r="O90" s="10"/>
      <c r="P90" s="10"/>
      <c r="Q90" s="44"/>
      <c r="R90" s="44"/>
    </row>
    <row r="91" spans="1:18" s="10" customFormat="1" ht="16.5" customHeight="1" x14ac:dyDescent="0.6">
      <c r="B91" s="35"/>
      <c r="C91" s="8"/>
      <c r="D91" s="42"/>
      <c r="E91" s="270"/>
      <c r="F91" s="63"/>
      <c r="G91" s="13"/>
      <c r="H91" s="13"/>
      <c r="I91" s="270"/>
      <c r="J91" s="30"/>
      <c r="K91" s="13"/>
      <c r="Q91" s="44"/>
      <c r="R91" s="44"/>
    </row>
    <row r="92" spans="1:18" ht="16.5" customHeight="1" x14ac:dyDescent="0.6">
      <c r="A92" s="10" t="s">
        <v>35</v>
      </c>
      <c r="D92" s="217"/>
      <c r="E92" s="224">
        <f>SUM(E79,E90)</f>
        <v>11456913</v>
      </c>
      <c r="F92" s="19"/>
      <c r="G92" s="22">
        <f>SUM(G79,G90)</f>
        <v>11052179</v>
      </c>
      <c r="H92" s="19"/>
      <c r="I92" s="224">
        <f>SUM(I79,I90)</f>
        <v>10525645</v>
      </c>
      <c r="J92" s="19"/>
      <c r="K92" s="22">
        <f>SUM(K79,K90)</f>
        <v>10156283</v>
      </c>
      <c r="L92" s="10"/>
      <c r="M92" s="10"/>
      <c r="N92" s="10"/>
      <c r="O92" s="10"/>
      <c r="P92" s="10"/>
      <c r="Q92" s="44"/>
      <c r="R92" s="44"/>
    </row>
    <row r="93" spans="1:18" ht="16.5" customHeight="1" x14ac:dyDescent="0.6">
      <c r="A93" s="10"/>
      <c r="D93" s="217"/>
      <c r="E93" s="20"/>
      <c r="F93" s="19"/>
      <c r="G93" s="20"/>
      <c r="H93" s="19"/>
      <c r="I93" s="20"/>
      <c r="J93" s="19"/>
      <c r="K93" s="20"/>
      <c r="L93" s="10"/>
      <c r="M93" s="10"/>
      <c r="N93" s="10"/>
      <c r="O93" s="10"/>
      <c r="P93" s="10"/>
      <c r="Q93" s="44"/>
      <c r="R93" s="44"/>
    </row>
    <row r="94" spans="1:18" s="10" customFormat="1" ht="16.5" customHeight="1" x14ac:dyDescent="0.6">
      <c r="B94" s="32"/>
      <c r="C94" s="217"/>
      <c r="D94" s="217"/>
      <c r="E94" s="20"/>
      <c r="F94" s="19"/>
      <c r="G94" s="20"/>
      <c r="H94" s="19"/>
      <c r="I94" s="20"/>
      <c r="J94" s="19"/>
      <c r="K94" s="20"/>
      <c r="Q94" s="44"/>
      <c r="R94" s="44"/>
    </row>
    <row r="95" spans="1:18" s="10" customFormat="1" ht="16.5" customHeight="1" x14ac:dyDescent="0.6">
      <c r="B95" s="32"/>
      <c r="C95" s="217"/>
      <c r="D95" s="217"/>
      <c r="E95" s="20"/>
      <c r="F95" s="19"/>
      <c r="G95" s="20"/>
      <c r="H95" s="19"/>
      <c r="I95" s="20"/>
      <c r="J95" s="19"/>
      <c r="K95" s="20"/>
      <c r="Q95" s="44"/>
      <c r="R95" s="44"/>
    </row>
    <row r="96" spans="1:18" s="10" customFormat="1" ht="16.5" customHeight="1" x14ac:dyDescent="0.6">
      <c r="B96" s="32"/>
      <c r="C96" s="217"/>
      <c r="D96" s="217"/>
      <c r="E96" s="20"/>
      <c r="F96" s="19"/>
      <c r="G96" s="20"/>
      <c r="H96" s="19"/>
      <c r="I96" s="20"/>
      <c r="J96" s="19"/>
      <c r="K96" s="20"/>
      <c r="Q96" s="44"/>
      <c r="R96" s="44"/>
    </row>
    <row r="97" spans="1:18" s="10" customFormat="1" ht="16.5" customHeight="1" x14ac:dyDescent="0.6">
      <c r="B97" s="32"/>
      <c r="C97" s="217"/>
      <c r="D97" s="217"/>
      <c r="E97" s="20"/>
      <c r="F97" s="19"/>
      <c r="G97" s="20"/>
      <c r="H97" s="19"/>
      <c r="I97" s="20"/>
      <c r="J97" s="19"/>
      <c r="K97" s="20"/>
      <c r="Q97" s="44"/>
      <c r="R97" s="44"/>
    </row>
    <row r="98" spans="1:18" s="10" customFormat="1" ht="16.5" customHeight="1" x14ac:dyDescent="0.6">
      <c r="B98" s="32"/>
      <c r="C98" s="217"/>
      <c r="D98" s="217"/>
      <c r="E98" s="20"/>
      <c r="F98" s="19"/>
      <c r="G98" s="20"/>
      <c r="H98" s="19"/>
      <c r="I98" s="20"/>
      <c r="J98" s="19"/>
      <c r="K98" s="20"/>
      <c r="Q98" s="44"/>
      <c r="R98" s="44"/>
    </row>
    <row r="99" spans="1:18" s="10" customFormat="1" ht="16.5" customHeight="1" x14ac:dyDescent="0.6">
      <c r="B99" s="32"/>
      <c r="C99" s="217"/>
      <c r="D99" s="217"/>
      <c r="E99" s="20"/>
      <c r="F99" s="19"/>
      <c r="G99" s="20"/>
      <c r="H99" s="19"/>
      <c r="I99" s="20"/>
      <c r="J99" s="19"/>
      <c r="K99" s="20"/>
      <c r="Q99" s="44"/>
      <c r="R99" s="44"/>
    </row>
    <row r="100" spans="1:18" s="10" customFormat="1" ht="16.5" customHeight="1" x14ac:dyDescent="0.6">
      <c r="B100" s="32"/>
      <c r="C100" s="217"/>
      <c r="D100" s="217"/>
      <c r="E100" s="20"/>
      <c r="F100" s="19"/>
      <c r="G100" s="20"/>
      <c r="H100" s="19"/>
      <c r="I100" s="20"/>
      <c r="J100" s="19"/>
      <c r="K100" s="20"/>
      <c r="Q100" s="44"/>
      <c r="R100" s="44"/>
    </row>
    <row r="101" spans="1:18" s="10" customFormat="1" ht="16.5" customHeight="1" x14ac:dyDescent="0.6">
      <c r="B101" s="32"/>
      <c r="C101" s="217"/>
      <c r="D101" s="217"/>
      <c r="E101" s="20"/>
      <c r="F101" s="19"/>
      <c r="G101" s="20"/>
      <c r="H101" s="19"/>
      <c r="I101" s="20"/>
      <c r="J101" s="19"/>
      <c r="K101" s="20"/>
      <c r="Q101" s="44"/>
      <c r="R101" s="44"/>
    </row>
    <row r="102" spans="1:18" s="10" customFormat="1" ht="16.5" customHeight="1" x14ac:dyDescent="0.6">
      <c r="B102" s="32"/>
      <c r="C102" s="217"/>
      <c r="D102" s="217"/>
      <c r="E102" s="20"/>
      <c r="F102" s="19"/>
      <c r="G102" s="20"/>
      <c r="H102" s="19"/>
      <c r="I102" s="20"/>
      <c r="J102" s="19"/>
      <c r="K102" s="20"/>
      <c r="Q102" s="44"/>
      <c r="R102" s="44"/>
    </row>
    <row r="103" spans="1:18" s="10" customFormat="1" ht="16.5" customHeight="1" x14ac:dyDescent="0.6">
      <c r="B103" s="32"/>
      <c r="C103" s="275"/>
      <c r="D103" s="275"/>
      <c r="E103" s="20"/>
      <c r="F103" s="19"/>
      <c r="G103" s="20"/>
      <c r="H103" s="19"/>
      <c r="I103" s="20"/>
      <c r="J103" s="19"/>
      <c r="K103" s="20"/>
      <c r="Q103" s="44"/>
      <c r="R103" s="44"/>
    </row>
    <row r="104" spans="1:18" s="10" customFormat="1" ht="16.5" customHeight="1" x14ac:dyDescent="0.6">
      <c r="B104" s="32"/>
      <c r="C104" s="217"/>
      <c r="D104" s="217"/>
      <c r="E104" s="20"/>
      <c r="F104" s="19"/>
      <c r="G104" s="20"/>
      <c r="H104" s="19"/>
      <c r="I104" s="20"/>
      <c r="J104" s="19"/>
      <c r="K104" s="20"/>
      <c r="Q104" s="44"/>
      <c r="R104" s="44"/>
    </row>
    <row r="105" spans="1:18" s="10" customFormat="1" ht="9.75" customHeight="1" x14ac:dyDescent="0.6">
      <c r="B105" s="32"/>
      <c r="C105" s="217"/>
      <c r="D105" s="217"/>
      <c r="E105" s="20"/>
      <c r="F105" s="19"/>
      <c r="G105" s="20"/>
      <c r="H105" s="19"/>
      <c r="I105" s="20"/>
      <c r="J105" s="19"/>
      <c r="K105" s="20"/>
      <c r="Q105" s="44"/>
      <c r="R105" s="44"/>
    </row>
    <row r="106" spans="1:18" s="10" customFormat="1" ht="21.9" customHeight="1" x14ac:dyDescent="0.6">
      <c r="A106" s="56" t="s">
        <v>123</v>
      </c>
      <c r="B106" s="55"/>
      <c r="C106" s="25"/>
      <c r="D106" s="25"/>
      <c r="E106" s="22"/>
      <c r="F106" s="33"/>
      <c r="G106" s="22"/>
      <c r="H106" s="33"/>
      <c r="I106" s="22"/>
      <c r="J106" s="33"/>
      <c r="K106" s="22"/>
      <c r="Q106" s="44"/>
      <c r="R106" s="44"/>
    </row>
    <row r="107" spans="1:18" s="61" customFormat="1" ht="16.5" customHeight="1" x14ac:dyDescent="0.6">
      <c r="A107" s="35" t="s">
        <v>19</v>
      </c>
      <c r="B107" s="27"/>
      <c r="C107" s="28"/>
      <c r="D107" s="27"/>
      <c r="E107" s="60"/>
      <c r="F107" s="29"/>
      <c r="G107" s="60"/>
      <c r="H107" s="29"/>
      <c r="I107" s="60"/>
      <c r="J107" s="29"/>
      <c r="K107" s="36"/>
      <c r="L107" s="10"/>
      <c r="M107" s="10"/>
      <c r="N107" s="10"/>
      <c r="O107" s="10"/>
      <c r="P107" s="10"/>
      <c r="Q107" s="44"/>
      <c r="R107" s="44"/>
    </row>
    <row r="108" spans="1:18" s="10" customFormat="1" ht="16.5" customHeight="1" x14ac:dyDescent="0.6">
      <c r="A108" s="35" t="s">
        <v>218</v>
      </c>
      <c r="B108" s="35"/>
      <c r="C108" s="3"/>
      <c r="D108" s="3"/>
      <c r="E108" s="12"/>
      <c r="F108" s="4"/>
      <c r="G108" s="12"/>
      <c r="H108" s="4"/>
      <c r="I108" s="36"/>
      <c r="J108" s="5"/>
      <c r="K108" s="36"/>
      <c r="Q108" s="44"/>
      <c r="R108" s="44"/>
    </row>
    <row r="109" spans="1:18" s="10" customFormat="1" ht="16.5" customHeight="1" x14ac:dyDescent="0.6">
      <c r="A109" s="37" t="str">
        <f>A3</f>
        <v>As at 31 March 2021</v>
      </c>
      <c r="B109" s="37"/>
      <c r="C109" s="6"/>
      <c r="D109" s="6"/>
      <c r="E109" s="38"/>
      <c r="F109" s="7"/>
      <c r="G109" s="38"/>
      <c r="H109" s="7"/>
      <c r="I109" s="38"/>
      <c r="J109" s="7"/>
      <c r="K109" s="38"/>
      <c r="Q109" s="44"/>
      <c r="R109" s="44"/>
    </row>
    <row r="110" spans="1:18" s="10" customFormat="1" ht="16.5" customHeight="1" x14ac:dyDescent="0.6">
      <c r="A110" s="39"/>
      <c r="B110" s="39"/>
      <c r="C110" s="8"/>
      <c r="D110" s="8"/>
      <c r="E110" s="12"/>
      <c r="F110" s="4"/>
      <c r="G110" s="12"/>
      <c r="H110" s="4"/>
      <c r="I110" s="12"/>
      <c r="J110" s="4"/>
      <c r="K110" s="12"/>
      <c r="Q110" s="44"/>
      <c r="R110" s="44"/>
    </row>
    <row r="111" spans="1:18" s="10" customFormat="1" ht="16.5" customHeight="1" x14ac:dyDescent="0.6">
      <c r="A111" s="39"/>
      <c r="B111" s="39"/>
      <c r="C111" s="8"/>
      <c r="D111" s="8"/>
      <c r="E111" s="12"/>
      <c r="F111" s="4"/>
      <c r="G111" s="12"/>
      <c r="H111" s="4"/>
      <c r="I111" s="12"/>
      <c r="J111" s="4"/>
      <c r="K111" s="12"/>
      <c r="Q111" s="44"/>
      <c r="R111" s="44"/>
    </row>
    <row r="112" spans="1:18" s="10" customFormat="1" ht="16.5" customHeight="1" x14ac:dyDescent="0.6">
      <c r="A112" s="39"/>
      <c r="B112" s="39"/>
      <c r="C112" s="8"/>
      <c r="D112" s="8"/>
      <c r="E112" s="286" t="s">
        <v>7</v>
      </c>
      <c r="F112" s="286"/>
      <c r="G112" s="286"/>
      <c r="H112" s="4"/>
      <c r="I112" s="286" t="s">
        <v>96</v>
      </c>
      <c r="J112" s="286"/>
      <c r="K112" s="286"/>
      <c r="L112" s="1"/>
      <c r="M112" s="1"/>
      <c r="N112" s="1"/>
      <c r="O112" s="1"/>
      <c r="P112" s="1"/>
      <c r="Q112" s="44"/>
      <c r="R112" s="44"/>
    </row>
    <row r="113" spans="1:18" s="10" customFormat="1" ht="16.5" customHeight="1" x14ac:dyDescent="0.6">
      <c r="B113" s="35"/>
      <c r="D113" s="3"/>
      <c r="E113" s="287" t="s">
        <v>94</v>
      </c>
      <c r="F113" s="287"/>
      <c r="G113" s="287"/>
      <c r="H113" s="17"/>
      <c r="I113" s="287" t="s">
        <v>94</v>
      </c>
      <c r="J113" s="287"/>
      <c r="K113" s="287"/>
      <c r="L113" s="1"/>
      <c r="M113" s="1"/>
      <c r="N113" s="1"/>
      <c r="O113" s="1"/>
      <c r="P113" s="1"/>
      <c r="Q113" s="44"/>
      <c r="R113" s="44"/>
    </row>
    <row r="114" spans="1:18" s="10" customFormat="1" ht="16.5" customHeight="1" x14ac:dyDescent="0.6">
      <c r="B114" s="35"/>
      <c r="D114" s="3"/>
      <c r="E114" s="78" t="s">
        <v>216</v>
      </c>
      <c r="F114" s="138"/>
      <c r="G114" s="78" t="s">
        <v>217</v>
      </c>
      <c r="H114" s="17"/>
      <c r="I114" s="78" t="s">
        <v>216</v>
      </c>
      <c r="J114" s="138"/>
      <c r="K114" s="78" t="s">
        <v>217</v>
      </c>
      <c r="L114" s="1"/>
      <c r="M114" s="1"/>
      <c r="N114" s="1"/>
      <c r="O114" s="1"/>
      <c r="P114" s="1"/>
      <c r="Q114" s="44"/>
      <c r="R114" s="44"/>
    </row>
    <row r="115" spans="1:18" s="10" customFormat="1" ht="16.5" customHeight="1" x14ac:dyDescent="0.6">
      <c r="B115" s="35"/>
      <c r="C115" s="3"/>
      <c r="D115" s="3"/>
      <c r="E115" s="11" t="s">
        <v>175</v>
      </c>
      <c r="F115" s="12"/>
      <c r="G115" s="13" t="s">
        <v>95</v>
      </c>
      <c r="H115" s="13"/>
      <c r="I115" s="11" t="s">
        <v>175</v>
      </c>
      <c r="J115" s="157"/>
      <c r="K115" s="13" t="s">
        <v>95</v>
      </c>
      <c r="L115" s="1"/>
      <c r="M115" s="1"/>
      <c r="N115" s="1"/>
      <c r="O115" s="1"/>
      <c r="P115" s="1"/>
      <c r="Q115" s="44"/>
      <c r="R115" s="44"/>
    </row>
    <row r="116" spans="1:18" s="10" customFormat="1" ht="16.5" customHeight="1" x14ac:dyDescent="0.6">
      <c r="B116" s="35"/>
      <c r="C116" s="8"/>
      <c r="D116" s="3"/>
      <c r="E116" s="13" t="s">
        <v>176</v>
      </c>
      <c r="F116" s="12"/>
      <c r="G116" s="13" t="s">
        <v>129</v>
      </c>
      <c r="H116" s="13"/>
      <c r="I116" s="13" t="s">
        <v>176</v>
      </c>
      <c r="J116" s="12"/>
      <c r="K116" s="13" t="s">
        <v>129</v>
      </c>
      <c r="L116" s="1"/>
      <c r="M116" s="44"/>
      <c r="N116" s="44"/>
      <c r="O116" s="44"/>
      <c r="P116" s="44"/>
      <c r="Q116" s="44"/>
      <c r="R116" s="44"/>
    </row>
    <row r="117" spans="1:18" s="10" customFormat="1" ht="16.5" customHeight="1" x14ac:dyDescent="0.6">
      <c r="B117" s="35"/>
      <c r="C117" s="8"/>
      <c r="D117" s="42"/>
      <c r="E117" s="14" t="s">
        <v>98</v>
      </c>
      <c r="F117" s="15"/>
      <c r="G117" s="14" t="s">
        <v>98</v>
      </c>
      <c r="H117" s="15"/>
      <c r="I117" s="14" t="s">
        <v>98</v>
      </c>
      <c r="J117" s="15"/>
      <c r="K117" s="14" t="s">
        <v>98</v>
      </c>
      <c r="M117" s="44"/>
      <c r="N117" s="44"/>
      <c r="O117" s="44"/>
      <c r="P117" s="44"/>
      <c r="Q117" s="44"/>
      <c r="R117" s="44"/>
    </row>
    <row r="118" spans="1:18" ht="16.5" customHeight="1" x14ac:dyDescent="0.6">
      <c r="A118" s="62" t="s">
        <v>136</v>
      </c>
      <c r="B118" s="35"/>
      <c r="C118" s="8"/>
      <c r="D118" s="8"/>
      <c r="E118" s="221"/>
      <c r="F118" s="4"/>
      <c r="G118" s="12"/>
      <c r="H118" s="12"/>
      <c r="I118" s="221"/>
      <c r="J118" s="4"/>
      <c r="K118" s="12"/>
      <c r="L118" s="10"/>
      <c r="M118" s="44"/>
      <c r="N118" s="44"/>
      <c r="O118" s="44"/>
      <c r="P118" s="44"/>
      <c r="Q118" s="44"/>
      <c r="R118" s="44"/>
    </row>
    <row r="119" spans="1:18" s="10" customFormat="1" ht="16.5" customHeight="1" x14ac:dyDescent="0.6">
      <c r="B119" s="32"/>
      <c r="C119" s="34"/>
      <c r="D119" s="217"/>
      <c r="E119" s="223"/>
      <c r="F119" s="19"/>
      <c r="G119" s="20"/>
      <c r="H119" s="19"/>
      <c r="I119" s="223"/>
      <c r="J119" s="19"/>
      <c r="K119" s="20"/>
      <c r="M119" s="44"/>
      <c r="N119" s="44"/>
      <c r="O119" s="44"/>
      <c r="P119" s="44"/>
      <c r="Q119" s="44"/>
      <c r="R119" s="44"/>
    </row>
    <row r="120" spans="1:18" ht="16.5" customHeight="1" x14ac:dyDescent="0.6">
      <c r="A120" s="10" t="s">
        <v>91</v>
      </c>
      <c r="C120" s="1"/>
      <c r="D120" s="217"/>
      <c r="E120" s="223"/>
      <c r="F120" s="19"/>
      <c r="G120" s="20"/>
      <c r="H120" s="19"/>
      <c r="I120" s="223"/>
      <c r="J120" s="19"/>
      <c r="K120" s="20"/>
      <c r="M120" s="44"/>
      <c r="N120" s="44"/>
      <c r="O120" s="44"/>
      <c r="P120" s="44"/>
      <c r="Q120" s="44"/>
      <c r="R120" s="44"/>
    </row>
    <row r="121" spans="1:18" s="10" customFormat="1" ht="16.5" customHeight="1" x14ac:dyDescent="0.6">
      <c r="B121" s="35"/>
      <c r="C121" s="8"/>
      <c r="D121" s="42"/>
      <c r="E121" s="270"/>
      <c r="F121" s="63"/>
      <c r="G121" s="13"/>
      <c r="H121" s="13"/>
      <c r="I121" s="270"/>
      <c r="J121" s="30"/>
      <c r="K121" s="13"/>
      <c r="L121" s="1"/>
      <c r="M121" s="44"/>
      <c r="N121" s="44"/>
      <c r="O121" s="44"/>
      <c r="P121" s="44"/>
      <c r="Q121" s="44"/>
      <c r="R121" s="44"/>
    </row>
    <row r="122" spans="1:18" ht="16.5" customHeight="1" x14ac:dyDescent="0.6">
      <c r="A122" s="1" t="s">
        <v>3</v>
      </c>
      <c r="D122" s="217"/>
      <c r="E122" s="223"/>
      <c r="F122" s="19"/>
      <c r="G122" s="20"/>
      <c r="H122" s="19"/>
      <c r="I122" s="223"/>
      <c r="J122" s="19"/>
      <c r="K122" s="20"/>
      <c r="M122" s="44"/>
      <c r="N122" s="44"/>
      <c r="O122" s="44"/>
      <c r="P122" s="44"/>
      <c r="Q122" s="44"/>
      <c r="R122" s="44"/>
    </row>
    <row r="123" spans="1:18" ht="16.5" customHeight="1" x14ac:dyDescent="0.6">
      <c r="B123" s="32" t="s">
        <v>22</v>
      </c>
      <c r="D123" s="217"/>
      <c r="E123" s="223"/>
      <c r="F123" s="19"/>
      <c r="G123" s="20"/>
      <c r="H123" s="19"/>
      <c r="I123" s="223"/>
      <c r="J123" s="19"/>
      <c r="K123" s="20"/>
      <c r="M123" s="44"/>
      <c r="N123" s="44"/>
      <c r="O123" s="44"/>
      <c r="P123" s="44"/>
      <c r="Q123" s="44"/>
      <c r="R123" s="44"/>
    </row>
    <row r="124" spans="1:18" s="10" customFormat="1" ht="16.5" customHeight="1" x14ac:dyDescent="0.6">
      <c r="A124" s="1"/>
      <c r="B124" s="1" t="s">
        <v>102</v>
      </c>
      <c r="C124" s="217"/>
      <c r="D124" s="217"/>
      <c r="E124" s="271"/>
      <c r="F124" s="1"/>
      <c r="G124" s="44"/>
      <c r="H124" s="1"/>
      <c r="I124" s="271"/>
      <c r="J124" s="1"/>
      <c r="K124" s="44"/>
      <c r="L124" s="1"/>
      <c r="M124" s="44"/>
      <c r="N124" s="44"/>
      <c r="O124" s="44"/>
      <c r="P124" s="44"/>
      <c r="Q124" s="44"/>
      <c r="R124" s="44"/>
    </row>
    <row r="125" spans="1:18" ht="16.5" customHeight="1" thickBot="1" x14ac:dyDescent="0.65">
      <c r="B125" s="1" t="s">
        <v>112</v>
      </c>
      <c r="D125" s="217"/>
      <c r="E125" s="226">
        <v>894668</v>
      </c>
      <c r="F125" s="19"/>
      <c r="G125" s="31">
        <v>894668</v>
      </c>
      <c r="H125" s="19"/>
      <c r="I125" s="226">
        <v>894668</v>
      </c>
      <c r="J125" s="19"/>
      <c r="K125" s="31">
        <v>894668</v>
      </c>
      <c r="L125" s="10"/>
      <c r="M125" s="44"/>
      <c r="N125" s="44"/>
      <c r="O125" s="44"/>
      <c r="P125" s="44"/>
      <c r="Q125" s="44"/>
      <c r="R125" s="44"/>
    </row>
    <row r="126" spans="1:18" ht="16.5" customHeight="1" thickTop="1" x14ac:dyDescent="0.6">
      <c r="B126" s="32" t="s">
        <v>17</v>
      </c>
      <c r="D126" s="217"/>
      <c r="E126" s="271"/>
      <c r="F126" s="1"/>
      <c r="G126" s="44"/>
      <c r="H126" s="1"/>
      <c r="I126" s="271"/>
      <c r="J126" s="1"/>
      <c r="K126" s="44"/>
      <c r="M126" s="44"/>
      <c r="N126" s="44"/>
      <c r="O126" s="44"/>
      <c r="P126" s="44"/>
      <c r="Q126" s="44"/>
      <c r="R126" s="44"/>
    </row>
    <row r="127" spans="1:18" ht="16.5" customHeight="1" x14ac:dyDescent="0.6">
      <c r="B127" s="1" t="s">
        <v>102</v>
      </c>
      <c r="D127" s="217"/>
      <c r="E127" s="223">
        <v>894668</v>
      </c>
      <c r="F127" s="19"/>
      <c r="G127" s="20">
        <v>894668</v>
      </c>
      <c r="H127" s="19"/>
      <c r="I127" s="223">
        <v>894668</v>
      </c>
      <c r="J127" s="19"/>
      <c r="K127" s="20">
        <v>894668</v>
      </c>
      <c r="L127" s="61"/>
      <c r="M127" s="61"/>
      <c r="N127" s="61"/>
      <c r="O127" s="61"/>
      <c r="P127" s="61"/>
      <c r="Q127" s="44"/>
      <c r="R127" s="44"/>
    </row>
    <row r="128" spans="1:18" ht="16.5" customHeight="1" x14ac:dyDescent="0.6">
      <c r="A128" s="32" t="s">
        <v>24</v>
      </c>
      <c r="D128" s="217"/>
      <c r="E128" s="223">
        <v>4055609</v>
      </c>
      <c r="F128" s="19"/>
      <c r="G128" s="20">
        <v>4055609</v>
      </c>
      <c r="H128" s="19"/>
      <c r="I128" s="223">
        <v>4055609</v>
      </c>
      <c r="J128" s="19"/>
      <c r="K128" s="20">
        <v>4055609</v>
      </c>
      <c r="L128" s="10"/>
      <c r="M128" s="10"/>
      <c r="N128" s="10"/>
      <c r="O128" s="10"/>
      <c r="P128" s="10"/>
      <c r="Q128" s="44"/>
      <c r="R128" s="44"/>
    </row>
    <row r="129" spans="1:18" ht="16.5" customHeight="1" x14ac:dyDescent="0.6">
      <c r="A129" s="1" t="s">
        <v>113</v>
      </c>
      <c r="E129" s="223">
        <v>288425</v>
      </c>
      <c r="F129" s="19"/>
      <c r="G129" s="20">
        <v>288425</v>
      </c>
      <c r="H129" s="19"/>
      <c r="I129" s="223">
        <v>288425</v>
      </c>
      <c r="J129" s="19"/>
      <c r="K129" s="20">
        <v>288425</v>
      </c>
      <c r="L129" s="10"/>
      <c r="M129" s="10"/>
      <c r="N129" s="10"/>
      <c r="O129" s="10"/>
      <c r="P129" s="10"/>
      <c r="Q129" s="44"/>
      <c r="R129" s="44"/>
    </row>
    <row r="130" spans="1:18" ht="16.5" customHeight="1" x14ac:dyDescent="0.6">
      <c r="A130" s="32" t="s">
        <v>4</v>
      </c>
      <c r="D130" s="217"/>
      <c r="E130" s="223"/>
      <c r="F130" s="19"/>
      <c r="G130" s="20"/>
      <c r="H130" s="19"/>
      <c r="I130" s="223"/>
      <c r="J130" s="19"/>
      <c r="K130" s="20"/>
      <c r="L130" s="10"/>
      <c r="M130" s="10"/>
      <c r="N130" s="10"/>
      <c r="O130" s="10"/>
      <c r="P130" s="10"/>
      <c r="Q130" s="44"/>
      <c r="R130" s="44"/>
    </row>
    <row r="131" spans="1:18" s="10" customFormat="1" ht="16.5" customHeight="1" x14ac:dyDescent="0.6">
      <c r="A131" s="1"/>
      <c r="B131" s="32" t="s">
        <v>87</v>
      </c>
      <c r="C131" s="217"/>
      <c r="D131" s="217"/>
      <c r="E131" s="223">
        <v>90600</v>
      </c>
      <c r="F131" s="19"/>
      <c r="G131" s="20">
        <v>90600</v>
      </c>
      <c r="H131" s="19"/>
      <c r="I131" s="223">
        <v>90600</v>
      </c>
      <c r="J131" s="19"/>
      <c r="K131" s="20">
        <v>90600</v>
      </c>
      <c r="L131" s="61"/>
      <c r="M131" s="61"/>
      <c r="N131" s="61"/>
      <c r="O131" s="61"/>
      <c r="P131" s="61"/>
      <c r="Q131" s="44"/>
      <c r="R131" s="44"/>
    </row>
    <row r="132" spans="1:18" ht="16.5" customHeight="1" x14ac:dyDescent="0.6">
      <c r="B132" s="47" t="s">
        <v>18</v>
      </c>
      <c r="C132" s="34"/>
      <c r="D132" s="34"/>
      <c r="E132" s="223">
        <v>1427188</v>
      </c>
      <c r="F132" s="19"/>
      <c r="G132" s="20">
        <v>1547166</v>
      </c>
      <c r="H132" s="19"/>
      <c r="I132" s="223">
        <v>1255121</v>
      </c>
      <c r="J132" s="19"/>
      <c r="K132" s="20">
        <v>1340683</v>
      </c>
      <c r="L132" s="61"/>
      <c r="M132" s="61"/>
      <c r="N132" s="61"/>
      <c r="O132" s="61"/>
      <c r="P132" s="61"/>
      <c r="Q132" s="44"/>
      <c r="R132" s="44"/>
    </row>
    <row r="133" spans="1:18" s="61" customFormat="1" ht="16.5" customHeight="1" x14ac:dyDescent="0.6">
      <c r="A133" s="1" t="s">
        <v>97</v>
      </c>
      <c r="B133" s="47"/>
      <c r="C133" s="34"/>
      <c r="D133" s="34"/>
      <c r="E133" s="224">
        <v>-385337</v>
      </c>
      <c r="F133" s="19"/>
      <c r="G133" s="22">
        <v>-394085</v>
      </c>
      <c r="H133" s="19"/>
      <c r="I133" s="224">
        <v>-11790</v>
      </c>
      <c r="J133" s="19"/>
      <c r="K133" s="22">
        <v>-22152</v>
      </c>
      <c r="Q133" s="44"/>
      <c r="R133" s="44"/>
    </row>
    <row r="134" spans="1:18" s="10" customFormat="1" ht="16.5" customHeight="1" x14ac:dyDescent="0.6">
      <c r="B134" s="35"/>
      <c r="C134" s="8"/>
      <c r="D134" s="42"/>
      <c r="E134" s="270"/>
      <c r="F134" s="63"/>
      <c r="G134" s="13"/>
      <c r="H134" s="63"/>
      <c r="I134" s="270"/>
      <c r="J134" s="63"/>
      <c r="K134" s="13"/>
      <c r="L134" s="61"/>
      <c r="M134" s="61"/>
      <c r="N134" s="61"/>
      <c r="O134" s="61"/>
      <c r="P134" s="61"/>
      <c r="Q134" s="44"/>
      <c r="R134" s="44"/>
    </row>
    <row r="135" spans="1:18" s="61" customFormat="1" ht="16.5" customHeight="1" x14ac:dyDescent="0.6">
      <c r="A135" s="46" t="s">
        <v>65</v>
      </c>
      <c r="B135" s="47"/>
      <c r="C135" s="34"/>
      <c r="D135" s="34"/>
      <c r="E135" s="223">
        <f>SUM(E127:E133)</f>
        <v>6371153</v>
      </c>
      <c r="F135" s="19"/>
      <c r="G135" s="20">
        <f>SUM(G127:G133)</f>
        <v>6482383</v>
      </c>
      <c r="H135" s="19"/>
      <c r="I135" s="223">
        <f>SUM(I127:I133)</f>
        <v>6572633</v>
      </c>
      <c r="J135" s="19"/>
      <c r="K135" s="20">
        <f>SUM(K127:K133)</f>
        <v>6647833</v>
      </c>
      <c r="Q135" s="44"/>
      <c r="R135" s="44"/>
    </row>
    <row r="136" spans="1:18" s="10" customFormat="1" ht="16.5" customHeight="1" x14ac:dyDescent="0.6">
      <c r="A136" s="32" t="s">
        <v>59</v>
      </c>
      <c r="B136" s="32"/>
      <c r="C136" s="217"/>
      <c r="D136" s="64"/>
      <c r="E136" s="224">
        <v>145827</v>
      </c>
      <c r="F136" s="19"/>
      <c r="G136" s="22">
        <v>143652</v>
      </c>
      <c r="H136" s="19"/>
      <c r="I136" s="224">
        <v>0</v>
      </c>
      <c r="J136" s="19"/>
      <c r="K136" s="22">
        <v>0</v>
      </c>
      <c r="L136" s="61"/>
      <c r="M136" s="61"/>
      <c r="N136" s="61"/>
      <c r="O136" s="61"/>
      <c r="P136" s="61"/>
      <c r="Q136" s="44"/>
      <c r="R136" s="44"/>
    </row>
    <row r="137" spans="1:18" s="10" customFormat="1" ht="16.5" customHeight="1" x14ac:dyDescent="0.6">
      <c r="B137" s="35"/>
      <c r="C137" s="8"/>
      <c r="D137" s="42"/>
      <c r="E137" s="270"/>
      <c r="F137" s="63"/>
      <c r="G137" s="13"/>
      <c r="H137" s="13"/>
      <c r="I137" s="270"/>
      <c r="J137" s="30"/>
      <c r="K137" s="13"/>
      <c r="L137" s="61"/>
      <c r="M137" s="61"/>
      <c r="N137" s="61"/>
      <c r="O137" s="61"/>
      <c r="P137" s="61"/>
      <c r="Q137" s="44"/>
      <c r="R137" s="44"/>
    </row>
    <row r="138" spans="1:18" s="61" customFormat="1" ht="16.5" customHeight="1" x14ac:dyDescent="0.6">
      <c r="A138" s="35" t="s">
        <v>92</v>
      </c>
      <c r="C138" s="217"/>
      <c r="D138" s="64"/>
      <c r="E138" s="224">
        <f>SUM(E135:E136)</f>
        <v>6516980</v>
      </c>
      <c r="F138" s="19"/>
      <c r="G138" s="22">
        <f>SUM(G135:G136)</f>
        <v>6626035</v>
      </c>
      <c r="H138" s="19"/>
      <c r="I138" s="224">
        <f>SUM(I135:I136)</f>
        <v>6572633</v>
      </c>
      <c r="J138" s="19"/>
      <c r="K138" s="22">
        <f>SUM(K135:K136)</f>
        <v>6647833</v>
      </c>
      <c r="Q138" s="44"/>
      <c r="R138" s="44"/>
    </row>
    <row r="139" spans="1:18" s="10" customFormat="1" ht="16.5" customHeight="1" x14ac:dyDescent="0.6">
      <c r="B139" s="35"/>
      <c r="C139" s="8"/>
      <c r="D139" s="42"/>
      <c r="E139" s="270"/>
      <c r="F139" s="63"/>
      <c r="G139" s="13"/>
      <c r="H139" s="13"/>
      <c r="I139" s="270"/>
      <c r="J139" s="30"/>
      <c r="K139" s="13"/>
      <c r="L139" s="61"/>
      <c r="M139" s="61"/>
      <c r="N139" s="61"/>
      <c r="O139" s="61"/>
      <c r="P139" s="61"/>
      <c r="Q139" s="44"/>
      <c r="R139" s="44"/>
    </row>
    <row r="140" spans="1:18" s="61" customFormat="1" ht="16.5" customHeight="1" thickBot="1" x14ac:dyDescent="0.65">
      <c r="A140" s="35" t="s">
        <v>93</v>
      </c>
      <c r="B140" s="35"/>
      <c r="C140" s="217"/>
      <c r="D140" s="217"/>
      <c r="E140" s="226">
        <f>SUM(E92,E138)</f>
        <v>17973893</v>
      </c>
      <c r="F140" s="19"/>
      <c r="G140" s="31">
        <f>SUM(G92,G138)</f>
        <v>17678214</v>
      </c>
      <c r="H140" s="19"/>
      <c r="I140" s="226">
        <f>SUM(I92,I138)</f>
        <v>17098278</v>
      </c>
      <c r="J140" s="19"/>
      <c r="K140" s="31">
        <f>SUM(K92,K138)</f>
        <v>16804116</v>
      </c>
      <c r="Q140" s="44"/>
      <c r="R140" s="44"/>
    </row>
    <row r="141" spans="1:18" s="61" customFormat="1" ht="16.5" customHeight="1" thickTop="1" x14ac:dyDescent="0.6">
      <c r="A141" s="35"/>
      <c r="B141" s="35"/>
      <c r="C141" s="217"/>
      <c r="D141" s="217"/>
      <c r="E141" s="20"/>
      <c r="F141" s="19"/>
      <c r="G141" s="20"/>
      <c r="H141" s="19"/>
      <c r="I141" s="20"/>
      <c r="J141" s="19"/>
      <c r="K141" s="20"/>
      <c r="Q141" s="44"/>
      <c r="R141" s="44"/>
    </row>
    <row r="142" spans="1:18" s="61" customFormat="1" ht="16.5" customHeight="1" x14ac:dyDescent="0.6">
      <c r="A142" s="35"/>
      <c r="B142" s="35"/>
      <c r="C142" s="217"/>
      <c r="D142" s="217"/>
      <c r="E142" s="20"/>
      <c r="F142" s="19"/>
      <c r="G142" s="20"/>
      <c r="H142" s="19"/>
      <c r="I142" s="20"/>
      <c r="J142" s="19"/>
      <c r="K142" s="20"/>
      <c r="Q142" s="44"/>
      <c r="R142" s="44"/>
    </row>
    <row r="143" spans="1:18" s="61" customFormat="1" ht="16.5" customHeight="1" x14ac:dyDescent="0.6">
      <c r="A143" s="35"/>
      <c r="B143" s="35"/>
      <c r="C143" s="217"/>
      <c r="D143" s="217"/>
      <c r="E143" s="20"/>
      <c r="F143" s="19"/>
      <c r="G143" s="20"/>
      <c r="H143" s="19"/>
      <c r="I143" s="20"/>
      <c r="J143" s="19"/>
      <c r="K143" s="20"/>
    </row>
    <row r="144" spans="1:18" s="61" customFormat="1" ht="16.5" customHeight="1" x14ac:dyDescent="0.6">
      <c r="A144" s="35"/>
      <c r="B144" s="35"/>
      <c r="C144" s="217"/>
      <c r="D144" s="217"/>
      <c r="E144" s="20"/>
      <c r="F144" s="19"/>
      <c r="G144" s="20"/>
      <c r="H144" s="19"/>
      <c r="I144" s="20"/>
      <c r="J144" s="19"/>
      <c r="K144" s="20"/>
    </row>
    <row r="145" spans="1:16" s="61" customFormat="1" ht="16.5" customHeight="1" x14ac:dyDescent="0.6">
      <c r="A145" s="35"/>
      <c r="B145" s="35"/>
      <c r="C145" s="276"/>
      <c r="D145" s="276"/>
      <c r="E145" s="20"/>
      <c r="F145" s="19"/>
      <c r="G145" s="20"/>
      <c r="H145" s="19"/>
      <c r="I145" s="20"/>
      <c r="J145" s="19"/>
      <c r="K145" s="20"/>
    </row>
    <row r="146" spans="1:16" s="61" customFormat="1" ht="16.5" customHeight="1" x14ac:dyDescent="0.6">
      <c r="A146" s="35"/>
      <c r="B146" s="35"/>
      <c r="C146" s="217"/>
      <c r="D146" s="217"/>
      <c r="E146" s="20"/>
      <c r="F146" s="19"/>
      <c r="G146" s="20"/>
      <c r="H146" s="19"/>
      <c r="I146" s="20"/>
      <c r="J146" s="19"/>
      <c r="K146" s="20"/>
    </row>
    <row r="147" spans="1:16" s="61" customFormat="1" ht="16.5" customHeight="1" x14ac:dyDescent="0.6">
      <c r="A147" s="35"/>
      <c r="B147" s="35"/>
      <c r="C147" s="217"/>
      <c r="D147" s="217"/>
      <c r="E147" s="20"/>
      <c r="F147" s="19"/>
      <c r="G147" s="20"/>
      <c r="H147" s="19"/>
      <c r="I147" s="20"/>
      <c r="J147" s="19"/>
      <c r="K147" s="20"/>
      <c r="L147" s="66"/>
      <c r="M147" s="66"/>
      <c r="N147" s="66"/>
      <c r="O147" s="66"/>
      <c r="P147" s="66"/>
    </row>
    <row r="148" spans="1:16" s="61" customFormat="1" ht="16.5" customHeight="1" x14ac:dyDescent="0.6">
      <c r="A148" s="35"/>
      <c r="B148" s="35"/>
      <c r="C148" s="217"/>
      <c r="D148" s="217"/>
      <c r="E148" s="20"/>
      <c r="F148" s="19"/>
      <c r="G148" s="20"/>
      <c r="H148" s="19"/>
      <c r="I148" s="20"/>
      <c r="J148" s="19"/>
      <c r="K148" s="20"/>
      <c r="L148" s="46"/>
      <c r="M148" s="46"/>
      <c r="N148" s="46"/>
      <c r="O148" s="46"/>
      <c r="P148" s="46"/>
    </row>
    <row r="149" spans="1:16" s="61" customFormat="1" ht="16.5" customHeight="1" x14ac:dyDescent="0.6">
      <c r="A149" s="35"/>
      <c r="B149" s="35"/>
      <c r="C149" s="217"/>
      <c r="D149" s="217"/>
      <c r="E149" s="20"/>
      <c r="F149" s="19"/>
      <c r="G149" s="20"/>
      <c r="H149" s="19"/>
      <c r="I149" s="20"/>
      <c r="J149" s="19"/>
      <c r="K149" s="20"/>
      <c r="L149" s="46"/>
      <c r="M149" s="46"/>
      <c r="N149" s="46"/>
      <c r="O149" s="46"/>
      <c r="P149" s="46"/>
    </row>
    <row r="150" spans="1:16" s="61" customFormat="1" ht="16.5" customHeight="1" x14ac:dyDescent="0.6">
      <c r="A150" s="35"/>
      <c r="B150" s="35"/>
      <c r="C150" s="217"/>
      <c r="D150" s="217"/>
      <c r="E150" s="20"/>
      <c r="F150" s="19"/>
      <c r="G150" s="20"/>
      <c r="H150" s="19"/>
      <c r="I150" s="20"/>
      <c r="J150" s="19"/>
      <c r="K150" s="20"/>
      <c r="L150" s="46"/>
      <c r="M150" s="46"/>
      <c r="N150" s="46"/>
      <c r="O150" s="46"/>
      <c r="P150" s="46"/>
    </row>
    <row r="151" spans="1:16" s="61" customFormat="1" ht="16.5" customHeight="1" x14ac:dyDescent="0.6">
      <c r="A151" s="35"/>
      <c r="B151" s="35"/>
      <c r="C151" s="217"/>
      <c r="D151" s="217"/>
      <c r="E151" s="20"/>
      <c r="F151" s="19"/>
      <c r="G151" s="20"/>
      <c r="H151" s="19"/>
      <c r="I151" s="20"/>
      <c r="J151" s="19"/>
      <c r="K151" s="20"/>
      <c r="L151" s="46"/>
      <c r="M151" s="46"/>
      <c r="N151" s="46"/>
      <c r="O151" s="46"/>
      <c r="P151" s="46"/>
    </row>
    <row r="152" spans="1:16" s="61" customFormat="1" ht="16.5" customHeight="1" x14ac:dyDescent="0.6">
      <c r="A152" s="35"/>
      <c r="B152" s="35"/>
      <c r="C152" s="217"/>
      <c r="D152" s="217"/>
      <c r="E152" s="20"/>
      <c r="F152" s="19"/>
      <c r="G152" s="20"/>
      <c r="H152" s="19"/>
      <c r="I152" s="20"/>
      <c r="J152" s="19"/>
      <c r="K152" s="20"/>
      <c r="L152" s="46"/>
      <c r="M152" s="46"/>
      <c r="N152" s="46"/>
      <c r="O152" s="46"/>
      <c r="P152" s="46"/>
    </row>
    <row r="153" spans="1:16" s="61" customFormat="1" ht="16.5" customHeight="1" x14ac:dyDescent="0.6">
      <c r="A153" s="35"/>
      <c r="B153" s="35"/>
      <c r="C153" s="217"/>
      <c r="D153" s="217"/>
      <c r="E153" s="20"/>
      <c r="F153" s="19"/>
      <c r="G153" s="20"/>
      <c r="H153" s="19"/>
      <c r="I153" s="20"/>
      <c r="J153" s="19"/>
      <c r="K153" s="20"/>
      <c r="L153" s="46"/>
      <c r="M153" s="46"/>
      <c r="N153" s="46"/>
      <c r="O153" s="46"/>
      <c r="P153" s="46"/>
    </row>
    <row r="154" spans="1:16" s="61" customFormat="1" ht="16.5" customHeight="1" x14ac:dyDescent="0.6">
      <c r="A154" s="35"/>
      <c r="B154" s="35"/>
      <c r="C154" s="217"/>
      <c r="D154" s="217"/>
      <c r="E154" s="20"/>
      <c r="F154" s="19"/>
      <c r="G154" s="20"/>
      <c r="H154" s="19"/>
      <c r="I154" s="20"/>
      <c r="J154" s="19"/>
      <c r="K154" s="20"/>
      <c r="L154" s="46"/>
      <c r="M154" s="46"/>
      <c r="N154" s="46"/>
      <c r="O154" s="46"/>
      <c r="P154" s="46"/>
    </row>
    <row r="155" spans="1:16" s="61" customFormat="1" ht="16.5" customHeight="1" x14ac:dyDescent="0.6">
      <c r="A155" s="35"/>
      <c r="B155" s="35"/>
      <c r="C155" s="217"/>
      <c r="D155" s="217"/>
      <c r="E155" s="20"/>
      <c r="F155" s="19"/>
      <c r="G155" s="20"/>
      <c r="H155" s="19"/>
      <c r="I155" s="20"/>
      <c r="J155" s="19"/>
      <c r="K155" s="20"/>
      <c r="L155" s="46"/>
      <c r="M155" s="46"/>
      <c r="N155" s="46"/>
      <c r="O155" s="46"/>
      <c r="P155" s="46"/>
    </row>
    <row r="156" spans="1:16" s="61" customFormat="1" ht="16.5" customHeight="1" x14ac:dyDescent="0.6">
      <c r="A156" s="35"/>
      <c r="B156" s="35"/>
      <c r="C156" s="217"/>
      <c r="D156" s="217"/>
      <c r="E156" s="20"/>
      <c r="F156" s="19"/>
      <c r="G156" s="20"/>
      <c r="H156" s="19"/>
      <c r="I156" s="20"/>
      <c r="J156" s="19"/>
      <c r="K156" s="20"/>
      <c r="L156" s="46"/>
      <c r="M156" s="46"/>
      <c r="N156" s="46"/>
      <c r="O156" s="46"/>
      <c r="P156" s="46"/>
    </row>
    <row r="157" spans="1:16" s="61" customFormat="1" ht="16.5" customHeight="1" x14ac:dyDescent="0.6">
      <c r="A157" s="35"/>
      <c r="B157" s="35"/>
      <c r="C157" s="217"/>
      <c r="D157" s="217"/>
      <c r="E157" s="20"/>
      <c r="F157" s="19"/>
      <c r="G157" s="20"/>
      <c r="H157" s="19"/>
      <c r="I157" s="20"/>
      <c r="J157" s="19"/>
      <c r="K157" s="20"/>
      <c r="L157" s="46"/>
      <c r="M157" s="46"/>
      <c r="N157" s="46"/>
      <c r="O157" s="46"/>
      <c r="P157" s="46"/>
    </row>
    <row r="158" spans="1:16" s="61" customFormat="1" ht="9.75" customHeight="1" x14ac:dyDescent="0.6">
      <c r="A158" s="35"/>
      <c r="B158" s="35"/>
      <c r="C158" s="217"/>
      <c r="D158" s="217"/>
      <c r="E158" s="20"/>
      <c r="F158" s="19"/>
      <c r="G158" s="20"/>
      <c r="H158" s="19"/>
      <c r="I158" s="20"/>
      <c r="J158" s="19"/>
      <c r="K158" s="20"/>
      <c r="L158" s="46"/>
      <c r="M158" s="46"/>
      <c r="N158" s="46"/>
      <c r="O158" s="46"/>
      <c r="P158" s="46"/>
    </row>
    <row r="159" spans="1:16" s="66" customFormat="1" ht="21.9" customHeight="1" x14ac:dyDescent="0.6">
      <c r="A159" s="65" t="s">
        <v>123</v>
      </c>
      <c r="B159" s="37"/>
      <c r="C159" s="25"/>
      <c r="D159" s="25"/>
      <c r="E159" s="22"/>
      <c r="F159" s="33"/>
      <c r="G159" s="22"/>
      <c r="H159" s="33"/>
      <c r="I159" s="22"/>
      <c r="J159" s="33"/>
      <c r="K159" s="22"/>
      <c r="L159" s="1"/>
      <c r="M159" s="1"/>
      <c r="N159" s="1"/>
      <c r="O159" s="1"/>
      <c r="P159" s="1"/>
    </row>
    <row r="160" spans="1:16" s="46" customFormat="1" ht="16.5" customHeight="1" x14ac:dyDescent="0.6">
      <c r="B160" s="47"/>
      <c r="C160" s="34"/>
      <c r="E160" s="20"/>
      <c r="F160" s="19"/>
      <c r="G160" s="20"/>
      <c r="H160" s="19"/>
      <c r="I160" s="20"/>
      <c r="J160" s="19"/>
      <c r="K160" s="20"/>
      <c r="L160" s="1"/>
      <c r="M160" s="1"/>
      <c r="N160" s="1"/>
      <c r="O160" s="1"/>
      <c r="P160" s="1"/>
    </row>
    <row r="161" spans="2:16" s="46" customFormat="1" ht="16.5" customHeight="1" x14ac:dyDescent="0.6">
      <c r="B161" s="47"/>
      <c r="C161" s="34"/>
      <c r="E161" s="20"/>
      <c r="F161" s="19"/>
      <c r="G161" s="20"/>
      <c r="H161" s="19"/>
      <c r="I161" s="20"/>
      <c r="J161" s="19"/>
      <c r="K161" s="20"/>
      <c r="L161" s="1"/>
      <c r="M161" s="1"/>
      <c r="N161" s="1"/>
      <c r="O161" s="1"/>
      <c r="P161" s="1"/>
    </row>
    <row r="162" spans="2:16" s="46" customFormat="1" ht="16.5" customHeight="1" x14ac:dyDescent="0.6">
      <c r="B162" s="47"/>
      <c r="C162" s="34"/>
      <c r="E162" s="20"/>
      <c r="F162" s="19"/>
      <c r="G162" s="20"/>
      <c r="H162" s="19"/>
      <c r="I162" s="20"/>
      <c r="J162" s="19"/>
      <c r="K162" s="20"/>
      <c r="L162" s="1"/>
      <c r="M162" s="1"/>
      <c r="N162" s="1"/>
      <c r="O162" s="1"/>
      <c r="P162" s="1"/>
    </row>
    <row r="163" spans="2:16" s="46" customFormat="1" ht="16.5" customHeight="1" x14ac:dyDescent="0.6">
      <c r="B163" s="47"/>
      <c r="C163" s="34"/>
      <c r="E163" s="20"/>
      <c r="F163" s="19"/>
      <c r="G163" s="20"/>
      <c r="H163" s="19"/>
      <c r="I163" s="20"/>
      <c r="J163" s="19"/>
      <c r="K163" s="20"/>
      <c r="L163" s="1"/>
      <c r="M163" s="1"/>
      <c r="N163" s="1"/>
      <c r="O163" s="1"/>
      <c r="P163" s="1"/>
    </row>
    <row r="164" spans="2:16" s="46" customFormat="1" ht="16.5" customHeight="1" x14ac:dyDescent="0.6">
      <c r="B164" s="47"/>
      <c r="C164" s="34"/>
      <c r="E164" s="20"/>
      <c r="F164" s="19"/>
      <c r="G164" s="20"/>
      <c r="H164" s="19"/>
      <c r="I164" s="20"/>
      <c r="J164" s="19"/>
      <c r="K164" s="20"/>
      <c r="L164" s="1"/>
      <c r="M164" s="1"/>
      <c r="N164" s="1"/>
      <c r="O164" s="1"/>
      <c r="P164" s="1"/>
    </row>
  </sheetData>
  <mergeCells count="13">
    <mergeCell ref="E113:G113"/>
    <mergeCell ref="I113:K113"/>
    <mergeCell ref="E59:G59"/>
    <mergeCell ref="I59:K59"/>
    <mergeCell ref="E60:G60"/>
    <mergeCell ref="I60:K60"/>
    <mergeCell ref="E112:G112"/>
    <mergeCell ref="I112:K112"/>
    <mergeCell ref="E6:G6"/>
    <mergeCell ref="I6:K6"/>
    <mergeCell ref="E7:G7"/>
    <mergeCell ref="I7:K7"/>
    <mergeCell ref="A49:K49"/>
  </mergeCells>
  <pageMargins left="0.8" right="0.5" top="0.5" bottom="0.6" header="0.49" footer="0.4"/>
  <pageSetup paperSize="9" scale="89" firstPageNumber="2" orientation="portrait" useFirstPageNumber="1" r:id="rId1"/>
  <headerFooter>
    <oddFooter>&amp;R&amp;"Arial,Regular"&amp;9&amp;P</oddFooter>
  </headerFooter>
  <rowBreaks count="2" manualBreakCount="2">
    <brk id="53" max="10" man="1"/>
    <brk id="10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L104"/>
  <sheetViews>
    <sheetView tabSelected="1" view="pageBreakPreview" topLeftCell="A26" zoomScale="110" zoomScaleNormal="100" zoomScaleSheetLayoutView="110" workbookViewId="0">
      <selection activeCell="F32" sqref="F32"/>
    </sheetView>
  </sheetViews>
  <sheetFormatPr defaultColWidth="9.125" defaultRowHeight="16.5" customHeight="1" x14ac:dyDescent="0.6"/>
  <cols>
    <col min="1" max="2" width="1.75" style="168" customWidth="1"/>
    <col min="3" max="3" width="38" style="176" customWidth="1"/>
    <col min="4" max="4" width="5.75" style="169" customWidth="1"/>
    <col min="5" max="5" width="0.75" style="168" customWidth="1"/>
    <col min="6" max="6" width="13.25" style="73" customWidth="1"/>
    <col min="7" max="7" width="0.75" style="73" customWidth="1"/>
    <col min="8" max="8" width="13.25" style="73" customWidth="1"/>
    <col min="9" max="9" width="0.75" style="73" customWidth="1"/>
    <col min="10" max="10" width="13.25" style="73" customWidth="1"/>
    <col min="11" max="11" width="0.75" style="73" customWidth="1"/>
    <col min="12" max="12" width="13.25" style="73" customWidth="1"/>
    <col min="13" max="16384" width="9.125" style="168"/>
  </cols>
  <sheetData>
    <row r="1" spans="1:12" ht="16.5" customHeight="1" x14ac:dyDescent="0.6">
      <c r="A1" s="167" t="s">
        <v>19</v>
      </c>
      <c r="B1" s="167"/>
      <c r="C1" s="178"/>
      <c r="D1" s="135"/>
      <c r="E1" s="178"/>
      <c r="F1" s="136"/>
      <c r="G1" s="136"/>
      <c r="H1" s="136"/>
      <c r="I1" s="136"/>
      <c r="J1" s="136"/>
      <c r="K1" s="136"/>
      <c r="L1" s="136"/>
    </row>
    <row r="2" spans="1:12" s="171" customFormat="1" ht="16.5" customHeight="1" x14ac:dyDescent="0.6">
      <c r="A2" s="167" t="s">
        <v>68</v>
      </c>
      <c r="B2" s="167"/>
      <c r="C2" s="167"/>
      <c r="D2" s="170"/>
      <c r="E2" s="170"/>
      <c r="F2" s="74"/>
      <c r="G2" s="74"/>
      <c r="H2" s="74"/>
      <c r="I2" s="74"/>
      <c r="J2" s="75"/>
      <c r="K2" s="75"/>
      <c r="L2" s="75"/>
    </row>
    <row r="3" spans="1:12" ht="16.5" customHeight="1" x14ac:dyDescent="0.6">
      <c r="A3" s="186" t="s">
        <v>178</v>
      </c>
      <c r="B3" s="172"/>
      <c r="C3" s="172"/>
      <c r="D3" s="173"/>
      <c r="E3" s="173"/>
      <c r="F3" s="76"/>
      <c r="G3" s="76"/>
      <c r="H3" s="76"/>
      <c r="I3" s="76"/>
      <c r="J3" s="76"/>
      <c r="K3" s="76"/>
      <c r="L3" s="76"/>
    </row>
    <row r="4" spans="1:12" ht="16.5" customHeight="1" x14ac:dyDescent="0.6">
      <c r="A4" s="174"/>
      <c r="B4" s="174"/>
      <c r="C4" s="174"/>
      <c r="D4" s="175"/>
      <c r="E4" s="175"/>
      <c r="F4" s="74"/>
      <c r="G4" s="74"/>
      <c r="H4" s="74"/>
      <c r="I4" s="74"/>
      <c r="J4" s="74"/>
      <c r="K4" s="74"/>
      <c r="L4" s="74"/>
    </row>
    <row r="5" spans="1:12" ht="16.5" customHeight="1" x14ac:dyDescent="0.6">
      <c r="A5" s="174"/>
      <c r="B5" s="174"/>
      <c r="C5" s="174"/>
      <c r="D5" s="175"/>
      <c r="E5" s="175"/>
      <c r="F5" s="74"/>
      <c r="G5" s="74"/>
      <c r="H5" s="74"/>
      <c r="I5" s="74"/>
      <c r="J5" s="74"/>
      <c r="K5" s="74"/>
      <c r="L5" s="74"/>
    </row>
    <row r="6" spans="1:12" ht="16.5" customHeight="1" x14ac:dyDescent="0.6">
      <c r="A6" s="174"/>
      <c r="B6" s="174"/>
      <c r="C6" s="174"/>
      <c r="D6" s="175"/>
      <c r="E6" s="175"/>
      <c r="F6" s="286" t="s">
        <v>7</v>
      </c>
      <c r="G6" s="286"/>
      <c r="H6" s="286"/>
      <c r="I6" s="78"/>
      <c r="J6" s="286" t="s">
        <v>96</v>
      </c>
      <c r="K6" s="286"/>
      <c r="L6" s="286"/>
    </row>
    <row r="7" spans="1:12" ht="16.5" customHeight="1" x14ac:dyDescent="0.6">
      <c r="D7" s="175"/>
      <c r="E7" s="137"/>
      <c r="F7" s="287" t="s">
        <v>94</v>
      </c>
      <c r="G7" s="287"/>
      <c r="H7" s="287"/>
      <c r="I7" s="79"/>
      <c r="J7" s="287" t="s">
        <v>94</v>
      </c>
      <c r="K7" s="287"/>
      <c r="L7" s="287"/>
    </row>
    <row r="8" spans="1:12" ht="16.5" customHeight="1" x14ac:dyDescent="0.6">
      <c r="D8" s="175"/>
      <c r="E8" s="137"/>
      <c r="F8" s="80" t="s">
        <v>176</v>
      </c>
      <c r="G8" s="81"/>
      <c r="H8" s="80" t="s">
        <v>129</v>
      </c>
      <c r="I8" s="80"/>
      <c r="J8" s="80" t="s">
        <v>176</v>
      </c>
      <c r="K8" s="81"/>
      <c r="L8" s="80" t="s">
        <v>129</v>
      </c>
    </row>
    <row r="9" spans="1:12" ht="16.5" customHeight="1" x14ac:dyDescent="0.6">
      <c r="D9" s="82" t="s">
        <v>156</v>
      </c>
      <c r="E9" s="137"/>
      <c r="F9" s="83" t="s">
        <v>98</v>
      </c>
      <c r="G9" s="84"/>
      <c r="H9" s="83" t="s">
        <v>98</v>
      </c>
      <c r="I9" s="84"/>
      <c r="J9" s="83" t="s">
        <v>98</v>
      </c>
      <c r="K9" s="84"/>
      <c r="L9" s="83" t="s">
        <v>98</v>
      </c>
    </row>
    <row r="10" spans="1:12" ht="16.5" customHeight="1" x14ac:dyDescent="0.6">
      <c r="D10" s="175"/>
      <c r="E10" s="137"/>
      <c r="F10" s="230"/>
      <c r="G10" s="138"/>
      <c r="H10" s="138"/>
      <c r="I10" s="79"/>
      <c r="J10" s="230"/>
      <c r="K10" s="138"/>
      <c r="L10" s="138"/>
    </row>
    <row r="11" spans="1:12" ht="16.5" customHeight="1" x14ac:dyDescent="0.6">
      <c r="A11" s="167" t="s">
        <v>21</v>
      </c>
      <c r="B11" s="167"/>
      <c r="E11" s="169"/>
      <c r="F11" s="231"/>
      <c r="G11" s="85"/>
      <c r="H11" s="85"/>
      <c r="I11" s="85"/>
      <c r="J11" s="231"/>
      <c r="K11" s="85"/>
      <c r="L11" s="85"/>
    </row>
    <row r="12" spans="1:12" ht="16.5" customHeight="1" x14ac:dyDescent="0.6">
      <c r="A12" s="167"/>
      <c r="B12" s="167"/>
      <c r="E12" s="169"/>
      <c r="F12" s="231"/>
      <c r="G12" s="85"/>
      <c r="H12" s="85"/>
      <c r="I12" s="85"/>
      <c r="J12" s="231"/>
      <c r="K12" s="85"/>
      <c r="L12" s="85"/>
    </row>
    <row r="13" spans="1:12" ht="16.5" customHeight="1" x14ac:dyDescent="0.6">
      <c r="A13" s="176" t="s">
        <v>103</v>
      </c>
      <c r="B13" s="176"/>
      <c r="E13" s="169"/>
      <c r="F13" s="232">
        <v>635874</v>
      </c>
      <c r="G13" s="67"/>
      <c r="H13" s="67">
        <v>1051427</v>
      </c>
      <c r="I13" s="67"/>
      <c r="J13" s="236">
        <v>421024</v>
      </c>
      <c r="K13" s="86"/>
      <c r="L13" s="86">
        <v>614055</v>
      </c>
    </row>
    <row r="14" spans="1:12" ht="16.5" customHeight="1" x14ac:dyDescent="0.6">
      <c r="A14" s="176" t="s">
        <v>107</v>
      </c>
      <c r="B14" s="176"/>
      <c r="E14" s="169"/>
      <c r="F14" s="233">
        <v>217378</v>
      </c>
      <c r="G14" s="67"/>
      <c r="H14" s="68">
        <v>270240</v>
      </c>
      <c r="I14" s="67"/>
      <c r="J14" s="238">
        <v>151674</v>
      </c>
      <c r="K14" s="86"/>
      <c r="L14" s="87">
        <v>178997</v>
      </c>
    </row>
    <row r="15" spans="1:12" ht="16.5" customHeight="1" x14ac:dyDescent="0.6">
      <c r="D15" s="175"/>
      <c r="E15" s="137"/>
      <c r="F15" s="234"/>
      <c r="G15" s="84"/>
      <c r="H15" s="84"/>
      <c r="I15" s="84"/>
      <c r="J15" s="234"/>
      <c r="K15" s="84"/>
      <c r="L15" s="84"/>
    </row>
    <row r="16" spans="1:12" ht="16.5" customHeight="1" x14ac:dyDescent="0.6">
      <c r="A16" s="167" t="s">
        <v>20</v>
      </c>
      <c r="B16" s="167"/>
      <c r="C16" s="168"/>
      <c r="E16" s="169"/>
      <c r="F16" s="235">
        <f>SUM(F13:F14)</f>
        <v>853252</v>
      </c>
      <c r="G16" s="85"/>
      <c r="H16" s="88">
        <f>SUM(H13:H14)</f>
        <v>1321667</v>
      </c>
      <c r="I16" s="85"/>
      <c r="J16" s="235">
        <f>SUM(J13:J14)</f>
        <v>572698</v>
      </c>
      <c r="K16" s="85"/>
      <c r="L16" s="88">
        <f>SUM(L13:L14)</f>
        <v>793052</v>
      </c>
    </row>
    <row r="17" spans="1:12" ht="16.5" customHeight="1" x14ac:dyDescent="0.6">
      <c r="A17" s="176"/>
      <c r="B17" s="176"/>
      <c r="C17" s="168"/>
      <c r="E17" s="169"/>
      <c r="F17" s="231"/>
      <c r="G17" s="85"/>
      <c r="H17" s="85"/>
      <c r="I17" s="85"/>
      <c r="J17" s="231"/>
      <c r="K17" s="85"/>
      <c r="L17" s="85"/>
    </row>
    <row r="18" spans="1:12" ht="16.5" customHeight="1" x14ac:dyDescent="0.6">
      <c r="A18" s="167" t="s">
        <v>49</v>
      </c>
      <c r="B18" s="167"/>
      <c r="C18" s="167"/>
      <c r="E18" s="169"/>
      <c r="F18" s="231"/>
      <c r="G18" s="85"/>
      <c r="H18" s="85"/>
      <c r="I18" s="85"/>
      <c r="J18" s="231"/>
      <c r="K18" s="85"/>
      <c r="L18" s="85"/>
    </row>
    <row r="19" spans="1:12" ht="16.5" customHeight="1" x14ac:dyDescent="0.6">
      <c r="A19" s="167"/>
      <c r="B19" s="167"/>
      <c r="C19" s="167"/>
      <c r="E19" s="169"/>
      <c r="F19" s="231"/>
      <c r="G19" s="85"/>
      <c r="H19" s="85"/>
      <c r="I19" s="85"/>
      <c r="J19" s="231"/>
      <c r="K19" s="85"/>
      <c r="L19" s="85"/>
    </row>
    <row r="20" spans="1:12" ht="16.5" customHeight="1" x14ac:dyDescent="0.6">
      <c r="A20" s="176" t="s">
        <v>40</v>
      </c>
      <c r="B20" s="176"/>
      <c r="E20" s="169"/>
      <c r="F20" s="232">
        <v>-633985</v>
      </c>
      <c r="G20" s="67"/>
      <c r="H20" s="67">
        <v>-948186</v>
      </c>
      <c r="I20" s="67"/>
      <c r="J20" s="236">
        <v>-431925</v>
      </c>
      <c r="K20" s="86"/>
      <c r="L20" s="86">
        <v>-585994</v>
      </c>
    </row>
    <row r="21" spans="1:12" ht="16.5" customHeight="1" x14ac:dyDescent="0.6">
      <c r="A21" s="176" t="s">
        <v>41</v>
      </c>
      <c r="B21" s="176"/>
      <c r="E21" s="169"/>
      <c r="F21" s="233">
        <v>-116335</v>
      </c>
      <c r="G21" s="67"/>
      <c r="H21" s="68">
        <v>-101297</v>
      </c>
      <c r="I21" s="67"/>
      <c r="J21" s="238">
        <v>-63727</v>
      </c>
      <c r="K21" s="86"/>
      <c r="L21" s="87">
        <v>-63984</v>
      </c>
    </row>
    <row r="22" spans="1:12" ht="16.5" customHeight="1" x14ac:dyDescent="0.6">
      <c r="D22" s="175"/>
      <c r="E22" s="137"/>
      <c r="F22" s="234"/>
      <c r="G22" s="84"/>
      <c r="H22" s="84"/>
      <c r="I22" s="84"/>
      <c r="J22" s="234"/>
      <c r="K22" s="84"/>
      <c r="L22" s="84"/>
    </row>
    <row r="23" spans="1:12" ht="16.5" customHeight="1" x14ac:dyDescent="0.6">
      <c r="A23" s="167" t="s">
        <v>104</v>
      </c>
      <c r="B23" s="167"/>
      <c r="E23" s="169"/>
      <c r="F23" s="235">
        <f>SUM(F20:F21)</f>
        <v>-750320</v>
      </c>
      <c r="G23" s="85"/>
      <c r="H23" s="88">
        <f>SUM(H20:H21)</f>
        <v>-1049483</v>
      </c>
      <c r="I23" s="86"/>
      <c r="J23" s="235">
        <f>SUM(J20:J21)</f>
        <v>-495652</v>
      </c>
      <c r="K23" s="86"/>
      <c r="L23" s="88">
        <f>SUM(L20:L21)</f>
        <v>-649978</v>
      </c>
    </row>
    <row r="24" spans="1:12" ht="16.5" customHeight="1" x14ac:dyDescent="0.6">
      <c r="A24" s="176"/>
      <c r="B24" s="176"/>
      <c r="E24" s="169"/>
      <c r="F24" s="236"/>
      <c r="G24" s="85"/>
      <c r="H24" s="86"/>
      <c r="I24" s="86"/>
      <c r="J24" s="236"/>
      <c r="K24" s="86"/>
      <c r="L24" s="86"/>
    </row>
    <row r="25" spans="1:12" ht="16.5" customHeight="1" x14ac:dyDescent="0.6">
      <c r="A25" s="167" t="s">
        <v>47</v>
      </c>
      <c r="B25" s="167"/>
      <c r="E25" s="169"/>
      <c r="F25" s="236">
        <f>SUM(F16,F23)</f>
        <v>102932</v>
      </c>
      <c r="G25" s="85"/>
      <c r="H25" s="86">
        <f>SUM(H16,H23)</f>
        <v>272184</v>
      </c>
      <c r="I25" s="86"/>
      <c r="J25" s="236">
        <f>SUM(J16,J23)</f>
        <v>77046</v>
      </c>
      <c r="K25" s="86"/>
      <c r="L25" s="86">
        <f>SUM(L16,L23)</f>
        <v>143074</v>
      </c>
    </row>
    <row r="26" spans="1:12" ht="16.5" customHeight="1" x14ac:dyDescent="0.6">
      <c r="A26" s="176" t="s">
        <v>67</v>
      </c>
      <c r="B26" s="176"/>
      <c r="E26" s="169"/>
      <c r="F26" s="232">
        <v>91648</v>
      </c>
      <c r="G26" s="67"/>
      <c r="H26" s="67">
        <v>19420</v>
      </c>
      <c r="I26" s="67"/>
      <c r="J26" s="236">
        <v>68023</v>
      </c>
      <c r="K26" s="86"/>
      <c r="L26" s="86">
        <v>19340</v>
      </c>
    </row>
    <row r="27" spans="1:12" ht="16.5" customHeight="1" x14ac:dyDescent="0.6">
      <c r="A27" s="176" t="s">
        <v>45</v>
      </c>
      <c r="B27" s="176"/>
      <c r="E27" s="169"/>
      <c r="F27" s="232">
        <v>-65503</v>
      </c>
      <c r="G27" s="67"/>
      <c r="H27" s="67">
        <v>-104450</v>
      </c>
      <c r="I27" s="67"/>
      <c r="J27" s="236">
        <v>-38082</v>
      </c>
      <c r="K27" s="86"/>
      <c r="L27" s="86">
        <v>-62357</v>
      </c>
    </row>
    <row r="28" spans="1:12" ht="16.5" customHeight="1" x14ac:dyDescent="0.6">
      <c r="A28" s="176" t="s">
        <v>42</v>
      </c>
      <c r="B28" s="176"/>
      <c r="E28" s="169"/>
      <c r="F28" s="232">
        <v>-295982</v>
      </c>
      <c r="G28" s="67"/>
      <c r="H28" s="67">
        <v>-481573</v>
      </c>
      <c r="I28" s="67"/>
      <c r="J28" s="236">
        <v>-191531</v>
      </c>
      <c r="K28" s="86"/>
      <c r="L28" s="86">
        <v>-305570</v>
      </c>
    </row>
    <row r="29" spans="1:12" ht="16.5" customHeight="1" x14ac:dyDescent="0.6">
      <c r="A29" s="176" t="s">
        <v>227</v>
      </c>
      <c r="B29" s="176"/>
      <c r="E29" s="169"/>
      <c r="F29" s="232">
        <v>-8600</v>
      </c>
      <c r="G29" s="67"/>
      <c r="H29" s="67">
        <v>-7108</v>
      </c>
      <c r="I29" s="67"/>
      <c r="J29" s="236">
        <v>15212</v>
      </c>
      <c r="K29" s="86"/>
      <c r="L29" s="86">
        <v>-9450</v>
      </c>
    </row>
    <row r="30" spans="1:12" ht="16.5" customHeight="1" x14ac:dyDescent="0.6">
      <c r="A30" s="176" t="s">
        <v>58</v>
      </c>
      <c r="B30" s="176"/>
      <c r="C30" s="167"/>
      <c r="E30" s="169"/>
      <c r="F30" s="232">
        <v>-70301</v>
      </c>
      <c r="G30" s="67"/>
      <c r="H30" s="67">
        <v>-55967</v>
      </c>
      <c r="I30" s="67"/>
      <c r="J30" s="236">
        <v>-71192</v>
      </c>
      <c r="K30" s="86"/>
      <c r="L30" s="86">
        <v>-57646</v>
      </c>
    </row>
    <row r="31" spans="1:12" ht="16.5" customHeight="1" x14ac:dyDescent="0.6">
      <c r="A31" s="176" t="s">
        <v>145</v>
      </c>
      <c r="B31" s="176"/>
      <c r="C31" s="167"/>
      <c r="E31" s="169"/>
      <c r="F31" s="233">
        <v>94325</v>
      </c>
      <c r="G31" s="67"/>
      <c r="H31" s="68">
        <v>72104</v>
      </c>
      <c r="I31" s="67"/>
      <c r="J31" s="238">
        <v>15880</v>
      </c>
      <c r="K31" s="86"/>
      <c r="L31" s="87">
        <v>79195</v>
      </c>
    </row>
    <row r="32" spans="1:12" ht="16.5" customHeight="1" x14ac:dyDescent="0.6">
      <c r="D32" s="301"/>
      <c r="E32" s="137"/>
      <c r="F32" s="234"/>
      <c r="G32" s="84"/>
      <c r="H32" s="84"/>
      <c r="I32" s="84"/>
      <c r="J32" s="234"/>
      <c r="K32" s="84"/>
      <c r="L32" s="84"/>
    </row>
    <row r="33" spans="1:12" ht="16.5" customHeight="1" x14ac:dyDescent="0.6">
      <c r="A33" s="167" t="s">
        <v>193</v>
      </c>
      <c r="B33" s="167"/>
      <c r="C33" s="167"/>
      <c r="E33" s="169"/>
      <c r="F33" s="231">
        <f>SUM(F25:F31)</f>
        <v>-151481</v>
      </c>
      <c r="G33" s="85"/>
      <c r="H33" s="85">
        <f>SUM(H25:H31)</f>
        <v>-285390</v>
      </c>
      <c r="I33" s="85"/>
      <c r="J33" s="231">
        <f>SUM(J25:J31)</f>
        <v>-124644</v>
      </c>
      <c r="K33" s="85"/>
      <c r="L33" s="85">
        <f>SUM(L25:L31)</f>
        <v>-193414</v>
      </c>
    </row>
    <row r="34" spans="1:12" ht="16.5" customHeight="1" x14ac:dyDescent="0.6">
      <c r="A34" s="176" t="s">
        <v>5</v>
      </c>
      <c r="B34" s="176"/>
      <c r="D34" s="169">
        <v>15</v>
      </c>
      <c r="E34" s="169"/>
      <c r="F34" s="233">
        <v>23135</v>
      </c>
      <c r="G34" s="67"/>
      <c r="H34" s="68">
        <v>31137</v>
      </c>
      <c r="I34" s="67"/>
      <c r="J34" s="238">
        <v>39082</v>
      </c>
      <c r="K34" s="86"/>
      <c r="L34" s="87">
        <v>9008</v>
      </c>
    </row>
    <row r="35" spans="1:12" ht="16.5" customHeight="1" x14ac:dyDescent="0.6">
      <c r="D35" s="175"/>
      <c r="E35" s="137"/>
      <c r="F35" s="234"/>
      <c r="G35" s="84"/>
      <c r="H35" s="84"/>
      <c r="I35" s="84"/>
      <c r="J35" s="234"/>
      <c r="K35" s="84"/>
      <c r="L35" s="84"/>
    </row>
    <row r="36" spans="1:12" ht="16.5" customHeight="1" x14ac:dyDescent="0.6">
      <c r="A36" s="167" t="s">
        <v>194</v>
      </c>
      <c r="B36" s="167"/>
      <c r="C36" s="167"/>
      <c r="E36" s="169"/>
      <c r="F36" s="235">
        <f>SUM(F33:F34)</f>
        <v>-128346</v>
      </c>
      <c r="G36" s="85"/>
      <c r="H36" s="88">
        <f>SUM(H33:H34)</f>
        <v>-254253</v>
      </c>
      <c r="I36" s="85"/>
      <c r="J36" s="235">
        <f>SUM(J33:J34)</f>
        <v>-85562</v>
      </c>
      <c r="K36" s="85"/>
      <c r="L36" s="88">
        <f>SUM(L33:L34)</f>
        <v>-184406</v>
      </c>
    </row>
    <row r="37" spans="1:12" ht="16.5" customHeight="1" x14ac:dyDescent="0.6">
      <c r="A37" s="176"/>
      <c r="B37" s="176"/>
      <c r="C37" s="168"/>
      <c r="E37" s="169"/>
      <c r="F37" s="231"/>
      <c r="G37" s="85"/>
      <c r="H37" s="85"/>
      <c r="I37" s="85"/>
      <c r="J37" s="231"/>
      <c r="K37" s="85"/>
      <c r="L37" s="85"/>
    </row>
    <row r="38" spans="1:12" ht="16.5" customHeight="1" x14ac:dyDescent="0.6">
      <c r="A38" s="167" t="s">
        <v>198</v>
      </c>
      <c r="B38" s="167"/>
      <c r="C38" s="168"/>
      <c r="D38" s="177"/>
      <c r="E38" s="169"/>
      <c r="F38" s="231"/>
      <c r="G38" s="85"/>
      <c r="H38" s="85"/>
      <c r="I38" s="85"/>
      <c r="J38" s="231"/>
      <c r="K38" s="85"/>
      <c r="L38" s="85"/>
    </row>
    <row r="39" spans="1:12" ht="16.5" customHeight="1" x14ac:dyDescent="0.6">
      <c r="A39" s="197" t="s">
        <v>239</v>
      </c>
      <c r="D39" s="177"/>
      <c r="E39" s="144"/>
      <c r="F39" s="231"/>
      <c r="G39" s="85"/>
      <c r="H39" s="85"/>
      <c r="I39" s="85"/>
      <c r="J39" s="231"/>
      <c r="K39" s="85"/>
      <c r="L39" s="85"/>
    </row>
    <row r="40" spans="1:12" ht="16.5" customHeight="1" x14ac:dyDescent="0.6">
      <c r="A40" s="176"/>
      <c r="B40" s="198" t="s">
        <v>86</v>
      </c>
      <c r="D40" s="177"/>
      <c r="E40" s="169"/>
      <c r="F40" s="231"/>
      <c r="G40" s="85"/>
      <c r="H40" s="85"/>
      <c r="I40" s="85"/>
      <c r="J40" s="231"/>
      <c r="K40" s="85"/>
      <c r="L40" s="85"/>
    </row>
    <row r="41" spans="1:12" ht="16.5" customHeight="1" x14ac:dyDescent="0.6">
      <c r="B41" s="176"/>
      <c r="C41" s="176" t="s">
        <v>85</v>
      </c>
      <c r="D41" s="177"/>
      <c r="E41" s="169"/>
      <c r="F41" s="231">
        <v>14444</v>
      </c>
      <c r="G41" s="85"/>
      <c r="H41" s="71">
        <v>34539</v>
      </c>
      <c r="I41" s="71"/>
      <c r="J41" s="231" t="s">
        <v>219</v>
      </c>
      <c r="K41" s="86"/>
      <c r="L41" s="85">
        <v>0</v>
      </c>
    </row>
    <row r="42" spans="1:12" ht="16.5" customHeight="1" x14ac:dyDescent="0.6">
      <c r="B42" s="176"/>
      <c r="C42" s="176" t="s">
        <v>233</v>
      </c>
      <c r="D42" s="177"/>
      <c r="E42" s="169"/>
      <c r="F42" s="231"/>
      <c r="G42" s="85"/>
      <c r="J42" s="231"/>
    </row>
    <row r="43" spans="1:12" ht="16.5" customHeight="1" x14ac:dyDescent="0.6">
      <c r="B43" s="176"/>
      <c r="C43" s="176" t="s">
        <v>220</v>
      </c>
      <c r="D43" s="177"/>
      <c r="E43" s="169"/>
      <c r="F43" s="235">
        <v>347</v>
      </c>
      <c r="G43" s="85"/>
      <c r="H43" s="88">
        <v>748</v>
      </c>
      <c r="J43" s="235">
        <v>10362</v>
      </c>
      <c r="K43" s="71"/>
      <c r="L43" s="72">
        <v>0</v>
      </c>
    </row>
    <row r="44" spans="1:12" ht="16.5" customHeight="1" x14ac:dyDescent="0.6">
      <c r="B44" s="176"/>
      <c r="D44" s="177"/>
      <c r="E44" s="169"/>
      <c r="F44" s="231"/>
      <c r="G44" s="85"/>
      <c r="H44" s="85"/>
      <c r="J44" s="231"/>
      <c r="K44" s="71"/>
      <c r="L44" s="71"/>
    </row>
    <row r="45" spans="1:12" ht="16.5" customHeight="1" x14ac:dyDescent="0.6">
      <c r="A45" s="171" t="s">
        <v>221</v>
      </c>
      <c r="B45" s="176"/>
      <c r="D45" s="177"/>
      <c r="E45" s="169"/>
      <c r="F45" s="231"/>
      <c r="G45" s="85"/>
      <c r="H45" s="85"/>
      <c r="J45" s="231"/>
      <c r="K45" s="273"/>
      <c r="L45" s="273"/>
    </row>
    <row r="46" spans="1:12" ht="16.5" customHeight="1" x14ac:dyDescent="0.6">
      <c r="A46" s="176"/>
      <c r="B46" s="167" t="s">
        <v>222</v>
      </c>
      <c r="C46" s="168"/>
      <c r="E46" s="169"/>
      <c r="F46" s="235">
        <f>SUM(F41:F43)</f>
        <v>14791</v>
      </c>
      <c r="G46" s="85"/>
      <c r="H46" s="88">
        <f>SUM(H41:H43)</f>
        <v>35287</v>
      </c>
      <c r="J46" s="235">
        <f>SUM(J41:J43)</f>
        <v>10362</v>
      </c>
      <c r="K46" s="71"/>
      <c r="L46" s="88">
        <f>SUM(L41:L43)</f>
        <v>0</v>
      </c>
    </row>
    <row r="47" spans="1:12" ht="16.5" customHeight="1" x14ac:dyDescent="0.6">
      <c r="A47" s="176"/>
      <c r="B47" s="176"/>
      <c r="C47" s="168"/>
      <c r="E47" s="169"/>
      <c r="F47" s="231"/>
      <c r="G47" s="85"/>
      <c r="H47" s="85"/>
      <c r="J47" s="231"/>
      <c r="K47" s="71"/>
      <c r="L47" s="85"/>
    </row>
    <row r="48" spans="1:12" s="171" customFormat="1" ht="16.5" customHeight="1" thickBot="1" x14ac:dyDescent="0.65">
      <c r="A48" s="167" t="s">
        <v>199</v>
      </c>
      <c r="B48" s="167"/>
      <c r="C48" s="168"/>
      <c r="D48" s="170"/>
      <c r="E48" s="170"/>
      <c r="F48" s="237">
        <f>SUM(F36,F46)</f>
        <v>-113555</v>
      </c>
      <c r="G48" s="85"/>
      <c r="H48" s="90">
        <f>SUM(H46,H36)</f>
        <v>-218966</v>
      </c>
      <c r="I48" s="85"/>
      <c r="J48" s="237">
        <f>SUM(J36,J46)</f>
        <v>-75200</v>
      </c>
      <c r="K48" s="85"/>
      <c r="L48" s="90">
        <f>SUM(L46,L36)</f>
        <v>-184406</v>
      </c>
    </row>
    <row r="49" spans="1:12" ht="16.5" customHeight="1" thickTop="1" x14ac:dyDescent="0.6"/>
    <row r="50" spans="1:12" ht="16.5" customHeight="1" x14ac:dyDescent="0.6">
      <c r="E50" s="169"/>
      <c r="F50" s="143"/>
      <c r="G50" s="143"/>
      <c r="H50" s="143"/>
      <c r="I50" s="143"/>
      <c r="J50" s="143"/>
      <c r="K50" s="143"/>
      <c r="L50" s="143"/>
    </row>
    <row r="51" spans="1:12" ht="9" customHeight="1" x14ac:dyDescent="0.6">
      <c r="E51" s="169"/>
      <c r="F51" s="143"/>
      <c r="G51" s="143"/>
      <c r="H51" s="143"/>
      <c r="I51" s="143"/>
      <c r="J51" s="143"/>
      <c r="K51" s="143"/>
      <c r="L51" s="143"/>
    </row>
    <row r="52" spans="1:12" ht="21.9" customHeight="1" x14ac:dyDescent="0.6">
      <c r="A52" s="289" t="s">
        <v>123</v>
      </c>
      <c r="B52" s="289"/>
      <c r="C52" s="289"/>
      <c r="D52" s="289"/>
      <c r="E52" s="289"/>
      <c r="F52" s="289"/>
      <c r="G52" s="289"/>
      <c r="H52" s="289"/>
      <c r="I52" s="289"/>
      <c r="J52" s="289"/>
      <c r="K52" s="289"/>
      <c r="L52" s="289"/>
    </row>
    <row r="53" spans="1:12" ht="16.5" customHeight="1" x14ac:dyDescent="0.6">
      <c r="A53" s="167" t="s">
        <v>19</v>
      </c>
      <c r="B53" s="167"/>
      <c r="C53" s="178"/>
      <c r="D53" s="135"/>
      <c r="E53" s="178"/>
      <c r="F53" s="136"/>
      <c r="G53" s="136"/>
      <c r="H53" s="136"/>
      <c r="I53" s="136"/>
      <c r="J53" s="136"/>
      <c r="K53" s="136"/>
      <c r="L53" s="136"/>
    </row>
    <row r="54" spans="1:12" s="171" customFormat="1" ht="16.5" customHeight="1" x14ac:dyDescent="0.6">
      <c r="A54" s="167" t="s">
        <v>223</v>
      </c>
      <c r="B54" s="167"/>
      <c r="C54" s="167"/>
      <c r="D54" s="170"/>
      <c r="E54" s="170"/>
      <c r="F54" s="74"/>
      <c r="G54" s="74"/>
      <c r="H54" s="74"/>
      <c r="I54" s="74"/>
      <c r="J54" s="75"/>
      <c r="K54" s="75"/>
      <c r="L54" s="75"/>
    </row>
    <row r="55" spans="1:12" ht="16.5" customHeight="1" x14ac:dyDescent="0.6">
      <c r="A55" s="172" t="s">
        <v>178</v>
      </c>
      <c r="B55" s="172"/>
      <c r="C55" s="172"/>
      <c r="D55" s="173"/>
      <c r="E55" s="173"/>
      <c r="F55" s="76"/>
      <c r="G55" s="76"/>
      <c r="H55" s="76"/>
      <c r="I55" s="76"/>
      <c r="J55" s="76"/>
      <c r="K55" s="76"/>
      <c r="L55" s="76"/>
    </row>
    <row r="56" spans="1:12" ht="16.5" customHeight="1" x14ac:dyDescent="0.6">
      <c r="A56" s="174"/>
      <c r="B56" s="174"/>
      <c r="C56" s="174"/>
      <c r="D56" s="175"/>
      <c r="E56" s="175"/>
      <c r="F56" s="74"/>
      <c r="G56" s="74"/>
      <c r="H56" s="74"/>
      <c r="I56" s="74"/>
      <c r="J56" s="74"/>
      <c r="K56" s="74"/>
      <c r="L56" s="74"/>
    </row>
    <row r="57" spans="1:12" ht="16.5" customHeight="1" x14ac:dyDescent="0.6">
      <c r="A57" s="174"/>
      <c r="B57" s="174"/>
      <c r="C57" s="174"/>
      <c r="D57" s="175"/>
      <c r="E57" s="175"/>
      <c r="F57" s="74"/>
      <c r="G57" s="74"/>
      <c r="H57" s="74"/>
      <c r="I57" s="74"/>
      <c r="J57" s="74"/>
      <c r="K57" s="74"/>
      <c r="L57" s="74"/>
    </row>
    <row r="58" spans="1:12" ht="16.5" customHeight="1" x14ac:dyDescent="0.6">
      <c r="A58" s="174"/>
      <c r="B58" s="174"/>
      <c r="C58" s="174"/>
      <c r="D58" s="175"/>
      <c r="E58" s="175"/>
      <c r="F58" s="286" t="s">
        <v>7</v>
      </c>
      <c r="G58" s="286"/>
      <c r="H58" s="286"/>
      <c r="I58" s="78"/>
      <c r="J58" s="286" t="s">
        <v>96</v>
      </c>
      <c r="K58" s="286"/>
      <c r="L58" s="286"/>
    </row>
    <row r="59" spans="1:12" ht="16.2" customHeight="1" x14ac:dyDescent="0.6">
      <c r="D59" s="175"/>
      <c r="E59" s="137"/>
      <c r="F59" s="287" t="s">
        <v>94</v>
      </c>
      <c r="G59" s="287"/>
      <c r="H59" s="287"/>
      <c r="I59" s="79"/>
      <c r="J59" s="287" t="s">
        <v>94</v>
      </c>
      <c r="K59" s="287"/>
      <c r="L59" s="287"/>
    </row>
    <row r="60" spans="1:12" ht="16.5" customHeight="1" x14ac:dyDescent="0.6">
      <c r="D60" s="175"/>
      <c r="E60" s="137"/>
      <c r="F60" s="80" t="s">
        <v>176</v>
      </c>
      <c r="G60" s="81"/>
      <c r="H60" s="80" t="s">
        <v>129</v>
      </c>
      <c r="I60" s="80"/>
      <c r="J60" s="80" t="s">
        <v>176</v>
      </c>
      <c r="K60" s="81"/>
      <c r="L60" s="80" t="s">
        <v>129</v>
      </c>
    </row>
    <row r="61" spans="1:12" ht="16.5" customHeight="1" x14ac:dyDescent="0.6">
      <c r="D61" s="91"/>
      <c r="E61" s="137"/>
      <c r="F61" s="83" t="s">
        <v>98</v>
      </c>
      <c r="G61" s="84"/>
      <c r="H61" s="83" t="s">
        <v>98</v>
      </c>
      <c r="I61" s="84"/>
      <c r="J61" s="83" t="s">
        <v>98</v>
      </c>
      <c r="K61" s="84"/>
      <c r="L61" s="83" t="s">
        <v>98</v>
      </c>
    </row>
    <row r="62" spans="1:12" ht="16.5" customHeight="1" x14ac:dyDescent="0.6">
      <c r="D62" s="175"/>
      <c r="E62" s="137"/>
      <c r="F62" s="234"/>
      <c r="G62" s="84"/>
      <c r="H62" s="84"/>
      <c r="I62" s="84"/>
      <c r="J62" s="234"/>
      <c r="K62" s="84"/>
      <c r="L62" s="84"/>
    </row>
    <row r="63" spans="1:12" ht="16.5" customHeight="1" x14ac:dyDescent="0.6">
      <c r="A63" s="139" t="s">
        <v>195</v>
      </c>
      <c r="B63" s="139"/>
      <c r="C63" s="167"/>
      <c r="E63" s="169"/>
      <c r="F63" s="231"/>
      <c r="G63" s="85"/>
      <c r="H63" s="85"/>
      <c r="I63" s="85"/>
      <c r="J63" s="231"/>
      <c r="K63" s="85"/>
      <c r="L63" s="85"/>
    </row>
    <row r="64" spans="1:12" ht="16.5" customHeight="1" x14ac:dyDescent="0.6">
      <c r="A64" s="89" t="s">
        <v>108</v>
      </c>
      <c r="B64" s="89"/>
      <c r="C64" s="167"/>
      <c r="E64" s="169"/>
      <c r="F64" s="232">
        <v>-119978</v>
      </c>
      <c r="G64" s="67"/>
      <c r="H64" s="67">
        <v>-255000</v>
      </c>
      <c r="I64" s="67"/>
      <c r="J64" s="236">
        <v>-85562</v>
      </c>
      <c r="K64" s="86"/>
      <c r="L64" s="86">
        <v>-184406</v>
      </c>
    </row>
    <row r="65" spans="1:12" ht="16.5" customHeight="1" x14ac:dyDescent="0.6">
      <c r="A65" s="140" t="s">
        <v>59</v>
      </c>
      <c r="B65" s="140"/>
      <c r="E65" s="169"/>
      <c r="F65" s="233">
        <v>-8368</v>
      </c>
      <c r="G65" s="69"/>
      <c r="H65" s="68">
        <v>747</v>
      </c>
      <c r="I65" s="69"/>
      <c r="J65" s="238">
        <v>0</v>
      </c>
      <c r="K65" s="86"/>
      <c r="L65" s="87">
        <v>0</v>
      </c>
    </row>
    <row r="66" spans="1:12" ht="16.5" customHeight="1" x14ac:dyDescent="0.6">
      <c r="D66" s="175"/>
      <c r="E66" s="137"/>
      <c r="F66" s="234"/>
      <c r="G66" s="84"/>
      <c r="H66" s="84"/>
      <c r="I66" s="84"/>
      <c r="J66" s="234"/>
      <c r="K66" s="84"/>
      <c r="L66" s="84"/>
    </row>
    <row r="67" spans="1:12" ht="16.5" customHeight="1" thickBot="1" x14ac:dyDescent="0.65">
      <c r="A67" s="167"/>
      <c r="B67" s="167"/>
      <c r="C67" s="167"/>
      <c r="E67" s="169"/>
      <c r="F67" s="237">
        <f>SUM(F64:F65)</f>
        <v>-128346</v>
      </c>
      <c r="G67" s="141"/>
      <c r="H67" s="90">
        <f>SUM(H64:H65)</f>
        <v>-254253</v>
      </c>
      <c r="I67" s="85"/>
      <c r="J67" s="237">
        <f>SUM(J64:J65)</f>
        <v>-85562</v>
      </c>
      <c r="K67" s="85"/>
      <c r="L67" s="90">
        <f>SUM(L64:L65)</f>
        <v>-184406</v>
      </c>
    </row>
    <row r="68" spans="1:12" ht="16.5" customHeight="1" thickTop="1" x14ac:dyDescent="0.6">
      <c r="F68" s="231"/>
      <c r="G68" s="85"/>
      <c r="H68" s="85"/>
      <c r="I68" s="85"/>
      <c r="J68" s="231"/>
    </row>
    <row r="69" spans="1:12" ht="16.5" customHeight="1" x14ac:dyDescent="0.6">
      <c r="A69" s="167" t="s">
        <v>200</v>
      </c>
      <c r="B69" s="167"/>
      <c r="C69" s="168"/>
      <c r="E69" s="169"/>
      <c r="F69" s="231"/>
      <c r="G69" s="85"/>
      <c r="H69" s="85"/>
      <c r="I69" s="85"/>
      <c r="J69" s="231"/>
      <c r="K69" s="85"/>
      <c r="L69" s="85"/>
    </row>
    <row r="70" spans="1:12" ht="16.5" customHeight="1" x14ac:dyDescent="0.6">
      <c r="A70" s="168" t="s">
        <v>108</v>
      </c>
      <c r="C70" s="168"/>
      <c r="E70" s="169"/>
      <c r="F70" s="243">
        <v>-109212</v>
      </c>
      <c r="G70" s="71"/>
      <c r="H70" s="71">
        <v>-230780</v>
      </c>
      <c r="I70" s="71"/>
      <c r="J70" s="231">
        <v>-75200</v>
      </c>
      <c r="K70" s="85"/>
      <c r="L70" s="85">
        <v>-184406</v>
      </c>
    </row>
    <row r="71" spans="1:12" ht="16.5" customHeight="1" x14ac:dyDescent="0.6">
      <c r="A71" s="168" t="s">
        <v>59</v>
      </c>
      <c r="C71" s="168"/>
      <c r="E71" s="169"/>
      <c r="F71" s="244">
        <v>-4343</v>
      </c>
      <c r="G71" s="71"/>
      <c r="H71" s="72">
        <v>11814</v>
      </c>
      <c r="I71" s="71"/>
      <c r="J71" s="235">
        <v>0</v>
      </c>
      <c r="K71" s="86"/>
      <c r="L71" s="88">
        <v>0</v>
      </c>
    </row>
    <row r="72" spans="1:12" ht="16.5" customHeight="1" x14ac:dyDescent="0.6">
      <c r="A72" s="167"/>
      <c r="B72" s="167"/>
      <c r="C72" s="171"/>
      <c r="D72" s="170"/>
      <c r="E72" s="170"/>
      <c r="F72" s="234"/>
      <c r="G72" s="84"/>
      <c r="H72" s="84"/>
      <c r="I72" s="84"/>
      <c r="J72" s="234"/>
      <c r="K72" s="84"/>
      <c r="L72" s="84"/>
    </row>
    <row r="73" spans="1:12" ht="16.5" customHeight="1" thickBot="1" x14ac:dyDescent="0.65">
      <c r="A73" s="167"/>
      <c r="B73" s="167"/>
      <c r="C73" s="171"/>
      <c r="D73" s="170"/>
      <c r="E73" s="170"/>
      <c r="F73" s="237">
        <f>SUM(F70:F71)</f>
        <v>-113555</v>
      </c>
      <c r="G73" s="85"/>
      <c r="H73" s="90">
        <f>SUM(H70:H71)</f>
        <v>-218966</v>
      </c>
      <c r="I73" s="85"/>
      <c r="J73" s="237">
        <f>SUM(J70:J71)</f>
        <v>-75200</v>
      </c>
      <c r="K73" s="85"/>
      <c r="L73" s="90">
        <f>SUM(L70:L71)</f>
        <v>-184406</v>
      </c>
    </row>
    <row r="74" spans="1:12" ht="16.5" customHeight="1" thickTop="1" x14ac:dyDescent="0.6">
      <c r="C74" s="168"/>
      <c r="D74" s="168"/>
      <c r="F74" s="168"/>
      <c r="G74" s="168"/>
      <c r="H74" s="168"/>
      <c r="I74" s="168"/>
      <c r="J74" s="168"/>
      <c r="K74" s="168"/>
      <c r="L74" s="168"/>
    </row>
    <row r="75" spans="1:12" ht="16.5" customHeight="1" x14ac:dyDescent="0.6">
      <c r="A75" s="176"/>
      <c r="B75" s="176"/>
      <c r="C75" s="168"/>
      <c r="E75" s="169"/>
      <c r="F75" s="85"/>
      <c r="G75" s="85"/>
      <c r="H75" s="85"/>
      <c r="I75" s="85"/>
      <c r="J75" s="85"/>
      <c r="K75" s="85"/>
      <c r="L75" s="85"/>
    </row>
    <row r="76" spans="1:12" ht="16.5" customHeight="1" x14ac:dyDescent="0.6">
      <c r="A76" s="167"/>
      <c r="B76" s="167"/>
      <c r="C76" s="167"/>
      <c r="E76" s="169"/>
      <c r="F76" s="76" t="s">
        <v>14</v>
      </c>
      <c r="G76" s="85"/>
      <c r="H76" s="76" t="s">
        <v>14</v>
      </c>
      <c r="I76" s="85"/>
      <c r="J76" s="76" t="s">
        <v>14</v>
      </c>
      <c r="L76" s="76" t="s">
        <v>14</v>
      </c>
    </row>
    <row r="77" spans="1:12" ht="16.5" customHeight="1" x14ac:dyDescent="0.6">
      <c r="A77" s="167"/>
      <c r="B77" s="167"/>
      <c r="C77" s="167"/>
      <c r="E77" s="169"/>
      <c r="F77" s="239"/>
      <c r="G77" s="85"/>
      <c r="H77" s="74"/>
      <c r="I77" s="85"/>
      <c r="J77" s="239"/>
      <c r="L77" s="74"/>
    </row>
    <row r="78" spans="1:12" ht="16.5" customHeight="1" x14ac:dyDescent="0.6">
      <c r="A78" s="171" t="s">
        <v>196</v>
      </c>
      <c r="B78" s="171"/>
      <c r="C78" s="167"/>
      <c r="E78" s="169"/>
      <c r="F78" s="240"/>
      <c r="J78" s="240"/>
    </row>
    <row r="79" spans="1:12" ht="16.5" customHeight="1" x14ac:dyDescent="0.6">
      <c r="A79" s="168" t="s">
        <v>197</v>
      </c>
      <c r="E79" s="169"/>
      <c r="F79" s="241">
        <v>-0.13410337689511639</v>
      </c>
      <c r="G79" s="70"/>
      <c r="H79" s="143">
        <v>-0.28502192992260816</v>
      </c>
      <c r="I79" s="70"/>
      <c r="J79" s="242">
        <v>-9.7891061265184404E-2</v>
      </c>
      <c r="K79" s="142"/>
      <c r="L79" s="142">
        <v>-0.20611668238944503</v>
      </c>
    </row>
    <row r="80" spans="1:12" ht="16.5" customHeight="1" x14ac:dyDescent="0.6">
      <c r="C80" s="168"/>
      <c r="D80" s="168"/>
      <c r="F80" s="168"/>
      <c r="G80" s="168"/>
      <c r="H80" s="168"/>
      <c r="I80" s="168"/>
      <c r="J80" s="168"/>
      <c r="K80" s="168"/>
      <c r="L80" s="168"/>
    </row>
    <row r="82" spans="3:12" ht="16.5" customHeight="1" x14ac:dyDescent="0.6">
      <c r="C82" s="168"/>
      <c r="D82" s="168"/>
      <c r="F82" s="168"/>
      <c r="G82" s="168"/>
      <c r="H82" s="168"/>
      <c r="I82" s="168"/>
      <c r="J82" s="168"/>
      <c r="K82" s="168"/>
      <c r="L82" s="168"/>
    </row>
    <row r="83" spans="3:12" ht="16.5" customHeight="1" x14ac:dyDescent="0.6">
      <c r="C83" s="168"/>
      <c r="D83" s="168"/>
      <c r="F83" s="168"/>
      <c r="G83" s="168"/>
      <c r="H83" s="168"/>
      <c r="I83" s="168"/>
      <c r="J83" s="168"/>
      <c r="K83" s="168"/>
      <c r="L83" s="168"/>
    </row>
    <row r="84" spans="3:12" ht="16.5" customHeight="1" x14ac:dyDescent="0.6">
      <c r="C84" s="168"/>
      <c r="D84" s="168"/>
      <c r="F84" s="168"/>
      <c r="G84" s="168"/>
      <c r="H84" s="168"/>
      <c r="I84" s="168"/>
      <c r="J84" s="168"/>
      <c r="K84" s="168"/>
      <c r="L84" s="168"/>
    </row>
    <row r="85" spans="3:12" ht="16.5" customHeight="1" x14ac:dyDescent="0.6">
      <c r="C85" s="168"/>
      <c r="D85" s="168"/>
      <c r="F85" s="168"/>
      <c r="G85" s="168"/>
      <c r="H85" s="168"/>
      <c r="I85" s="168"/>
      <c r="J85" s="168"/>
      <c r="K85" s="168"/>
      <c r="L85" s="168"/>
    </row>
    <row r="86" spans="3:12" ht="16.5" customHeight="1" x14ac:dyDescent="0.6">
      <c r="C86" s="168"/>
      <c r="D86" s="168"/>
      <c r="F86" s="168"/>
      <c r="G86" s="168"/>
      <c r="H86" s="168"/>
      <c r="I86" s="168"/>
      <c r="J86" s="168"/>
      <c r="K86" s="168"/>
      <c r="L86" s="168"/>
    </row>
    <row r="87" spans="3:12" ht="16.5" customHeight="1" x14ac:dyDescent="0.6">
      <c r="C87" s="168"/>
      <c r="D87" s="168"/>
      <c r="F87" s="168"/>
      <c r="G87" s="168"/>
      <c r="H87" s="168"/>
      <c r="I87" s="168"/>
      <c r="J87" s="168"/>
      <c r="K87" s="168"/>
      <c r="L87" s="168"/>
    </row>
    <row r="88" spans="3:12" ht="16.5" customHeight="1" x14ac:dyDescent="0.6">
      <c r="C88" s="168"/>
      <c r="D88" s="168"/>
      <c r="F88" s="168"/>
      <c r="G88" s="168"/>
      <c r="H88" s="168"/>
      <c r="I88" s="168"/>
      <c r="J88" s="168"/>
      <c r="K88" s="168"/>
      <c r="L88" s="168"/>
    </row>
    <row r="89" spans="3:12" ht="16.5" customHeight="1" x14ac:dyDescent="0.6">
      <c r="C89" s="168"/>
      <c r="D89" s="168"/>
      <c r="F89" s="168"/>
      <c r="G89" s="168"/>
      <c r="H89" s="168"/>
      <c r="I89" s="168"/>
      <c r="J89" s="168"/>
      <c r="K89" s="168"/>
      <c r="L89" s="168"/>
    </row>
    <row r="90" spans="3:12" ht="16.5" customHeight="1" x14ac:dyDescent="0.6">
      <c r="C90" s="168"/>
      <c r="D90" s="168"/>
      <c r="F90" s="168"/>
      <c r="G90" s="168"/>
      <c r="H90" s="168"/>
      <c r="I90" s="168"/>
      <c r="J90" s="168"/>
      <c r="K90" s="168"/>
      <c r="L90" s="168"/>
    </row>
    <row r="91" spans="3:12" ht="16.5" customHeight="1" x14ac:dyDescent="0.6">
      <c r="C91" s="168"/>
      <c r="D91" s="168"/>
      <c r="F91" s="168"/>
      <c r="G91" s="168"/>
      <c r="H91" s="168"/>
      <c r="I91" s="168"/>
      <c r="J91" s="168"/>
      <c r="K91" s="168"/>
      <c r="L91" s="168"/>
    </row>
    <row r="92" spans="3:12" ht="16.5" customHeight="1" x14ac:dyDescent="0.6">
      <c r="C92" s="168"/>
      <c r="D92" s="168"/>
      <c r="F92" s="168"/>
      <c r="G92" s="168"/>
      <c r="H92" s="168"/>
      <c r="I92" s="168"/>
      <c r="J92" s="168"/>
      <c r="K92" s="168"/>
      <c r="L92" s="168"/>
    </row>
    <row r="103" spans="1:12" ht="9.75" customHeight="1" x14ac:dyDescent="0.6"/>
    <row r="104" spans="1:12" ht="21.9" customHeight="1" x14ac:dyDescent="0.6">
      <c r="A104" s="289" t="s">
        <v>123</v>
      </c>
      <c r="B104" s="289"/>
      <c r="C104" s="289"/>
      <c r="D104" s="289"/>
      <c r="E104" s="289"/>
      <c r="F104" s="289"/>
      <c r="G104" s="289"/>
      <c r="H104" s="289"/>
      <c r="I104" s="289"/>
      <c r="J104" s="289"/>
      <c r="K104" s="289"/>
      <c r="L104" s="289"/>
    </row>
  </sheetData>
  <mergeCells count="10">
    <mergeCell ref="A104:L104"/>
    <mergeCell ref="F6:H6"/>
    <mergeCell ref="J6:L6"/>
    <mergeCell ref="F58:H58"/>
    <mergeCell ref="J58:L58"/>
    <mergeCell ref="F59:H59"/>
    <mergeCell ref="F7:H7"/>
    <mergeCell ref="J7:L7"/>
    <mergeCell ref="A52:L52"/>
    <mergeCell ref="J59:L59"/>
  </mergeCells>
  <pageMargins left="0.8" right="0.5" top="0.5" bottom="0.6" header="0.49" footer="0.4"/>
  <pageSetup paperSize="9" scale="91" firstPageNumber="5" orientation="portrait" useFirstPageNumber="1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64"/>
  <sheetViews>
    <sheetView view="pageBreakPreview" zoomScaleNormal="100" zoomScaleSheetLayoutView="100" workbookViewId="0">
      <selection activeCell="U4" sqref="U4"/>
    </sheetView>
  </sheetViews>
  <sheetFormatPr defaultColWidth="18.625" defaultRowHeight="16.5" customHeight="1" x14ac:dyDescent="0.6"/>
  <cols>
    <col min="1" max="1" width="1.375" style="146" customWidth="1"/>
    <col min="2" max="2" width="38.25" style="146" customWidth="1"/>
    <col min="3" max="3" width="5.75" style="180" customWidth="1"/>
    <col min="4" max="4" width="0.375" style="146" customWidth="1"/>
    <col min="5" max="5" width="10.75" style="147" customWidth="1"/>
    <col min="6" max="6" width="0.625" style="147" customWidth="1"/>
    <col min="7" max="7" width="8.75" style="147" customWidth="1"/>
    <col min="8" max="8" width="0.625" style="147" customWidth="1"/>
    <col min="9" max="9" width="12.375" style="147" customWidth="1"/>
    <col min="10" max="10" width="0.625" style="147" customWidth="1"/>
    <col min="11" max="11" width="8.75" style="147" customWidth="1"/>
    <col min="12" max="12" width="0.625" style="147" customWidth="1"/>
    <col min="13" max="13" width="11.75" style="147" customWidth="1"/>
    <col min="14" max="14" width="0.625" style="147" customWidth="1"/>
    <col min="15" max="15" width="13.125" style="148" customWidth="1"/>
    <col min="16" max="16" width="0.625" style="147" customWidth="1"/>
    <col min="17" max="17" width="10.75" style="147" customWidth="1"/>
    <col min="18" max="18" width="0.625" style="147" customWidth="1"/>
    <col min="19" max="19" width="11.375" style="147" customWidth="1"/>
    <col min="20" max="20" width="0.625" style="147" customWidth="1"/>
    <col min="21" max="21" width="12.75" style="147" customWidth="1"/>
    <col min="22" max="22" width="0.625" style="147" customWidth="1"/>
    <col min="23" max="23" width="9.75" style="147" customWidth="1"/>
    <col min="24" max="24" width="0.625" style="147" customWidth="1"/>
    <col min="25" max="25" width="9.25" style="148" customWidth="1"/>
    <col min="26" max="26" width="0.625" style="147" customWidth="1"/>
    <col min="27" max="27" width="9" style="148" customWidth="1"/>
    <col min="28" max="28" width="0.625" style="148" customWidth="1"/>
    <col min="29" max="29" width="9.75" style="148" customWidth="1"/>
    <col min="30" max="30" width="18.625" style="149"/>
    <col min="31" max="16384" width="18.625" style="146"/>
  </cols>
  <sheetData>
    <row r="1" spans="1:30" ht="16.5" customHeight="1" x14ac:dyDescent="0.6">
      <c r="A1" s="145" t="s">
        <v>19</v>
      </c>
    </row>
    <row r="2" spans="1:30" ht="16.5" customHeight="1" x14ac:dyDescent="0.6">
      <c r="A2" s="150" t="s">
        <v>106</v>
      </c>
      <c r="B2" s="150"/>
      <c r="C2" s="181"/>
      <c r="D2" s="150"/>
      <c r="E2" s="151"/>
      <c r="F2" s="151"/>
      <c r="G2" s="151"/>
      <c r="H2" s="151"/>
      <c r="I2" s="151"/>
      <c r="J2" s="152"/>
      <c r="K2" s="151"/>
      <c r="L2" s="152"/>
      <c r="M2" s="152"/>
      <c r="N2" s="152"/>
      <c r="P2" s="152"/>
      <c r="Q2" s="152"/>
      <c r="R2" s="152"/>
      <c r="S2" s="152"/>
      <c r="T2" s="152"/>
      <c r="U2" s="152"/>
      <c r="V2" s="152"/>
      <c r="W2" s="152"/>
      <c r="X2" s="152"/>
      <c r="Z2" s="152"/>
    </row>
    <row r="3" spans="1:30" ht="16.5" customHeight="1" x14ac:dyDescent="0.6">
      <c r="A3" s="153" t="str">
        <f>'5-6'!A3</f>
        <v>For the three-month period ended 31 March 2021</v>
      </c>
      <c r="B3" s="153"/>
      <c r="C3" s="182"/>
      <c r="D3" s="153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5"/>
      <c r="P3" s="154"/>
      <c r="Q3" s="154"/>
      <c r="R3" s="154"/>
      <c r="S3" s="154"/>
      <c r="T3" s="154"/>
      <c r="U3" s="154"/>
      <c r="V3" s="154"/>
      <c r="W3" s="154"/>
      <c r="X3" s="154"/>
      <c r="Y3" s="155"/>
      <c r="Z3" s="154"/>
      <c r="AA3" s="155"/>
      <c r="AB3" s="155"/>
      <c r="AC3" s="155"/>
    </row>
    <row r="4" spans="1:30" s="162" customFormat="1" ht="15.6" customHeight="1" x14ac:dyDescent="0.6">
      <c r="A4" s="158"/>
      <c r="B4" s="158"/>
      <c r="C4" s="183"/>
      <c r="D4" s="158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60"/>
      <c r="AD4" s="161"/>
    </row>
    <row r="5" spans="1:30" s="127" customFormat="1" ht="15.6" customHeight="1" x14ac:dyDescent="0.6">
      <c r="A5" s="104"/>
      <c r="B5" s="104"/>
      <c r="C5" s="179"/>
      <c r="D5" s="104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1"/>
      <c r="AD5" s="126"/>
    </row>
    <row r="6" spans="1:30" s="93" customFormat="1" ht="15.6" customHeight="1" x14ac:dyDescent="0.6">
      <c r="A6" s="96"/>
      <c r="B6" s="96"/>
      <c r="C6" s="114"/>
      <c r="D6" s="96"/>
      <c r="E6" s="290" t="s">
        <v>117</v>
      </c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124"/>
    </row>
    <row r="7" spans="1:30" s="93" customFormat="1" ht="15.6" customHeight="1" x14ac:dyDescent="0.6">
      <c r="A7" s="104"/>
      <c r="B7" s="104"/>
      <c r="C7" s="179"/>
      <c r="D7" s="104"/>
      <c r="E7" s="291" t="s">
        <v>62</v>
      </c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108"/>
      <c r="AA7" s="108"/>
      <c r="AB7" s="108"/>
      <c r="AC7" s="108"/>
      <c r="AD7" s="124"/>
    </row>
    <row r="8" spans="1:30" s="93" customFormat="1" ht="15.6" customHeight="1" x14ac:dyDescent="0.6">
      <c r="A8" s="104"/>
      <c r="B8" s="104"/>
      <c r="C8" s="179"/>
      <c r="D8" s="104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292" t="s">
        <v>97</v>
      </c>
      <c r="R8" s="292"/>
      <c r="S8" s="292"/>
      <c r="T8" s="292"/>
      <c r="U8" s="292"/>
      <c r="V8" s="292"/>
      <c r="W8" s="292"/>
      <c r="X8" s="128"/>
      <c r="Y8" s="128"/>
      <c r="Z8" s="108"/>
      <c r="AA8" s="108"/>
      <c r="AB8" s="108"/>
      <c r="AC8" s="108"/>
      <c r="AD8" s="124"/>
    </row>
    <row r="9" spans="1:30" s="93" customFormat="1" ht="15.6" customHeight="1" x14ac:dyDescent="0.6">
      <c r="A9" s="104"/>
      <c r="B9" s="104"/>
      <c r="C9" s="179"/>
      <c r="D9" s="104"/>
      <c r="E9" s="106"/>
      <c r="F9" s="97"/>
      <c r="G9" s="97"/>
      <c r="H9" s="97"/>
      <c r="I9" s="97"/>
      <c r="J9" s="97"/>
      <c r="K9" s="97"/>
      <c r="L9" s="97"/>
      <c r="P9" s="97"/>
      <c r="R9" s="110"/>
      <c r="S9" s="294" t="s">
        <v>187</v>
      </c>
      <c r="T9" s="294"/>
      <c r="U9" s="294"/>
      <c r="V9" s="129"/>
      <c r="W9" s="94"/>
      <c r="X9" s="129"/>
      <c r="Y9" s="97"/>
      <c r="Z9" s="97"/>
      <c r="AA9" s="97"/>
      <c r="AB9" s="97"/>
      <c r="AC9" s="97"/>
      <c r="AD9" s="124"/>
    </row>
    <row r="10" spans="1:30" s="93" customFormat="1" ht="15.6" customHeight="1" x14ac:dyDescent="0.6">
      <c r="A10" s="104"/>
      <c r="B10" s="104"/>
      <c r="C10" s="179"/>
      <c r="D10" s="104"/>
      <c r="L10" s="97"/>
      <c r="P10" s="97"/>
      <c r="Q10" s="110" t="s">
        <v>72</v>
      </c>
      <c r="R10" s="110"/>
      <c r="S10" s="295" t="s">
        <v>188</v>
      </c>
      <c r="T10" s="295"/>
      <c r="U10" s="295"/>
      <c r="V10" s="129"/>
      <c r="AD10" s="124"/>
    </row>
    <row r="11" spans="1:30" s="93" customFormat="1" ht="15.6" customHeight="1" x14ac:dyDescent="0.6">
      <c r="A11" s="104"/>
      <c r="B11" s="104"/>
      <c r="C11" s="179"/>
      <c r="D11" s="104"/>
      <c r="E11" s="106"/>
      <c r="F11" s="97"/>
      <c r="G11" s="97"/>
      <c r="H11" s="97"/>
      <c r="I11" s="97" t="s">
        <v>26</v>
      </c>
      <c r="J11" s="97"/>
      <c r="K11" s="97"/>
      <c r="L11" s="110"/>
      <c r="M11" s="293" t="s">
        <v>4</v>
      </c>
      <c r="N11" s="293"/>
      <c r="O11" s="293"/>
      <c r="P11" s="97"/>
      <c r="Q11" s="110" t="s">
        <v>99</v>
      </c>
      <c r="R11" s="110"/>
      <c r="T11" s="111"/>
      <c r="U11" s="97" t="s">
        <v>231</v>
      </c>
      <c r="V11" s="111"/>
      <c r="W11" s="130" t="s">
        <v>11</v>
      </c>
      <c r="X11" s="129"/>
      <c r="Y11" s="97"/>
      <c r="Z11" s="97"/>
      <c r="AA11" s="97"/>
      <c r="AB11" s="97"/>
      <c r="AC11" s="97"/>
      <c r="AD11" s="124"/>
    </row>
    <row r="12" spans="1:30" s="93" customFormat="1" ht="15.6" customHeight="1" x14ac:dyDescent="0.6">
      <c r="A12" s="104"/>
      <c r="B12" s="104"/>
      <c r="C12" s="179"/>
      <c r="D12" s="104"/>
      <c r="E12" s="97" t="s">
        <v>8</v>
      </c>
      <c r="F12" s="109"/>
      <c r="G12" s="110"/>
      <c r="H12" s="110"/>
      <c r="I12" s="110" t="s">
        <v>109</v>
      </c>
      <c r="J12" s="110"/>
      <c r="K12" s="110"/>
      <c r="L12" s="110"/>
      <c r="M12" s="111" t="s">
        <v>228</v>
      </c>
      <c r="N12" s="125"/>
      <c r="P12" s="97"/>
      <c r="Q12" s="110" t="s">
        <v>73</v>
      </c>
      <c r="R12" s="110"/>
      <c r="S12" s="110" t="s">
        <v>235</v>
      </c>
      <c r="T12" s="110"/>
      <c r="U12" s="282" t="s">
        <v>137</v>
      </c>
      <c r="V12" s="110"/>
      <c r="W12" s="130" t="s">
        <v>74</v>
      </c>
      <c r="X12" s="111"/>
      <c r="Y12" s="110" t="s">
        <v>11</v>
      </c>
      <c r="Z12" s="110"/>
      <c r="AA12" s="110" t="s">
        <v>54</v>
      </c>
      <c r="AB12" s="110"/>
      <c r="AC12" s="95"/>
      <c r="AD12" s="124"/>
    </row>
    <row r="13" spans="1:30" s="93" customFormat="1" ht="15.6" customHeight="1" x14ac:dyDescent="0.6">
      <c r="A13" s="104"/>
      <c r="B13" s="104"/>
      <c r="C13" s="179"/>
      <c r="D13" s="104"/>
      <c r="E13" s="97" t="s">
        <v>9</v>
      </c>
      <c r="F13" s="109"/>
      <c r="G13" s="97" t="s">
        <v>26</v>
      </c>
      <c r="H13" s="97"/>
      <c r="I13" s="97" t="s">
        <v>110</v>
      </c>
      <c r="J13" s="110"/>
      <c r="K13" s="97"/>
      <c r="L13" s="110"/>
      <c r="M13" s="111" t="s">
        <v>250</v>
      </c>
      <c r="N13" s="110"/>
      <c r="O13" s="110"/>
      <c r="P13" s="97"/>
      <c r="Q13" s="110" t="s">
        <v>75</v>
      </c>
      <c r="R13" s="110"/>
      <c r="S13" s="110" t="s">
        <v>229</v>
      </c>
      <c r="T13" s="110"/>
      <c r="U13" s="282" t="s">
        <v>232</v>
      </c>
      <c r="V13" s="110"/>
      <c r="W13" s="110" t="s">
        <v>138</v>
      </c>
      <c r="X13" s="110"/>
      <c r="Y13" s="110" t="s">
        <v>76</v>
      </c>
      <c r="Z13" s="110"/>
      <c r="AA13" s="110" t="s">
        <v>55</v>
      </c>
      <c r="AB13" s="110"/>
      <c r="AC13" s="110" t="s">
        <v>11</v>
      </c>
      <c r="AD13" s="124"/>
    </row>
    <row r="14" spans="1:30" s="93" customFormat="1" ht="15.6" customHeight="1" x14ac:dyDescent="0.6">
      <c r="A14" s="104"/>
      <c r="B14" s="104"/>
      <c r="C14" s="277" t="s">
        <v>156</v>
      </c>
      <c r="D14" s="104"/>
      <c r="E14" s="219" t="s">
        <v>10</v>
      </c>
      <c r="F14" s="109"/>
      <c r="G14" s="219" t="s">
        <v>25</v>
      </c>
      <c r="H14" s="97"/>
      <c r="I14" s="219" t="s">
        <v>105</v>
      </c>
      <c r="J14" s="111"/>
      <c r="K14" s="219" t="s">
        <v>64</v>
      </c>
      <c r="L14" s="111"/>
      <c r="M14" s="218" t="s">
        <v>37</v>
      </c>
      <c r="N14" s="111"/>
      <c r="O14" s="218" t="s">
        <v>18</v>
      </c>
      <c r="P14" s="97"/>
      <c r="Q14" s="218" t="s">
        <v>77</v>
      </c>
      <c r="R14" s="111"/>
      <c r="S14" s="278" t="s">
        <v>230</v>
      </c>
      <c r="T14" s="110"/>
      <c r="U14" s="283" t="s">
        <v>234</v>
      </c>
      <c r="V14" s="110"/>
      <c r="W14" s="218" t="s">
        <v>78</v>
      </c>
      <c r="X14" s="110"/>
      <c r="Y14" s="218" t="s">
        <v>79</v>
      </c>
      <c r="Z14" s="110"/>
      <c r="AA14" s="218" t="s">
        <v>60</v>
      </c>
      <c r="AB14" s="110"/>
      <c r="AC14" s="218" t="s">
        <v>63</v>
      </c>
      <c r="AD14" s="124"/>
    </row>
    <row r="15" spans="1:30" s="93" customFormat="1" ht="15.6" customHeight="1" x14ac:dyDescent="0.6">
      <c r="A15" s="104"/>
      <c r="B15" s="104"/>
      <c r="C15" s="179"/>
      <c r="D15" s="104"/>
      <c r="E15" s="97"/>
      <c r="F15" s="109"/>
      <c r="G15" s="97"/>
      <c r="H15" s="97"/>
      <c r="I15" s="97"/>
      <c r="J15" s="111"/>
      <c r="K15" s="97"/>
      <c r="L15" s="111"/>
      <c r="M15" s="111"/>
      <c r="N15" s="111"/>
      <c r="O15" s="111"/>
      <c r="P15" s="97"/>
      <c r="Q15" s="111"/>
      <c r="R15" s="111"/>
      <c r="S15" s="111"/>
      <c r="T15" s="110"/>
      <c r="U15" s="111"/>
      <c r="V15" s="110"/>
      <c r="W15" s="111"/>
      <c r="X15" s="110"/>
      <c r="Y15" s="111"/>
      <c r="Z15" s="110"/>
      <c r="AA15" s="111"/>
      <c r="AB15" s="110"/>
      <c r="AC15" s="111"/>
      <c r="AD15" s="124"/>
    </row>
    <row r="16" spans="1:30" s="93" customFormat="1" ht="15.6" customHeight="1" x14ac:dyDescent="0.6">
      <c r="A16" s="96" t="s">
        <v>189</v>
      </c>
      <c r="B16" s="96"/>
      <c r="C16" s="114"/>
      <c r="D16" s="96"/>
      <c r="E16" s="246">
        <v>894668</v>
      </c>
      <c r="F16" s="119"/>
      <c r="G16" s="246">
        <v>4055609</v>
      </c>
      <c r="H16" s="105"/>
      <c r="I16" s="246">
        <v>288425</v>
      </c>
      <c r="J16" s="119"/>
      <c r="K16" s="246">
        <v>0</v>
      </c>
      <c r="L16" s="105"/>
      <c r="M16" s="246">
        <v>90600</v>
      </c>
      <c r="N16" s="119"/>
      <c r="O16" s="246">
        <v>1547166</v>
      </c>
      <c r="P16" s="119"/>
      <c r="Q16" s="246">
        <v>-371576</v>
      </c>
      <c r="R16" s="105"/>
      <c r="S16" s="246">
        <v>-22087</v>
      </c>
      <c r="T16" s="119"/>
      <c r="U16" s="246">
        <v>-422</v>
      </c>
      <c r="V16" s="119"/>
      <c r="W16" s="246">
        <v>-394085</v>
      </c>
      <c r="X16" s="119"/>
      <c r="Y16" s="246">
        <v>6482383</v>
      </c>
      <c r="Z16" s="119"/>
      <c r="AA16" s="246">
        <v>143652</v>
      </c>
      <c r="AB16" s="119"/>
      <c r="AC16" s="246">
        <v>6626035</v>
      </c>
      <c r="AD16" s="124"/>
    </row>
    <row r="17" spans="1:46" s="93" customFormat="1" ht="6" customHeight="1" x14ac:dyDescent="0.6">
      <c r="B17" s="113"/>
      <c r="C17" s="118"/>
      <c r="D17" s="113"/>
      <c r="E17" s="246"/>
      <c r="F17" s="119"/>
      <c r="G17" s="246"/>
      <c r="H17" s="105"/>
      <c r="I17" s="246"/>
      <c r="J17" s="119"/>
      <c r="K17" s="246"/>
      <c r="L17" s="119"/>
      <c r="M17" s="246"/>
      <c r="N17" s="119"/>
      <c r="O17" s="246"/>
      <c r="P17" s="119"/>
      <c r="Q17" s="246"/>
      <c r="R17" s="105"/>
      <c r="S17" s="246"/>
      <c r="T17" s="119"/>
      <c r="U17" s="246"/>
      <c r="V17" s="119"/>
      <c r="W17" s="251"/>
      <c r="X17" s="119"/>
      <c r="Y17" s="252"/>
      <c r="Z17" s="119"/>
      <c r="AA17" s="246"/>
      <c r="AB17" s="119"/>
      <c r="AC17" s="246"/>
      <c r="AD17" s="124"/>
    </row>
    <row r="18" spans="1:46" s="114" customFormat="1" ht="15.6" customHeight="1" x14ac:dyDescent="0.6">
      <c r="A18" s="96" t="s">
        <v>61</v>
      </c>
      <c r="E18" s="245"/>
      <c r="F18" s="131"/>
      <c r="G18" s="245"/>
      <c r="H18" s="131"/>
      <c r="I18" s="245"/>
      <c r="J18" s="131"/>
      <c r="K18" s="245"/>
      <c r="L18" s="131"/>
      <c r="M18" s="245"/>
      <c r="N18" s="131"/>
      <c r="O18" s="245"/>
      <c r="P18" s="131"/>
      <c r="Q18" s="245"/>
      <c r="R18" s="131"/>
      <c r="S18" s="245"/>
      <c r="T18" s="131"/>
      <c r="U18" s="245"/>
      <c r="V18" s="131"/>
      <c r="W18" s="245"/>
      <c r="X18" s="131"/>
      <c r="Y18" s="245"/>
      <c r="Z18" s="131"/>
      <c r="AA18" s="245"/>
      <c r="AB18" s="131"/>
      <c r="AC18" s="245"/>
    </row>
    <row r="19" spans="1:46" s="114" customFormat="1" ht="15.6" customHeight="1" x14ac:dyDescent="0.6">
      <c r="A19" s="93" t="s">
        <v>192</v>
      </c>
      <c r="B19" s="113"/>
      <c r="C19" s="118">
        <v>9</v>
      </c>
      <c r="D19" s="113"/>
      <c r="E19" s="245">
        <v>0</v>
      </c>
      <c r="F19" s="131"/>
      <c r="G19" s="245">
        <v>0</v>
      </c>
      <c r="H19" s="131"/>
      <c r="I19" s="245">
        <v>0</v>
      </c>
      <c r="J19" s="131"/>
      <c r="K19" s="245">
        <v>0</v>
      </c>
      <c r="L19" s="131"/>
      <c r="M19" s="245">
        <v>0</v>
      </c>
      <c r="N19" s="131"/>
      <c r="O19" s="245">
        <v>0</v>
      </c>
      <c r="P19" s="131"/>
      <c r="Q19" s="245">
        <v>-2018</v>
      </c>
      <c r="R19" s="131"/>
      <c r="S19" s="245">
        <v>0</v>
      </c>
      <c r="T19" s="131"/>
      <c r="U19" s="245">
        <v>0</v>
      </c>
      <c r="V19" s="131"/>
      <c r="W19" s="245">
        <f>SUM(Q19:U19)</f>
        <v>-2018</v>
      </c>
      <c r="X19" s="131"/>
      <c r="Y19" s="245">
        <f>SUM(E19:O19,W19)</f>
        <v>-2018</v>
      </c>
      <c r="Z19" s="131"/>
      <c r="AA19" s="245">
        <v>6518</v>
      </c>
      <c r="AB19" s="131"/>
      <c r="AC19" s="246">
        <f t="shared" ref="AC19:AC20" si="0">SUM(Y19:AA19)</f>
        <v>4500</v>
      </c>
    </row>
    <row r="20" spans="1:46" s="118" customFormat="1" ht="15.6" customHeight="1" x14ac:dyDescent="0.6">
      <c r="A20" s="93" t="s">
        <v>140</v>
      </c>
      <c r="B20" s="93"/>
      <c r="D20" s="93"/>
      <c r="E20" s="248">
        <v>0</v>
      </c>
      <c r="F20" s="131"/>
      <c r="G20" s="248">
        <v>0</v>
      </c>
      <c r="H20" s="131"/>
      <c r="I20" s="248">
        <v>0</v>
      </c>
      <c r="J20" s="131"/>
      <c r="K20" s="248">
        <v>0</v>
      </c>
      <c r="L20" s="131"/>
      <c r="M20" s="248">
        <v>0</v>
      </c>
      <c r="N20" s="131"/>
      <c r="O20" s="248">
        <v>-119978</v>
      </c>
      <c r="P20" s="131"/>
      <c r="Q20" s="248">
        <v>0</v>
      </c>
      <c r="R20" s="131"/>
      <c r="S20" s="248">
        <v>10419</v>
      </c>
      <c r="T20" s="131"/>
      <c r="U20" s="248">
        <v>347</v>
      </c>
      <c r="V20" s="131"/>
      <c r="W20" s="247">
        <f>SUM(Q20:U20)</f>
        <v>10766</v>
      </c>
      <c r="X20" s="119"/>
      <c r="Y20" s="248">
        <f>SUM(E20:O20,W20)</f>
        <v>-109212</v>
      </c>
      <c r="Z20" s="131"/>
      <c r="AA20" s="248">
        <v>-4343</v>
      </c>
      <c r="AB20" s="131"/>
      <c r="AC20" s="250">
        <f t="shared" si="0"/>
        <v>-113555</v>
      </c>
    </row>
    <row r="21" spans="1:46" s="118" customFormat="1" ht="15.6" customHeight="1" x14ac:dyDescent="0.6">
      <c r="A21" s="93"/>
      <c r="B21" s="113"/>
      <c r="D21" s="113"/>
      <c r="E21" s="254"/>
      <c r="F21" s="119"/>
      <c r="G21" s="254"/>
      <c r="H21" s="133"/>
      <c r="I21" s="254"/>
      <c r="J21" s="133"/>
      <c r="K21" s="254"/>
      <c r="L21" s="119"/>
      <c r="M21" s="254"/>
      <c r="N21" s="133"/>
      <c r="O21" s="254"/>
      <c r="P21" s="133"/>
      <c r="Q21" s="254"/>
      <c r="R21" s="119"/>
      <c r="S21" s="254"/>
      <c r="T21" s="119"/>
      <c r="U21" s="254"/>
      <c r="V21" s="119"/>
      <c r="W21" s="254"/>
      <c r="X21" s="119"/>
      <c r="Y21" s="254"/>
      <c r="Z21" s="105"/>
      <c r="AA21" s="254"/>
      <c r="AB21" s="119"/>
      <c r="AC21" s="254"/>
    </row>
    <row r="22" spans="1:46" s="93" customFormat="1" ht="15.6" customHeight="1" thickBot="1" x14ac:dyDescent="0.65">
      <c r="A22" s="187" t="s">
        <v>180</v>
      </c>
      <c r="B22" s="96"/>
      <c r="C22" s="114"/>
      <c r="D22" s="96"/>
      <c r="E22" s="249">
        <f>SUM(E16:E20)</f>
        <v>894668</v>
      </c>
      <c r="F22" s="119"/>
      <c r="G22" s="249">
        <f>SUM(G16:G20)</f>
        <v>4055609</v>
      </c>
      <c r="H22" s="119"/>
      <c r="I22" s="249">
        <f>SUM(I16:I20)</f>
        <v>288425</v>
      </c>
      <c r="J22" s="119"/>
      <c r="K22" s="249">
        <f>SUM(K16:K20)</f>
        <v>0</v>
      </c>
      <c r="L22" s="105"/>
      <c r="M22" s="249">
        <f>SUM(M16:M20)</f>
        <v>90600</v>
      </c>
      <c r="N22" s="119"/>
      <c r="O22" s="249">
        <f>SUM(O16:O20)</f>
        <v>1427188</v>
      </c>
      <c r="P22" s="119"/>
      <c r="Q22" s="249">
        <f>SUM(Q16:Q20)</f>
        <v>-373594</v>
      </c>
      <c r="R22" s="105"/>
      <c r="S22" s="249">
        <f>SUM(S16:S20)</f>
        <v>-11668</v>
      </c>
      <c r="T22" s="119"/>
      <c r="U22" s="249">
        <f>SUM(U16:U20)</f>
        <v>-75</v>
      </c>
      <c r="V22" s="119"/>
      <c r="W22" s="249">
        <f>SUM(W16:W20)</f>
        <v>-385337</v>
      </c>
      <c r="X22" s="119"/>
      <c r="Y22" s="249">
        <f>SUM(Y16:Y20)</f>
        <v>6371153</v>
      </c>
      <c r="Z22" s="119"/>
      <c r="AA22" s="249">
        <f>SUM(AA16:AA20)</f>
        <v>145827</v>
      </c>
      <c r="AB22" s="105"/>
      <c r="AC22" s="249">
        <f>SUM(AC16:AC20)</f>
        <v>6516980</v>
      </c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</row>
    <row r="23" spans="1:46" s="93" customFormat="1" ht="15.6" customHeight="1" thickTop="1" x14ac:dyDescent="0.6">
      <c r="A23" s="96"/>
      <c r="B23" s="96"/>
      <c r="C23" s="114"/>
      <c r="D23" s="96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24"/>
    </row>
    <row r="24" spans="1:46" s="93" customFormat="1" ht="15.6" customHeight="1" x14ac:dyDescent="0.6">
      <c r="A24" s="96"/>
      <c r="B24" s="104"/>
      <c r="C24" s="179"/>
      <c r="D24" s="104"/>
      <c r="E24" s="97"/>
      <c r="F24" s="109"/>
      <c r="G24" s="97"/>
      <c r="H24" s="97"/>
      <c r="I24" s="97"/>
      <c r="J24" s="111"/>
      <c r="K24" s="97"/>
      <c r="L24" s="111"/>
      <c r="M24" s="111"/>
      <c r="N24" s="111"/>
      <c r="O24" s="111"/>
      <c r="P24" s="97"/>
      <c r="Q24" s="111"/>
      <c r="R24" s="111"/>
      <c r="S24" s="111"/>
      <c r="T24" s="110"/>
      <c r="U24" s="111"/>
      <c r="V24" s="110"/>
      <c r="W24" s="111"/>
      <c r="X24" s="110"/>
      <c r="Y24" s="111"/>
      <c r="Z24" s="110"/>
      <c r="AA24" s="111"/>
      <c r="AB24" s="110"/>
      <c r="AC24" s="111"/>
      <c r="AD24" s="124"/>
    </row>
    <row r="25" spans="1:46" s="93" customFormat="1" ht="15.6" customHeight="1" x14ac:dyDescent="0.6">
      <c r="A25" s="96" t="s">
        <v>142</v>
      </c>
      <c r="B25" s="104"/>
      <c r="C25" s="179"/>
      <c r="D25" s="104"/>
      <c r="E25" s="131">
        <v>894668</v>
      </c>
      <c r="F25" s="131"/>
      <c r="G25" s="131">
        <v>4055609</v>
      </c>
      <c r="H25" s="131"/>
      <c r="I25" s="131">
        <v>288425</v>
      </c>
      <c r="J25" s="131"/>
      <c r="K25" s="131">
        <v>4538</v>
      </c>
      <c r="L25" s="131"/>
      <c r="M25" s="131">
        <v>90600</v>
      </c>
      <c r="N25" s="131"/>
      <c r="O25" s="131">
        <v>1516455</v>
      </c>
      <c r="P25" s="131"/>
      <c r="Q25" s="131">
        <v>-371576</v>
      </c>
      <c r="R25" s="131"/>
      <c r="S25" s="131">
        <v>-22614</v>
      </c>
      <c r="T25" s="131"/>
      <c r="U25" s="131">
        <v>-471</v>
      </c>
      <c r="W25" s="105">
        <v>-394661</v>
      </c>
      <c r="Y25" s="105">
        <v>6455634</v>
      </c>
      <c r="AA25" s="131">
        <v>151111</v>
      </c>
      <c r="AC25" s="105">
        <v>6606745</v>
      </c>
      <c r="AD25" s="124"/>
    </row>
    <row r="26" spans="1:46" s="93" customFormat="1" ht="15.6" customHeight="1" x14ac:dyDescent="0.6">
      <c r="A26" s="93" t="s">
        <v>244</v>
      </c>
      <c r="C26" s="118"/>
      <c r="E26" s="105"/>
      <c r="F26" s="119"/>
      <c r="G26" s="105"/>
      <c r="H26" s="105"/>
      <c r="I26" s="105"/>
      <c r="J26" s="119"/>
      <c r="K26" s="105"/>
      <c r="L26" s="119"/>
      <c r="M26" s="105"/>
      <c r="N26" s="119"/>
      <c r="O26" s="105"/>
      <c r="P26" s="119"/>
      <c r="Q26" s="105"/>
      <c r="R26" s="105"/>
      <c r="S26" s="105"/>
      <c r="T26" s="119"/>
      <c r="U26" s="105"/>
      <c r="V26" s="119"/>
      <c r="W26" s="94"/>
      <c r="X26" s="119"/>
      <c r="Y26" s="95"/>
      <c r="Z26" s="119"/>
      <c r="AA26" s="105"/>
      <c r="AB26" s="119"/>
      <c r="AC26" s="105"/>
      <c r="AD26" s="124"/>
    </row>
    <row r="27" spans="1:46" s="93" customFormat="1" ht="15.6" customHeight="1" x14ac:dyDescent="0.6">
      <c r="B27" s="93" t="s">
        <v>245</v>
      </c>
      <c r="C27" s="118"/>
      <c r="E27" s="100">
        <v>0</v>
      </c>
      <c r="F27" s="119"/>
      <c r="G27" s="100">
        <v>0</v>
      </c>
      <c r="H27" s="105"/>
      <c r="I27" s="100">
        <v>0</v>
      </c>
      <c r="J27" s="119"/>
      <c r="K27" s="100">
        <v>0</v>
      </c>
      <c r="L27" s="119"/>
      <c r="M27" s="100">
        <v>0</v>
      </c>
      <c r="N27" s="119"/>
      <c r="O27" s="122">
        <v>883063</v>
      </c>
      <c r="P27" s="119"/>
      <c r="Q27" s="100">
        <v>0</v>
      </c>
      <c r="R27" s="105"/>
      <c r="S27" s="100">
        <v>-5049</v>
      </c>
      <c r="T27" s="119"/>
      <c r="U27" s="100">
        <v>0</v>
      </c>
      <c r="V27" s="119"/>
      <c r="W27" s="122">
        <v>-5049</v>
      </c>
      <c r="X27" s="119"/>
      <c r="Y27" s="100">
        <v>878014</v>
      </c>
      <c r="Z27" s="119"/>
      <c r="AA27" s="100">
        <v>-4756</v>
      </c>
      <c r="AB27" s="119"/>
      <c r="AC27" s="100">
        <v>873258</v>
      </c>
      <c r="AD27" s="124"/>
    </row>
    <row r="28" spans="1:46" s="93" customFormat="1" ht="15.6" customHeight="1" x14ac:dyDescent="0.6">
      <c r="B28" s="113"/>
      <c r="C28" s="118"/>
      <c r="D28" s="113"/>
      <c r="E28" s="105"/>
      <c r="F28" s="119"/>
      <c r="G28" s="105"/>
      <c r="H28" s="105"/>
      <c r="I28" s="105"/>
      <c r="J28" s="119"/>
      <c r="K28" s="105"/>
      <c r="L28" s="119"/>
      <c r="M28" s="105"/>
      <c r="N28" s="119"/>
      <c r="O28" s="105"/>
      <c r="P28" s="119"/>
      <c r="Q28" s="105"/>
      <c r="R28" s="105"/>
      <c r="S28" s="105"/>
      <c r="T28" s="119"/>
      <c r="U28" s="105"/>
      <c r="V28" s="119"/>
      <c r="W28" s="94"/>
      <c r="X28" s="119"/>
      <c r="Y28" s="95"/>
      <c r="Z28" s="119"/>
      <c r="AA28" s="105"/>
      <c r="AB28" s="119"/>
      <c r="AC28" s="105"/>
      <c r="AD28" s="124"/>
    </row>
    <row r="29" spans="1:46" s="93" customFormat="1" ht="15.6" customHeight="1" x14ac:dyDescent="0.6">
      <c r="A29" s="96" t="s">
        <v>142</v>
      </c>
      <c r="B29" s="104"/>
      <c r="C29" s="179"/>
      <c r="D29" s="104"/>
      <c r="E29" s="131">
        <f>SUM(E25:E27)</f>
        <v>894668</v>
      </c>
      <c r="F29" s="131"/>
      <c r="G29" s="131">
        <f>SUM(G25:G27)</f>
        <v>4055609</v>
      </c>
      <c r="H29" s="131"/>
      <c r="I29" s="131">
        <f>SUM(I25:I27)</f>
        <v>288425</v>
      </c>
      <c r="J29" s="131"/>
      <c r="K29" s="131">
        <f>SUM(K25:K27)</f>
        <v>4538</v>
      </c>
      <c r="L29" s="131"/>
      <c r="M29" s="131">
        <f>SUM(M25:M27)</f>
        <v>90600</v>
      </c>
      <c r="N29" s="131"/>
      <c r="O29" s="131">
        <f>SUM(O25:O27)</f>
        <v>2399518</v>
      </c>
      <c r="P29" s="131"/>
      <c r="Q29" s="131">
        <f>SUM(Q25:Q27)</f>
        <v>-371576</v>
      </c>
      <c r="R29" s="131"/>
      <c r="S29" s="131">
        <f>SUM(S25:S27)</f>
        <v>-27663</v>
      </c>
      <c r="T29" s="131"/>
      <c r="U29" s="131">
        <f>SUM(U25:U27)</f>
        <v>-471</v>
      </c>
      <c r="V29" s="131"/>
      <c r="W29" s="131">
        <f>SUM(W25:W27)</f>
        <v>-399710</v>
      </c>
      <c r="X29" s="131"/>
      <c r="Y29" s="131">
        <f>SUM(Y25:Y27)</f>
        <v>7333648</v>
      </c>
      <c r="Z29" s="131"/>
      <c r="AA29" s="131">
        <f>SUM(AA25:AA27)</f>
        <v>146355</v>
      </c>
      <c r="AB29" s="131"/>
      <c r="AC29" s="131">
        <f>SUM(AC25:AC27)</f>
        <v>7480003</v>
      </c>
      <c r="AD29" s="124"/>
    </row>
    <row r="30" spans="1:46" s="93" customFormat="1" ht="15.6" customHeight="1" x14ac:dyDescent="0.6">
      <c r="A30" s="93" t="s">
        <v>244</v>
      </c>
      <c r="C30" s="118"/>
      <c r="E30" s="105"/>
      <c r="F30" s="119"/>
      <c r="G30" s="105"/>
      <c r="H30" s="105"/>
      <c r="I30" s="105"/>
      <c r="J30" s="119"/>
      <c r="K30" s="105"/>
      <c r="L30" s="119"/>
      <c r="M30" s="105"/>
      <c r="N30" s="119"/>
      <c r="O30" s="105"/>
      <c r="P30" s="119"/>
      <c r="Q30" s="105"/>
      <c r="R30" s="105"/>
      <c r="S30" s="105"/>
      <c r="T30" s="119"/>
      <c r="U30" s="105"/>
      <c r="V30" s="119"/>
      <c r="W30" s="94"/>
      <c r="X30" s="119"/>
      <c r="Y30" s="95"/>
      <c r="Z30" s="119"/>
      <c r="AA30" s="105"/>
      <c r="AB30" s="119"/>
      <c r="AC30" s="105"/>
      <c r="AD30" s="124"/>
    </row>
    <row r="31" spans="1:46" s="93" customFormat="1" ht="15.6" customHeight="1" x14ac:dyDescent="0.6">
      <c r="B31" s="93" t="s">
        <v>246</v>
      </c>
      <c r="C31" s="118"/>
      <c r="E31" s="100">
        <v>0</v>
      </c>
      <c r="F31" s="119"/>
      <c r="G31" s="100">
        <v>0</v>
      </c>
      <c r="H31" s="105"/>
      <c r="I31" s="100">
        <v>0</v>
      </c>
      <c r="J31" s="119"/>
      <c r="K31" s="100">
        <v>0</v>
      </c>
      <c r="L31" s="119"/>
      <c r="M31" s="100">
        <v>0</v>
      </c>
      <c r="N31" s="119"/>
      <c r="O31" s="122">
        <v>-6376</v>
      </c>
      <c r="P31" s="119"/>
      <c r="Q31" s="100">
        <v>0</v>
      </c>
      <c r="R31" s="105"/>
      <c r="S31" s="100">
        <v>0</v>
      </c>
      <c r="T31" s="119"/>
      <c r="U31" s="100">
        <v>0</v>
      </c>
      <c r="V31" s="119"/>
      <c r="W31" s="122">
        <f>SUM(Q31:U31)</f>
        <v>0</v>
      </c>
      <c r="X31" s="119"/>
      <c r="Y31" s="100">
        <f>SUM(E31:O31,W31)</f>
        <v>-6376</v>
      </c>
      <c r="Z31" s="119"/>
      <c r="AA31" s="100">
        <v>0</v>
      </c>
      <c r="AB31" s="119"/>
      <c r="AC31" s="100">
        <f>SUM(Y31:AA31)</f>
        <v>-6376</v>
      </c>
      <c r="AD31" s="124"/>
    </row>
    <row r="32" spans="1:46" s="93" customFormat="1" ht="15.6" customHeight="1" x14ac:dyDescent="0.6">
      <c r="B32" s="113"/>
      <c r="C32" s="118"/>
      <c r="D32" s="113"/>
      <c r="E32" s="105"/>
      <c r="F32" s="119"/>
      <c r="G32" s="105"/>
      <c r="H32" s="105"/>
      <c r="I32" s="105"/>
      <c r="J32" s="119"/>
      <c r="K32" s="105"/>
      <c r="L32" s="119"/>
      <c r="M32" s="105"/>
      <c r="N32" s="119"/>
      <c r="O32" s="105"/>
      <c r="P32" s="119"/>
      <c r="Q32" s="105"/>
      <c r="R32" s="105"/>
      <c r="S32" s="105"/>
      <c r="T32" s="119"/>
      <c r="U32" s="105"/>
      <c r="V32" s="119"/>
      <c r="W32" s="94"/>
      <c r="X32" s="119"/>
      <c r="Y32" s="95"/>
      <c r="Z32" s="119"/>
      <c r="AA32" s="105"/>
      <c r="AB32" s="119"/>
      <c r="AC32" s="105"/>
      <c r="AD32" s="124"/>
    </row>
    <row r="33" spans="1:48" s="93" customFormat="1" ht="15.6" customHeight="1" x14ac:dyDescent="0.6">
      <c r="A33" s="96" t="s">
        <v>139</v>
      </c>
      <c r="B33" s="96"/>
      <c r="C33" s="114"/>
      <c r="D33" s="96"/>
      <c r="E33" s="105">
        <f t="shared" ref="E33:AC33" si="1">SUM(E29:E31)</f>
        <v>894668</v>
      </c>
      <c r="F33" s="105">
        <f t="shared" si="1"/>
        <v>0</v>
      </c>
      <c r="G33" s="105">
        <f t="shared" si="1"/>
        <v>4055609</v>
      </c>
      <c r="H33" s="105">
        <f t="shared" si="1"/>
        <v>0</v>
      </c>
      <c r="I33" s="105">
        <f t="shared" si="1"/>
        <v>288425</v>
      </c>
      <c r="J33" s="105">
        <f t="shared" si="1"/>
        <v>0</v>
      </c>
      <c r="K33" s="105">
        <f t="shared" si="1"/>
        <v>4538</v>
      </c>
      <c r="L33" s="105">
        <f t="shared" si="1"/>
        <v>0</v>
      </c>
      <c r="M33" s="105">
        <f t="shared" si="1"/>
        <v>90600</v>
      </c>
      <c r="N33" s="105">
        <f t="shared" si="1"/>
        <v>0</v>
      </c>
      <c r="O33" s="105">
        <f t="shared" si="1"/>
        <v>2393142</v>
      </c>
      <c r="P33" s="105">
        <f t="shared" si="1"/>
        <v>0</v>
      </c>
      <c r="Q33" s="105">
        <f t="shared" si="1"/>
        <v>-371576</v>
      </c>
      <c r="R33" s="105"/>
      <c r="S33" s="105">
        <f>SUM(S29:S31)</f>
        <v>-27663</v>
      </c>
      <c r="T33" s="105">
        <f t="shared" si="1"/>
        <v>0</v>
      </c>
      <c r="U33" s="105">
        <f>SUM(U29:U31)</f>
        <v>-471</v>
      </c>
      <c r="V33" s="105">
        <f t="shared" si="1"/>
        <v>0</v>
      </c>
      <c r="W33" s="105">
        <f t="shared" si="1"/>
        <v>-399710</v>
      </c>
      <c r="X33" s="105">
        <f t="shared" si="1"/>
        <v>0</v>
      </c>
      <c r="Y33" s="105">
        <f t="shared" si="1"/>
        <v>7327272</v>
      </c>
      <c r="Z33" s="105">
        <f t="shared" si="1"/>
        <v>0</v>
      </c>
      <c r="AA33" s="105">
        <f t="shared" si="1"/>
        <v>146355</v>
      </c>
      <c r="AB33" s="105">
        <f t="shared" si="1"/>
        <v>0</v>
      </c>
      <c r="AC33" s="105">
        <f t="shared" si="1"/>
        <v>7473627</v>
      </c>
      <c r="AD33" s="124"/>
    </row>
    <row r="34" spans="1:48" s="93" customFormat="1" ht="6" customHeight="1" x14ac:dyDescent="0.6">
      <c r="B34" s="113"/>
      <c r="C34" s="118"/>
      <c r="D34" s="113"/>
      <c r="E34" s="105"/>
      <c r="F34" s="119"/>
      <c r="G34" s="105"/>
      <c r="H34" s="105"/>
      <c r="I34" s="105"/>
      <c r="J34" s="119"/>
      <c r="K34" s="105"/>
      <c r="L34" s="119"/>
      <c r="M34" s="105"/>
      <c r="N34" s="119"/>
      <c r="O34" s="105"/>
      <c r="P34" s="119"/>
      <c r="Q34" s="105"/>
      <c r="R34" s="105"/>
      <c r="S34" s="105"/>
      <c r="T34" s="119"/>
      <c r="U34" s="105"/>
      <c r="V34" s="119"/>
      <c r="W34" s="94"/>
      <c r="X34" s="119"/>
      <c r="Y34" s="95"/>
      <c r="Z34" s="119"/>
      <c r="AA34" s="105"/>
      <c r="AB34" s="119"/>
      <c r="AC34" s="105"/>
      <c r="AD34" s="124"/>
    </row>
    <row r="35" spans="1:48" s="93" customFormat="1" ht="15.6" customHeight="1" x14ac:dyDescent="0.6">
      <c r="A35" s="96" t="s">
        <v>61</v>
      </c>
      <c r="B35" s="104"/>
      <c r="C35" s="179"/>
      <c r="D35" s="104"/>
      <c r="E35" s="97"/>
      <c r="F35" s="109"/>
      <c r="G35" s="97"/>
      <c r="H35" s="97"/>
      <c r="I35" s="97"/>
      <c r="J35" s="111"/>
      <c r="K35" s="97"/>
      <c r="L35" s="111"/>
      <c r="M35" s="111"/>
      <c r="N35" s="111"/>
      <c r="O35" s="111"/>
      <c r="P35" s="97"/>
      <c r="Q35" s="111"/>
      <c r="R35" s="111"/>
      <c r="S35" s="111"/>
      <c r="T35" s="110"/>
      <c r="U35" s="111"/>
      <c r="V35" s="110"/>
      <c r="W35" s="111"/>
      <c r="X35" s="110"/>
      <c r="Y35" s="111"/>
      <c r="Z35" s="110"/>
      <c r="AA35" s="111"/>
      <c r="AB35" s="110"/>
      <c r="AC35" s="111"/>
      <c r="AD35" s="124"/>
    </row>
    <row r="36" spans="1:48" s="93" customFormat="1" ht="15.6" customHeight="1" x14ac:dyDescent="0.6">
      <c r="A36" s="93" t="s">
        <v>140</v>
      </c>
      <c r="C36" s="118"/>
      <c r="E36" s="132">
        <v>0</v>
      </c>
      <c r="F36" s="131"/>
      <c r="G36" s="132">
        <v>0</v>
      </c>
      <c r="H36" s="131"/>
      <c r="I36" s="132">
        <v>0</v>
      </c>
      <c r="J36" s="131"/>
      <c r="K36" s="132">
        <v>0</v>
      </c>
      <c r="L36" s="131"/>
      <c r="M36" s="132">
        <v>0</v>
      </c>
      <c r="N36" s="131"/>
      <c r="O36" s="274">
        <v>-254998</v>
      </c>
      <c r="P36" s="131"/>
      <c r="Q36" s="132">
        <v>0</v>
      </c>
      <c r="R36" s="131"/>
      <c r="S36" s="274">
        <v>23470</v>
      </c>
      <c r="T36" s="131"/>
      <c r="U36" s="274">
        <v>748</v>
      </c>
      <c r="V36" s="131"/>
      <c r="W36" s="100">
        <f>SUM(Q36:U36)</f>
        <v>24218</v>
      </c>
      <c r="X36" s="119"/>
      <c r="Y36" s="100">
        <f>SUM(E36:O36,W36)</f>
        <v>-230780</v>
      </c>
      <c r="Z36" s="117"/>
      <c r="AA36" s="274">
        <v>11814</v>
      </c>
      <c r="AB36" s="117"/>
      <c r="AC36" s="100">
        <f t="shared" ref="AC36" si="2">SUM(Y36:AA36)</f>
        <v>-218966</v>
      </c>
      <c r="AD36" s="126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</row>
    <row r="37" spans="1:48" s="93" customFormat="1" ht="15.6" customHeight="1" x14ac:dyDescent="0.6">
      <c r="B37" s="113"/>
      <c r="C37" s="118"/>
      <c r="D37" s="113"/>
      <c r="E37" s="105"/>
      <c r="F37" s="119"/>
      <c r="G37" s="105"/>
      <c r="H37" s="105"/>
      <c r="I37" s="105"/>
      <c r="J37" s="119"/>
      <c r="K37" s="105"/>
      <c r="L37" s="119"/>
      <c r="M37" s="105"/>
      <c r="N37" s="119"/>
      <c r="O37" s="105"/>
      <c r="P37" s="119"/>
      <c r="Q37" s="105"/>
      <c r="R37" s="105"/>
      <c r="S37" s="105"/>
      <c r="T37" s="119"/>
      <c r="U37" s="105"/>
      <c r="V37" s="119"/>
      <c r="W37" s="94"/>
      <c r="X37" s="119"/>
      <c r="Y37" s="95"/>
      <c r="Z37" s="119"/>
      <c r="AA37" s="105"/>
      <c r="AB37" s="119"/>
      <c r="AC37" s="105"/>
      <c r="AD37" s="124"/>
    </row>
    <row r="38" spans="1:48" s="93" customFormat="1" ht="15.6" customHeight="1" thickBot="1" x14ac:dyDescent="0.65">
      <c r="A38" s="187" t="s">
        <v>179</v>
      </c>
      <c r="B38" s="96"/>
      <c r="C38" s="114"/>
      <c r="D38" s="96"/>
      <c r="E38" s="134">
        <f>SUM(E33:E36)</f>
        <v>894668</v>
      </c>
      <c r="F38" s="119"/>
      <c r="G38" s="134">
        <f>SUM(G33:G36)</f>
        <v>4055609</v>
      </c>
      <c r="H38" s="119"/>
      <c r="I38" s="134">
        <f>SUM(I33:I36)</f>
        <v>288425</v>
      </c>
      <c r="J38" s="119"/>
      <c r="K38" s="134">
        <f>SUM(K33:K36)</f>
        <v>4538</v>
      </c>
      <c r="L38" s="105"/>
      <c r="M38" s="134">
        <f>SUM(M33:M36)</f>
        <v>90600</v>
      </c>
      <c r="N38" s="119"/>
      <c r="O38" s="134">
        <f>SUM(O33:O36)</f>
        <v>2138144</v>
      </c>
      <c r="P38" s="119"/>
      <c r="Q38" s="134">
        <f>SUM(Q33:Q36)</f>
        <v>-371576</v>
      </c>
      <c r="R38" s="105"/>
      <c r="S38" s="134">
        <f>SUM(S33:S36)</f>
        <v>-4193</v>
      </c>
      <c r="T38" s="119"/>
      <c r="U38" s="134">
        <f>SUM(U33:U36)</f>
        <v>277</v>
      </c>
      <c r="V38" s="119"/>
      <c r="W38" s="134">
        <f>SUM(W33:W36)</f>
        <v>-375492</v>
      </c>
      <c r="X38" s="119"/>
      <c r="Y38" s="134">
        <f>SUM(Y33:Y36)</f>
        <v>7096492</v>
      </c>
      <c r="Z38" s="119"/>
      <c r="AA38" s="134">
        <f>SUM(AA33:AA36)</f>
        <v>158169</v>
      </c>
      <c r="AB38" s="105"/>
      <c r="AC38" s="134">
        <f>SUM(AC33:AC36)</f>
        <v>7254661</v>
      </c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</row>
    <row r="39" spans="1:48" s="93" customFormat="1" ht="16.5" customHeight="1" thickTop="1" x14ac:dyDescent="0.6">
      <c r="A39" s="96"/>
      <c r="B39" s="96"/>
      <c r="C39" s="114"/>
      <c r="D39" s="96"/>
      <c r="E39" s="105"/>
      <c r="F39" s="119"/>
      <c r="G39" s="105"/>
      <c r="H39" s="119"/>
      <c r="I39" s="105"/>
      <c r="J39" s="119"/>
      <c r="K39" s="105"/>
      <c r="L39" s="105"/>
      <c r="M39" s="105"/>
      <c r="N39" s="119"/>
      <c r="O39" s="105"/>
      <c r="P39" s="119"/>
      <c r="Q39" s="105"/>
      <c r="R39" s="105"/>
      <c r="S39" s="105"/>
      <c r="T39" s="119"/>
      <c r="U39" s="105"/>
      <c r="V39" s="119"/>
      <c r="W39" s="105"/>
      <c r="X39" s="119"/>
      <c r="Y39" s="105"/>
      <c r="Z39" s="119"/>
      <c r="AA39" s="105"/>
      <c r="AB39" s="105"/>
      <c r="AC39" s="105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</row>
    <row r="40" spans="1:48" s="93" customFormat="1" ht="16.5" customHeight="1" x14ac:dyDescent="0.6">
      <c r="A40" s="96"/>
      <c r="B40" s="96"/>
      <c r="C40" s="114"/>
      <c r="D40" s="96"/>
      <c r="E40" s="105"/>
      <c r="F40" s="119"/>
      <c r="G40" s="105"/>
      <c r="H40" s="119"/>
      <c r="I40" s="105"/>
      <c r="J40" s="119"/>
      <c r="K40" s="105"/>
      <c r="L40" s="105"/>
      <c r="M40" s="105"/>
      <c r="N40" s="119"/>
      <c r="O40" s="105"/>
      <c r="P40" s="119"/>
      <c r="Q40" s="105"/>
      <c r="R40" s="105"/>
      <c r="S40" s="105"/>
      <c r="T40" s="119"/>
      <c r="U40" s="105"/>
      <c r="V40" s="119"/>
      <c r="W40" s="105"/>
      <c r="X40" s="119"/>
      <c r="Y40" s="105"/>
      <c r="Z40" s="119"/>
      <c r="AA40" s="105"/>
      <c r="AB40" s="105"/>
      <c r="AC40" s="105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</row>
    <row r="41" spans="1:48" s="93" customFormat="1" ht="16.5" customHeight="1" x14ac:dyDescent="0.6">
      <c r="A41" s="96"/>
      <c r="B41" s="96"/>
      <c r="C41" s="114"/>
      <c r="D41" s="96"/>
      <c r="E41" s="105"/>
      <c r="F41" s="119"/>
      <c r="G41" s="105"/>
      <c r="H41" s="119"/>
      <c r="I41" s="105"/>
      <c r="J41" s="119"/>
      <c r="K41" s="105"/>
      <c r="L41" s="105"/>
      <c r="M41" s="105"/>
      <c r="N41" s="119"/>
      <c r="O41" s="105"/>
      <c r="P41" s="119"/>
      <c r="Q41" s="105"/>
      <c r="R41" s="105"/>
      <c r="S41" s="105"/>
      <c r="T41" s="119"/>
      <c r="U41" s="105"/>
      <c r="V41" s="119"/>
      <c r="W41" s="105"/>
      <c r="X41" s="119"/>
      <c r="Y41" s="105"/>
      <c r="Z41" s="119"/>
      <c r="AA41" s="105"/>
      <c r="AB41" s="105"/>
      <c r="AC41" s="105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</row>
    <row r="42" spans="1:48" s="93" customFormat="1" ht="17.25" customHeight="1" x14ac:dyDescent="0.6">
      <c r="A42" s="96"/>
      <c r="B42" s="96"/>
      <c r="C42" s="114"/>
      <c r="D42" s="96"/>
      <c r="E42" s="105"/>
      <c r="F42" s="119"/>
      <c r="G42" s="105"/>
      <c r="H42" s="119"/>
      <c r="I42" s="105"/>
      <c r="J42" s="119"/>
      <c r="K42" s="105"/>
      <c r="L42" s="105"/>
      <c r="M42" s="105"/>
      <c r="N42" s="119"/>
      <c r="O42" s="105"/>
      <c r="P42" s="119"/>
      <c r="Q42" s="105"/>
      <c r="R42" s="105"/>
      <c r="S42" s="105"/>
      <c r="T42" s="119"/>
      <c r="U42" s="105"/>
      <c r="V42" s="119"/>
      <c r="W42" s="105"/>
      <c r="X42" s="119"/>
      <c r="Y42" s="105"/>
      <c r="Z42" s="119"/>
      <c r="AA42" s="105"/>
      <c r="AB42" s="105"/>
      <c r="AC42" s="105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</row>
    <row r="43" spans="1:48" ht="21.9" customHeight="1" x14ac:dyDescent="0.6">
      <c r="A43" s="156" t="s">
        <v>123</v>
      </c>
      <c r="B43" s="153"/>
      <c r="C43" s="182"/>
      <c r="D43" s="153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</row>
    <row r="47" spans="1:48" ht="16.5" customHeight="1" x14ac:dyDescent="0.6">
      <c r="O47" s="147"/>
      <c r="Y47" s="147"/>
      <c r="AA47" s="147"/>
      <c r="AB47" s="147"/>
      <c r="AC47" s="147"/>
    </row>
    <row r="64" spans="7:7" ht="16.5" customHeight="1" x14ac:dyDescent="0.6">
      <c r="G64" s="165"/>
    </row>
  </sheetData>
  <mergeCells count="6">
    <mergeCell ref="E6:AC6"/>
    <mergeCell ref="E7:Y7"/>
    <mergeCell ref="Q8:W8"/>
    <mergeCell ref="M11:O11"/>
    <mergeCell ref="S9:U9"/>
    <mergeCell ref="S10:U10"/>
  </mergeCells>
  <pageMargins left="0.3" right="0.3" top="0.5" bottom="0.6" header="0.49" footer="0.4"/>
  <pageSetup paperSize="9" scale="80" firstPageNumber="7" orientation="landscape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61"/>
  <sheetViews>
    <sheetView view="pageBreakPreview" zoomScale="90" zoomScaleNormal="90" zoomScaleSheetLayoutView="90" workbookViewId="0">
      <selection activeCell="N5" sqref="N5"/>
    </sheetView>
  </sheetViews>
  <sheetFormatPr defaultColWidth="18.625" defaultRowHeight="16.5" customHeight="1" x14ac:dyDescent="0.6"/>
  <cols>
    <col min="1" max="1" width="1.375" style="93" customWidth="1"/>
    <col min="2" max="2" width="45.625" style="93" customWidth="1"/>
    <col min="3" max="3" width="0.75" style="146" customWidth="1"/>
    <col min="4" max="4" width="13.75" style="94" customWidth="1"/>
    <col min="5" max="5" width="1" style="94" customWidth="1"/>
    <col min="6" max="6" width="11" style="94" customWidth="1"/>
    <col min="7" max="7" width="1" style="94" customWidth="1"/>
    <col min="8" max="8" width="14.25" style="94" customWidth="1"/>
    <col min="9" max="9" width="1" style="94" customWidth="1"/>
    <col min="10" max="10" width="11.25" style="94" customWidth="1"/>
    <col min="11" max="11" width="1" style="94" customWidth="1"/>
    <col min="12" max="12" width="13.125" style="95" customWidth="1"/>
    <col min="13" max="13" width="1" style="94" customWidth="1"/>
    <col min="14" max="14" width="19.625" style="95" customWidth="1"/>
    <col min="15" max="15" width="1" style="94" customWidth="1"/>
    <col min="16" max="16" width="12.875" style="95" customWidth="1"/>
    <col min="17" max="17" width="1" style="94" customWidth="1"/>
    <col min="18" max="18" width="11.375" style="95" customWidth="1"/>
    <col min="19" max="16384" width="18.625" style="93"/>
  </cols>
  <sheetData>
    <row r="1" spans="1:18" ht="16.5" customHeight="1" x14ac:dyDescent="0.6">
      <c r="A1" s="92" t="s">
        <v>19</v>
      </c>
    </row>
    <row r="2" spans="1:18" ht="16.5" customHeight="1" x14ac:dyDescent="0.6">
      <c r="A2" s="96" t="s">
        <v>126</v>
      </c>
      <c r="B2" s="96"/>
      <c r="C2" s="150"/>
      <c r="D2" s="97"/>
      <c r="E2" s="97"/>
      <c r="F2" s="97"/>
      <c r="G2" s="97"/>
      <c r="H2" s="97"/>
      <c r="I2" s="98"/>
      <c r="J2" s="98"/>
      <c r="K2" s="98"/>
      <c r="M2" s="98"/>
      <c r="O2" s="98"/>
      <c r="Q2" s="98"/>
    </row>
    <row r="3" spans="1:18" ht="16.5" customHeight="1" x14ac:dyDescent="0.6">
      <c r="A3" s="99" t="str">
        <f>'5-6'!A3</f>
        <v>For the three-month period ended 31 March 2021</v>
      </c>
      <c r="B3" s="99"/>
      <c r="C3" s="153"/>
      <c r="D3" s="219"/>
      <c r="E3" s="219"/>
      <c r="F3" s="219"/>
      <c r="G3" s="219"/>
      <c r="H3" s="219"/>
      <c r="I3" s="219"/>
      <c r="J3" s="219"/>
      <c r="K3" s="219"/>
      <c r="L3" s="100"/>
      <c r="M3" s="219"/>
      <c r="N3" s="100"/>
      <c r="O3" s="219"/>
      <c r="P3" s="100"/>
      <c r="Q3" s="219"/>
      <c r="R3" s="100"/>
    </row>
    <row r="4" spans="1:18" ht="15.6" customHeight="1" x14ac:dyDescent="0.6">
      <c r="A4" s="101"/>
      <c r="B4" s="101"/>
      <c r="C4" s="158"/>
      <c r="D4" s="102"/>
      <c r="E4" s="102"/>
      <c r="F4" s="102"/>
      <c r="G4" s="102"/>
      <c r="H4" s="102"/>
      <c r="I4" s="102"/>
      <c r="J4" s="102"/>
      <c r="K4" s="102"/>
      <c r="L4" s="103"/>
      <c r="M4" s="102"/>
      <c r="N4" s="103"/>
      <c r="O4" s="102"/>
      <c r="P4" s="103"/>
      <c r="Q4" s="102"/>
      <c r="R4" s="103"/>
    </row>
    <row r="5" spans="1:18" ht="15.6" customHeight="1" x14ac:dyDescent="0.6">
      <c r="A5" s="104"/>
      <c r="B5" s="104"/>
      <c r="C5" s="104"/>
      <c r="D5" s="97"/>
      <c r="E5" s="97"/>
      <c r="F5" s="97"/>
      <c r="G5" s="97"/>
      <c r="H5" s="97"/>
      <c r="I5" s="97"/>
      <c r="J5" s="97"/>
      <c r="K5" s="97"/>
      <c r="L5" s="105"/>
      <c r="M5" s="97"/>
      <c r="N5" s="105"/>
      <c r="O5" s="97"/>
      <c r="P5" s="105"/>
      <c r="Q5" s="97"/>
      <c r="R5" s="105"/>
    </row>
    <row r="6" spans="1:18" ht="15.6" customHeight="1" x14ac:dyDescent="0.6">
      <c r="A6" s="104"/>
      <c r="B6" s="104"/>
      <c r="C6" s="96"/>
      <c r="D6" s="296" t="s">
        <v>141</v>
      </c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</row>
    <row r="7" spans="1:18" ht="15.6" customHeight="1" x14ac:dyDescent="0.6">
      <c r="A7" s="104"/>
      <c r="B7" s="104"/>
      <c r="C7" s="96"/>
      <c r="D7" s="97"/>
      <c r="E7" s="97"/>
      <c r="F7" s="97"/>
      <c r="G7" s="97"/>
      <c r="H7" s="97"/>
      <c r="I7" s="97"/>
      <c r="J7" s="97"/>
      <c r="K7" s="97"/>
      <c r="L7" s="97"/>
      <c r="M7" s="97"/>
      <c r="N7" s="297" t="s">
        <v>97</v>
      </c>
      <c r="O7" s="297"/>
      <c r="P7" s="297"/>
      <c r="Q7" s="110"/>
      <c r="R7" s="110"/>
    </row>
    <row r="8" spans="1:18" ht="15.6" customHeight="1" x14ac:dyDescent="0.6">
      <c r="A8" s="104"/>
      <c r="B8" s="104"/>
      <c r="C8" s="104"/>
      <c r="D8" s="106"/>
      <c r="E8" s="109"/>
      <c r="F8" s="110"/>
      <c r="G8" s="110"/>
      <c r="I8" s="110"/>
      <c r="J8" s="93"/>
      <c r="K8" s="93"/>
      <c r="L8" s="93"/>
      <c r="M8" s="110"/>
      <c r="N8" s="281" t="s">
        <v>187</v>
      </c>
      <c r="O8" s="281"/>
      <c r="P8" s="281"/>
      <c r="Q8" s="110"/>
      <c r="R8" s="110"/>
    </row>
    <row r="9" spans="1:18" ht="15.6" customHeight="1" x14ac:dyDescent="0.6">
      <c r="A9" s="104"/>
      <c r="B9" s="104"/>
      <c r="C9" s="104"/>
      <c r="D9" s="106"/>
      <c r="E9" s="109"/>
      <c r="F9" s="110"/>
      <c r="G9" s="110"/>
      <c r="I9" s="110"/>
      <c r="J9" s="293" t="s">
        <v>4</v>
      </c>
      <c r="K9" s="293"/>
      <c r="L9" s="293"/>
      <c r="M9" s="110"/>
      <c r="N9" s="285" t="s">
        <v>188</v>
      </c>
      <c r="O9" s="196"/>
      <c r="P9" s="93"/>
      <c r="Q9" s="93"/>
      <c r="R9" s="93"/>
    </row>
    <row r="10" spans="1:18" ht="15.6" customHeight="1" x14ac:dyDescent="0.6">
      <c r="A10" s="104"/>
      <c r="B10" s="104"/>
      <c r="C10" s="104"/>
      <c r="D10" s="97" t="s">
        <v>8</v>
      </c>
      <c r="E10" s="109"/>
      <c r="F10" s="110"/>
      <c r="G10" s="110"/>
      <c r="H10" s="110" t="s">
        <v>24</v>
      </c>
      <c r="I10" s="110"/>
      <c r="J10" s="280" t="s">
        <v>228</v>
      </c>
      <c r="K10" s="107"/>
      <c r="L10" s="112"/>
      <c r="M10" s="110"/>
      <c r="N10" s="279" t="s">
        <v>231</v>
      </c>
      <c r="O10" s="196"/>
      <c r="P10" s="196" t="s">
        <v>183</v>
      </c>
      <c r="Q10" s="110"/>
      <c r="R10" s="93"/>
    </row>
    <row r="11" spans="1:18" ht="15.6" customHeight="1" x14ac:dyDescent="0.6">
      <c r="A11" s="104"/>
      <c r="B11" s="104"/>
      <c r="C11" s="104"/>
      <c r="D11" s="97" t="s">
        <v>9</v>
      </c>
      <c r="E11" s="109"/>
      <c r="F11" s="97" t="s">
        <v>26</v>
      </c>
      <c r="G11" s="97"/>
      <c r="H11" s="110" t="s">
        <v>100</v>
      </c>
      <c r="I11" s="110"/>
      <c r="J11" s="279" t="s">
        <v>251</v>
      </c>
      <c r="K11" s="110"/>
      <c r="L11" s="110"/>
      <c r="M11" s="110"/>
      <c r="N11" s="111" t="s">
        <v>242</v>
      </c>
      <c r="O11" s="196"/>
      <c r="P11" s="196" t="s">
        <v>184</v>
      </c>
      <c r="Q11" s="110"/>
      <c r="R11" s="111" t="s">
        <v>11</v>
      </c>
    </row>
    <row r="12" spans="1:18" ht="15.6" customHeight="1" x14ac:dyDescent="0.6">
      <c r="A12" s="104"/>
      <c r="B12" s="104"/>
      <c r="C12" s="104"/>
      <c r="D12" s="219" t="s">
        <v>10</v>
      </c>
      <c r="E12" s="109"/>
      <c r="F12" s="219" t="s">
        <v>25</v>
      </c>
      <c r="G12" s="97"/>
      <c r="H12" s="219" t="s">
        <v>101</v>
      </c>
      <c r="I12" s="111"/>
      <c r="J12" s="218" t="s">
        <v>37</v>
      </c>
      <c r="K12" s="111"/>
      <c r="L12" s="218" t="s">
        <v>18</v>
      </c>
      <c r="M12" s="110"/>
      <c r="N12" s="278" t="s">
        <v>243</v>
      </c>
      <c r="O12" s="93"/>
      <c r="P12" s="195" t="s">
        <v>78</v>
      </c>
      <c r="Q12" s="110"/>
      <c r="R12" s="218" t="s">
        <v>63</v>
      </c>
    </row>
    <row r="13" spans="1:18" s="114" customFormat="1" ht="15.6" customHeight="1" x14ac:dyDescent="0.6">
      <c r="A13" s="113"/>
      <c r="C13" s="104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</row>
    <row r="14" spans="1:18" s="114" customFormat="1" ht="15.6" customHeight="1" x14ac:dyDescent="0.6">
      <c r="A14" s="96" t="s">
        <v>189</v>
      </c>
      <c r="B14" s="163"/>
      <c r="C14" s="113"/>
      <c r="D14" s="254">
        <v>894668</v>
      </c>
      <c r="E14" s="119"/>
      <c r="F14" s="254">
        <v>4055609</v>
      </c>
      <c r="G14" s="119"/>
      <c r="H14" s="254">
        <v>288425</v>
      </c>
      <c r="I14" s="119"/>
      <c r="J14" s="254">
        <v>90600</v>
      </c>
      <c r="K14" s="119"/>
      <c r="L14" s="254">
        <v>1340683</v>
      </c>
      <c r="M14" s="119"/>
      <c r="N14" s="254">
        <v>-22152</v>
      </c>
      <c r="O14" s="119"/>
      <c r="P14" s="254">
        <v>-22152</v>
      </c>
      <c r="Q14" s="119"/>
      <c r="R14" s="254">
        <v>6647833</v>
      </c>
    </row>
    <row r="15" spans="1:18" ht="6" customHeight="1" x14ac:dyDescent="0.6">
      <c r="A15" s="96"/>
      <c r="B15" s="114"/>
      <c r="C15" s="93"/>
      <c r="D15" s="252"/>
      <c r="E15" s="95"/>
      <c r="F15" s="252"/>
      <c r="G15" s="95"/>
      <c r="H15" s="252"/>
      <c r="I15" s="95"/>
      <c r="J15" s="252"/>
      <c r="K15" s="95"/>
      <c r="L15" s="252"/>
      <c r="M15" s="95"/>
      <c r="N15" s="252"/>
      <c r="O15" s="95"/>
      <c r="P15" s="252"/>
      <c r="Q15" s="95"/>
      <c r="R15" s="252"/>
    </row>
    <row r="16" spans="1:18" ht="15.6" customHeight="1" x14ac:dyDescent="0.6">
      <c r="A16" s="96" t="s">
        <v>61</v>
      </c>
      <c r="B16" s="114"/>
      <c r="C16" s="93"/>
      <c r="D16" s="252"/>
      <c r="E16" s="95"/>
      <c r="F16" s="252"/>
      <c r="G16" s="95"/>
      <c r="H16" s="252"/>
      <c r="I16" s="95"/>
      <c r="J16" s="252"/>
      <c r="K16" s="95"/>
      <c r="L16" s="252"/>
      <c r="M16" s="95"/>
      <c r="N16" s="252"/>
      <c r="O16" s="95"/>
      <c r="P16" s="252"/>
      <c r="Q16" s="95"/>
      <c r="R16" s="252"/>
    </row>
    <row r="17" spans="1:19" s="118" customFormat="1" ht="15.6" customHeight="1" x14ac:dyDescent="0.6">
      <c r="A17" s="93" t="s">
        <v>144</v>
      </c>
      <c r="B17" s="93"/>
      <c r="C17" s="96"/>
      <c r="D17" s="253">
        <v>0</v>
      </c>
      <c r="E17" s="117"/>
      <c r="F17" s="253">
        <v>0</v>
      </c>
      <c r="G17" s="117"/>
      <c r="H17" s="253">
        <v>0</v>
      </c>
      <c r="I17" s="115"/>
      <c r="J17" s="253">
        <v>0</v>
      </c>
      <c r="K17" s="117"/>
      <c r="L17" s="253">
        <v>-85562</v>
      </c>
      <c r="M17" s="117"/>
      <c r="N17" s="247">
        <v>10362</v>
      </c>
      <c r="O17" s="117"/>
      <c r="P17" s="247">
        <f>SUM(N17)</f>
        <v>10362</v>
      </c>
      <c r="Q17" s="117"/>
      <c r="R17" s="247">
        <f>SUM(P17,L17,J17,H17,F17,D17)</f>
        <v>-75200</v>
      </c>
    </row>
    <row r="18" spans="1:19" s="118" customFormat="1" ht="15.6" customHeight="1" x14ac:dyDescent="0.6">
      <c r="A18" s="96"/>
      <c r="B18" s="96"/>
      <c r="C18" s="113"/>
      <c r="D18" s="254"/>
      <c r="E18" s="119"/>
      <c r="F18" s="254"/>
      <c r="G18" s="119"/>
      <c r="H18" s="254"/>
      <c r="I18" s="119"/>
      <c r="J18" s="254"/>
      <c r="K18" s="119"/>
      <c r="L18" s="254"/>
      <c r="M18" s="119"/>
      <c r="N18" s="254"/>
      <c r="O18" s="119"/>
      <c r="P18" s="254"/>
      <c r="Q18" s="119"/>
      <c r="R18" s="254"/>
    </row>
    <row r="19" spans="1:19" s="114" customFormat="1" ht="15.6" customHeight="1" thickBot="1" x14ac:dyDescent="0.65">
      <c r="A19" s="187" t="s">
        <v>180</v>
      </c>
      <c r="B19" s="96"/>
      <c r="D19" s="255">
        <f>SUM(D14:D17)</f>
        <v>894668</v>
      </c>
      <c r="E19" s="119"/>
      <c r="F19" s="255">
        <f>SUM(F14:F17)</f>
        <v>4055609</v>
      </c>
      <c r="G19" s="119"/>
      <c r="H19" s="255">
        <f>SUM(H14:H17)</f>
        <v>288425</v>
      </c>
      <c r="I19" s="119"/>
      <c r="J19" s="255">
        <f>SUM(J14:J17)</f>
        <v>90600</v>
      </c>
      <c r="K19" s="119"/>
      <c r="L19" s="255">
        <f>SUM(L14:L17)</f>
        <v>1255121</v>
      </c>
      <c r="M19" s="119"/>
      <c r="N19" s="255">
        <f>SUM(N14:N17)</f>
        <v>-11790</v>
      </c>
      <c r="O19" s="119"/>
      <c r="P19" s="255">
        <f>SUM(P14:P17)</f>
        <v>-11790</v>
      </c>
      <c r="Q19" s="119"/>
      <c r="R19" s="255">
        <f>SUM(R14:R17)</f>
        <v>6572633</v>
      </c>
    </row>
    <row r="20" spans="1:19" s="114" customFormat="1" ht="15.6" customHeight="1" thickTop="1" x14ac:dyDescent="0.6">
      <c r="A20" s="96"/>
      <c r="B20" s="96"/>
      <c r="C20" s="113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</row>
    <row r="21" spans="1:19" s="114" customFormat="1" ht="15.6" customHeight="1" x14ac:dyDescent="0.6">
      <c r="A21" s="96"/>
      <c r="B21" s="96"/>
      <c r="C21" s="113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</row>
    <row r="22" spans="1:19" ht="15.6" customHeight="1" x14ac:dyDescent="0.6">
      <c r="A22" s="187" t="s">
        <v>142</v>
      </c>
      <c r="B22" s="163"/>
      <c r="C22" s="104"/>
      <c r="D22" s="115">
        <v>894668</v>
      </c>
      <c r="E22" s="115"/>
      <c r="F22" s="115">
        <v>4055609</v>
      </c>
      <c r="G22" s="115"/>
      <c r="H22" s="115">
        <v>288425</v>
      </c>
      <c r="I22" s="115"/>
      <c r="J22" s="115">
        <v>90600</v>
      </c>
      <c r="K22" s="115"/>
      <c r="L22" s="115">
        <v>1354736</v>
      </c>
      <c r="M22" s="115"/>
      <c r="N22" s="95">
        <v>0</v>
      </c>
      <c r="O22" s="115"/>
      <c r="P22" s="95">
        <f>SUM(N22)</f>
        <v>0</v>
      </c>
      <c r="Q22" s="115"/>
      <c r="R22" s="95">
        <f>SUM(P22,L22,J22,H22,F22,D22)</f>
        <v>6684038</v>
      </c>
    </row>
    <row r="23" spans="1:19" s="118" customFormat="1" ht="15.6" customHeight="1" x14ac:dyDescent="0.6">
      <c r="A23" s="194" t="s">
        <v>143</v>
      </c>
      <c r="B23" s="93"/>
      <c r="C23" s="104"/>
      <c r="D23" s="117"/>
      <c r="E23" s="117"/>
      <c r="F23" s="117"/>
      <c r="G23" s="117"/>
      <c r="H23" s="117"/>
      <c r="I23" s="115"/>
      <c r="J23" s="117"/>
      <c r="K23" s="117"/>
      <c r="L23" s="117"/>
      <c r="M23" s="117"/>
      <c r="N23" s="105"/>
      <c r="O23" s="117"/>
      <c r="P23" s="105"/>
      <c r="Q23" s="117"/>
      <c r="R23" s="105"/>
    </row>
    <row r="24" spans="1:19" s="118" customFormat="1" ht="15.6" customHeight="1" x14ac:dyDescent="0.6">
      <c r="A24" s="194"/>
      <c r="B24" s="93" t="s">
        <v>172</v>
      </c>
      <c r="C24" s="104"/>
      <c r="D24" s="116">
        <v>0</v>
      </c>
      <c r="E24" s="117"/>
      <c r="F24" s="116">
        <v>0</v>
      </c>
      <c r="G24" s="117"/>
      <c r="H24" s="116">
        <v>0</v>
      </c>
      <c r="I24" s="115"/>
      <c r="J24" s="116">
        <v>0</v>
      </c>
      <c r="K24" s="117"/>
      <c r="L24" s="116">
        <v>853412</v>
      </c>
      <c r="M24" s="117"/>
      <c r="N24" s="100">
        <v>0</v>
      </c>
      <c r="O24" s="117"/>
      <c r="P24" s="100">
        <f>SUM(N24)</f>
        <v>0</v>
      </c>
      <c r="Q24" s="117"/>
      <c r="R24" s="100">
        <f>SUM(P24,L24,J24,H24,F24,D24)</f>
        <v>853412</v>
      </c>
    </row>
    <row r="25" spans="1:19" s="118" customFormat="1" ht="15.6" customHeight="1" x14ac:dyDescent="0.6">
      <c r="A25" s="194"/>
      <c r="B25" s="93"/>
      <c r="C25" s="104"/>
      <c r="D25" s="117"/>
      <c r="E25" s="117"/>
      <c r="F25" s="117"/>
      <c r="G25" s="117"/>
      <c r="H25" s="117"/>
      <c r="I25" s="115"/>
      <c r="J25" s="117"/>
      <c r="K25" s="117"/>
      <c r="L25" s="117"/>
      <c r="M25" s="117"/>
      <c r="N25" s="105"/>
      <c r="O25" s="117"/>
      <c r="P25" s="105"/>
      <c r="Q25" s="117"/>
      <c r="R25" s="105"/>
    </row>
    <row r="26" spans="1:19" s="118" customFormat="1" ht="15.6" customHeight="1" x14ac:dyDescent="0.6">
      <c r="A26" s="187" t="s">
        <v>185</v>
      </c>
      <c r="B26" s="96"/>
      <c r="C26" s="113"/>
      <c r="D26" s="117">
        <f>SUM(D22:D24)</f>
        <v>894668</v>
      </c>
      <c r="E26" s="117"/>
      <c r="F26" s="117">
        <f>SUM(F22:F24)</f>
        <v>4055609</v>
      </c>
      <c r="G26" s="117"/>
      <c r="H26" s="117">
        <f>SUM(H22:H24)</f>
        <v>288425</v>
      </c>
      <c r="I26" s="115"/>
      <c r="J26" s="117">
        <f>SUM(J22:J24)</f>
        <v>90600</v>
      </c>
      <c r="K26" s="117"/>
      <c r="L26" s="117">
        <f>SUM(L22:L24)</f>
        <v>2208148</v>
      </c>
      <c r="M26" s="117"/>
      <c r="N26" s="117">
        <f>SUM(N22:N24)</f>
        <v>0</v>
      </c>
      <c r="O26" s="117"/>
      <c r="P26" s="117">
        <f>SUM(P22:P24)</f>
        <v>0</v>
      </c>
      <c r="Q26" s="117"/>
      <c r="R26" s="117">
        <f>SUM(R22:R24)</f>
        <v>7537450</v>
      </c>
      <c r="S26" s="166"/>
    </row>
    <row r="27" spans="1:19" s="118" customFormat="1" ht="15.6" customHeight="1" x14ac:dyDescent="0.6">
      <c r="A27" s="194" t="s">
        <v>143</v>
      </c>
      <c r="B27" s="93"/>
      <c r="C27" s="93"/>
      <c r="D27" s="117"/>
      <c r="E27" s="117"/>
      <c r="F27" s="117"/>
      <c r="G27" s="117"/>
      <c r="H27" s="117"/>
      <c r="I27" s="115"/>
      <c r="J27" s="117"/>
      <c r="K27" s="117"/>
      <c r="L27" s="117"/>
      <c r="M27" s="117"/>
      <c r="N27" s="105"/>
      <c r="O27" s="117"/>
      <c r="P27" s="105"/>
      <c r="Q27" s="117"/>
      <c r="R27" s="105"/>
      <c r="S27" s="166"/>
    </row>
    <row r="28" spans="1:19" s="118" customFormat="1" ht="15.6" customHeight="1" x14ac:dyDescent="0.6">
      <c r="A28" s="194"/>
      <c r="B28" s="93" t="s">
        <v>173</v>
      </c>
      <c r="C28" s="93"/>
      <c r="D28" s="116">
        <v>0</v>
      </c>
      <c r="E28" s="117"/>
      <c r="F28" s="116">
        <v>0</v>
      </c>
      <c r="G28" s="117"/>
      <c r="H28" s="116">
        <v>0</v>
      </c>
      <c r="I28" s="115"/>
      <c r="J28" s="116">
        <v>0</v>
      </c>
      <c r="K28" s="117"/>
      <c r="L28" s="116">
        <v>-67531</v>
      </c>
      <c r="M28" s="117"/>
      <c r="N28" s="100">
        <v>0</v>
      </c>
      <c r="O28" s="117"/>
      <c r="P28" s="100">
        <f>SUM(N28)</f>
        <v>0</v>
      </c>
      <c r="Q28" s="117"/>
      <c r="R28" s="100">
        <f>SUM(P28,L28,J28,H28,F28,D28)</f>
        <v>-67531</v>
      </c>
    </row>
    <row r="29" spans="1:19" s="118" customFormat="1" ht="15.6" customHeight="1" x14ac:dyDescent="0.6">
      <c r="A29" s="187"/>
      <c r="B29" s="96"/>
      <c r="C29" s="113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</row>
    <row r="30" spans="1:19" s="114" customFormat="1" ht="15.6" customHeight="1" x14ac:dyDescent="0.6">
      <c r="A30" s="187" t="s">
        <v>139</v>
      </c>
      <c r="B30" s="163"/>
      <c r="C30" s="113"/>
      <c r="D30" s="119">
        <f>SUM(D26:D28)</f>
        <v>894668</v>
      </c>
      <c r="E30" s="119"/>
      <c r="F30" s="119">
        <f>SUM(F26:F28)</f>
        <v>4055609</v>
      </c>
      <c r="G30" s="119"/>
      <c r="H30" s="119">
        <f>SUM(H26:H28)</f>
        <v>288425</v>
      </c>
      <c r="I30" s="119"/>
      <c r="J30" s="119">
        <f>SUM(J26:J28)</f>
        <v>90600</v>
      </c>
      <c r="K30" s="119"/>
      <c r="L30" s="119">
        <f>SUM(L26:L28)</f>
        <v>2140617</v>
      </c>
      <c r="M30" s="119"/>
      <c r="N30" s="119">
        <f>SUM(N26:N28)</f>
        <v>0</v>
      </c>
      <c r="O30" s="119"/>
      <c r="P30" s="119">
        <f>SUM(P26:P28)</f>
        <v>0</v>
      </c>
      <c r="Q30" s="119"/>
      <c r="R30" s="119">
        <f>SUM(R26:R28)</f>
        <v>7469919</v>
      </c>
    </row>
    <row r="31" spans="1:19" ht="6" customHeight="1" x14ac:dyDescent="0.6">
      <c r="A31" s="187"/>
      <c r="B31" s="114"/>
      <c r="C31" s="93"/>
      <c r="D31" s="95"/>
      <c r="E31" s="95"/>
      <c r="F31" s="95"/>
      <c r="G31" s="95"/>
      <c r="H31" s="95"/>
      <c r="I31" s="95"/>
      <c r="J31" s="95"/>
      <c r="K31" s="95"/>
      <c r="M31" s="95"/>
      <c r="O31" s="95"/>
      <c r="Q31" s="95"/>
    </row>
    <row r="32" spans="1:19" ht="15.6" customHeight="1" x14ac:dyDescent="0.6">
      <c r="A32" s="187" t="s">
        <v>61</v>
      </c>
      <c r="B32" s="114"/>
      <c r="C32" s="93"/>
      <c r="D32" s="95"/>
      <c r="E32" s="95"/>
      <c r="F32" s="95"/>
      <c r="G32" s="95"/>
      <c r="H32" s="95"/>
      <c r="I32" s="95"/>
      <c r="J32" s="95"/>
      <c r="K32" s="95"/>
      <c r="M32" s="95"/>
      <c r="O32" s="95"/>
      <c r="Q32" s="95"/>
    </row>
    <row r="33" spans="1:26" ht="15.6" customHeight="1" x14ac:dyDescent="0.6">
      <c r="A33" s="194" t="s">
        <v>144</v>
      </c>
      <c r="B33" s="113"/>
      <c r="C33" s="93"/>
      <c r="D33" s="116">
        <v>0</v>
      </c>
      <c r="E33" s="117"/>
      <c r="F33" s="116">
        <v>0</v>
      </c>
      <c r="G33" s="117"/>
      <c r="H33" s="116">
        <v>0</v>
      </c>
      <c r="I33" s="115"/>
      <c r="J33" s="116">
        <v>0</v>
      </c>
      <c r="K33" s="95"/>
      <c r="L33" s="100">
        <v>-184406</v>
      </c>
      <c r="M33" s="95"/>
      <c r="N33" s="100">
        <v>0</v>
      </c>
      <c r="O33" s="95"/>
      <c r="P33" s="100">
        <f>SUM(N33)</f>
        <v>0</v>
      </c>
      <c r="Q33" s="95"/>
      <c r="R33" s="100">
        <f>SUM(D33:L33)</f>
        <v>-184406</v>
      </c>
    </row>
    <row r="34" spans="1:26" s="118" customFormat="1" ht="15.6" customHeight="1" x14ac:dyDescent="0.6">
      <c r="A34" s="187"/>
      <c r="B34" s="93"/>
      <c r="C34" s="96"/>
      <c r="D34" s="117"/>
      <c r="E34" s="117"/>
      <c r="F34" s="117"/>
      <c r="G34" s="117"/>
      <c r="H34" s="117"/>
      <c r="I34" s="115"/>
      <c r="J34" s="117"/>
      <c r="K34" s="117"/>
      <c r="L34" s="117"/>
      <c r="M34" s="117"/>
      <c r="N34" s="105"/>
      <c r="O34" s="117"/>
      <c r="P34" s="105"/>
      <c r="Q34" s="117"/>
      <c r="R34" s="105"/>
    </row>
    <row r="35" spans="1:26" s="118" customFormat="1" ht="15.6" customHeight="1" thickBot="1" x14ac:dyDescent="0.65">
      <c r="A35" s="187" t="s">
        <v>186</v>
      </c>
      <c r="B35" s="96"/>
      <c r="C35" s="113"/>
      <c r="D35" s="120">
        <f>SUM(D30:D33)</f>
        <v>894668</v>
      </c>
      <c r="E35" s="119"/>
      <c r="F35" s="120">
        <f>SUM(F30:F33)</f>
        <v>4055609</v>
      </c>
      <c r="G35" s="119"/>
      <c r="H35" s="120">
        <f>SUM(H30:H33)</f>
        <v>288425</v>
      </c>
      <c r="I35" s="119"/>
      <c r="J35" s="120">
        <f>SUM(J30:J33)</f>
        <v>90600</v>
      </c>
      <c r="K35" s="119"/>
      <c r="L35" s="120">
        <f>SUM(L30:L33)</f>
        <v>1956211</v>
      </c>
      <c r="M35" s="119"/>
      <c r="N35" s="120">
        <f>SUM(N30:N33)</f>
        <v>0</v>
      </c>
      <c r="O35" s="119"/>
      <c r="P35" s="120">
        <f>SUM(P30:P33)</f>
        <v>0</v>
      </c>
      <c r="Q35" s="119"/>
      <c r="R35" s="120">
        <f>SUM(R30:R33)</f>
        <v>7285513</v>
      </c>
    </row>
    <row r="36" spans="1:26" s="118" customFormat="1" ht="15.6" customHeight="1" thickTop="1" x14ac:dyDescent="0.6">
      <c r="A36" s="187"/>
      <c r="B36" s="96"/>
      <c r="C36" s="113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</row>
    <row r="37" spans="1:26" s="118" customFormat="1" ht="15.6" customHeight="1" x14ac:dyDescent="0.6">
      <c r="A37" s="187"/>
      <c r="B37" s="96"/>
      <c r="C37" s="113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</row>
    <row r="38" spans="1:26" s="118" customFormat="1" ht="15.6" customHeight="1" x14ac:dyDescent="0.6">
      <c r="A38" s="187"/>
      <c r="B38" s="96"/>
      <c r="C38" s="113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</row>
    <row r="39" spans="1:26" ht="10.5" customHeight="1" x14ac:dyDescent="0.6">
      <c r="A39" s="96"/>
      <c r="B39" s="96"/>
      <c r="C39" s="113"/>
      <c r="D39" s="105"/>
      <c r="E39" s="119"/>
      <c r="F39" s="105"/>
      <c r="G39" s="119"/>
      <c r="H39" s="105"/>
      <c r="I39" s="119"/>
      <c r="J39" s="105"/>
      <c r="K39" s="105"/>
      <c r="L39" s="105"/>
      <c r="M39" s="119"/>
      <c r="N39" s="105"/>
      <c r="O39" s="119"/>
      <c r="P39" s="105"/>
      <c r="Q39" s="119"/>
      <c r="R39" s="105"/>
      <c r="S39" s="127"/>
      <c r="T39" s="127"/>
      <c r="U39" s="127"/>
      <c r="V39" s="127"/>
      <c r="W39" s="127"/>
      <c r="X39" s="127"/>
      <c r="Y39" s="127"/>
      <c r="Z39" s="127"/>
    </row>
    <row r="40" spans="1:26" ht="21.9" customHeight="1" x14ac:dyDescent="0.6">
      <c r="A40" s="121" t="s">
        <v>123</v>
      </c>
      <c r="B40" s="121"/>
      <c r="C40" s="184"/>
      <c r="D40" s="122"/>
      <c r="E40" s="122"/>
      <c r="F40" s="122"/>
      <c r="G40" s="122"/>
      <c r="H40" s="122"/>
      <c r="I40" s="122"/>
      <c r="J40" s="122"/>
      <c r="K40" s="122"/>
      <c r="L40" s="100"/>
      <c r="M40" s="122"/>
      <c r="N40" s="100"/>
      <c r="O40" s="122"/>
      <c r="P40" s="100"/>
      <c r="Q40" s="122"/>
      <c r="R40" s="100"/>
    </row>
    <row r="41" spans="1:26" ht="16.5" customHeight="1" x14ac:dyDescent="0.6">
      <c r="C41" s="104"/>
    </row>
    <row r="61" spans="6:6" ht="16.5" customHeight="1" x14ac:dyDescent="0.6">
      <c r="F61" s="123"/>
    </row>
  </sheetData>
  <mergeCells count="3">
    <mergeCell ref="D6:R6"/>
    <mergeCell ref="J9:L9"/>
    <mergeCell ref="N7:P7"/>
  </mergeCells>
  <pageMargins left="0.5" right="0.5" top="0.5" bottom="0.6" header="0.49" footer="0.4"/>
  <pageSetup paperSize="9" scale="86" firstPageNumber="8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86F1-97B3-4B52-800E-56A97B2EFA10}">
  <sheetPr>
    <tabColor theme="3" tint="0.59999389629810485"/>
  </sheetPr>
  <dimension ref="A1:M123"/>
  <sheetViews>
    <sheetView view="pageBreakPreview" topLeftCell="A34" zoomScale="150" zoomScaleNormal="115" zoomScaleSheetLayoutView="150" workbookViewId="0">
      <selection activeCell="E45" sqref="E45"/>
    </sheetView>
  </sheetViews>
  <sheetFormatPr defaultColWidth="9.125" defaultRowHeight="16.5" customHeight="1" x14ac:dyDescent="0.6"/>
  <cols>
    <col min="1" max="1" width="1.625" style="192" customWidth="1"/>
    <col min="2" max="2" width="45.75" style="192" customWidth="1"/>
    <col min="3" max="3" width="7.375" style="200" customWidth="1"/>
    <col min="4" max="4" width="0.875" style="192" customWidth="1"/>
    <col min="5" max="5" width="12.75" style="73" customWidth="1"/>
    <col min="6" max="6" width="0.875" style="73" customWidth="1"/>
    <col min="7" max="7" width="12.75" style="73" customWidth="1"/>
    <col min="8" max="8" width="0.875" style="73" customWidth="1"/>
    <col min="9" max="9" width="12.75" style="73" customWidth="1"/>
    <col min="10" max="10" width="0.875" style="73" customWidth="1"/>
    <col min="11" max="11" width="12.75" style="73" customWidth="1"/>
    <col min="12" max="16384" width="9.125" style="192"/>
  </cols>
  <sheetData>
    <row r="1" spans="1:11" ht="16.5" customHeight="1" x14ac:dyDescent="0.6">
      <c r="A1" s="199" t="s">
        <v>19</v>
      </c>
    </row>
    <row r="2" spans="1:11" s="202" customFormat="1" ht="16.5" customHeight="1" x14ac:dyDescent="0.6">
      <c r="A2" s="199" t="s">
        <v>69</v>
      </c>
      <c r="B2" s="199"/>
      <c r="C2" s="201"/>
      <c r="D2" s="201"/>
      <c r="E2" s="74"/>
      <c r="F2" s="74"/>
      <c r="G2" s="74"/>
      <c r="H2" s="74"/>
      <c r="I2" s="75"/>
      <c r="J2" s="75"/>
      <c r="K2" s="75"/>
    </row>
    <row r="3" spans="1:11" s="202" customFormat="1" ht="16.5" customHeight="1" x14ac:dyDescent="0.6">
      <c r="A3" s="186" t="s">
        <v>178</v>
      </c>
      <c r="B3" s="186"/>
      <c r="C3" s="203"/>
      <c r="D3" s="203"/>
      <c r="E3" s="76"/>
      <c r="F3" s="76"/>
      <c r="G3" s="76"/>
      <c r="H3" s="76"/>
      <c r="I3" s="76"/>
      <c r="J3" s="76"/>
      <c r="K3" s="76"/>
    </row>
    <row r="4" spans="1:11" s="202" customFormat="1" ht="16.5" customHeight="1" x14ac:dyDescent="0.6">
      <c r="A4" s="199"/>
      <c r="B4" s="199"/>
      <c r="C4" s="201"/>
      <c r="D4" s="201"/>
      <c r="E4" s="77"/>
      <c r="F4" s="77"/>
      <c r="G4" s="77"/>
      <c r="H4" s="77"/>
      <c r="I4" s="77"/>
      <c r="J4" s="77"/>
      <c r="K4" s="77"/>
    </row>
    <row r="5" spans="1:11" s="202" customFormat="1" ht="16.5" customHeight="1" x14ac:dyDescent="0.6">
      <c r="A5" s="199"/>
      <c r="B5" s="199"/>
      <c r="C5" s="201"/>
      <c r="D5" s="201"/>
      <c r="E5" s="74"/>
      <c r="F5" s="74"/>
      <c r="G5" s="74"/>
      <c r="H5" s="74"/>
      <c r="I5" s="74"/>
      <c r="J5" s="74"/>
      <c r="K5" s="74"/>
    </row>
    <row r="6" spans="1:11" s="202" customFormat="1" ht="15.9" customHeight="1" x14ac:dyDescent="0.6">
      <c r="A6" s="199"/>
      <c r="B6" s="199"/>
      <c r="C6" s="201"/>
      <c r="D6" s="201"/>
      <c r="E6" s="300" t="s">
        <v>7</v>
      </c>
      <c r="F6" s="300"/>
      <c r="G6" s="300"/>
      <c r="H6" s="204"/>
      <c r="I6" s="300" t="s">
        <v>96</v>
      </c>
      <c r="J6" s="300"/>
      <c r="K6" s="300"/>
    </row>
    <row r="7" spans="1:11" s="202" customFormat="1" ht="15.9" customHeight="1" x14ac:dyDescent="0.6">
      <c r="A7" s="199"/>
      <c r="B7" s="199"/>
      <c r="C7" s="201"/>
      <c r="D7" s="201"/>
      <c r="E7" s="298" t="s">
        <v>94</v>
      </c>
      <c r="F7" s="298"/>
      <c r="G7" s="298"/>
      <c r="H7" s="205"/>
      <c r="I7" s="298" t="s">
        <v>94</v>
      </c>
      <c r="J7" s="298"/>
      <c r="K7" s="298"/>
    </row>
    <row r="8" spans="1:11" s="202" customFormat="1" ht="15.9" customHeight="1" x14ac:dyDescent="0.6">
      <c r="A8" s="199"/>
      <c r="B8" s="199"/>
      <c r="C8" s="201"/>
      <c r="D8" s="201"/>
      <c r="E8" s="284">
        <v>2021</v>
      </c>
      <c r="F8" s="81"/>
      <c r="G8" s="284">
        <v>2020</v>
      </c>
      <c r="H8" s="80"/>
      <c r="I8" s="284">
        <v>2021</v>
      </c>
      <c r="J8" s="81"/>
      <c r="K8" s="284">
        <v>2020</v>
      </c>
    </row>
    <row r="9" spans="1:11" s="202" customFormat="1" ht="15.9" customHeight="1" x14ac:dyDescent="0.6">
      <c r="A9" s="199"/>
      <c r="B9" s="199"/>
      <c r="C9" s="206" t="s">
        <v>0</v>
      </c>
      <c r="D9" s="201"/>
      <c r="E9" s="83" t="s">
        <v>98</v>
      </c>
      <c r="F9" s="84"/>
      <c r="G9" s="83" t="s">
        <v>98</v>
      </c>
      <c r="H9" s="84"/>
      <c r="I9" s="83" t="s">
        <v>98</v>
      </c>
      <c r="J9" s="84"/>
      <c r="K9" s="83" t="s">
        <v>98</v>
      </c>
    </row>
    <row r="10" spans="1:11" s="202" customFormat="1" ht="15.9" customHeight="1" x14ac:dyDescent="0.6">
      <c r="A10" s="199"/>
      <c r="B10" s="199"/>
      <c r="C10" s="200"/>
      <c r="D10" s="201"/>
      <c r="E10" s="239"/>
      <c r="F10" s="74"/>
      <c r="G10" s="74"/>
      <c r="H10" s="74"/>
      <c r="I10" s="239"/>
      <c r="J10" s="74"/>
      <c r="K10" s="74"/>
    </row>
    <row r="11" spans="1:11" s="202" customFormat="1" ht="15.9" customHeight="1" x14ac:dyDescent="0.6">
      <c r="A11" s="199" t="s">
        <v>193</v>
      </c>
      <c r="B11" s="199"/>
      <c r="C11" s="200"/>
      <c r="D11" s="201"/>
      <c r="E11" s="231">
        <v>-151481</v>
      </c>
      <c r="F11" s="85"/>
      <c r="G11" s="85">
        <v>-285390</v>
      </c>
      <c r="H11" s="85"/>
      <c r="I11" s="231">
        <v>-124644</v>
      </c>
      <c r="J11" s="85"/>
      <c r="K11" s="85">
        <v>-193414</v>
      </c>
    </row>
    <row r="12" spans="1:11" s="202" customFormat="1" ht="15.9" customHeight="1" x14ac:dyDescent="0.6">
      <c r="A12" s="193" t="s">
        <v>146</v>
      </c>
      <c r="B12" s="199"/>
      <c r="C12" s="200"/>
      <c r="D12" s="201"/>
      <c r="E12" s="231"/>
      <c r="F12" s="85"/>
      <c r="G12" s="85"/>
      <c r="H12" s="85"/>
      <c r="I12" s="231"/>
      <c r="J12" s="85"/>
      <c r="K12" s="85"/>
    </row>
    <row r="13" spans="1:11" s="202" customFormat="1" ht="15.9" customHeight="1" x14ac:dyDescent="0.6">
      <c r="A13" s="193"/>
      <c r="B13" s="193" t="s">
        <v>157</v>
      </c>
      <c r="C13" s="200"/>
      <c r="D13" s="201"/>
      <c r="E13" s="231">
        <v>301758</v>
      </c>
      <c r="F13" s="74"/>
      <c r="G13" s="85">
        <v>318802</v>
      </c>
      <c r="H13" s="74"/>
      <c r="I13" s="231">
        <v>202144</v>
      </c>
      <c r="J13" s="74"/>
      <c r="K13" s="85">
        <v>223363</v>
      </c>
    </row>
    <row r="14" spans="1:11" s="202" customFormat="1" ht="15.9" customHeight="1" x14ac:dyDescent="0.6">
      <c r="A14" s="193"/>
      <c r="B14" s="193" t="s">
        <v>203</v>
      </c>
      <c r="C14" s="200"/>
      <c r="D14" s="201"/>
      <c r="E14" s="231">
        <v>8600</v>
      </c>
      <c r="F14" s="74"/>
      <c r="G14" s="85">
        <v>7461</v>
      </c>
      <c r="H14" s="74"/>
      <c r="I14" s="231">
        <v>-15212</v>
      </c>
      <c r="J14" s="74"/>
      <c r="K14" s="85">
        <v>9450</v>
      </c>
    </row>
    <row r="15" spans="1:11" s="202" customFormat="1" ht="15.9" customHeight="1" x14ac:dyDescent="0.6">
      <c r="A15" s="193"/>
      <c r="B15" s="193" t="s">
        <v>240</v>
      </c>
      <c r="C15" s="200"/>
      <c r="D15" s="201"/>
      <c r="E15" s="231">
        <v>-40</v>
      </c>
      <c r="F15" s="74"/>
      <c r="G15" s="85">
        <v>0</v>
      </c>
      <c r="H15" s="74"/>
      <c r="I15" s="231">
        <v>0</v>
      </c>
      <c r="J15" s="74"/>
      <c r="K15" s="85">
        <v>0</v>
      </c>
    </row>
    <row r="16" spans="1:11" s="202" customFormat="1" ht="15.9" customHeight="1" x14ac:dyDescent="0.6">
      <c r="A16" s="193"/>
      <c r="B16" s="193" t="s">
        <v>147</v>
      </c>
      <c r="C16" s="200"/>
      <c r="D16" s="201"/>
      <c r="E16" s="231">
        <v>3000</v>
      </c>
      <c r="F16" s="74"/>
      <c r="G16" s="85">
        <v>10732</v>
      </c>
      <c r="H16" s="74"/>
      <c r="I16" s="231">
        <v>3000</v>
      </c>
      <c r="J16" s="74"/>
      <c r="K16" s="85">
        <v>10749</v>
      </c>
    </row>
    <row r="17" spans="1:11" s="202" customFormat="1" ht="15.9" customHeight="1" x14ac:dyDescent="0.6">
      <c r="A17" s="193"/>
      <c r="B17" s="193" t="s">
        <v>169</v>
      </c>
      <c r="C17" s="200">
        <v>12</v>
      </c>
      <c r="D17" s="201"/>
      <c r="E17" s="231">
        <v>85011</v>
      </c>
      <c r="F17" s="74"/>
      <c r="G17" s="85">
        <v>21640</v>
      </c>
      <c r="H17" s="74"/>
      <c r="I17" s="231">
        <v>0</v>
      </c>
      <c r="J17" s="74"/>
      <c r="K17" s="85">
        <v>0</v>
      </c>
    </row>
    <row r="18" spans="1:11" s="202" customFormat="1" ht="15.9" customHeight="1" x14ac:dyDescent="0.6">
      <c r="A18" s="193"/>
      <c r="B18" s="193" t="s">
        <v>247</v>
      </c>
      <c r="C18" s="200"/>
      <c r="D18" s="201"/>
      <c r="E18" s="231">
        <v>39</v>
      </c>
      <c r="F18" s="74"/>
      <c r="G18" s="85">
        <v>-2360</v>
      </c>
      <c r="H18" s="74"/>
      <c r="I18" s="231">
        <v>21</v>
      </c>
      <c r="J18" s="74"/>
      <c r="K18" s="85">
        <v>250</v>
      </c>
    </row>
    <row r="19" spans="1:11" s="202" customFormat="1" ht="15.9" customHeight="1" x14ac:dyDescent="0.6">
      <c r="A19" s="193"/>
      <c r="B19" s="193" t="s">
        <v>168</v>
      </c>
      <c r="C19" s="200">
        <v>13</v>
      </c>
      <c r="D19" s="201"/>
      <c r="E19" s="231">
        <v>4090</v>
      </c>
      <c r="F19" s="74"/>
      <c r="G19" s="85">
        <v>1625</v>
      </c>
      <c r="H19" s="74"/>
      <c r="I19" s="231">
        <v>1101</v>
      </c>
      <c r="J19" s="74"/>
      <c r="K19" s="85">
        <v>408</v>
      </c>
    </row>
    <row r="20" spans="1:11" s="202" customFormat="1" ht="15.9" customHeight="1" x14ac:dyDescent="0.6">
      <c r="A20" s="193"/>
      <c r="B20" s="193" t="s">
        <v>248</v>
      </c>
      <c r="C20" s="200"/>
      <c r="D20" s="201"/>
      <c r="E20" s="231">
        <v>-1602</v>
      </c>
      <c r="F20" s="74"/>
      <c r="G20" s="85"/>
      <c r="H20" s="74"/>
      <c r="I20" s="231"/>
      <c r="J20" s="74"/>
      <c r="K20" s="85"/>
    </row>
    <row r="21" spans="1:11" s="202" customFormat="1" ht="15.9" customHeight="1" x14ac:dyDescent="0.6">
      <c r="A21" s="193" t="s">
        <v>207</v>
      </c>
      <c r="B21" s="193" t="s">
        <v>225</v>
      </c>
      <c r="C21" s="200">
        <v>13</v>
      </c>
      <c r="D21" s="201"/>
      <c r="E21" s="231">
        <v>-72000</v>
      </c>
      <c r="F21" s="74"/>
      <c r="G21" s="188">
        <v>-27</v>
      </c>
      <c r="H21" s="189"/>
      <c r="I21" s="231">
        <v>0</v>
      </c>
      <c r="J21" s="189"/>
      <c r="K21" s="188">
        <v>0</v>
      </c>
    </row>
    <row r="22" spans="1:11" s="202" customFormat="1" ht="15.9" customHeight="1" x14ac:dyDescent="0.6">
      <c r="A22" s="193"/>
      <c r="B22" s="193" t="s">
        <v>224</v>
      </c>
      <c r="C22" s="200">
        <v>13</v>
      </c>
      <c r="D22" s="201"/>
      <c r="E22" s="231">
        <v>2000</v>
      </c>
      <c r="F22" s="74"/>
      <c r="G22" s="188">
        <v>0</v>
      </c>
      <c r="H22" s="189"/>
      <c r="I22" s="231">
        <v>0</v>
      </c>
      <c r="J22" s="189"/>
      <c r="K22" s="188">
        <v>0</v>
      </c>
    </row>
    <row r="23" spans="1:11" s="202" customFormat="1" ht="15.9" customHeight="1" x14ac:dyDescent="0.6">
      <c r="B23" s="193" t="s">
        <v>174</v>
      </c>
      <c r="C23" s="200"/>
      <c r="D23" s="201"/>
      <c r="E23" s="231">
        <v>-55024</v>
      </c>
      <c r="F23" s="74"/>
      <c r="G23" s="188">
        <v>0</v>
      </c>
      <c r="H23" s="189"/>
      <c r="I23" s="231">
        <v>-43144</v>
      </c>
      <c r="J23" s="188"/>
      <c r="K23" s="188">
        <v>0</v>
      </c>
    </row>
    <row r="24" spans="1:11" s="202" customFormat="1" ht="15.9" customHeight="1" x14ac:dyDescent="0.6">
      <c r="B24" s="193" t="s">
        <v>151</v>
      </c>
      <c r="C24" s="200"/>
      <c r="D24" s="201"/>
      <c r="E24" s="231">
        <v>0</v>
      </c>
      <c r="F24" s="74"/>
      <c r="G24" s="188">
        <v>75141</v>
      </c>
      <c r="H24" s="189"/>
      <c r="I24" s="231">
        <v>0</v>
      </c>
      <c r="J24" s="189"/>
      <c r="K24" s="188">
        <v>0</v>
      </c>
    </row>
    <row r="25" spans="1:11" s="202" customFormat="1" ht="15.9" customHeight="1" x14ac:dyDescent="0.6">
      <c r="B25" s="193" t="s">
        <v>152</v>
      </c>
      <c r="C25" s="200"/>
      <c r="D25" s="201"/>
      <c r="E25" s="256"/>
      <c r="I25" s="256"/>
    </row>
    <row r="26" spans="1:11" s="202" customFormat="1" ht="15.9" customHeight="1" x14ac:dyDescent="0.6">
      <c r="A26" s="193" t="s">
        <v>207</v>
      </c>
      <c r="B26" s="193" t="s">
        <v>148</v>
      </c>
      <c r="C26" s="200" t="s">
        <v>191</v>
      </c>
      <c r="D26" s="201"/>
      <c r="E26" s="231">
        <v>-94325</v>
      </c>
      <c r="F26" s="74"/>
      <c r="G26" s="188">
        <v>-72104</v>
      </c>
      <c r="H26" s="189"/>
      <c r="I26" s="231">
        <v>-15880</v>
      </c>
      <c r="J26" s="189"/>
      <c r="K26" s="188">
        <v>-79195</v>
      </c>
    </row>
    <row r="27" spans="1:11" s="202" customFormat="1" ht="15.9" customHeight="1" x14ac:dyDescent="0.6">
      <c r="A27" s="193"/>
      <c r="B27" s="193" t="s">
        <v>159</v>
      </c>
      <c r="E27" s="257"/>
      <c r="G27" s="188"/>
      <c r="H27" s="189"/>
      <c r="I27" s="257"/>
      <c r="J27" s="188"/>
      <c r="K27" s="188"/>
    </row>
    <row r="28" spans="1:11" s="202" customFormat="1" ht="15.9" customHeight="1" x14ac:dyDescent="0.6">
      <c r="A28" s="193"/>
      <c r="B28" s="193" t="s">
        <v>206</v>
      </c>
      <c r="C28" s="200"/>
      <c r="D28" s="201"/>
      <c r="E28" s="231">
        <v>0</v>
      </c>
      <c r="F28" s="74"/>
      <c r="G28" s="188">
        <v>12087</v>
      </c>
      <c r="H28" s="189"/>
      <c r="I28" s="231">
        <v>0</v>
      </c>
      <c r="J28" s="189"/>
      <c r="K28" s="188">
        <v>44509</v>
      </c>
    </row>
    <row r="29" spans="1:11" s="202" customFormat="1" ht="15.9" customHeight="1" x14ac:dyDescent="0.6">
      <c r="A29" s="193"/>
      <c r="B29" s="193" t="s">
        <v>153</v>
      </c>
      <c r="C29" s="200"/>
      <c r="D29" s="201"/>
      <c r="E29" s="231">
        <v>352</v>
      </c>
      <c r="F29" s="74"/>
      <c r="G29" s="188">
        <v>-558</v>
      </c>
      <c r="H29" s="189"/>
      <c r="I29" s="231">
        <v>352</v>
      </c>
      <c r="J29" s="189"/>
      <c r="K29" s="188">
        <v>-558</v>
      </c>
    </row>
    <row r="30" spans="1:11" s="202" customFormat="1" ht="15.9" customHeight="1" x14ac:dyDescent="0.6">
      <c r="A30" s="193"/>
      <c r="B30" s="193" t="s">
        <v>53</v>
      </c>
      <c r="C30" s="200"/>
      <c r="D30" s="201"/>
      <c r="E30" s="231">
        <v>1592</v>
      </c>
      <c r="F30" s="74"/>
      <c r="G30" s="188">
        <v>1718</v>
      </c>
      <c r="H30" s="189"/>
      <c r="I30" s="231">
        <v>997</v>
      </c>
      <c r="J30" s="189"/>
      <c r="K30" s="188">
        <v>1107</v>
      </c>
    </row>
    <row r="31" spans="1:11" s="202" customFormat="1" ht="15.9" customHeight="1" x14ac:dyDescent="0.6">
      <c r="A31" s="193"/>
      <c r="B31" s="193" t="s">
        <v>154</v>
      </c>
      <c r="C31" s="200"/>
      <c r="D31" s="201"/>
      <c r="E31" s="231">
        <v>1964</v>
      </c>
      <c r="F31" s="74"/>
      <c r="G31" s="188">
        <v>3407</v>
      </c>
      <c r="H31" s="189"/>
      <c r="I31" s="231">
        <v>1803</v>
      </c>
      <c r="J31" s="189"/>
      <c r="K31" s="188">
        <v>2738</v>
      </c>
    </row>
    <row r="32" spans="1:11" s="202" customFormat="1" ht="15.9" customHeight="1" x14ac:dyDescent="0.6">
      <c r="A32" s="193"/>
      <c r="B32" s="193" t="s">
        <v>149</v>
      </c>
      <c r="C32" s="200"/>
      <c r="D32" s="201"/>
      <c r="E32" s="231">
        <v>-2399</v>
      </c>
      <c r="F32" s="74"/>
      <c r="G32" s="188">
        <v>-1981</v>
      </c>
      <c r="H32" s="189"/>
      <c r="I32" s="231">
        <v>-4672</v>
      </c>
      <c r="J32" s="189"/>
      <c r="K32" s="188">
        <v>-5134</v>
      </c>
    </row>
    <row r="33" spans="1:11" s="202" customFormat="1" ht="15.9" customHeight="1" x14ac:dyDescent="0.6">
      <c r="A33" s="193"/>
      <c r="B33" s="193" t="s">
        <v>150</v>
      </c>
      <c r="C33" s="200"/>
      <c r="D33" s="201"/>
      <c r="E33" s="231">
        <v>70301</v>
      </c>
      <c r="F33" s="74"/>
      <c r="G33" s="188">
        <v>55968</v>
      </c>
      <c r="H33" s="189"/>
      <c r="I33" s="231">
        <v>71192</v>
      </c>
      <c r="J33" s="189"/>
      <c r="K33" s="188">
        <v>57646</v>
      </c>
    </row>
    <row r="34" spans="1:11" s="202" customFormat="1" ht="15.9" customHeight="1" x14ac:dyDescent="0.6">
      <c r="A34" s="193"/>
      <c r="B34" s="199"/>
      <c r="C34" s="200"/>
      <c r="D34" s="201"/>
      <c r="E34" s="239"/>
      <c r="F34" s="74"/>
      <c r="G34" s="85"/>
      <c r="H34" s="74"/>
      <c r="I34" s="239"/>
      <c r="J34" s="74"/>
      <c r="K34" s="85"/>
    </row>
    <row r="35" spans="1:11" s="202" customFormat="1" ht="15.9" customHeight="1" x14ac:dyDescent="0.6">
      <c r="A35" s="193" t="s">
        <v>208</v>
      </c>
      <c r="B35" s="199"/>
      <c r="C35" s="200"/>
      <c r="D35" s="201"/>
      <c r="E35" s="256"/>
      <c r="F35" s="74"/>
      <c r="G35" s="85"/>
      <c r="H35" s="74"/>
      <c r="I35" s="256"/>
      <c r="J35" s="74"/>
      <c r="K35" s="85"/>
    </row>
    <row r="36" spans="1:11" s="202" customFormat="1" ht="15.9" customHeight="1" x14ac:dyDescent="0.6">
      <c r="B36" s="207" t="s">
        <v>209</v>
      </c>
      <c r="C36" s="200"/>
      <c r="D36" s="201"/>
      <c r="E36" s="231">
        <v>61804</v>
      </c>
      <c r="F36" s="74"/>
      <c r="G36" s="188">
        <v>236036</v>
      </c>
      <c r="H36" s="190"/>
      <c r="I36" s="231">
        <v>58384</v>
      </c>
      <c r="J36" s="190"/>
      <c r="K36" s="188">
        <v>176993</v>
      </c>
    </row>
    <row r="37" spans="1:11" s="202" customFormat="1" ht="15.9" customHeight="1" x14ac:dyDescent="0.6">
      <c r="B37" s="207" t="s">
        <v>83</v>
      </c>
      <c r="C37" s="200"/>
      <c r="D37" s="201"/>
      <c r="E37" s="231">
        <v>34576</v>
      </c>
      <c r="F37" s="74"/>
      <c r="G37" s="188">
        <v>-9701</v>
      </c>
      <c r="H37" s="190"/>
      <c r="I37" s="231">
        <v>28120</v>
      </c>
      <c r="J37" s="190"/>
      <c r="K37" s="188">
        <v>-5489</v>
      </c>
    </row>
    <row r="38" spans="1:11" s="202" customFormat="1" ht="15.9" customHeight="1" x14ac:dyDescent="0.6">
      <c r="B38" s="207" t="s">
        <v>210</v>
      </c>
      <c r="C38" s="200"/>
      <c r="D38" s="201"/>
      <c r="E38" s="231">
        <v>-35458</v>
      </c>
      <c r="F38" s="74"/>
      <c r="G38" s="188">
        <v>-12848</v>
      </c>
      <c r="H38" s="190"/>
      <c r="I38" s="231">
        <v>0</v>
      </c>
      <c r="J38" s="190"/>
      <c r="K38" s="188">
        <v>0</v>
      </c>
    </row>
    <row r="39" spans="1:11" s="202" customFormat="1" ht="15.9" customHeight="1" x14ac:dyDescent="0.6">
      <c r="B39" s="207" t="s">
        <v>1</v>
      </c>
      <c r="C39" s="200"/>
      <c r="D39" s="201"/>
      <c r="E39" s="231">
        <v>-9866</v>
      </c>
      <c r="F39" s="74"/>
      <c r="G39" s="188">
        <v>-21899</v>
      </c>
      <c r="H39" s="190"/>
      <c r="I39" s="231">
        <v>-9149</v>
      </c>
      <c r="J39" s="190"/>
      <c r="K39" s="188">
        <v>-7620</v>
      </c>
    </row>
    <row r="40" spans="1:11" s="202" customFormat="1" ht="15.9" customHeight="1" x14ac:dyDescent="0.6">
      <c r="B40" s="207" t="s">
        <v>46</v>
      </c>
      <c r="C40" s="200"/>
      <c r="D40" s="201"/>
      <c r="E40" s="231">
        <v>797</v>
      </c>
      <c r="F40" s="74"/>
      <c r="G40" s="188">
        <v>78</v>
      </c>
      <c r="H40" s="190"/>
      <c r="I40" s="231">
        <v>0</v>
      </c>
      <c r="J40" s="190"/>
      <c r="K40" s="188">
        <v>0</v>
      </c>
    </row>
    <row r="41" spans="1:11" s="202" customFormat="1" ht="15.9" customHeight="1" x14ac:dyDescent="0.6">
      <c r="B41" s="207" t="s">
        <v>39</v>
      </c>
      <c r="C41" s="200"/>
      <c r="D41" s="201"/>
      <c r="E41" s="231">
        <v>-2628</v>
      </c>
      <c r="F41" s="74"/>
      <c r="G41" s="188">
        <v>-23462</v>
      </c>
      <c r="H41" s="190"/>
      <c r="I41" s="231">
        <v>-347</v>
      </c>
      <c r="J41" s="190"/>
      <c r="K41" s="188">
        <v>-17500</v>
      </c>
    </row>
    <row r="42" spans="1:11" s="202" customFormat="1" ht="15.9" customHeight="1" x14ac:dyDescent="0.6">
      <c r="B42" s="207" t="s">
        <v>211</v>
      </c>
      <c r="C42" s="200"/>
      <c r="D42" s="201"/>
      <c r="E42" s="231">
        <v>21382</v>
      </c>
      <c r="F42" s="74"/>
      <c r="G42" s="188">
        <v>-236616</v>
      </c>
      <c r="H42" s="190"/>
      <c r="I42" s="231">
        <v>22625</v>
      </c>
      <c r="J42" s="190"/>
      <c r="K42" s="188">
        <v>-265819</v>
      </c>
    </row>
    <row r="43" spans="1:11" s="202" customFormat="1" ht="15.9" customHeight="1" x14ac:dyDescent="0.6">
      <c r="B43" s="208" t="s">
        <v>2</v>
      </c>
      <c r="C43" s="200"/>
      <c r="D43" s="201"/>
      <c r="E43" s="231">
        <v>3355</v>
      </c>
      <c r="F43" s="74"/>
      <c r="G43" s="188">
        <v>-51405</v>
      </c>
      <c r="H43" s="190"/>
      <c r="I43" s="231">
        <v>5632</v>
      </c>
      <c r="J43" s="190"/>
      <c r="K43" s="188">
        <v>-33569</v>
      </c>
    </row>
    <row r="44" spans="1:11" s="202" customFormat="1" ht="15.9" customHeight="1" x14ac:dyDescent="0.6">
      <c r="B44" s="207" t="s">
        <v>133</v>
      </c>
      <c r="C44" s="200"/>
      <c r="D44" s="200"/>
      <c r="E44" s="231">
        <v>-26761</v>
      </c>
      <c r="F44" s="74"/>
      <c r="G44" s="188">
        <v>65293</v>
      </c>
      <c r="H44" s="190"/>
      <c r="I44" s="231">
        <v>-18005</v>
      </c>
      <c r="J44" s="190"/>
      <c r="K44" s="188">
        <v>35637</v>
      </c>
    </row>
    <row r="45" spans="1:11" s="202" customFormat="1" ht="15.9" customHeight="1" x14ac:dyDescent="0.6">
      <c r="B45" s="208" t="s">
        <v>13</v>
      </c>
      <c r="C45" s="200"/>
      <c r="D45" s="200"/>
      <c r="E45" s="258">
        <v>-29944</v>
      </c>
      <c r="F45" s="209"/>
      <c r="G45" s="191">
        <v>10872</v>
      </c>
      <c r="H45" s="189"/>
      <c r="I45" s="258">
        <v>-24913</v>
      </c>
      <c r="J45" s="188"/>
      <c r="K45" s="191">
        <v>245</v>
      </c>
    </row>
    <row r="46" spans="1:11" s="202" customFormat="1" ht="15.9" customHeight="1" x14ac:dyDescent="0.6">
      <c r="A46" s="208"/>
      <c r="C46" s="200"/>
      <c r="D46" s="200"/>
      <c r="E46" s="259"/>
      <c r="F46" s="209"/>
      <c r="G46" s="210"/>
      <c r="H46" s="74"/>
      <c r="I46" s="231"/>
      <c r="J46" s="85"/>
      <c r="K46" s="85"/>
    </row>
    <row r="47" spans="1:11" s="202" customFormat="1" ht="15.9" customHeight="1" x14ac:dyDescent="0.6">
      <c r="A47" s="208" t="s">
        <v>162</v>
      </c>
      <c r="C47" s="200"/>
      <c r="D47" s="200"/>
      <c r="E47" s="260">
        <f>SUM(E11:E45)</f>
        <v>119093</v>
      </c>
      <c r="F47" s="209"/>
      <c r="G47" s="211">
        <f>SUM(G11:G45)</f>
        <v>102509</v>
      </c>
      <c r="H47" s="74"/>
      <c r="I47" s="260">
        <f>SUM(I11:I45)</f>
        <v>139405</v>
      </c>
      <c r="J47" s="85"/>
      <c r="K47" s="211">
        <f>SUM(K11:K45)</f>
        <v>-45203</v>
      </c>
    </row>
    <row r="48" spans="1:11" s="202" customFormat="1" ht="15.9" customHeight="1" x14ac:dyDescent="0.6">
      <c r="A48" s="208"/>
      <c r="C48" s="200"/>
      <c r="D48" s="200"/>
      <c r="E48" s="259"/>
      <c r="F48" s="209"/>
      <c r="G48" s="210"/>
      <c r="H48" s="74"/>
      <c r="I48" s="231"/>
      <c r="J48" s="85"/>
      <c r="K48" s="85"/>
    </row>
    <row r="49" spans="1:11" s="202" customFormat="1" ht="15.9" customHeight="1" x14ac:dyDescent="0.6">
      <c r="B49" s="212" t="s">
        <v>43</v>
      </c>
      <c r="C49" s="200"/>
      <c r="D49" s="200"/>
      <c r="E49" s="257">
        <v>-53276</v>
      </c>
      <c r="F49" s="74"/>
      <c r="G49" s="188">
        <v>-29365</v>
      </c>
      <c r="H49" s="189"/>
      <c r="I49" s="257">
        <v>-59436</v>
      </c>
      <c r="J49" s="189"/>
      <c r="K49" s="188">
        <v>-39852</v>
      </c>
    </row>
    <row r="50" spans="1:11" s="202" customFormat="1" ht="15.9" customHeight="1" x14ac:dyDescent="0.6">
      <c r="B50" s="212" t="s">
        <v>44</v>
      </c>
      <c r="C50" s="200"/>
      <c r="D50" s="200"/>
      <c r="E50" s="258">
        <v>-17140</v>
      </c>
      <c r="F50" s="74"/>
      <c r="G50" s="191">
        <v>-19642</v>
      </c>
      <c r="H50" s="190"/>
      <c r="I50" s="258">
        <v>-6677</v>
      </c>
      <c r="J50" s="189"/>
      <c r="K50" s="191">
        <v>-11199</v>
      </c>
    </row>
    <row r="51" spans="1:11" ht="15.9" customHeight="1" x14ac:dyDescent="0.6">
      <c r="A51" s="193"/>
      <c r="B51" s="193"/>
      <c r="D51" s="200"/>
      <c r="E51" s="231"/>
      <c r="F51" s="85"/>
      <c r="G51" s="85"/>
      <c r="H51" s="213"/>
      <c r="I51" s="231"/>
      <c r="J51" s="213"/>
      <c r="K51" s="85"/>
    </row>
    <row r="52" spans="1:11" ht="15.9" customHeight="1" x14ac:dyDescent="0.6">
      <c r="A52" s="212" t="s">
        <v>155</v>
      </c>
      <c r="B52" s="193"/>
      <c r="D52" s="200"/>
      <c r="E52" s="235">
        <f>SUM(E47:E50)</f>
        <v>48677</v>
      </c>
      <c r="F52" s="85"/>
      <c r="G52" s="88">
        <f>SUM(G47:G50)</f>
        <v>53502</v>
      </c>
      <c r="H52" s="213"/>
      <c r="I52" s="235">
        <f>SUM(I47:I50)</f>
        <v>73292</v>
      </c>
      <c r="J52" s="213"/>
      <c r="K52" s="88">
        <f>SUM(K47:K50)</f>
        <v>-96254</v>
      </c>
    </row>
    <row r="53" spans="1:11" ht="15.9" customHeight="1" x14ac:dyDescent="0.6">
      <c r="A53" s="212"/>
      <c r="B53" s="193"/>
      <c r="D53" s="200"/>
      <c r="E53" s="85"/>
      <c r="F53" s="85"/>
      <c r="G53" s="85"/>
      <c r="H53" s="213"/>
      <c r="I53" s="85"/>
      <c r="J53" s="213"/>
      <c r="K53" s="85"/>
    </row>
    <row r="54" spans="1:11" ht="15.9" customHeight="1" x14ac:dyDescent="0.6">
      <c r="A54" s="212"/>
      <c r="B54" s="193"/>
      <c r="D54" s="200"/>
      <c r="E54" s="85"/>
      <c r="F54" s="85"/>
      <c r="G54" s="85"/>
      <c r="H54" s="213"/>
      <c r="I54" s="85"/>
      <c r="J54" s="213"/>
      <c r="K54" s="85"/>
    </row>
    <row r="55" spans="1:11" ht="15.9" customHeight="1" x14ac:dyDescent="0.6">
      <c r="A55" s="212"/>
      <c r="B55" s="193"/>
      <c r="D55" s="200"/>
      <c r="E55" s="85"/>
      <c r="F55" s="85"/>
      <c r="G55" s="85"/>
      <c r="H55" s="213"/>
      <c r="I55" s="85"/>
      <c r="J55" s="213"/>
      <c r="K55" s="85"/>
    </row>
    <row r="56" spans="1:11" ht="15.9" customHeight="1" x14ac:dyDescent="0.6">
      <c r="A56" s="212"/>
      <c r="B56" s="193"/>
      <c r="D56" s="200"/>
      <c r="E56" s="85"/>
      <c r="F56" s="85"/>
      <c r="G56" s="85"/>
      <c r="H56" s="213"/>
      <c r="I56" s="85"/>
      <c r="J56" s="213"/>
      <c r="K56" s="85"/>
    </row>
    <row r="57" spans="1:11" ht="15.9" customHeight="1" x14ac:dyDescent="0.6">
      <c r="A57" s="212"/>
      <c r="B57" s="193"/>
      <c r="D57" s="200"/>
      <c r="E57" s="85"/>
      <c r="F57" s="85"/>
      <c r="G57" s="85"/>
      <c r="H57" s="213"/>
      <c r="I57" s="85"/>
      <c r="J57" s="213"/>
      <c r="K57" s="85"/>
    </row>
    <row r="58" spans="1:11" ht="15.9" customHeight="1" x14ac:dyDescent="0.6">
      <c r="A58" s="212"/>
      <c r="B58" s="193"/>
      <c r="D58" s="200"/>
      <c r="E58" s="85"/>
      <c r="F58" s="85"/>
      <c r="G58" s="85"/>
      <c r="H58" s="213"/>
      <c r="I58" s="85"/>
      <c r="J58" s="213"/>
      <c r="K58" s="85"/>
    </row>
    <row r="59" spans="1:11" ht="15.9" customHeight="1" x14ac:dyDescent="0.6">
      <c r="A59" s="212"/>
      <c r="B59" s="193"/>
      <c r="D59" s="200"/>
      <c r="E59" s="85"/>
      <c r="F59" s="85"/>
      <c r="G59" s="85"/>
      <c r="H59" s="272"/>
      <c r="I59" s="85"/>
      <c r="J59" s="213"/>
      <c r="K59" s="85"/>
    </row>
    <row r="60" spans="1:11" s="202" customFormat="1" ht="12" x14ac:dyDescent="0.6">
      <c r="A60" s="208"/>
      <c r="C60" s="200"/>
      <c r="D60" s="200"/>
      <c r="E60" s="210"/>
      <c r="F60" s="209"/>
      <c r="G60" s="210"/>
      <c r="H60" s="74"/>
      <c r="I60" s="85"/>
      <c r="J60" s="85"/>
      <c r="K60" s="85"/>
    </row>
    <row r="61" spans="1:11" s="202" customFormat="1" ht="21.9" customHeight="1" x14ac:dyDescent="0.6">
      <c r="A61" s="299" t="s">
        <v>123</v>
      </c>
      <c r="B61" s="299"/>
      <c r="C61" s="299"/>
      <c r="D61" s="299"/>
      <c r="E61" s="299"/>
      <c r="F61" s="299"/>
      <c r="G61" s="299"/>
      <c r="H61" s="299"/>
      <c r="I61" s="299"/>
      <c r="J61" s="299"/>
      <c r="K61" s="299"/>
    </row>
    <row r="62" spans="1:11" s="202" customFormat="1" ht="15.9" customHeight="1" x14ac:dyDescent="0.6">
      <c r="A62" s="199" t="s">
        <v>19</v>
      </c>
      <c r="B62" s="192"/>
      <c r="C62" s="200"/>
      <c r="D62" s="192"/>
      <c r="E62" s="73"/>
      <c r="F62" s="73"/>
      <c r="G62" s="73"/>
      <c r="H62" s="73"/>
      <c r="I62" s="73"/>
      <c r="J62" s="73"/>
      <c r="K62" s="73"/>
    </row>
    <row r="63" spans="1:11" s="202" customFormat="1" ht="15.9" customHeight="1" x14ac:dyDescent="0.6">
      <c r="A63" s="199" t="s">
        <v>164</v>
      </c>
      <c r="B63" s="199"/>
      <c r="C63" s="201"/>
      <c r="D63" s="201"/>
      <c r="E63" s="74"/>
      <c r="F63" s="74"/>
      <c r="G63" s="74"/>
      <c r="H63" s="74"/>
      <c r="I63" s="75"/>
      <c r="J63" s="75"/>
      <c r="K63" s="75"/>
    </row>
    <row r="64" spans="1:11" s="202" customFormat="1" ht="15.9" customHeight="1" x14ac:dyDescent="0.6">
      <c r="A64" s="186" t="str">
        <f>A3</f>
        <v>For the three-month period ended 31 March 2021</v>
      </c>
      <c r="B64" s="186"/>
      <c r="C64" s="203"/>
      <c r="D64" s="203"/>
      <c r="E64" s="76"/>
      <c r="F64" s="76"/>
      <c r="G64" s="76"/>
      <c r="H64" s="76"/>
      <c r="I64" s="76"/>
      <c r="J64" s="76"/>
      <c r="K64" s="76"/>
    </row>
    <row r="65" spans="1:11" s="202" customFormat="1" ht="15.9" customHeight="1" x14ac:dyDescent="0.6">
      <c r="A65" s="214"/>
      <c r="B65" s="214"/>
      <c r="C65" s="214"/>
      <c r="D65" s="214"/>
      <c r="E65" s="214"/>
      <c r="F65" s="214"/>
      <c r="G65" s="214"/>
      <c r="H65" s="214"/>
      <c r="I65" s="214"/>
      <c r="J65" s="214"/>
      <c r="K65" s="214"/>
    </row>
    <row r="66" spans="1:11" s="202" customFormat="1" ht="15.9" customHeight="1" x14ac:dyDescent="0.6">
      <c r="A66" s="214"/>
      <c r="B66" s="214"/>
      <c r="C66" s="214"/>
      <c r="D66" s="214"/>
      <c r="E66" s="214"/>
      <c r="F66" s="214"/>
      <c r="G66" s="214"/>
      <c r="H66" s="214"/>
      <c r="I66" s="214"/>
      <c r="J66" s="214"/>
      <c r="K66" s="214"/>
    </row>
    <row r="67" spans="1:11" s="202" customFormat="1" ht="15.9" customHeight="1" x14ac:dyDescent="0.6">
      <c r="A67" s="199"/>
      <c r="B67" s="199"/>
      <c r="C67" s="201"/>
      <c r="D67" s="201"/>
      <c r="E67" s="300" t="s">
        <v>7</v>
      </c>
      <c r="F67" s="300"/>
      <c r="G67" s="300"/>
      <c r="H67" s="204"/>
      <c r="I67" s="300" t="s">
        <v>96</v>
      </c>
      <c r="J67" s="300"/>
      <c r="K67" s="300"/>
    </row>
    <row r="68" spans="1:11" s="202" customFormat="1" ht="15.9" customHeight="1" x14ac:dyDescent="0.6">
      <c r="A68" s="199"/>
      <c r="B68" s="199"/>
      <c r="C68" s="201"/>
      <c r="D68" s="201"/>
      <c r="E68" s="298" t="s">
        <v>94</v>
      </c>
      <c r="F68" s="298"/>
      <c r="G68" s="298"/>
      <c r="H68" s="205"/>
      <c r="I68" s="298" t="s">
        <v>94</v>
      </c>
      <c r="J68" s="298"/>
      <c r="K68" s="298"/>
    </row>
    <row r="69" spans="1:11" s="202" customFormat="1" ht="15.9" customHeight="1" x14ac:dyDescent="0.6">
      <c r="A69" s="199"/>
      <c r="B69" s="199"/>
      <c r="C69" s="201"/>
      <c r="D69" s="201"/>
      <c r="E69" s="284">
        <v>2021</v>
      </c>
      <c r="F69" s="81"/>
      <c r="G69" s="284">
        <v>2020</v>
      </c>
      <c r="H69" s="80"/>
      <c r="I69" s="284">
        <v>2021</v>
      </c>
      <c r="J69" s="81"/>
      <c r="K69" s="284">
        <v>2020</v>
      </c>
    </row>
    <row r="70" spans="1:11" s="202" customFormat="1" ht="15.9" customHeight="1" x14ac:dyDescent="0.6">
      <c r="A70" s="199"/>
      <c r="B70" s="199"/>
      <c r="C70" s="206" t="s">
        <v>0</v>
      </c>
      <c r="D70" s="201"/>
      <c r="E70" s="83" t="s">
        <v>98</v>
      </c>
      <c r="F70" s="84"/>
      <c r="G70" s="83" t="s">
        <v>98</v>
      </c>
      <c r="H70" s="84"/>
      <c r="I70" s="83" t="s">
        <v>98</v>
      </c>
      <c r="J70" s="84"/>
      <c r="K70" s="83" t="s">
        <v>98</v>
      </c>
    </row>
    <row r="71" spans="1:11" s="202" customFormat="1" ht="15.9" customHeight="1" x14ac:dyDescent="0.6">
      <c r="A71" s="192"/>
      <c r="C71" s="200"/>
      <c r="D71" s="200"/>
      <c r="E71" s="231"/>
      <c r="F71" s="74"/>
      <c r="G71" s="85"/>
      <c r="H71" s="85"/>
      <c r="I71" s="231"/>
      <c r="J71" s="85"/>
      <c r="K71" s="85"/>
    </row>
    <row r="72" spans="1:11" ht="15.9" customHeight="1" x14ac:dyDescent="0.6">
      <c r="A72" s="202" t="s">
        <v>12</v>
      </c>
      <c r="B72" s="202"/>
      <c r="D72" s="200"/>
      <c r="E72" s="231"/>
      <c r="F72" s="85"/>
      <c r="G72" s="85"/>
      <c r="H72" s="85"/>
      <c r="I72" s="231"/>
      <c r="J72" s="85"/>
      <c r="K72" s="85"/>
    </row>
    <row r="73" spans="1:11" ht="15.9" customHeight="1" x14ac:dyDescent="0.6">
      <c r="A73" s="192" t="s">
        <v>114</v>
      </c>
      <c r="C73" s="200">
        <v>17.399999999999999</v>
      </c>
      <c r="D73" s="200"/>
      <c r="E73" s="262">
        <v>-2291</v>
      </c>
      <c r="F73" s="74"/>
      <c r="G73" s="263">
        <v>0</v>
      </c>
      <c r="H73" s="188"/>
      <c r="I73" s="262">
        <v>-95636</v>
      </c>
      <c r="J73" s="188"/>
      <c r="K73" s="188">
        <v>-59567</v>
      </c>
    </row>
    <row r="74" spans="1:11" ht="15.9" customHeight="1" x14ac:dyDescent="0.6">
      <c r="A74" s="192" t="s">
        <v>111</v>
      </c>
      <c r="C74" s="200">
        <v>17.399999999999999</v>
      </c>
      <c r="D74" s="200"/>
      <c r="E74" s="262">
        <v>955</v>
      </c>
      <c r="F74" s="74"/>
      <c r="G74" s="263">
        <v>0</v>
      </c>
      <c r="H74" s="188"/>
      <c r="I74" s="262">
        <v>83327</v>
      </c>
      <c r="J74" s="188"/>
      <c r="K74" s="188">
        <v>67184</v>
      </c>
    </row>
    <row r="75" spans="1:11" ht="15.9" customHeight="1" x14ac:dyDescent="0.6">
      <c r="A75" s="193" t="s">
        <v>115</v>
      </c>
      <c r="B75" s="193"/>
      <c r="C75" s="200">
        <v>17.5</v>
      </c>
      <c r="D75" s="215"/>
      <c r="E75" s="262">
        <v>0</v>
      </c>
      <c r="F75" s="74"/>
      <c r="G75" s="263">
        <v>0</v>
      </c>
      <c r="H75" s="188"/>
      <c r="I75" s="262">
        <v>7760</v>
      </c>
      <c r="J75" s="188"/>
      <c r="K75" s="263">
        <v>0</v>
      </c>
    </row>
    <row r="76" spans="1:11" ht="15.9" customHeight="1" x14ac:dyDescent="0.6">
      <c r="A76" s="192" t="s">
        <v>122</v>
      </c>
      <c r="B76" s="193"/>
      <c r="C76" s="200">
        <v>9</v>
      </c>
      <c r="D76" s="215"/>
      <c r="E76" s="262">
        <v>0</v>
      </c>
      <c r="F76" s="74"/>
      <c r="G76" s="263">
        <v>0</v>
      </c>
      <c r="H76" s="189"/>
      <c r="I76" s="262">
        <v>-73000</v>
      </c>
      <c r="J76" s="188"/>
      <c r="K76" s="263">
        <v>0</v>
      </c>
    </row>
    <row r="77" spans="1:11" ht="15.9" customHeight="1" x14ac:dyDescent="0.6">
      <c r="A77" s="192" t="s">
        <v>165</v>
      </c>
      <c r="B77" s="193"/>
      <c r="D77" s="215"/>
      <c r="E77" s="262">
        <v>-60108</v>
      </c>
      <c r="F77" s="74"/>
      <c r="G77" s="263">
        <v>-63996</v>
      </c>
      <c r="H77" s="188"/>
      <c r="I77" s="262">
        <v>-60108</v>
      </c>
      <c r="J77" s="188"/>
      <c r="K77" s="188">
        <v>-63996</v>
      </c>
    </row>
    <row r="78" spans="1:11" ht="15.9" customHeight="1" x14ac:dyDescent="0.6">
      <c r="A78" s="192" t="s">
        <v>88</v>
      </c>
      <c r="B78" s="193"/>
      <c r="C78" s="215"/>
      <c r="D78" s="215"/>
      <c r="E78" s="262">
        <v>-36960</v>
      </c>
      <c r="F78" s="74"/>
      <c r="G78" s="263">
        <v>-83733</v>
      </c>
      <c r="H78" s="188"/>
      <c r="I78" s="262">
        <v>-19228</v>
      </c>
      <c r="J78" s="188"/>
      <c r="K78" s="188">
        <v>-41292</v>
      </c>
    </row>
    <row r="79" spans="1:11" ht="15.9" customHeight="1" x14ac:dyDescent="0.6">
      <c r="A79" s="192" t="s">
        <v>116</v>
      </c>
      <c r="B79" s="193"/>
      <c r="C79" s="215"/>
      <c r="D79" s="215"/>
      <c r="E79" s="262">
        <v>91</v>
      </c>
      <c r="F79" s="74"/>
      <c r="G79" s="263">
        <v>2843</v>
      </c>
      <c r="H79" s="188"/>
      <c r="I79" s="262">
        <v>85</v>
      </c>
      <c r="J79" s="188"/>
      <c r="K79" s="188">
        <v>2258</v>
      </c>
    </row>
    <row r="80" spans="1:11" ht="15.9" customHeight="1" x14ac:dyDescent="0.6">
      <c r="A80" s="192" t="s">
        <v>249</v>
      </c>
      <c r="B80" s="193"/>
      <c r="C80" s="215"/>
      <c r="D80" s="215"/>
      <c r="E80" s="262">
        <v>2500</v>
      </c>
      <c r="F80" s="74"/>
      <c r="G80" s="263">
        <v>0</v>
      </c>
      <c r="H80" s="188"/>
      <c r="I80" s="262">
        <v>0</v>
      </c>
      <c r="J80" s="188"/>
      <c r="K80" s="188">
        <v>0</v>
      </c>
    </row>
    <row r="81" spans="1:11" ht="15.9" customHeight="1" x14ac:dyDescent="0.6">
      <c r="A81" s="192" t="s">
        <v>170</v>
      </c>
      <c r="C81" s="215"/>
      <c r="D81" s="215"/>
      <c r="E81" s="262">
        <v>-17054</v>
      </c>
      <c r="F81" s="74"/>
      <c r="G81" s="263">
        <v>-52482</v>
      </c>
      <c r="H81" s="188"/>
      <c r="I81" s="262">
        <v>-2925</v>
      </c>
      <c r="J81" s="188"/>
      <c r="K81" s="188">
        <v>-13143</v>
      </c>
    </row>
    <row r="82" spans="1:11" ht="15.9" customHeight="1" x14ac:dyDescent="0.6">
      <c r="A82" s="192" t="s">
        <v>48</v>
      </c>
      <c r="C82" s="215"/>
      <c r="D82" s="215"/>
      <c r="E82" s="262">
        <v>2830</v>
      </c>
      <c r="F82" s="74"/>
      <c r="G82" s="263">
        <v>2571</v>
      </c>
      <c r="H82" s="188"/>
      <c r="I82" s="262">
        <v>4456</v>
      </c>
      <c r="J82" s="188"/>
      <c r="K82" s="188">
        <v>5135</v>
      </c>
    </row>
    <row r="83" spans="1:11" ht="15.9" customHeight="1" x14ac:dyDescent="0.6">
      <c r="A83" s="192" t="s">
        <v>190</v>
      </c>
      <c r="C83" s="215"/>
      <c r="D83" s="215"/>
      <c r="E83" s="264">
        <v>12796</v>
      </c>
      <c r="F83" s="210"/>
      <c r="G83" s="265">
        <v>19058</v>
      </c>
      <c r="H83" s="188"/>
      <c r="I83" s="264">
        <v>12796</v>
      </c>
      <c r="J83" s="188"/>
      <c r="K83" s="265">
        <v>19058</v>
      </c>
    </row>
    <row r="84" spans="1:11" ht="15.9" customHeight="1" x14ac:dyDescent="0.6">
      <c r="C84" s="215"/>
      <c r="D84" s="215"/>
      <c r="E84" s="231"/>
      <c r="F84" s="85"/>
      <c r="G84" s="85"/>
      <c r="H84" s="85"/>
      <c r="I84" s="231"/>
      <c r="J84" s="85"/>
      <c r="K84" s="85"/>
    </row>
    <row r="85" spans="1:11" ht="15.9" customHeight="1" x14ac:dyDescent="0.6">
      <c r="A85" s="193" t="s">
        <v>204</v>
      </c>
      <c r="B85" s="193"/>
      <c r="C85" s="215"/>
      <c r="D85" s="215"/>
      <c r="E85" s="235">
        <f>SUM(E73:E83)</f>
        <v>-97241</v>
      </c>
      <c r="F85" s="85"/>
      <c r="G85" s="88">
        <f>SUM(G73:G83)</f>
        <v>-175739</v>
      </c>
      <c r="H85" s="85"/>
      <c r="I85" s="235">
        <f>SUM(I73:I83)</f>
        <v>-142473</v>
      </c>
      <c r="J85" s="85"/>
      <c r="K85" s="88">
        <f>SUM(K73:K83)</f>
        <v>-84363</v>
      </c>
    </row>
    <row r="86" spans="1:11" ht="15.9" customHeight="1" x14ac:dyDescent="0.6">
      <c r="A86" s="199"/>
      <c r="B86" s="199"/>
      <c r="C86" s="201"/>
      <c r="D86" s="201"/>
      <c r="E86" s="239"/>
      <c r="F86" s="74"/>
      <c r="G86" s="74"/>
      <c r="H86" s="74"/>
      <c r="I86" s="239"/>
      <c r="J86" s="74"/>
      <c r="K86" s="74"/>
    </row>
    <row r="87" spans="1:11" ht="15.9" customHeight="1" x14ac:dyDescent="0.6">
      <c r="A87" s="202" t="s">
        <v>6</v>
      </c>
      <c r="B87" s="202"/>
      <c r="D87" s="200"/>
      <c r="E87" s="240"/>
      <c r="F87" s="85"/>
      <c r="H87" s="213"/>
      <c r="I87" s="240"/>
      <c r="J87" s="85"/>
    </row>
    <row r="88" spans="1:11" ht="15.9" customHeight="1" x14ac:dyDescent="0.6">
      <c r="A88" s="192" t="s">
        <v>56</v>
      </c>
      <c r="B88" s="202"/>
      <c r="C88" s="200">
        <v>17.600000000000001</v>
      </c>
      <c r="D88" s="200"/>
      <c r="E88" s="262">
        <v>0</v>
      </c>
      <c r="F88" s="216"/>
      <c r="G88" s="266">
        <v>0</v>
      </c>
      <c r="H88" s="190"/>
      <c r="I88" s="262">
        <v>193125</v>
      </c>
      <c r="J88" s="190"/>
      <c r="K88" s="188">
        <v>568411</v>
      </c>
    </row>
    <row r="89" spans="1:11" ht="15.9" customHeight="1" x14ac:dyDescent="0.6">
      <c r="A89" s="192" t="s">
        <v>89</v>
      </c>
      <c r="C89" s="200">
        <v>17.600000000000001</v>
      </c>
      <c r="D89" s="200"/>
      <c r="E89" s="262">
        <v>0</v>
      </c>
      <c r="F89" s="216"/>
      <c r="G89" s="266">
        <v>0</v>
      </c>
      <c r="H89" s="190"/>
      <c r="I89" s="262">
        <v>-276817</v>
      </c>
      <c r="J89" s="190"/>
      <c r="K89" s="188">
        <v>-465904</v>
      </c>
    </row>
    <row r="90" spans="1:11" ht="15.9" customHeight="1" x14ac:dyDescent="0.6">
      <c r="A90" s="212" t="s">
        <v>238</v>
      </c>
      <c r="D90" s="200"/>
      <c r="E90" s="262">
        <v>12</v>
      </c>
      <c r="F90" s="216"/>
      <c r="G90" s="266">
        <v>23</v>
      </c>
      <c r="H90" s="188"/>
      <c r="I90" s="262">
        <v>0</v>
      </c>
      <c r="J90" s="188"/>
      <c r="K90" s="188">
        <v>0</v>
      </c>
    </row>
    <row r="91" spans="1:11" ht="15.9" customHeight="1" x14ac:dyDescent="0.6">
      <c r="A91" s="212" t="s">
        <v>118</v>
      </c>
      <c r="B91" s="202"/>
      <c r="D91" s="200"/>
      <c r="E91" s="262">
        <v>2170000</v>
      </c>
      <c r="F91" s="216"/>
      <c r="G91" s="266">
        <v>3010000</v>
      </c>
      <c r="H91" s="188"/>
      <c r="I91" s="262">
        <v>2150000</v>
      </c>
      <c r="J91" s="188"/>
      <c r="K91" s="188">
        <v>2990000</v>
      </c>
    </row>
    <row r="92" spans="1:11" ht="15.9" customHeight="1" x14ac:dyDescent="0.6">
      <c r="A92" s="212" t="s">
        <v>171</v>
      </c>
      <c r="C92" s="215"/>
      <c r="D92" s="200"/>
      <c r="E92" s="262">
        <v>-2170000</v>
      </c>
      <c r="F92" s="216"/>
      <c r="G92" s="266">
        <v>-2820000</v>
      </c>
      <c r="H92" s="188"/>
      <c r="I92" s="262">
        <v>-2150000</v>
      </c>
      <c r="J92" s="188"/>
      <c r="K92" s="188">
        <v>-2820000</v>
      </c>
    </row>
    <row r="93" spans="1:11" ht="15.9" customHeight="1" x14ac:dyDescent="0.6">
      <c r="A93" s="193" t="s">
        <v>158</v>
      </c>
      <c r="C93" s="215"/>
      <c r="D93" s="200"/>
      <c r="E93" s="262">
        <v>-37491</v>
      </c>
      <c r="F93" s="216"/>
      <c r="G93" s="266">
        <v>-88672</v>
      </c>
      <c r="H93" s="188"/>
      <c r="I93" s="262">
        <v>-20072</v>
      </c>
      <c r="J93" s="188"/>
      <c r="K93" s="188">
        <v>-61837</v>
      </c>
    </row>
    <row r="94" spans="1:11" ht="15.9" customHeight="1" x14ac:dyDescent="0.6">
      <c r="A94" s="193" t="s">
        <v>119</v>
      </c>
      <c r="B94" s="193"/>
      <c r="C94" s="215"/>
      <c r="D94" s="200"/>
      <c r="E94" s="261"/>
      <c r="F94" s="192"/>
      <c r="G94" s="192"/>
      <c r="H94" s="192"/>
      <c r="I94" s="261"/>
      <c r="J94" s="192"/>
      <c r="K94" s="192"/>
    </row>
    <row r="95" spans="1:11" ht="15.9" customHeight="1" x14ac:dyDescent="0.6">
      <c r="B95" s="192" t="s">
        <v>120</v>
      </c>
      <c r="C95" s="215">
        <v>14</v>
      </c>
      <c r="D95" s="200"/>
      <c r="E95" s="262">
        <v>-200000</v>
      </c>
      <c r="F95" s="216"/>
      <c r="G95" s="266">
        <v>-139000</v>
      </c>
      <c r="H95" s="188"/>
      <c r="I95" s="262">
        <v>-200000</v>
      </c>
      <c r="J95" s="188"/>
      <c r="K95" s="188">
        <v>-139000</v>
      </c>
    </row>
    <row r="96" spans="1:11" ht="15.9" customHeight="1" x14ac:dyDescent="0.6">
      <c r="A96" s="192" t="s">
        <v>201</v>
      </c>
      <c r="C96" s="215">
        <v>14</v>
      </c>
      <c r="D96" s="200"/>
      <c r="E96" s="262">
        <v>500000</v>
      </c>
      <c r="F96" s="216"/>
      <c r="G96" s="266">
        <v>0</v>
      </c>
      <c r="H96" s="188"/>
      <c r="I96" s="262">
        <v>500000</v>
      </c>
      <c r="J96" s="188"/>
      <c r="K96" s="188">
        <v>0</v>
      </c>
    </row>
    <row r="97" spans="1:13" ht="15.9" customHeight="1" x14ac:dyDescent="0.6">
      <c r="A97" s="193" t="s">
        <v>160</v>
      </c>
      <c r="C97" s="215"/>
      <c r="D97" s="200"/>
      <c r="E97" s="261"/>
      <c r="F97" s="192"/>
      <c r="G97" s="192"/>
      <c r="H97" s="192"/>
      <c r="I97" s="261"/>
      <c r="J97" s="192"/>
      <c r="K97" s="192"/>
    </row>
    <row r="98" spans="1:13" ht="15.9" customHeight="1" x14ac:dyDescent="0.6">
      <c r="A98" s="193"/>
      <c r="B98" s="193" t="s">
        <v>161</v>
      </c>
      <c r="C98" s="215"/>
      <c r="D98" s="200"/>
      <c r="E98" s="235">
        <v>4500</v>
      </c>
      <c r="G98" s="88">
        <v>0</v>
      </c>
      <c r="I98" s="235">
        <v>0</v>
      </c>
      <c r="J98" s="85"/>
      <c r="K98" s="88">
        <v>0</v>
      </c>
    </row>
    <row r="99" spans="1:13" ht="15.9" customHeight="1" x14ac:dyDescent="0.6">
      <c r="A99" s="193"/>
      <c r="B99" s="193"/>
      <c r="D99" s="200"/>
      <c r="E99" s="231"/>
      <c r="F99" s="85"/>
      <c r="G99" s="85"/>
      <c r="H99" s="85"/>
      <c r="I99" s="231"/>
      <c r="J99" s="85"/>
      <c r="K99" s="85"/>
    </row>
    <row r="100" spans="1:13" ht="15.9" customHeight="1" x14ac:dyDescent="0.6">
      <c r="A100" s="193" t="s">
        <v>163</v>
      </c>
      <c r="B100" s="193"/>
      <c r="D100" s="200"/>
      <c r="E100" s="235">
        <f>SUM(E88:E98)</f>
        <v>267021</v>
      </c>
      <c r="F100" s="85"/>
      <c r="G100" s="88">
        <f>SUM(G88:G98)</f>
        <v>-37649</v>
      </c>
      <c r="H100" s="85"/>
      <c r="I100" s="235">
        <f>SUM(I88:I98)</f>
        <v>196236</v>
      </c>
      <c r="J100" s="85"/>
      <c r="K100" s="88">
        <f>SUM(K88:K98)</f>
        <v>71670</v>
      </c>
    </row>
    <row r="101" spans="1:13" ht="15.9" customHeight="1" x14ac:dyDescent="0.6">
      <c r="A101" s="193"/>
      <c r="B101" s="193"/>
      <c r="D101" s="200"/>
      <c r="E101" s="231"/>
      <c r="F101" s="85"/>
      <c r="G101" s="85"/>
      <c r="H101" s="85"/>
      <c r="I101" s="231"/>
      <c r="J101" s="85"/>
      <c r="K101" s="85"/>
    </row>
    <row r="102" spans="1:13" ht="15.9" customHeight="1" x14ac:dyDescent="0.6">
      <c r="A102" s="199" t="s">
        <v>127</v>
      </c>
      <c r="B102" s="193"/>
      <c r="D102" s="200"/>
      <c r="E102" s="231">
        <f>SUM(E52,E85,E100)</f>
        <v>218457</v>
      </c>
      <c r="F102" s="85"/>
      <c r="G102" s="85">
        <f>SUM(G52,G85,G100)</f>
        <v>-159886</v>
      </c>
      <c r="H102" s="85"/>
      <c r="I102" s="231">
        <f>SUM(I52,I85,I100)</f>
        <v>127055</v>
      </c>
      <c r="J102" s="85"/>
      <c r="K102" s="85">
        <f>SUM(K52,K85,K100)</f>
        <v>-108947</v>
      </c>
      <c r="M102" s="213"/>
    </row>
    <row r="103" spans="1:13" ht="15.9" customHeight="1" x14ac:dyDescent="0.6">
      <c r="A103" s="193" t="s">
        <v>212</v>
      </c>
      <c r="B103" s="193"/>
      <c r="D103" s="200"/>
      <c r="E103" s="262">
        <v>1557306</v>
      </c>
      <c r="F103" s="85"/>
      <c r="G103" s="263">
        <v>961742</v>
      </c>
      <c r="H103" s="188"/>
      <c r="I103" s="262">
        <v>1378293</v>
      </c>
      <c r="J103" s="81"/>
      <c r="K103" s="267">
        <v>715065</v>
      </c>
      <c r="M103" s="213"/>
    </row>
    <row r="104" spans="1:13" ht="15.9" customHeight="1" x14ac:dyDescent="0.6">
      <c r="A104" s="193" t="s">
        <v>205</v>
      </c>
      <c r="B104" s="193"/>
      <c r="D104" s="200"/>
      <c r="E104" s="258">
        <v>13833</v>
      </c>
      <c r="F104" s="210"/>
      <c r="G104" s="191">
        <v>7599</v>
      </c>
      <c r="H104" s="188"/>
      <c r="I104" s="258">
        <v>0</v>
      </c>
      <c r="J104" s="188"/>
      <c r="K104" s="268">
        <v>0</v>
      </c>
      <c r="M104" s="213"/>
    </row>
    <row r="105" spans="1:13" ht="15.9" customHeight="1" x14ac:dyDescent="0.6">
      <c r="A105" s="193"/>
      <c r="B105" s="193"/>
      <c r="D105" s="200"/>
      <c r="E105" s="231"/>
      <c r="F105" s="85"/>
      <c r="G105" s="85"/>
      <c r="H105" s="85"/>
      <c r="I105" s="231"/>
      <c r="J105" s="85"/>
      <c r="K105" s="85"/>
      <c r="M105" s="213"/>
    </row>
    <row r="106" spans="1:13" ht="15.9" customHeight="1" thickBot="1" x14ac:dyDescent="0.65">
      <c r="A106" s="199" t="s">
        <v>213</v>
      </c>
      <c r="B106" s="193"/>
      <c r="D106" s="200"/>
      <c r="E106" s="237">
        <f>SUM(E102:E104)</f>
        <v>1789596</v>
      </c>
      <c r="F106" s="85"/>
      <c r="G106" s="90">
        <f>SUM(G102:G104)</f>
        <v>809455</v>
      </c>
      <c r="H106" s="85"/>
      <c r="I106" s="237">
        <f>SUM(I102:I104)</f>
        <v>1505348</v>
      </c>
      <c r="J106" s="85"/>
      <c r="K106" s="90">
        <f>SUM(K102:K104)</f>
        <v>606118</v>
      </c>
      <c r="L106" s="213"/>
      <c r="M106" s="213"/>
    </row>
    <row r="107" spans="1:13" ht="15.9" customHeight="1" thickTop="1" x14ac:dyDescent="0.6">
      <c r="A107" s="199"/>
      <c r="B107" s="193"/>
      <c r="D107" s="200"/>
      <c r="E107" s="85"/>
      <c r="F107" s="85"/>
      <c r="G107" s="85"/>
      <c r="H107" s="85"/>
      <c r="I107" s="85"/>
      <c r="J107" s="85"/>
      <c r="K107" s="85"/>
      <c r="L107" s="213"/>
      <c r="M107" s="213"/>
    </row>
    <row r="108" spans="1:13" ht="15.9" customHeight="1" x14ac:dyDescent="0.6">
      <c r="A108" s="199"/>
      <c r="B108" s="193"/>
      <c r="D108" s="200"/>
      <c r="E108" s="85"/>
      <c r="F108" s="85"/>
      <c r="G108" s="85"/>
      <c r="H108" s="85"/>
      <c r="I108" s="85"/>
      <c r="J108" s="85"/>
      <c r="K108" s="85"/>
      <c r="L108" s="213"/>
      <c r="M108" s="213"/>
    </row>
    <row r="109" spans="1:13" ht="15.9" customHeight="1" x14ac:dyDescent="0.6">
      <c r="A109" s="199" t="s">
        <v>36</v>
      </c>
      <c r="B109" s="199"/>
      <c r="C109" s="201"/>
      <c r="D109" s="201"/>
      <c r="E109" s="74"/>
      <c r="F109" s="74"/>
      <c r="G109" s="74"/>
      <c r="H109" s="74"/>
      <c r="I109" s="74"/>
      <c r="J109" s="74"/>
      <c r="K109" s="74"/>
      <c r="M109" s="213"/>
    </row>
    <row r="110" spans="1:13" ht="15.9" customHeight="1" x14ac:dyDescent="0.6">
      <c r="A110" s="199"/>
      <c r="B110" s="199"/>
      <c r="C110" s="201"/>
      <c r="D110" s="201"/>
      <c r="E110" s="74"/>
      <c r="F110" s="74"/>
      <c r="G110" s="74"/>
      <c r="H110" s="74"/>
      <c r="I110" s="74"/>
      <c r="J110" s="74"/>
      <c r="K110" s="74"/>
      <c r="M110" s="213"/>
    </row>
    <row r="111" spans="1:13" ht="15.9" customHeight="1" x14ac:dyDescent="0.6">
      <c r="A111" s="193" t="s">
        <v>214</v>
      </c>
      <c r="B111" s="199"/>
      <c r="C111" s="201"/>
      <c r="D111" s="201"/>
      <c r="E111" s="80"/>
      <c r="F111" s="81"/>
      <c r="G111" s="80"/>
      <c r="H111" s="80"/>
      <c r="I111" s="80"/>
      <c r="J111" s="81"/>
      <c r="K111" s="80"/>
      <c r="M111" s="213"/>
    </row>
    <row r="112" spans="1:13" ht="15.9" customHeight="1" x14ac:dyDescent="0.6">
      <c r="A112" s="193"/>
      <c r="B112" s="199"/>
      <c r="C112" s="201"/>
      <c r="D112" s="201"/>
      <c r="E112" s="80"/>
      <c r="F112" s="81"/>
      <c r="G112" s="80"/>
      <c r="H112" s="80"/>
      <c r="I112" s="80"/>
      <c r="J112" s="81"/>
      <c r="K112" s="80"/>
      <c r="M112" s="213"/>
    </row>
    <row r="113" spans="1:13" ht="15.9" customHeight="1" x14ac:dyDescent="0.6">
      <c r="A113" s="193" t="s">
        <v>181</v>
      </c>
      <c r="B113" s="193"/>
      <c r="D113" s="200"/>
      <c r="E113" s="231">
        <v>126132</v>
      </c>
      <c r="F113" s="85"/>
      <c r="G113" s="73">
        <v>134694</v>
      </c>
      <c r="H113" s="74"/>
      <c r="I113" s="231">
        <v>126132</v>
      </c>
      <c r="J113" s="74"/>
      <c r="K113" s="73">
        <v>134694</v>
      </c>
      <c r="L113" s="213"/>
      <c r="M113" s="213"/>
    </row>
    <row r="114" spans="1:13" ht="15.9" customHeight="1" x14ac:dyDescent="0.6">
      <c r="A114" s="193" t="s">
        <v>241</v>
      </c>
      <c r="B114" s="193"/>
      <c r="D114" s="200"/>
      <c r="E114" s="231">
        <v>20715</v>
      </c>
      <c r="F114" s="85"/>
      <c r="G114" s="269">
        <v>0</v>
      </c>
      <c r="H114" s="74"/>
      <c r="I114" s="231">
        <v>20715</v>
      </c>
      <c r="J114" s="74"/>
      <c r="K114" s="73">
        <v>0</v>
      </c>
      <c r="L114" s="213"/>
      <c r="M114" s="213"/>
    </row>
    <row r="115" spans="1:13" ht="15.9" customHeight="1" x14ac:dyDescent="0.6">
      <c r="A115" s="193" t="s">
        <v>202</v>
      </c>
      <c r="B115" s="193"/>
      <c r="D115" s="200"/>
      <c r="E115" s="231">
        <v>0</v>
      </c>
      <c r="F115" s="85"/>
      <c r="G115" s="269">
        <v>0</v>
      </c>
      <c r="H115" s="74"/>
      <c r="I115" s="231">
        <v>6211</v>
      </c>
      <c r="J115" s="74"/>
      <c r="K115" s="73">
        <v>0</v>
      </c>
      <c r="L115" s="213"/>
      <c r="M115" s="213"/>
    </row>
    <row r="116" spans="1:13" ht="15.9" customHeight="1" x14ac:dyDescent="0.6">
      <c r="A116" s="193" t="s">
        <v>236</v>
      </c>
      <c r="B116" s="193"/>
      <c r="D116" s="200"/>
      <c r="E116" s="231"/>
      <c r="F116" s="85"/>
      <c r="G116" s="269"/>
      <c r="H116" s="74"/>
      <c r="I116" s="231"/>
      <c r="J116" s="74"/>
      <c r="L116" s="213"/>
      <c r="M116" s="213"/>
    </row>
    <row r="117" spans="1:13" ht="15.9" customHeight="1" x14ac:dyDescent="0.6">
      <c r="A117" s="193"/>
      <c r="B117" s="193" t="s">
        <v>237</v>
      </c>
      <c r="D117" s="200"/>
      <c r="E117" s="231">
        <v>229303</v>
      </c>
      <c r="F117" s="85"/>
      <c r="G117" s="269">
        <v>0</v>
      </c>
      <c r="H117" s="74"/>
      <c r="I117" s="231">
        <v>229303</v>
      </c>
      <c r="J117" s="74"/>
      <c r="K117" s="73">
        <v>0</v>
      </c>
      <c r="L117" s="213"/>
      <c r="M117" s="213"/>
    </row>
    <row r="118" spans="1:13" ht="15.9" customHeight="1" x14ac:dyDescent="0.6">
      <c r="A118" s="193"/>
      <c r="B118" s="193"/>
      <c r="D118" s="200"/>
      <c r="E118" s="85"/>
      <c r="F118" s="85"/>
      <c r="G118" s="269"/>
      <c r="H118" s="74"/>
      <c r="I118" s="74"/>
      <c r="J118" s="74"/>
      <c r="L118" s="213"/>
      <c r="M118" s="213"/>
    </row>
    <row r="119" spans="1:13" ht="15.9" customHeight="1" x14ac:dyDescent="0.6">
      <c r="A119" s="193"/>
      <c r="B119" s="193"/>
      <c r="D119" s="200"/>
      <c r="E119" s="85"/>
      <c r="F119" s="85"/>
      <c r="G119" s="269"/>
      <c r="H119" s="74"/>
      <c r="I119" s="74"/>
      <c r="J119" s="74"/>
      <c r="L119" s="213"/>
      <c r="M119" s="213"/>
    </row>
    <row r="120" spans="1:13" ht="15.9" customHeight="1" x14ac:dyDescent="0.6">
      <c r="A120" s="193"/>
      <c r="B120" s="193"/>
      <c r="D120" s="200"/>
      <c r="E120" s="85"/>
      <c r="F120" s="85"/>
      <c r="G120" s="269"/>
      <c r="H120" s="74"/>
      <c r="I120" s="74"/>
      <c r="J120" s="74"/>
      <c r="L120" s="213"/>
      <c r="M120" s="213"/>
    </row>
    <row r="121" spans="1:13" ht="15.9" customHeight="1" x14ac:dyDescent="0.6">
      <c r="A121" s="193"/>
      <c r="B121" s="193"/>
      <c r="D121" s="200"/>
      <c r="E121" s="85"/>
      <c r="F121" s="85"/>
      <c r="G121" s="269"/>
      <c r="H121" s="74"/>
      <c r="I121" s="74"/>
      <c r="J121" s="74"/>
      <c r="L121" s="213"/>
      <c r="M121" s="213"/>
    </row>
    <row r="122" spans="1:13" ht="6" customHeight="1" x14ac:dyDescent="0.6">
      <c r="A122" s="193"/>
      <c r="B122" s="193"/>
      <c r="D122" s="200"/>
      <c r="E122" s="85"/>
      <c r="F122" s="85"/>
      <c r="G122" s="269"/>
      <c r="H122" s="74"/>
      <c r="I122" s="74"/>
      <c r="J122" s="74"/>
      <c r="L122" s="213"/>
      <c r="M122" s="213"/>
    </row>
    <row r="123" spans="1:13" ht="21.9" customHeight="1" x14ac:dyDescent="0.6">
      <c r="A123" s="299" t="s">
        <v>123</v>
      </c>
      <c r="B123" s="299"/>
      <c r="C123" s="299"/>
      <c r="D123" s="299"/>
      <c r="E123" s="299"/>
      <c r="F123" s="299"/>
      <c r="G123" s="299"/>
      <c r="H123" s="299"/>
      <c r="I123" s="299"/>
      <c r="J123" s="299"/>
      <c r="K123" s="299"/>
    </row>
  </sheetData>
  <mergeCells count="10">
    <mergeCell ref="E68:G68"/>
    <mergeCell ref="I68:K68"/>
    <mergeCell ref="A123:K123"/>
    <mergeCell ref="E6:G6"/>
    <mergeCell ref="I6:K6"/>
    <mergeCell ref="E7:G7"/>
    <mergeCell ref="I7:K7"/>
    <mergeCell ref="A61:K61"/>
    <mergeCell ref="E67:G67"/>
    <mergeCell ref="I67:K67"/>
  </mergeCells>
  <pageMargins left="0.8" right="0.5" top="0.5" bottom="0.6" header="0.49" footer="0.4"/>
  <pageSetup paperSize="9" scale="81" firstPageNumber="9" orientation="portrait" useFirstPageNumber="1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</vt:lpstr>
      <vt:lpstr>7</vt:lpstr>
      <vt:lpstr>8</vt:lpstr>
      <vt:lpstr>9-10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Phraiporn Arunsopha</cp:lastModifiedBy>
  <cp:lastPrinted>2021-05-08T10:11:34Z</cp:lastPrinted>
  <dcterms:created xsi:type="dcterms:W3CDTF">2001-04-26T00:45:21Z</dcterms:created>
  <dcterms:modified xsi:type="dcterms:W3CDTF">2021-05-10T05:58:23Z</dcterms:modified>
</cp:coreProperties>
</file>