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mancheinter.sharepoint.com/sites/Account/Shared Documents/งบการเงิน/2021/Q1/TH/"/>
    </mc:Choice>
  </mc:AlternateContent>
  <xr:revisionPtr revIDLastSave="1" documentId="12_ncr:500000_{A630179B-865F-4DD5-B709-C8DECF72FE21}" xr6:coauthVersionLast="46" xr6:coauthVersionMax="46" xr10:uidLastSave="{DEA2668D-0577-4902-9D24-9A1C42C0D2DF}"/>
  <bookViews>
    <workbookView xWindow="28680" yWindow="-120" windowWidth="29040" windowHeight="15840" tabRatio="817" activeTab="1" xr2:uid="{2162C71E-AD0A-4B18-9E75-29E301C5402B}"/>
  </bookViews>
  <sheets>
    <sheet name="งบแสดงฐานะการเงิน" sheetId="1" r:id="rId1"/>
    <sheet name="กำไรขาดทุน1" sheetId="2" r:id="rId2"/>
    <sheet name="งบแสดงส่วนของผู้ถือหุ้นรวม " sheetId="8" r:id="rId3"/>
    <sheet name="งบแสดงเฉพาะกิจการ " sheetId="9" r:id="rId4"/>
    <sheet name="งบกระแสเงินสด" sheetId="6" r:id="rId5"/>
  </sheets>
  <definedNames>
    <definedName name="__123Graph_D" localSheetId="3">#REF!</definedName>
    <definedName name="__123Graph_D" localSheetId="2">#REF!</definedName>
    <definedName name="__123Graph_D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FA001">#REF!</definedName>
    <definedName name="_Key1">#REF!</definedName>
    <definedName name="_Sort">#REF!</definedName>
    <definedName name="AAA">#REF!</definedName>
    <definedName name="aaaaaa">#REF!</definedName>
    <definedName name="AAAAAAA">#REF!</definedName>
    <definedName name="ARA_Threshold">#REF!</definedName>
    <definedName name="as">#REF!</definedName>
    <definedName name="asdf">#REF!</definedName>
    <definedName name="assdd">#REF!</definedName>
    <definedName name="Asstes">#REF!</definedName>
    <definedName name="AUT">#REF!</definedName>
    <definedName name="BBL">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pl2">#REF!</definedName>
    <definedName name="cost_per_unit">#REF!</definedName>
    <definedName name="Cover">#REF!</definedName>
    <definedName name="d" localSheetId="3">#REF!</definedName>
    <definedName name="d" localSheetId="0">#REF!</definedName>
    <definedName name="d" localSheetId="2">#REF!</definedName>
    <definedName name="d">#REF!</definedName>
    <definedName name="D_Purchased_Vehicles">#REF!</definedName>
    <definedName name="Data">#REF!</definedName>
    <definedName name="Derty">#REF!</definedName>
    <definedName name="description">#REF!</definedName>
    <definedName name="dfg">#REF!</definedName>
    <definedName name="dflt7">#REF!</definedName>
    <definedName name="dkil">#REF!</definedName>
    <definedName name="e">#REF!</definedName>
    <definedName name="ed">#REF!</definedName>
    <definedName name="End_Bal">#REF!</definedName>
    <definedName name="equit1">#REF!</definedName>
    <definedName name="equit2">#REF!</definedName>
    <definedName name="Excel_BuiltIn_Database">#REF!</definedName>
    <definedName name="Extra_Pay">#REF!</definedName>
    <definedName name="Extra_Payment">#REF!</definedName>
    <definedName name="ff">#REF!</definedName>
    <definedName name="ffs">#REF!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eader_Row">#REF!</definedName>
    <definedName name="Heading">#REF!</definedName>
    <definedName name="hii">#REF!</definedName>
    <definedName name="HSCB">#REF!</definedName>
    <definedName name="i">#REF!</definedName>
    <definedName name="ier">#REF!</definedName>
    <definedName name="Int">#REF!</definedName>
    <definedName name="Interest_Rate">#REF!</definedName>
    <definedName name="jhhk">#REF!</definedName>
    <definedName name="jj">#REF!</definedName>
    <definedName name="L">#REF!</definedName>
    <definedName name="Loan_Amount">#REF!</definedName>
    <definedName name="Loan_Start">#REF!</definedName>
    <definedName name="Loan_Years">#REF!</definedName>
    <definedName name="nee">#REF!</definedName>
    <definedName name="Notes">#REF!</definedName>
    <definedName name="Num_Pmt_Per_Year">#REF!</definedName>
    <definedName name="oldData">#REF!</definedName>
    <definedName name="p">#REF!</definedName>
    <definedName name="Pay_Date">#REF!</definedName>
    <definedName name="Pay_Num">#REF!</definedName>
    <definedName name="Payment_Number">#REF!</definedName>
    <definedName name="pl">#REF!</definedName>
    <definedName name="PLstment">#REF!</definedName>
    <definedName name="Princ">#REF!</definedName>
    <definedName name="_xlnm.Print_Area" localSheetId="1">กำไรขาดทุน1!$A$1:$M$46</definedName>
    <definedName name="_xlnm.Print_Area" localSheetId="3">'งบแสดงเฉพาะกิจการ '!$A$1:$O$23</definedName>
    <definedName name="_xlnm.Print_Area" localSheetId="0">งบแสดงฐานะการเงิน!$A$1:$N$82</definedName>
    <definedName name="_xlnm.Print_Area" localSheetId="2">'งบแสดงส่วนของผู้ถือหุ้นรวม '!$A$1:$S$25</definedName>
    <definedName name="_xlnm.Print_Area" localSheetId="4">งบกระแสเงินสด!$A$1:$K$72</definedName>
    <definedName name="Print_Area_MI">#REF!</definedName>
    <definedName name="Print_PL">#REF!</definedName>
    <definedName name="q">#REF!</definedName>
    <definedName name="qqqqqq">#REF!</definedName>
    <definedName name="Report">#REF!</definedName>
    <definedName name="sa">#REF!</definedName>
    <definedName name="SCB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tbold">#REF!</definedName>
    <definedName name="TDB">#REF!</definedName>
    <definedName name="Total_Interest">#REF!</definedName>
    <definedName name="Total_Pay">#REF!</definedName>
    <definedName name="tribal">#REF!</definedName>
    <definedName name="USD">#REF!</definedName>
    <definedName name="w">#REF!</definedName>
    <definedName name="we">#REF!</definedName>
    <definedName name="WH_Virgin">#REF!</definedName>
    <definedName name="WP">#REF!</definedName>
    <definedName name="WWW">#REF!</definedName>
    <definedName name="ก138">#REF!</definedName>
    <definedName name="ด">#REF!</definedName>
    <definedName name="ดก" localSheetId="3">#REF!</definedName>
    <definedName name="ดก" localSheetId="0">#REF!</definedName>
    <definedName name="ดก" localSheetId="2">#REF!</definedName>
    <definedName name="ดก">#REF!</definedName>
    <definedName name="ดพพพ" localSheetId="3">#REF!</definedName>
    <definedName name="ดพพพ" localSheetId="0">#REF!</definedName>
    <definedName name="ดพพพ" localSheetId="2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รมา">#REF!</definedName>
    <definedName name="ส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9" l="1"/>
  <c r="L32" i="1"/>
  <c r="L21" i="1"/>
  <c r="L33" i="1" l="1"/>
  <c r="M13" i="9" l="1"/>
  <c r="O13" i="9" s="1"/>
  <c r="O14" i="9" s="1"/>
  <c r="M14" i="9" l="1"/>
  <c r="A48" i="6"/>
</calcChain>
</file>

<file path=xl/sharedStrings.xml><?xml version="1.0" encoding="utf-8"?>
<sst xmlns="http://schemas.openxmlformats.org/spreadsheetml/2006/main" count="373" uniqueCount="182">
  <si>
    <t>บริษัท โคแมนชี่ อินเตอร์เนชั่นแนล จำกัด (มหาชน) และบริษัทย่อย</t>
  </si>
  <si>
    <t>งบแสดงฐานะการเงิน</t>
  </si>
  <si>
    <t>สินทรัพย์</t>
  </si>
  <si>
    <t>หน่วย : บาท</t>
  </si>
  <si>
    <t>งบการเงินรวม</t>
  </si>
  <si>
    <t>งบการเงินเฉพาะกิจการ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</si>
  <si>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</si>
  <si>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</si>
  <si>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</si>
  <si>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-</t>
  </si>
  <si>
    <t>เงินให้กู้ยืมระยะสั้นแก่บริษัทที่เกี่ยวข้องกัน</t>
  </si>
  <si>
    <t>เงินให้กู้ยืมระยะสั้นแก่บริษัทอื่น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</si>
  <si>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</si>
  <si>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</si>
  <si>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</si>
  <si>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</si>
  <si>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</si>
  <si>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</si>
  <si>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</si>
  <si>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 xml:space="preserve">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</si>
  <si>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</si>
  <si>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</si>
  <si>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</si>
  <si>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</si>
  <si>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</si>
  <si>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</si>
  <si>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</si>
  <si>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</si>
  <si>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</si>
  <si>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หมายเหตุ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</si>
  <si>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</si>
  <si>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</si>
  <si>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</si>
  <si>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</si>
  <si>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</si>
  <si>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</si>
  <si>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</si>
  <si>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</si>
  <si>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</si>
  <si>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</si>
  <si>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</si>
  <si>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</si>
  <si>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</si>
  <si>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</si>
  <si>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</si>
  <si>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</si>
  <si>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134,000,000 หุ้น มูลค่าหุ้นละ 0.50 บาท </t>
  </si>
  <si>
    <t>ทุนที่ออกจำหน่ายและชำระเต็มมูลค่าแล้ว</t>
  </si>
  <si>
    <t xml:space="preserve">   </t>
  </si>
  <si>
    <t>ส่วนเกินมูลค่าหุ้นสามัญ</t>
  </si>
  <si>
    <t xml:space="preserve">กำไรสะสม </t>
  </si>
  <si>
    <t>จัดสรรแล้ว</t>
  </si>
  <si>
    <t xml:space="preserve">      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</si>
  <si>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</si>
  <si>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</si>
  <si>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</si>
  <si>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</si>
  <si>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</si>
  <si>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</si>
  <si>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</si>
  <si>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</si>
  <si>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2563</t>
  </si>
  <si>
    <t xml:space="preserve">รายได้จากการขายและให้บริการ </t>
  </si>
  <si>
    <t xml:space="preserve">ต้นทุนขายและให้บริการ </t>
  </si>
  <si>
    <t>กำไรขั้นต้น</t>
  </si>
  <si>
    <t xml:space="preserve">รายได้อื่น </t>
  </si>
  <si>
    <t>ดอกเบี้ยรับ</t>
  </si>
  <si>
    <t>อื่น ๆ</t>
  </si>
  <si>
    <t>รวมรายได้อื่น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</si>
  <si>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</si>
  <si>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</si>
  <si>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</si>
  <si>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</si>
  <si>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</si>
  <si>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การแบ่งปันส่วนกำไร 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</si>
  <si>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</si>
  <si>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ส่วนที่เป็นของส่วนได้เสียที่ไม่มีอำนาจควบคุมของบริษัทย่อย</t>
  </si>
  <si>
    <t>กำไร (ขาดทุน) ต่อหุ้นขั้นพื้นฐาน</t>
  </si>
  <si>
    <t>จำนวนหุ้นสามัญถัวเฉลี่ยถ่วงน้ำหนัก (หุ้น)</t>
  </si>
  <si>
    <t>เงินปันผลรับ</t>
  </si>
  <si>
    <t>- 8 -</t>
  </si>
  <si>
    <t xml:space="preserve">งบแสดงการเปลี่ยนแปลงส่วนของผู้ถือหุ้น </t>
  </si>
  <si>
    <t xml:space="preserve">งบการเงินรวม </t>
  </si>
  <si>
    <t>จากการเปลี่ยนแปลง</t>
  </si>
  <si>
    <t>รวมส่วน</t>
  </si>
  <si>
    <t>ส่วนได้เสียที่ไม่มี</t>
  </si>
  <si>
    <t>ที่ออกและ</t>
  </si>
  <si>
    <t>ส่วนเกิน</t>
  </si>
  <si>
    <t>สัดส่วนของเงินลงทุน</t>
  </si>
  <si>
    <t>ของผู้ถือหุ้น</t>
  </si>
  <si>
    <t>อำนาจควบคุม</t>
  </si>
  <si>
    <t>ชำระแล้ว</t>
  </si>
  <si>
    <t>มูลค่าหุ้นสามัญ</t>
  </si>
  <si>
    <t xml:space="preserve">สำรองตามกฎหมาย </t>
  </si>
  <si>
    <t xml:space="preserve">   ยังไม่ได้จัดสรร </t>
  </si>
  <si>
    <t>ในบริษัทย่อย</t>
  </si>
  <si>
    <t>บริษัทใหญ่</t>
  </si>
  <si>
    <t>ของบริษัทย่อย</t>
  </si>
  <si>
    <t>จ่ายเงินปันผล</t>
  </si>
  <si>
    <t>เงินปันผลส่วนที่เป็นของส่วนได้เสียที่ไม่มีอำนาจควบคุม</t>
  </si>
  <si>
    <t>การได้มาซึ่งส่วนได้ส่วนเสียที่ไม่มีอำนาจควบคุมจากการลงทุนในบริษัทย่อย</t>
  </si>
  <si>
    <t>งบแสดงการเปลี่ยนแปลงส่วนของผู้ถือหุ้น (ต่อ)</t>
  </si>
  <si>
    <t xml:space="preserve">                                                                                                                                                            </t>
  </si>
  <si>
    <t xml:space="preserve">ชำระแล้ว 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</si>
  <si>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</si>
  <si>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</si>
  <si>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</si>
  <si>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>ค่าเผื่อหนี้สงสัยจะสูญ</t>
  </si>
  <si>
    <t>ค่าเสื่อมราคาและค่าตัดจำหน่าย</t>
  </si>
  <si>
    <t>กำไรจากการขายเงินลงทุน</t>
  </si>
  <si>
    <t>ค่าใช้จ่ายผลประโยชน์พนักงาน</t>
  </si>
  <si>
    <t>ดอกเบี้ยจ่าย</t>
  </si>
  <si>
    <t>การเปลี่ยนแปลงในสินทรัพย์ดำเนินงาน (เพิ่มขึ้น) ลดลง</t>
  </si>
  <si>
    <t xml:space="preserve">การเปลี่ยนแปลงในหนี้สินดำเนินงานเพิ่มขึ้น (ลดลง) </t>
  </si>
  <si>
    <t>เงินสดรับ (จ่าย) จากกิจกรรมดำเนินงาน</t>
  </si>
  <si>
    <t>เงินสดจ่ายภาษีเงินได้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</si>
  <si>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</si>
  <si>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</si>
  <si>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</si>
  <si>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เงินสดรับจากเงินปันผล</t>
  </si>
  <si>
    <t>เงินสดรับจากดอกเบี้ย</t>
  </si>
  <si>
    <t>เงินสดจ่ายลงทุนในบริษัทย่อย</t>
  </si>
  <si>
    <t>เงินสดจ่ายซื้อสินทรัพย์ถาวรและสินทรัพย์ไม่มีตัวตนอื่น</t>
  </si>
  <si>
    <t>เงินสดรับจากการจำหน่ายสินทรัพย์ถาวร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</si>
  <si>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</si>
  <si>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</si>
  <si>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</si>
  <si>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เงินสดรับค่าหุ้นจากส่วนได้เสียที่ไม่มีอำนาจควบคุม</t>
  </si>
  <si>
    <t>เงินปันผลของบริษัทย่อยจ่ายให้แก่ส่วนได้เสียที่ไม่มีอำนาจควบคุม</t>
  </si>
  <si>
    <t>เงินสดสุทธิใช้ไปในกิจกรรมจัดหาเงิน</t>
  </si>
  <si>
    <t xml:space="preserve">เงินสดและรายการเทียบเท่าเงินสดเพิ่มขึ้น (ลดลง) - สุทธิ </t>
  </si>
  <si>
    <t>- 7 -</t>
  </si>
  <si>
    <t>- 5 -</t>
  </si>
  <si>
    <t>การแบ่งปันส่วนกำไร (ขาดทุน) เบ็ดเสร็จรวม</t>
  </si>
  <si>
    <t>เงินฝากธนาคารที่ติดภาระค้ำประกัน</t>
  </si>
  <si>
    <t xml:space="preserve">                                                             หมายเหตุ</t>
  </si>
  <si>
    <t>องค์ประกอบอื่นของส่วนของผู้ถือหุ้น</t>
  </si>
  <si>
    <t>ณ วันที่ 31 มีนาคม 2564</t>
  </si>
  <si>
    <t>2564</t>
  </si>
  <si>
    <t>ณ วันที่ 31</t>
  </si>
  <si>
    <t>มีนาคม 2564</t>
  </si>
  <si>
    <t>ธันวาคม 2563</t>
  </si>
  <si>
    <t>สำหรับงวดสามเดือนสิ้นสุดวันที่ 31 มีนาคม 2564</t>
  </si>
  <si>
    <t>ยอดยกมา ณ วันที่ 1 มกราคม 2564</t>
  </si>
  <si>
    <t xml:space="preserve">กำไร (ขาดทุน) เบ็ดเสร็จรวมสำหรับงวด </t>
  </si>
  <si>
    <r>
      <t>“</t>
    </r>
    <r>
      <rPr>
        <b/>
        <u/>
        <sz val="15"/>
        <color theme="1"/>
        <rFont val="Angsana New"/>
        <family val="1"/>
      </rPr>
      <t>ยังไม่ได้ตรวจสอบ</t>
    </r>
    <r>
      <rPr>
        <b/>
        <sz val="15"/>
        <color theme="1"/>
        <rFont val="Angsana New"/>
        <family val="1"/>
      </rPr>
      <t>”</t>
    </r>
  </si>
  <si>
    <r>
      <t xml:space="preserve">      “</t>
    </r>
    <r>
      <rPr>
        <b/>
        <u/>
        <sz val="15"/>
        <color theme="1"/>
        <rFont val="Angsana New"/>
        <family val="1"/>
      </rPr>
      <t>สอบทานแล้ว</t>
    </r>
    <r>
      <rPr>
        <b/>
        <sz val="15"/>
        <color theme="1"/>
        <rFont val="Angsana New"/>
        <family val="1"/>
      </rPr>
      <t>”</t>
    </r>
  </si>
  <si>
    <t>องค์ประกอบอื่น</t>
  </si>
  <si>
    <r>
      <t>“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”</t>
    </r>
  </si>
  <si>
    <r>
      <t>“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”</t>
    </r>
  </si>
  <si>
    <t xml:space="preserve">กำไรเบ็ดเสร็จรวมสำหรับงวด </t>
  </si>
  <si>
    <t>12.1</t>
  </si>
  <si>
    <r>
      <t>“</t>
    </r>
    <r>
      <rPr>
        <b/>
        <u/>
        <sz val="15"/>
        <color rgb="FF000000"/>
        <rFont val="Angsana New"/>
        <family val="1"/>
      </rPr>
      <t>ยังไม่ได้ตรวจสอบ</t>
    </r>
    <r>
      <rPr>
        <sz val="15"/>
        <color rgb="FF000000"/>
        <rFont val="Angsana New"/>
        <family val="1"/>
      </rPr>
      <t>”</t>
    </r>
  </si>
  <si>
    <r>
      <t xml:space="preserve"> “</t>
    </r>
    <r>
      <rPr>
        <b/>
        <u/>
        <sz val="15"/>
        <color rgb="FF000000"/>
        <rFont val="Angsana New"/>
        <family val="1"/>
      </rPr>
      <t>สอบทานแล้ว</t>
    </r>
    <r>
      <rPr>
        <sz val="15"/>
        <color rgb="FF000000"/>
        <rFont val="Angsana New"/>
        <family val="1"/>
      </rPr>
      <t>”</t>
    </r>
  </si>
  <si>
    <t>- 3 -</t>
  </si>
  <si>
    <t>- 4 -</t>
  </si>
  <si>
    <t>ยอดคงเหลือ ณ วันที่ 31 มีนาคม 2564</t>
  </si>
  <si>
    <t>ยอดคงเหลือ ณ วันที่ 31 มีนาคม 2563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</si>
  <si>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</si>
  <si>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</si>
  <si>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สำหรับงวด</t>
  </si>
  <si>
    <t>ยอดยกมา ณ วันที่ 1 มกราคม 2563</t>
  </si>
  <si>
    <t>รายได้ (ค่าใช้จ่าย) ภาษีเงินได้</t>
  </si>
  <si>
    <t>กำไรจากการจำหน่ายทรัพย์สิน</t>
  </si>
  <si>
    <t>กำไร (ขาดทุน) จากการดำเนินงาน</t>
  </si>
  <si>
    <t>กำไร (ขาดทุน) ก่อนค่าใช้จ่ายภาษีเงินได้</t>
  </si>
  <si>
    <t>กำไร (ขาดทุน) เบ็ดเสร็จรวมสำหรับงวด</t>
  </si>
  <si>
    <t>กำไร (ขาดทุน) จากกิจกรรมดำเนินงานก่อนการเปลี่ยนแปลง</t>
  </si>
  <si>
    <t>ในสินทรัพย์และหนี้สินดำเนินงาน</t>
  </si>
  <si>
    <t>- 2 -</t>
  </si>
  <si>
    <t>กำไรเบ็ดเสร็จอื่น</t>
  </si>
  <si>
    <t>รายการที่จะไม่ถูกจัดประเภทใหม่เข้าไปไว้ในกำไรหรือขาดทุน</t>
  </si>
  <si>
    <t>- สุทธิจากภาษีเงินได้</t>
  </si>
  <si>
    <t xml:space="preserve">-    </t>
  </si>
  <si>
    <t>รายการปรับปรุงกระทบกำไร (ขาดทุน) ก่อนค่าใช้จ่ายภาษีเงินได้</t>
  </si>
  <si>
    <t>ขาดทุนจากการเปลี่ยนแปลงสัญญาเช่า</t>
  </si>
  <si>
    <t>ขาดทุนที่ยังไม่เกิดขึ้นจากอัตราแลกเปลี่ยน</t>
  </si>
  <si>
    <t>กำไรจากการวัดมูลค่าสินทรัพย์ทางการเงิน</t>
  </si>
  <si>
    <t>เงินสดจ่ายเพื่อซื้อสินทรัพย์ทางการเงินอื่น</t>
  </si>
  <si>
    <t>เงินสดรับจากการขายสินทรัพย์ทางการเงินอื่น</t>
  </si>
  <si>
    <t>ผลขาดทุนจากการประมาณการตามหลักคณิตศาสตร์ประกันภัย</t>
  </si>
  <si>
    <t>ขาดทุนเบ็ดเสร็จอื่นสำหรับงวด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</si>
</sst>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.00_-;\-* #,##0.00_-;_-* &quot;-&quot;??_-;_-@"/>
    <numFmt numFmtId="166" formatCode="_(* #,##0;_(* \(#,##0\);_(* &quot;-&quot;_);_(@_)"/>
    <numFmt numFmtId="167" formatCode="_-* #,##0_-;\-* #,##0_-;_-* &quot;-&quot;??_-;_-@"/>
    <numFmt numFmtId="168" formatCode="_(* #,##0.00_);_(* \(#,##0.00\);_(* &quot;-&quot;_);_(@_)"/>
    <numFmt numFmtId="169" formatCode="_-* #,##0_-;\-* #,##0_-;_-* &quot;-&quot;??_-;_-@_-"/>
    <numFmt numFmtId="170" formatCode="_(* #,##0_);_(* \(#,##0\);_(* &quot;-&quot;??_);_(@_)"/>
    <numFmt numFmtId="171" formatCode="_-* #,##0_-;\-* #,##0_-;_-* &quot;-&quot;_-;_-@"/>
    <numFmt numFmtId="172" formatCode="_-* #,##0_-;\-* #,##0_-;_-* &quot;-&quot;?????_-;_-@"/>
    <numFmt numFmtId="173" formatCode="_-* #,##0_-;\-* #,##0_-;_-* &quot;-&quot;?????_-;_-@_-"/>
    <numFmt numFmtId="174" formatCode="_(* #,##0_);_(* \(#,##0\);_(* &quot;-&quot;?????_);_(@_)"/>
    <numFmt numFmtId="175" formatCode="_(* #,##0_);_(* \(#,##0\);_(* \-??_);_(@_)"/>
    <numFmt numFmtId="176" formatCode="_-* #,##0.00000_-;\-* #,##0.00000_-;_-* &quot;-&quot;?????_-;_-@"/>
    <numFmt numFmtId="177" formatCode="0.0"/>
    <numFmt numFmtId="178" formatCode="0.000"/>
    <numFmt numFmtId="179" formatCode="_(* #,##0.000_);_(* \(#,##0.000\);_(* &quot;-&quot;_);_(@_)"/>
  </numFmts>
  <fonts count="43">
    <font>
      <sz val="14"/>
      <color rgb="FF000000"/>
      <name val="Cordia New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3"/>
      <color theme="1"/>
      <name val="Angsana New"/>
      <family val="1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sz val="14"/>
      <color rgb="FF000000"/>
      <name val="Cordia New"/>
      <family val="2"/>
    </font>
    <font>
      <sz val="11"/>
      <color theme="1"/>
      <name val="Calibri"/>
      <family val="2"/>
      <scheme val="minor"/>
    </font>
    <font>
      <sz val="12"/>
      <color rgb="FFFF0000"/>
      <name val="Angsana New"/>
      <family val="1"/>
    </font>
    <font>
      <b/>
      <sz val="14"/>
      <color rgb="FF000000"/>
      <name val="Cordia New"/>
      <family val="2"/>
    </font>
    <font>
      <sz val="14"/>
      <name val="Cordia New"/>
      <family val="2"/>
    </font>
    <font>
      <sz val="12"/>
      <name val="Angsana New"/>
      <family val="1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b/>
      <sz val="16"/>
      <color theme="1"/>
      <name val="Angsana New"/>
      <family val="1"/>
    </font>
    <font>
      <b/>
      <u/>
      <sz val="13"/>
      <color theme="1"/>
      <name val="Angsana New"/>
      <family val="1"/>
    </font>
    <font>
      <sz val="13"/>
      <name val="Angsana New"/>
      <family val="1"/>
      <charset val="222"/>
    </font>
    <font>
      <sz val="13"/>
      <name val="Angsana New"/>
      <family val="1"/>
    </font>
    <font>
      <sz val="13"/>
      <color theme="1"/>
      <name val="BrowalliaUPC"/>
      <family val="2"/>
    </font>
    <font>
      <sz val="14"/>
      <name val="CordiaUPC"/>
      <family val="2"/>
    </font>
    <font>
      <sz val="12"/>
      <name val="Angsana New"/>
      <family val="1"/>
      <charset val="222"/>
    </font>
    <font>
      <sz val="14"/>
      <name val="Cordia New"/>
      <family val="2"/>
      <charset val="222"/>
    </font>
    <font>
      <sz val="10"/>
      <name val="Arial"/>
      <family val="2"/>
    </font>
    <font>
      <b/>
      <u/>
      <sz val="15"/>
      <color theme="1"/>
      <name val="Angsana New"/>
      <family val="1"/>
    </font>
    <font>
      <b/>
      <u/>
      <sz val="15"/>
      <name val="Angsana New"/>
      <family val="1"/>
    </font>
    <font>
      <b/>
      <sz val="15"/>
      <name val="Angsana New"/>
      <family val="1"/>
    </font>
    <font>
      <sz val="14"/>
      <color rgb="FF000000"/>
      <name val="Angsana New"/>
      <family val="1"/>
    </font>
    <font>
      <sz val="13"/>
      <color rgb="FF000000"/>
      <name val="Angsana New"/>
      <family val="1"/>
    </font>
    <font>
      <i/>
      <sz val="13"/>
      <color theme="1"/>
      <name val="Angsana New"/>
      <family val="1"/>
    </font>
    <font>
      <sz val="13"/>
      <color rgb="FFFF0000"/>
      <name val="Angsana New"/>
      <family val="1"/>
    </font>
    <font>
      <b/>
      <sz val="15"/>
      <color rgb="FF000000"/>
      <name val="Angsana New"/>
      <family val="1"/>
    </font>
    <font>
      <sz val="15"/>
      <color rgb="FF000000"/>
      <name val="Angsana New"/>
      <family val="1"/>
    </font>
    <font>
      <b/>
      <u/>
      <sz val="15"/>
      <color rgb="FF000000"/>
      <name val="Angsana New"/>
      <family val="1"/>
    </font>
    <font>
      <sz val="12.5"/>
      <color theme="1"/>
      <name val="Angsana New"/>
      <family val="1"/>
      <charset val="222"/>
    </font>
    <font>
      <sz val="12.5"/>
      <color rgb="FF000000"/>
      <name val="Cordia New"/>
      <family val="2"/>
    </font>
    <font>
      <b/>
      <u/>
      <sz val="12.5"/>
      <color theme="1"/>
      <name val="Angsana New"/>
      <family val="1"/>
      <charset val="222"/>
    </font>
    <font>
      <sz val="12.5"/>
      <name val="Angsana New"/>
      <family val="1"/>
      <charset val="222"/>
    </font>
    <font>
      <b/>
      <sz val="12.5"/>
      <color theme="1"/>
      <name val="Angsana New"/>
      <family val="1"/>
      <charset val="222"/>
    </font>
    <font>
      <sz val="12.5"/>
      <color theme="1"/>
      <name val="BrowalliaUPC"/>
      <family val="2"/>
      <charset val="222"/>
    </font>
    <font>
      <sz val="12"/>
      <color theme="1"/>
      <name val="Angsana New"/>
      <family val="1"/>
      <charset val="222"/>
    </font>
    <font>
      <sz val="12"/>
      <color rgb="FF000000"/>
      <name val="Cordia New"/>
      <family val="2"/>
      <charset val="222"/>
    </font>
    <font>
      <b/>
      <sz val="12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7" fillId="0" borderId="0"/>
    <xf numFmtId="164" fontId="11" fillId="0" borderId="0" applyFont="0" applyFill="0" applyBorder="0" applyAlignment="0" applyProtection="0"/>
    <xf numFmtId="0" fontId="20" fillId="0" borderId="0"/>
    <xf numFmtId="164" fontId="11" fillId="0" borderId="0" applyFont="0" applyFill="0" applyBorder="0" applyAlignment="0" applyProtection="0"/>
    <xf numFmtId="0" fontId="23" fillId="0" borderId="0"/>
  </cellStyleXfs>
  <cellXfs count="24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70" fontId="12" fillId="0" borderId="0" xfId="4" applyNumberFormat="1" applyFont="1" applyFill="1" applyBorder="1" applyAlignment="1">
      <alignment vertical="center"/>
    </xf>
    <xf numFmtId="164" fontId="14" fillId="0" borderId="0" xfId="1" applyFont="1" applyFill="1" applyBorder="1" applyAlignment="1">
      <alignment horizontal="center" vertical="center"/>
    </xf>
    <xf numFmtId="0" fontId="14" fillId="0" borderId="0" xfId="6" applyFont="1" applyAlignment="1">
      <alignment vertical="center"/>
    </xf>
    <xf numFmtId="169" fontId="14" fillId="0" borderId="0" xfId="7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164" fontId="4" fillId="0" borderId="0" xfId="6" applyNumberFormat="1" applyFont="1" applyAlignment="1">
      <alignment vertical="center"/>
    </xf>
    <xf numFmtId="43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170" fontId="12" fillId="0" borderId="0" xfId="4" applyNumberFormat="1" applyFont="1" applyFill="1" applyBorder="1" applyAlignment="1">
      <alignment horizontal="center" vertical="center"/>
    </xf>
    <xf numFmtId="170" fontId="12" fillId="0" borderId="0" xfId="1" applyNumberFormat="1" applyFont="1" applyFill="1" applyBorder="1" applyAlignment="1">
      <alignment horizontal="center" vertical="center"/>
    </xf>
    <xf numFmtId="170" fontId="12" fillId="0" borderId="1" xfId="1" applyNumberFormat="1" applyFont="1" applyFill="1" applyBorder="1" applyAlignment="1">
      <alignment horizontal="center" vertical="center"/>
    </xf>
    <xf numFmtId="164" fontId="14" fillId="0" borderId="1" xfId="1" applyFont="1" applyFill="1" applyBorder="1" applyAlignment="1">
      <alignment horizontal="center" vertical="center"/>
    </xf>
    <xf numFmtId="175" fontId="14" fillId="0" borderId="0" xfId="1" applyNumberFormat="1" applyFont="1" applyFill="1" applyBorder="1" applyAlignment="1">
      <alignment horizontal="center" vertical="center"/>
    </xf>
    <xf numFmtId="175" fontId="14" fillId="0" borderId="1" xfId="1" applyNumberFormat="1" applyFont="1" applyFill="1" applyBorder="1" applyAlignment="1">
      <alignment horizontal="center" vertical="center"/>
    </xf>
    <xf numFmtId="175" fontId="14" fillId="0" borderId="0" xfId="7" applyNumberFormat="1" applyFont="1" applyFill="1" applyBorder="1" applyAlignment="1">
      <alignment horizontal="center" vertical="center"/>
    </xf>
    <xf numFmtId="175" fontId="14" fillId="0" borderId="0" xfId="6" applyNumberFormat="1" applyFont="1" applyAlignment="1">
      <alignment vertical="center"/>
    </xf>
    <xf numFmtId="167" fontId="4" fillId="0" borderId="1" xfId="0" applyNumberFormat="1" applyFont="1" applyBorder="1" applyAlignment="1">
      <alignment horizontal="right" vertical="top"/>
    </xf>
    <xf numFmtId="167" fontId="4" fillId="0" borderId="2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168" fontId="4" fillId="0" borderId="0" xfId="0" applyNumberFormat="1" applyFont="1" applyAlignment="1">
      <alignment vertical="top"/>
    </xf>
    <xf numFmtId="0" fontId="0" fillId="0" borderId="0" xfId="0" applyAlignment="1">
      <alignment vertical="center"/>
    </xf>
    <xf numFmtId="0" fontId="2" fillId="0" borderId="0" xfId="6" applyFont="1" applyAlignment="1">
      <alignment vertical="center"/>
    </xf>
    <xf numFmtId="0" fontId="7" fillId="0" borderId="0" xfId="6" applyAlignment="1">
      <alignment vertical="center"/>
    </xf>
    <xf numFmtId="0" fontId="5" fillId="0" borderId="0" xfId="6" applyFont="1" applyAlignment="1">
      <alignment horizontal="center" vertical="center"/>
    </xf>
    <xf numFmtId="0" fontId="7" fillId="0" borderId="0" xfId="6"/>
    <xf numFmtId="0" fontId="5" fillId="0" borderId="0" xfId="6" applyFont="1" applyAlignment="1">
      <alignment vertical="center"/>
    </xf>
    <xf numFmtId="0" fontId="9" fillId="0" borderId="0" xfId="6" applyFont="1" applyAlignment="1">
      <alignment vertical="center"/>
    </xf>
    <xf numFmtId="0" fontId="10" fillId="0" borderId="0" xfId="6" applyFont="1"/>
    <xf numFmtId="0" fontId="5" fillId="0" borderId="1" xfId="6" applyFont="1" applyBorder="1" applyAlignment="1">
      <alignment horizontal="center" vertical="center"/>
    </xf>
    <xf numFmtId="0" fontId="7" fillId="0" borderId="0" xfId="6" applyAlignment="1">
      <alignment horizontal="center"/>
    </xf>
    <xf numFmtId="0" fontId="5" fillId="0" borderId="0" xfId="6" applyFont="1" applyAlignment="1">
      <alignment horizontal="left" vertical="center"/>
    </xf>
    <xf numFmtId="170" fontId="5" fillId="0" borderId="0" xfId="6" applyNumberFormat="1" applyFont="1" applyAlignment="1">
      <alignment vertical="center"/>
    </xf>
    <xf numFmtId="170" fontId="5" fillId="0" borderId="0" xfId="6" applyNumberFormat="1" applyFont="1" applyAlignment="1">
      <alignment horizontal="center" vertical="center"/>
    </xf>
    <xf numFmtId="170" fontId="5" fillId="0" borderId="1" xfId="6" applyNumberFormat="1" applyFont="1" applyBorder="1" applyAlignment="1">
      <alignment horizontal="center" vertical="center"/>
    </xf>
    <xf numFmtId="0" fontId="5" fillId="0" borderId="0" xfId="6" applyFont="1" applyAlignment="1">
      <alignment horizontal="right" vertical="center"/>
    </xf>
    <xf numFmtId="0" fontId="21" fillId="0" borderId="0" xfId="6" applyFont="1" applyAlignment="1">
      <alignment horizontal="left" vertical="center"/>
    </xf>
    <xf numFmtId="0" fontId="21" fillId="0" borderId="0" xfId="6" applyFont="1" applyAlignment="1">
      <alignment horizontal="center" vertical="center"/>
    </xf>
    <xf numFmtId="0" fontId="21" fillId="0" borderId="0" xfId="6" applyFont="1" applyAlignment="1">
      <alignment vertical="center"/>
    </xf>
    <xf numFmtId="170" fontId="21" fillId="0" borderId="2" xfId="6" applyNumberFormat="1" applyFont="1" applyBorder="1" applyAlignment="1">
      <alignment vertical="center"/>
    </xf>
    <xf numFmtId="170" fontId="21" fillId="0" borderId="2" xfId="6" applyNumberFormat="1" applyFont="1" applyBorder="1" applyAlignment="1">
      <alignment horizontal="center" vertical="center"/>
    </xf>
    <xf numFmtId="170" fontId="21" fillId="0" borderId="0" xfId="6" applyNumberFormat="1" applyFont="1" applyAlignment="1">
      <alignment horizontal="center" vertical="center"/>
    </xf>
    <xf numFmtId="0" fontId="22" fillId="0" borderId="0" xfId="6" applyFont="1"/>
    <xf numFmtId="0" fontId="12" fillId="0" borderId="0" xfId="6" applyFont="1" applyAlignment="1">
      <alignment horizontal="left" vertical="center"/>
    </xf>
    <xf numFmtId="170" fontId="12" fillId="0" borderId="2" xfId="4" applyNumberFormat="1" applyFont="1" applyFill="1" applyBorder="1" applyAlignment="1">
      <alignment vertical="center"/>
    </xf>
    <xf numFmtId="0" fontId="3" fillId="0" borderId="0" xfId="6" applyFont="1" applyAlignment="1">
      <alignment horizontal="right" vertical="center"/>
    </xf>
    <xf numFmtId="0" fontId="13" fillId="0" borderId="0" xfId="6" applyFont="1" applyAlignment="1">
      <alignment vertical="center"/>
    </xf>
    <xf numFmtId="0" fontId="13" fillId="0" borderId="0" xfId="6" applyFont="1" applyAlignment="1">
      <alignment horizontal="center" vertical="center"/>
    </xf>
    <xf numFmtId="0" fontId="13" fillId="0" borderId="0" xfId="6" applyFont="1" applyAlignment="1">
      <alignment horizontal="center" vertical="center" wrapText="1"/>
    </xf>
    <xf numFmtId="0" fontId="13" fillId="0" borderId="1" xfId="6" applyFont="1" applyBorder="1" applyAlignment="1">
      <alignment horizontal="center" vertical="center"/>
    </xf>
    <xf numFmtId="167" fontId="13" fillId="0" borderId="0" xfId="6" applyNumberFormat="1" applyFont="1" applyAlignment="1">
      <alignment horizontal="center" vertical="center"/>
    </xf>
    <xf numFmtId="175" fontId="13" fillId="0" borderId="0" xfId="6" applyNumberFormat="1" applyFont="1" applyAlignment="1">
      <alignment horizontal="center" vertical="center"/>
    </xf>
    <xf numFmtId="175" fontId="13" fillId="0" borderId="0" xfId="6" applyNumberFormat="1" applyFont="1" applyAlignment="1">
      <alignment vertical="center"/>
    </xf>
    <xf numFmtId="167" fontId="13" fillId="0" borderId="2" xfId="6" applyNumberFormat="1" applyFont="1" applyBorder="1" applyAlignment="1">
      <alignment horizontal="center" vertical="center"/>
    </xf>
    <xf numFmtId="175" fontId="13" fillId="0" borderId="2" xfId="6" applyNumberFormat="1" applyFont="1" applyBorder="1" applyAlignment="1">
      <alignment horizontal="center" vertical="center"/>
    </xf>
    <xf numFmtId="169" fontId="14" fillId="0" borderId="2" xfId="7" applyNumberFormat="1" applyFont="1" applyFill="1" applyBorder="1" applyAlignment="1">
      <alignment horizontal="center" vertical="center"/>
    </xf>
    <xf numFmtId="175" fontId="14" fillId="0" borderId="2" xfId="7" applyNumberFormat="1" applyFont="1" applyFill="1" applyBorder="1" applyAlignment="1">
      <alignment horizontal="center" vertical="center"/>
    </xf>
    <xf numFmtId="0" fontId="13" fillId="0" borderId="0" xfId="6" applyFont="1"/>
    <xf numFmtId="0" fontId="0" fillId="0" borderId="0" xfId="0" applyAlignment="1">
      <alignment vertical="center"/>
    </xf>
    <xf numFmtId="165" fontId="4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0" fontId="28" fillId="0" borderId="0" xfId="0" applyFont="1" applyAlignment="1">
      <alignment vertical="top"/>
    </xf>
    <xf numFmtId="166" fontId="4" fillId="0" borderId="0" xfId="0" applyNumberFormat="1" applyFont="1" applyAlignment="1">
      <alignment vertical="top"/>
    </xf>
    <xf numFmtId="166" fontId="18" fillId="0" borderId="0" xfId="0" applyNumberFormat="1" applyFont="1" applyAlignment="1">
      <alignment horizontal="center" vertical="center"/>
    </xf>
    <xf numFmtId="166" fontId="18" fillId="0" borderId="1" xfId="0" quotePrefix="1" applyNumberFormat="1" applyFont="1" applyBorder="1" applyAlignment="1">
      <alignment horizontal="center" vertical="center"/>
    </xf>
    <xf numFmtId="0" fontId="6" fillId="0" borderId="0" xfId="0" applyFont="1" applyAlignment="1">
      <alignment vertical="top" wrapText="1"/>
    </xf>
    <xf numFmtId="165" fontId="4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167" fontId="4" fillId="0" borderId="0" xfId="0" applyNumberFormat="1" applyFont="1" applyAlignment="1">
      <alignment horizontal="right" vertical="top"/>
    </xf>
    <xf numFmtId="0" fontId="29" fillId="0" borderId="0" xfId="0" applyFont="1" applyAlignment="1">
      <alignment horizontal="center" vertical="top"/>
    </xf>
    <xf numFmtId="167" fontId="4" fillId="0" borderId="0" xfId="0" applyNumberFormat="1" applyFont="1" applyAlignment="1">
      <alignment horizontal="center" vertical="top"/>
    </xf>
    <xf numFmtId="0" fontId="30" fillId="0" borderId="0" xfId="0" applyFont="1" applyAlignment="1">
      <alignment horizontal="right" vertical="top" wrapText="1"/>
    </xf>
    <xf numFmtId="178" fontId="4" fillId="0" borderId="0" xfId="0" quotePrefix="1" applyNumberFormat="1" applyFont="1" applyAlignment="1">
      <alignment horizontal="right" vertical="top"/>
    </xf>
    <xf numFmtId="0" fontId="4" fillId="0" borderId="0" xfId="0" quotePrefix="1" applyFont="1" applyAlignment="1">
      <alignment horizontal="right" vertical="top"/>
    </xf>
    <xf numFmtId="0" fontId="30" fillId="0" borderId="0" xfId="0" applyFont="1" applyAlignment="1">
      <alignment horizontal="right" vertical="top"/>
    </xf>
    <xf numFmtId="167" fontId="4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left" vertical="top"/>
    </xf>
    <xf numFmtId="0" fontId="16" fillId="0" borderId="0" xfId="0" applyFont="1" applyAlignment="1">
      <alignment horizontal="center" vertical="top"/>
    </xf>
    <xf numFmtId="167" fontId="4" fillId="0" borderId="3" xfId="0" applyNumberFormat="1" applyFont="1" applyBorder="1" applyAlignment="1">
      <alignment horizontal="right" vertical="top"/>
    </xf>
    <xf numFmtId="49" fontId="6" fillId="0" borderId="0" xfId="0" applyNumberFormat="1" applyFont="1" applyAlignment="1">
      <alignment vertical="top"/>
    </xf>
    <xf numFmtId="0" fontId="32" fillId="0" borderId="0" xfId="0" applyFont="1" applyAlignment="1">
      <alignment horizontal="right" vertical="top"/>
    </xf>
    <xf numFmtId="164" fontId="12" fillId="0" borderId="0" xfId="1" quotePrefix="1" applyFont="1" applyFill="1" applyBorder="1" applyAlignment="1">
      <alignment horizontal="right" vertical="center"/>
    </xf>
    <xf numFmtId="164" fontId="12" fillId="0" borderId="0" xfId="1" quotePrefix="1" applyFont="1" applyFill="1" applyBorder="1" applyAlignment="1">
      <alignment horizontal="center" vertical="center"/>
    </xf>
    <xf numFmtId="0" fontId="30" fillId="0" borderId="0" xfId="0" applyFont="1" applyAlignment="1">
      <alignment vertical="top"/>
    </xf>
    <xf numFmtId="0" fontId="30" fillId="0" borderId="0" xfId="0" applyFont="1" applyAlignment="1">
      <alignment vertical="top" wrapText="1"/>
    </xf>
    <xf numFmtId="0" fontId="18" fillId="0" borderId="0" xfId="0" applyFont="1" applyAlignment="1">
      <alignment vertical="top"/>
    </xf>
    <xf numFmtId="0" fontId="18" fillId="0" borderId="0" xfId="0" applyFont="1" applyAlignment="1">
      <alignment horizontal="right" vertical="top"/>
    </xf>
    <xf numFmtId="167" fontId="18" fillId="0" borderId="0" xfId="0" applyNumberFormat="1" applyFont="1" applyAlignment="1">
      <alignment horizontal="center" vertical="top"/>
    </xf>
    <xf numFmtId="49" fontId="18" fillId="0" borderId="0" xfId="0" applyNumberFormat="1" applyFont="1" applyAlignment="1">
      <alignment vertical="top"/>
    </xf>
    <xf numFmtId="0" fontId="0" fillId="0" borderId="0" xfId="0" applyAlignment="1">
      <alignment vertical="center"/>
    </xf>
    <xf numFmtId="41" fontId="4" fillId="0" borderId="0" xfId="0" applyNumberFormat="1" applyFont="1" applyBorder="1" applyAlignment="1">
      <alignment horizontal="right" vertical="center"/>
    </xf>
    <xf numFmtId="41" fontId="17" fillId="0" borderId="0" xfId="3" applyNumberFormat="1" applyFont="1" applyBorder="1" applyAlignment="1">
      <alignment horizontal="right" vertical="center"/>
    </xf>
    <xf numFmtId="175" fontId="17" fillId="0" borderId="0" xfId="8" applyNumberFormat="1" applyFont="1" applyBorder="1" applyAlignment="1">
      <alignment vertical="center"/>
    </xf>
    <xf numFmtId="49" fontId="34" fillId="0" borderId="0" xfId="0" applyNumberFormat="1" applyFont="1" applyAlignment="1">
      <alignment vertical="center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165" fontId="34" fillId="0" borderId="0" xfId="0" applyNumberFormat="1" applyFont="1" applyAlignment="1">
      <alignment horizontal="center" vertical="center"/>
    </xf>
    <xf numFmtId="165" fontId="34" fillId="0" borderId="1" xfId="0" quotePrefix="1" applyNumberFormat="1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34" fillId="0" borderId="0" xfId="0" applyFont="1" applyAlignment="1">
      <alignment horizontal="right" vertical="center"/>
    </xf>
    <xf numFmtId="43" fontId="34" fillId="0" borderId="0" xfId="0" applyNumberFormat="1" applyFont="1" applyAlignment="1">
      <alignment horizontal="right" vertical="center"/>
    </xf>
    <xf numFmtId="165" fontId="34" fillId="0" borderId="0" xfId="0" applyNumberFormat="1" applyFont="1" applyAlignment="1">
      <alignment vertical="center"/>
    </xf>
    <xf numFmtId="41" fontId="37" fillId="0" borderId="0" xfId="3" applyNumberFormat="1" applyFont="1" applyAlignment="1">
      <alignment horizontal="center" vertical="center"/>
    </xf>
    <xf numFmtId="165" fontId="34" fillId="0" borderId="0" xfId="6" applyNumberFormat="1" applyFont="1" applyAlignment="1">
      <alignment vertical="center"/>
    </xf>
    <xf numFmtId="171" fontId="34" fillId="0" borderId="0" xfId="0" applyNumberFormat="1" applyFont="1" applyAlignment="1">
      <alignment horizontal="center" vertical="center"/>
    </xf>
    <xf numFmtId="167" fontId="34" fillId="0" borderId="0" xfId="0" applyNumberFormat="1" applyFont="1" applyAlignment="1">
      <alignment vertical="center"/>
    </xf>
    <xf numFmtId="169" fontId="37" fillId="0" borderId="0" xfId="2" applyNumberFormat="1" applyFont="1" applyFill="1" applyBorder="1" applyAlignment="1">
      <alignment vertical="center"/>
    </xf>
    <xf numFmtId="167" fontId="34" fillId="0" borderId="0" xfId="0" applyNumberFormat="1" applyFont="1" applyFill="1" applyAlignment="1">
      <alignment vertical="center"/>
    </xf>
    <xf numFmtId="41" fontId="37" fillId="0" borderId="0" xfId="3" applyNumberFormat="1" applyFont="1" applyAlignment="1">
      <alignment horizontal="right" vertical="center"/>
    </xf>
    <xf numFmtId="41" fontId="34" fillId="0" borderId="0" xfId="0" applyNumberFormat="1" applyFont="1" applyAlignment="1">
      <alignment horizontal="right" vertical="center"/>
    </xf>
    <xf numFmtId="165" fontId="34" fillId="0" borderId="0" xfId="6" applyNumberFormat="1" applyFont="1" applyAlignment="1">
      <alignment horizontal="right" vertical="center"/>
    </xf>
    <xf numFmtId="165" fontId="34" fillId="0" borderId="0" xfId="0" applyNumberFormat="1" applyFont="1" applyAlignment="1">
      <alignment horizontal="right" vertical="center"/>
    </xf>
    <xf numFmtId="164" fontId="37" fillId="0" borderId="1" xfId="9" applyFont="1" applyFill="1" applyBorder="1" applyAlignment="1">
      <alignment horizontal="center" vertical="center"/>
    </xf>
    <xf numFmtId="41" fontId="37" fillId="0" borderId="1" xfId="3" applyNumberFormat="1" applyFont="1" applyBorder="1" applyAlignment="1">
      <alignment horizontal="right" vertical="center"/>
    </xf>
    <xf numFmtId="165" fontId="34" fillId="0" borderId="0" xfId="6" applyNumberFormat="1" applyFont="1" applyAlignment="1">
      <alignment horizontal="center" vertical="center"/>
    </xf>
    <xf numFmtId="41" fontId="34" fillId="0" borderId="1" xfId="0" applyNumberFormat="1" applyFont="1" applyBorder="1" applyAlignment="1">
      <alignment horizontal="right" vertical="center"/>
    </xf>
    <xf numFmtId="176" fontId="34" fillId="0" borderId="0" xfId="6" applyNumberFormat="1" applyFont="1" applyAlignment="1">
      <alignment horizontal="right" vertical="center"/>
    </xf>
    <xf numFmtId="0" fontId="34" fillId="0" borderId="0" xfId="6" applyFont="1" applyAlignment="1">
      <alignment vertical="center"/>
    </xf>
    <xf numFmtId="176" fontId="34" fillId="0" borderId="0" xfId="0" applyNumberFormat="1" applyFont="1" applyAlignment="1">
      <alignment horizontal="right" vertical="center"/>
    </xf>
    <xf numFmtId="41" fontId="34" fillId="0" borderId="0" xfId="0" applyNumberFormat="1" applyFont="1" applyAlignment="1">
      <alignment horizontal="center" vertical="center"/>
    </xf>
    <xf numFmtId="169" fontId="37" fillId="0" borderId="0" xfId="9" applyNumberFormat="1" applyFont="1" applyFill="1" applyBorder="1" applyAlignment="1">
      <alignment horizontal="center" vertical="center"/>
    </xf>
    <xf numFmtId="41" fontId="34" fillId="0" borderId="1" xfId="0" applyNumberFormat="1" applyFont="1" applyBorder="1" applyAlignment="1">
      <alignment horizontal="center" vertical="center"/>
    </xf>
    <xf numFmtId="0" fontId="34" fillId="0" borderId="0" xfId="0" applyFont="1" applyAlignment="1">
      <alignment horizontal="left" vertical="center"/>
    </xf>
    <xf numFmtId="170" fontId="34" fillId="0" borderId="0" xfId="0" applyNumberFormat="1" applyFont="1" applyAlignment="1">
      <alignment vertical="center"/>
    </xf>
    <xf numFmtId="170" fontId="37" fillId="0" borderId="0" xfId="9" applyNumberFormat="1" applyFont="1" applyFill="1" applyBorder="1" applyAlignment="1">
      <alignment vertical="center"/>
    </xf>
    <xf numFmtId="167" fontId="34" fillId="0" borderId="1" xfId="0" applyNumberFormat="1" applyFont="1" applyBorder="1" applyAlignment="1">
      <alignment horizontal="right" vertical="center"/>
    </xf>
    <xf numFmtId="169" fontId="37" fillId="0" borderId="1" xfId="9" applyNumberFormat="1" applyFont="1" applyFill="1" applyBorder="1" applyAlignment="1">
      <alignment horizontal="right" vertical="center"/>
    </xf>
    <xf numFmtId="0" fontId="38" fillId="0" borderId="0" xfId="0" applyFont="1" applyAlignment="1">
      <alignment vertical="center"/>
    </xf>
    <xf numFmtId="167" fontId="34" fillId="0" borderId="2" xfId="0" applyNumberFormat="1" applyFont="1" applyBorder="1" applyAlignment="1">
      <alignment horizontal="right" vertical="center"/>
    </xf>
    <xf numFmtId="169" fontId="37" fillId="0" borderId="2" xfId="9" applyNumberFormat="1" applyFont="1" applyFill="1" applyBorder="1" applyAlignment="1">
      <alignment horizontal="center" vertical="center"/>
    </xf>
    <xf numFmtId="169" fontId="37" fillId="0" borderId="2" xfId="9" applyNumberFormat="1" applyFont="1" applyFill="1" applyBorder="1" applyAlignment="1">
      <alignment horizontal="right" vertical="center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right" vertical="center"/>
    </xf>
    <xf numFmtId="172" fontId="34" fillId="0" borderId="0" xfId="0" applyNumberFormat="1" applyFont="1" applyAlignment="1">
      <alignment horizontal="center" vertical="center"/>
    </xf>
    <xf numFmtId="173" fontId="37" fillId="0" borderId="0" xfId="7" applyNumberFormat="1" applyFont="1" applyFill="1" applyBorder="1" applyAlignment="1">
      <alignment horizontal="center" vertical="center"/>
    </xf>
    <xf numFmtId="169" fontId="37" fillId="0" borderId="0" xfId="2" applyNumberFormat="1" applyFont="1" applyFill="1" applyAlignment="1">
      <alignment vertical="center"/>
    </xf>
    <xf numFmtId="0" fontId="37" fillId="0" borderId="0" xfId="10" applyFont="1" applyAlignment="1">
      <alignment horizontal="left" vertical="center"/>
    </xf>
    <xf numFmtId="174" fontId="34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170" fontId="37" fillId="0" borderId="0" xfId="9" applyNumberFormat="1" applyFont="1" applyFill="1" applyAlignment="1">
      <alignment vertical="center"/>
    </xf>
    <xf numFmtId="172" fontId="34" fillId="0" borderId="1" xfId="0" applyNumberFormat="1" applyFont="1" applyBorder="1" applyAlignment="1">
      <alignment horizontal="center" vertical="center"/>
    </xf>
    <xf numFmtId="41" fontId="37" fillId="0" borderId="1" xfId="3" applyNumberFormat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41" fontId="34" fillId="0" borderId="0" xfId="0" applyNumberFormat="1" applyFont="1" applyAlignment="1">
      <alignment vertical="center"/>
    </xf>
    <xf numFmtId="41" fontId="37" fillId="0" borderId="0" xfId="2" applyNumberFormat="1" applyFont="1" applyFill="1" applyAlignment="1">
      <alignment vertical="center"/>
    </xf>
    <xf numFmtId="41" fontId="34" fillId="0" borderId="1" xfId="0" applyNumberFormat="1" applyFont="1" applyBorder="1" applyAlignment="1">
      <alignment vertical="center"/>
    </xf>
    <xf numFmtId="41" fontId="37" fillId="0" borderId="1" xfId="2" applyNumberFormat="1" applyFont="1" applyFill="1" applyBorder="1" applyAlignment="1">
      <alignment vertical="center"/>
    </xf>
    <xf numFmtId="0" fontId="39" fillId="0" borderId="0" xfId="0" applyFont="1" applyAlignment="1">
      <alignment vertical="center"/>
    </xf>
    <xf numFmtId="41" fontId="37" fillId="0" borderId="4" xfId="3" applyNumberFormat="1" applyFont="1" applyBorder="1" applyAlignment="1">
      <alignment horizontal="right" vertical="center"/>
    </xf>
    <xf numFmtId="164" fontId="34" fillId="0" borderId="0" xfId="6" applyNumberFormat="1" applyFont="1" applyAlignment="1">
      <alignment vertical="center"/>
    </xf>
    <xf numFmtId="43" fontId="34" fillId="0" borderId="0" xfId="0" applyNumberFormat="1" applyFont="1" applyAlignment="1">
      <alignment vertical="center"/>
    </xf>
    <xf numFmtId="175" fontId="37" fillId="0" borderId="1" xfId="8" applyNumberFormat="1" applyFont="1" applyBorder="1" applyAlignment="1">
      <alignment vertical="center"/>
    </xf>
    <xf numFmtId="0" fontId="40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0" fontId="41" fillId="0" borderId="0" xfId="0" applyFont="1" applyAlignment="1">
      <alignment vertical="center"/>
    </xf>
    <xf numFmtId="0" fontId="40" fillId="0" borderId="0" xfId="0" applyFont="1" applyAlignment="1">
      <alignment horizontal="right" vertical="center"/>
    </xf>
    <xf numFmtId="0" fontId="40" fillId="0" borderId="1" xfId="0" applyFont="1" applyBorder="1" applyAlignment="1">
      <alignment horizontal="center" vertical="center"/>
    </xf>
    <xf numFmtId="167" fontId="40" fillId="0" borderId="0" xfId="0" applyNumberFormat="1" applyFont="1" applyAlignment="1">
      <alignment horizontal="right" vertical="center"/>
    </xf>
    <xf numFmtId="167" fontId="40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left" vertical="center"/>
    </xf>
    <xf numFmtId="167" fontId="40" fillId="0" borderId="1" xfId="0" applyNumberFormat="1" applyFont="1" applyBorder="1" applyAlignment="1">
      <alignment horizontal="right" vertical="center"/>
    </xf>
    <xf numFmtId="167" fontId="40" fillId="0" borderId="1" xfId="0" applyNumberFormat="1" applyFont="1" applyBorder="1" applyAlignment="1">
      <alignment horizontal="center" vertical="center"/>
    </xf>
    <xf numFmtId="177" fontId="40" fillId="0" borderId="0" xfId="0" quotePrefix="1" applyNumberFormat="1" applyFont="1" applyAlignment="1">
      <alignment horizontal="right" vertical="center"/>
    </xf>
    <xf numFmtId="170" fontId="40" fillId="0" borderId="0" xfId="1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left" vertical="center"/>
    </xf>
    <xf numFmtId="0" fontId="40" fillId="0" borderId="0" xfId="0" applyFont="1" applyFill="1" applyAlignment="1">
      <alignment vertical="center"/>
    </xf>
    <xf numFmtId="0" fontId="40" fillId="0" borderId="0" xfId="0" applyFont="1" applyFill="1" applyAlignment="1">
      <alignment horizontal="right" vertical="center"/>
    </xf>
    <xf numFmtId="0" fontId="40" fillId="0" borderId="0" xfId="0" applyFont="1" applyFill="1" applyAlignment="1">
      <alignment horizontal="center" vertical="center"/>
    </xf>
    <xf numFmtId="170" fontId="40" fillId="0" borderId="1" xfId="1" applyNumberFormat="1" applyFont="1" applyFill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center" vertical="center"/>
    </xf>
    <xf numFmtId="170" fontId="40" fillId="0" borderId="0" xfId="0" applyNumberFormat="1" applyFont="1" applyAlignment="1">
      <alignment horizontal="center" vertical="center"/>
    </xf>
    <xf numFmtId="0" fontId="40" fillId="0" borderId="0" xfId="0" applyFont="1" applyBorder="1" applyAlignment="1">
      <alignment horizontal="center" vertical="center"/>
    </xf>
    <xf numFmtId="167" fontId="40" fillId="0" borderId="0" xfId="0" applyNumberFormat="1" applyFont="1" applyBorder="1" applyAlignment="1">
      <alignment horizontal="center" vertical="center"/>
    </xf>
    <xf numFmtId="0" fontId="40" fillId="0" borderId="0" xfId="0" quotePrefix="1" applyFont="1" applyAlignment="1">
      <alignment vertical="center"/>
    </xf>
    <xf numFmtId="170" fontId="40" fillId="0" borderId="1" xfId="0" applyNumberFormat="1" applyFont="1" applyBorder="1" applyAlignment="1">
      <alignment horizontal="center" vertical="center"/>
    </xf>
    <xf numFmtId="170" fontId="40" fillId="0" borderId="3" xfId="1" applyNumberFormat="1" applyFont="1" applyFill="1" applyBorder="1" applyAlignment="1">
      <alignment vertical="center"/>
    </xf>
    <xf numFmtId="170" fontId="40" fillId="0" borderId="0" xfId="1" applyNumberFormat="1" applyFont="1" applyFill="1" applyBorder="1" applyAlignment="1">
      <alignment vertical="center"/>
    </xf>
    <xf numFmtId="0" fontId="42" fillId="0" borderId="0" xfId="0" applyFont="1" applyFill="1" applyAlignment="1">
      <alignment vertical="center"/>
    </xf>
    <xf numFmtId="0" fontId="42" fillId="0" borderId="0" xfId="0" applyFont="1" applyFill="1" applyAlignment="1">
      <alignment horizontal="center" vertical="center"/>
    </xf>
    <xf numFmtId="41" fontId="42" fillId="0" borderId="0" xfId="0" applyNumberFormat="1" applyFont="1" applyFill="1" applyAlignment="1">
      <alignment horizontal="right" vertical="center"/>
    </xf>
    <xf numFmtId="41" fontId="42" fillId="0" borderId="0" xfId="0" applyNumberFormat="1" applyFont="1" applyFill="1" applyAlignment="1">
      <alignment horizontal="center" vertical="center"/>
    </xf>
    <xf numFmtId="170" fontId="40" fillId="0" borderId="0" xfId="2" applyNumberFormat="1" applyFont="1" applyFill="1" applyBorder="1" applyAlignment="1">
      <alignment vertical="center"/>
    </xf>
    <xf numFmtId="41" fontId="40" fillId="0" borderId="0" xfId="3" applyNumberFormat="1" applyFont="1" applyFill="1" applyAlignment="1">
      <alignment horizontal="right" vertical="center"/>
    </xf>
    <xf numFmtId="170" fontId="40" fillId="0" borderId="0" xfId="2" applyNumberFormat="1" applyFont="1" applyFill="1" applyBorder="1" applyAlignment="1">
      <alignment horizontal="center" vertical="center"/>
    </xf>
    <xf numFmtId="164" fontId="21" fillId="0" borderId="0" xfId="1" applyFont="1" applyFill="1" applyBorder="1" applyAlignment="1">
      <alignment horizontal="center" vertical="center"/>
    </xf>
    <xf numFmtId="170" fontId="40" fillId="0" borderId="2" xfId="1" applyNumberFormat="1" applyFont="1" applyFill="1" applyBorder="1" applyAlignment="1">
      <alignment vertical="center"/>
    </xf>
    <xf numFmtId="41" fontId="40" fillId="0" borderId="0" xfId="0" applyNumberFormat="1" applyFont="1" applyFill="1" applyAlignment="1">
      <alignment horizontal="right" vertical="center"/>
    </xf>
    <xf numFmtId="170" fontId="40" fillId="0" borderId="0" xfId="0" applyNumberFormat="1" applyFont="1" applyFill="1" applyAlignment="1">
      <alignment horizontal="right" vertical="center"/>
    </xf>
    <xf numFmtId="168" fontId="40" fillId="0" borderId="0" xfId="0" applyNumberFormat="1" applyFont="1" applyFill="1" applyAlignment="1">
      <alignment vertical="center"/>
    </xf>
    <xf numFmtId="171" fontId="42" fillId="0" borderId="0" xfId="0" applyNumberFormat="1" applyFont="1" applyFill="1" applyAlignment="1">
      <alignment vertical="center"/>
    </xf>
    <xf numFmtId="179" fontId="40" fillId="0" borderId="0" xfId="0" applyNumberFormat="1" applyFont="1" applyFill="1" applyAlignment="1">
      <alignment vertical="center"/>
    </xf>
    <xf numFmtId="179" fontId="42" fillId="0" borderId="0" xfId="0" applyNumberFormat="1" applyFont="1" applyFill="1" applyAlignment="1">
      <alignment vertical="center"/>
    </xf>
    <xf numFmtId="179" fontId="40" fillId="0" borderId="0" xfId="9" quotePrefix="1" applyNumberFormat="1" applyFont="1" applyFill="1" applyBorder="1" applyAlignment="1">
      <alignment horizontal="right" vertical="center"/>
    </xf>
    <xf numFmtId="179" fontId="40" fillId="0" borderId="0" xfId="9" applyNumberFormat="1" applyFont="1" applyFill="1" applyBorder="1" applyAlignment="1">
      <alignment horizontal="right" vertical="center"/>
    </xf>
    <xf numFmtId="167" fontId="40" fillId="0" borderId="0" xfId="0" applyNumberFormat="1" applyFont="1" applyFill="1" applyAlignment="1">
      <alignment vertical="center"/>
    </xf>
    <xf numFmtId="166" fontId="4" fillId="0" borderId="0" xfId="0" applyNumberFormat="1" applyFont="1" applyAlignment="1">
      <alignment horizontal="right" vertical="top"/>
    </xf>
    <xf numFmtId="0" fontId="28" fillId="0" borderId="0" xfId="0" applyFont="1" applyAlignment="1">
      <alignment vertical="top"/>
    </xf>
    <xf numFmtId="166" fontId="2" fillId="0" borderId="0" xfId="0" quotePrefix="1" applyNumberFormat="1" applyFont="1" applyAlignment="1">
      <alignment horizontal="center" vertical="top"/>
    </xf>
    <xf numFmtId="0" fontId="27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166" fontId="4" fillId="0" borderId="0" xfId="0" applyNumberFormat="1" applyFont="1" applyAlignment="1">
      <alignment horizontal="center" vertical="top"/>
    </xf>
    <xf numFmtId="0" fontId="31" fillId="0" borderId="0" xfId="0" applyFont="1" applyAlignment="1">
      <alignment vertical="top"/>
    </xf>
    <xf numFmtId="0" fontId="40" fillId="0" borderId="0" xfId="0" applyFont="1" applyAlignment="1">
      <alignment horizontal="right" vertical="center"/>
    </xf>
    <xf numFmtId="0" fontId="41" fillId="0" borderId="0" xfId="0" applyFont="1" applyAlignment="1">
      <alignment vertical="center"/>
    </xf>
    <xf numFmtId="166" fontId="2" fillId="0" borderId="0" xfId="0" quotePrefix="1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5" fillId="0" borderId="0" xfId="6" applyFont="1" applyAlignment="1">
      <alignment horizontal="right" vertical="center"/>
    </xf>
    <xf numFmtId="0" fontId="5" fillId="0" borderId="0" xfId="6" applyFont="1" applyAlignment="1">
      <alignment horizontal="center" vertical="center"/>
    </xf>
    <xf numFmtId="0" fontId="7" fillId="0" borderId="0" xfId="6"/>
    <xf numFmtId="0" fontId="2" fillId="0" borderId="0" xfId="6" quotePrefix="1" applyFont="1" applyAlignment="1">
      <alignment horizontal="center" vertical="center"/>
    </xf>
    <xf numFmtId="0" fontId="13" fillId="0" borderId="0" xfId="6" applyFont="1" applyAlignment="1">
      <alignment horizontal="center" vertical="center"/>
    </xf>
    <xf numFmtId="0" fontId="13" fillId="0" borderId="0" xfId="6" applyFont="1" applyAlignment="1">
      <alignment horizontal="right" vertical="center"/>
    </xf>
    <xf numFmtId="0" fontId="7" fillId="0" borderId="0" xfId="6" applyAlignment="1">
      <alignment vertical="center"/>
    </xf>
    <xf numFmtId="165" fontId="34" fillId="0" borderId="0" xfId="0" applyNumberFormat="1" applyFont="1" applyAlignment="1">
      <alignment horizontal="center" vertical="center"/>
    </xf>
    <xf numFmtId="0" fontId="35" fillId="0" borderId="0" xfId="0" applyFont="1" applyAlignment="1">
      <alignment vertical="center"/>
    </xf>
    <xf numFmtId="165" fontId="2" fillId="0" borderId="0" xfId="0" quotePrefix="1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5" fontId="34" fillId="0" borderId="0" xfId="0" applyNumberFormat="1" applyFont="1" applyAlignment="1">
      <alignment horizontal="right" vertical="center"/>
    </xf>
  </cellXfs>
  <cellStyles count="11">
    <cellStyle name="Comma" xfId="1" builtinId="3"/>
    <cellStyle name="Comma 14" xfId="2" xr:uid="{5EC264BC-7C75-40FA-A403-14328DC93543}"/>
    <cellStyle name="Comma 3 2 2" xfId="9" xr:uid="{326D33FA-22A9-46AC-B71F-648F7B8DC717}"/>
    <cellStyle name="Comma 5" xfId="4" xr:uid="{779A250B-6BC6-4F38-B722-45C844861A72}"/>
    <cellStyle name="Comma 6" xfId="7" xr:uid="{44948F2C-E4A4-4E0A-A2C1-257D82A3391A}"/>
    <cellStyle name="Comma 8" xfId="5" xr:uid="{A6C5D08D-7B13-41EE-AB31-8C78C5FF69FD}"/>
    <cellStyle name="Normal" xfId="0" builtinId="0"/>
    <cellStyle name="Normal 16" xfId="3" xr:uid="{A0BCD984-242A-4C16-9198-FF4BEA9E5459}"/>
    <cellStyle name="Normal 2" xfId="6" xr:uid="{7BAFCD0C-D708-493B-BDA5-6DA845B35C63}"/>
    <cellStyle name="Normal 3" xfId="8" xr:uid="{BF1B9FE2-4F24-4285-B99F-6C95A27DEB8D}"/>
    <cellStyle name="Normal_DOWA46Y" xfId="10" xr:uid="{562C8254-10D1-403D-ADB1-FC75448013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7928D-6942-49AD-93AD-5764E3C4F809}">
  <sheetPr>
    <tabColor rgb="FF008080"/>
  </sheetPr>
  <dimension ref="A1:N82"/>
  <sheetViews>
    <sheetView topLeftCell="A68" zoomScale="150" zoomScaleNormal="150" zoomScaleSheetLayoutView="175" workbookViewId="0">
      <selection activeCell="H65" sqref="H65"/>
    </sheetView>
  </sheetViews>
  <sheetFormatPr defaultColWidth="10.140625" defaultRowHeight="15" customHeight="1"/>
  <cols>
    <col min="1" max="4" width="1.28515625" style="75" customWidth="1"/>
    <col min="5" max="5" width="30.42578125" style="75" customWidth="1"/>
    <col min="6" max="6" width="4.42578125" style="75" customWidth="1"/>
    <col min="7" max="7" width="2.42578125" style="75" customWidth="1"/>
    <col min="8" max="8" width="12.140625" style="75" bestFit="1" customWidth="1"/>
    <col min="9" max="9" width="0.5703125" style="75" customWidth="1"/>
    <col min="10" max="10" width="11.28515625" style="75" customWidth="1"/>
    <col min="11" max="11" width="0.5703125" style="75" customWidth="1"/>
    <col min="12" max="12" width="11.28515625" style="75" customWidth="1"/>
    <col min="13" max="13" width="0.5703125" style="75" customWidth="1"/>
    <col min="14" max="14" width="11.28515625" style="75" customWidth="1"/>
    <col min="15" max="16384" width="10.140625" style="75"/>
  </cols>
  <sheetData>
    <row r="1" spans="1:14" ht="21.75">
      <c r="N1" s="96" t="s">
        <v>152</v>
      </c>
    </row>
    <row r="2" spans="1:14" ht="21.75">
      <c r="N2" s="96" t="s">
        <v>153</v>
      </c>
    </row>
    <row r="3" spans="1:14" ht="21.95" customHeight="1">
      <c r="A3" s="216" t="s">
        <v>169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</row>
    <row r="4" spans="1:14" ht="21.95" customHeight="1">
      <c r="A4" s="218" t="s">
        <v>0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4" ht="21.95" customHeight="1">
      <c r="A5" s="218" t="s">
        <v>1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</row>
    <row r="6" spans="1:14" ht="21.95" customHeight="1">
      <c r="A6" s="218" t="s">
        <v>137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</row>
    <row r="7" spans="1:14" ht="9.9499999999999993" customHeight="1">
      <c r="A7" s="30"/>
      <c r="B7" s="31"/>
      <c r="C7" s="31"/>
      <c r="D7" s="31"/>
      <c r="E7" s="31"/>
      <c r="F7" s="32"/>
      <c r="G7" s="32"/>
      <c r="H7" s="33"/>
      <c r="I7" s="31"/>
      <c r="J7" s="33"/>
      <c r="K7" s="31"/>
      <c r="L7" s="33"/>
      <c r="M7" s="31"/>
      <c r="N7" s="33"/>
    </row>
    <row r="8" spans="1:14" s="76" customFormat="1" ht="20.100000000000001" customHeight="1">
      <c r="A8" s="219" t="s">
        <v>2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</row>
    <row r="9" spans="1:14" s="76" customFormat="1" ht="18.95" customHeight="1">
      <c r="A9" s="16"/>
      <c r="B9" s="16"/>
      <c r="C9" s="16"/>
      <c r="D9" s="16"/>
      <c r="E9" s="15"/>
      <c r="F9" s="17"/>
      <c r="G9" s="17"/>
      <c r="H9" s="214" t="s">
        <v>3</v>
      </c>
      <c r="I9" s="215"/>
      <c r="J9" s="215"/>
      <c r="K9" s="215"/>
      <c r="L9" s="215"/>
      <c r="M9" s="215"/>
      <c r="N9" s="215"/>
    </row>
    <row r="10" spans="1:14" s="76" customFormat="1" ht="18.95" customHeight="1">
      <c r="A10" s="16"/>
      <c r="B10" s="16"/>
      <c r="C10" s="16"/>
      <c r="D10" s="16"/>
      <c r="E10" s="15"/>
      <c r="F10" s="17"/>
      <c r="G10" s="17"/>
      <c r="H10" s="221" t="s">
        <v>4</v>
      </c>
      <c r="I10" s="215"/>
      <c r="J10" s="215"/>
      <c r="K10" s="77"/>
      <c r="L10" s="221" t="s">
        <v>5</v>
      </c>
      <c r="M10" s="215"/>
      <c r="N10" s="215"/>
    </row>
    <row r="11" spans="1:14" s="76" customFormat="1" ht="18.95" customHeight="1">
      <c r="A11" s="16"/>
      <c r="B11" s="16"/>
      <c r="C11" s="16"/>
      <c r="D11" s="16"/>
      <c r="E11" s="15"/>
      <c r="F11" s="17"/>
      <c r="G11" s="17"/>
      <c r="H11" s="78" t="s">
        <v>139</v>
      </c>
      <c r="J11" s="78" t="s">
        <v>139</v>
      </c>
      <c r="K11" s="77"/>
      <c r="L11" s="78" t="s">
        <v>139</v>
      </c>
      <c r="N11" s="78" t="s">
        <v>139</v>
      </c>
    </row>
    <row r="12" spans="1:14" s="76" customFormat="1" ht="18.95" customHeight="1">
      <c r="A12" s="16"/>
      <c r="B12" s="16"/>
      <c r="C12" s="16"/>
      <c r="D12" s="16"/>
      <c r="E12" s="220" t="s">
        <v>135</v>
      </c>
      <c r="F12" s="220"/>
      <c r="G12" s="220"/>
      <c r="H12" s="79" t="s">
        <v>140</v>
      </c>
      <c r="I12" s="15"/>
      <c r="J12" s="79" t="s">
        <v>141</v>
      </c>
      <c r="K12" s="15"/>
      <c r="L12" s="79" t="s">
        <v>140</v>
      </c>
      <c r="M12" s="15"/>
      <c r="N12" s="79" t="s">
        <v>141</v>
      </c>
    </row>
    <row r="13" spans="1:14" s="76" customFormat="1" ht="18.95" customHeight="1">
      <c r="A13" s="19" t="s">
        <v>6</v>
      </c>
      <c r="B13" s="19"/>
      <c r="C13" s="19"/>
      <c r="D13" s="80"/>
      <c r="E13" s="19"/>
      <c r="F13" s="34"/>
      <c r="G13" s="34"/>
      <c r="H13" s="81"/>
      <c r="I13" s="82"/>
      <c r="J13" s="81"/>
      <c r="K13" s="82"/>
      <c r="L13" s="81"/>
      <c r="M13" s="82"/>
      <c r="N13" s="81"/>
    </row>
    <row r="14" spans="1:14" s="76" customFormat="1" ht="18.95" customHeight="1">
      <c r="A14" s="16"/>
      <c r="B14" s="14" t="s">
        <v>7</v>
      </c>
      <c r="C14" s="16"/>
      <c r="D14" s="83"/>
      <c r="E14" s="16"/>
      <c r="F14" s="17">
        <v>5</v>
      </c>
      <c r="G14" s="17"/>
      <c r="H14" s="84">
        <v>247714664</v>
      </c>
      <c r="I14" s="85"/>
      <c r="J14" s="84">
        <v>258459078</v>
      </c>
      <c r="K14" s="85"/>
      <c r="L14" s="84">
        <v>218017129</v>
      </c>
      <c r="M14" s="85"/>
      <c r="N14" s="84">
        <v>215555360</v>
      </c>
    </row>
    <row r="15" spans="1:14" s="76" customFormat="1" ht="18.95" customHeight="1">
      <c r="A15" s="16"/>
      <c r="B15" s="14" t="s">
        <v>8</v>
      </c>
      <c r="C15" s="16"/>
      <c r="D15" s="83"/>
      <c r="E15" s="16"/>
      <c r="F15" s="16">
        <v>6</v>
      </c>
      <c r="G15" s="16"/>
      <c r="H15" s="84">
        <v>22464533</v>
      </c>
      <c r="I15" s="85"/>
      <c r="J15" s="84">
        <v>23821085</v>
      </c>
      <c r="K15" s="85"/>
      <c r="L15" s="84">
        <v>10895602</v>
      </c>
      <c r="M15" s="85"/>
      <c r="N15" s="84">
        <v>11366958</v>
      </c>
    </row>
    <row r="16" spans="1:14" s="76" customFormat="1" ht="18.95" customHeight="1">
      <c r="A16" s="16"/>
      <c r="B16" s="14" t="s">
        <v>10</v>
      </c>
      <c r="C16" s="16"/>
      <c r="D16" s="83"/>
      <c r="E16" s="16"/>
      <c r="F16" s="17">
        <v>7</v>
      </c>
      <c r="G16" s="17"/>
      <c r="H16" s="86" t="s">
        <v>9</v>
      </c>
      <c r="I16" s="85"/>
      <c r="J16" s="86" t="s">
        <v>9</v>
      </c>
      <c r="K16" s="85"/>
      <c r="L16" s="86">
        <v>1500000</v>
      </c>
      <c r="M16" s="85"/>
      <c r="N16" s="86">
        <v>1500000</v>
      </c>
    </row>
    <row r="17" spans="1:14" s="76" customFormat="1" ht="18.95" customHeight="1">
      <c r="A17" s="16"/>
      <c r="B17" s="14" t="s">
        <v>11</v>
      </c>
      <c r="C17" s="16"/>
      <c r="D17" s="83"/>
      <c r="E17" s="16"/>
      <c r="F17" s="17">
        <v>8</v>
      </c>
      <c r="G17" s="17"/>
      <c r="H17" s="84">
        <v>5347075</v>
      </c>
      <c r="I17" s="85"/>
      <c r="J17" s="84">
        <v>5347075</v>
      </c>
      <c r="K17" s="85"/>
      <c r="L17" s="84">
        <v>5347075</v>
      </c>
      <c r="M17" s="85"/>
      <c r="N17" s="84">
        <v>5347075</v>
      </c>
    </row>
    <row r="18" spans="1:14" s="76" customFormat="1" ht="18.95" customHeight="1">
      <c r="A18" s="16"/>
      <c r="B18" s="14" t="s">
        <v>12</v>
      </c>
      <c r="C18" s="16"/>
      <c r="D18" s="83"/>
      <c r="E18" s="16"/>
      <c r="F18" s="17"/>
      <c r="G18" s="17"/>
      <c r="H18" s="84">
        <v>3033422</v>
      </c>
      <c r="I18" s="85"/>
      <c r="J18" s="84">
        <v>3405097</v>
      </c>
      <c r="K18" s="85"/>
      <c r="L18" s="84">
        <v>343197</v>
      </c>
      <c r="M18" s="85"/>
      <c r="N18" s="84">
        <v>208932</v>
      </c>
    </row>
    <row r="19" spans="1:14" s="76" customFormat="1" ht="18.95" customHeight="1">
      <c r="A19" s="16"/>
      <c r="B19" s="14" t="s">
        <v>13</v>
      </c>
      <c r="C19" s="16"/>
      <c r="D19" s="83"/>
      <c r="E19" s="16"/>
      <c r="F19" s="17">
        <v>9</v>
      </c>
      <c r="G19" s="17"/>
      <c r="H19" s="84">
        <v>115195390</v>
      </c>
      <c r="I19" s="85"/>
      <c r="J19" s="86">
        <v>115188533</v>
      </c>
      <c r="K19" s="85"/>
      <c r="L19" s="84">
        <v>103107094</v>
      </c>
      <c r="M19" s="85"/>
      <c r="N19" s="86">
        <v>103107094</v>
      </c>
    </row>
    <row r="20" spans="1:14" s="76" customFormat="1" ht="18.95" customHeight="1">
      <c r="A20" s="16"/>
      <c r="B20" s="14" t="s">
        <v>14</v>
      </c>
      <c r="C20" s="16"/>
      <c r="D20" s="83"/>
      <c r="E20" s="16"/>
      <c r="F20" s="17">
        <v>10</v>
      </c>
      <c r="G20" s="17"/>
      <c r="H20" s="28">
        <v>1708943</v>
      </c>
      <c r="I20" s="85"/>
      <c r="J20" s="28">
        <v>1494401</v>
      </c>
      <c r="K20" s="85"/>
      <c r="L20" s="28">
        <v>11687</v>
      </c>
      <c r="M20" s="85"/>
      <c r="N20" s="28">
        <v>25634</v>
      </c>
    </row>
    <row r="21" spans="1:14" s="76" customFormat="1" ht="18.95" customHeight="1">
      <c r="A21" s="16"/>
      <c r="B21" s="16"/>
      <c r="C21" s="16"/>
      <c r="D21" s="16"/>
      <c r="E21" s="16" t="s">
        <v>15</v>
      </c>
      <c r="F21" s="87"/>
      <c r="G21" s="87"/>
      <c r="H21" s="28">
        <v>395464027</v>
      </c>
      <c r="I21" s="82"/>
      <c r="J21" s="28">
        <v>407715269</v>
      </c>
      <c r="K21" s="82"/>
      <c r="L21" s="28">
        <f>SUM(L14:L20)</f>
        <v>339221784</v>
      </c>
      <c r="M21" s="82"/>
      <c r="N21" s="28">
        <v>337111053</v>
      </c>
    </row>
    <row r="22" spans="1:14" s="76" customFormat="1" ht="18.95" customHeight="1">
      <c r="A22" s="19" t="s">
        <v>16</v>
      </c>
      <c r="B22" s="19"/>
      <c r="C22" s="19"/>
      <c r="D22" s="80"/>
      <c r="E22" s="19"/>
      <c r="F22" s="87"/>
      <c r="G22" s="87"/>
      <c r="H22" s="84"/>
      <c r="I22" s="82"/>
      <c r="J22" s="84"/>
      <c r="K22" s="82"/>
      <c r="L22" s="84"/>
      <c r="M22" s="82"/>
      <c r="N22" s="84"/>
    </row>
    <row r="23" spans="1:14" s="76" customFormat="1" ht="18.95" customHeight="1">
      <c r="A23" s="19"/>
      <c r="B23" s="14" t="s">
        <v>17</v>
      </c>
      <c r="C23" s="19"/>
      <c r="D23" s="80"/>
      <c r="E23" s="19"/>
      <c r="F23" s="17">
        <v>9</v>
      </c>
      <c r="G23" s="87"/>
      <c r="H23" s="86">
        <v>9115916</v>
      </c>
      <c r="I23" s="82"/>
      <c r="J23" s="86">
        <v>8030851</v>
      </c>
      <c r="K23" s="82"/>
      <c r="L23" s="86">
        <v>8019425</v>
      </c>
      <c r="M23" s="82"/>
      <c r="N23" s="86">
        <v>8030851</v>
      </c>
    </row>
    <row r="24" spans="1:14" s="76" customFormat="1" ht="18.95" customHeight="1">
      <c r="A24" s="19"/>
      <c r="B24" s="14" t="s">
        <v>134</v>
      </c>
      <c r="C24" s="19"/>
      <c r="D24" s="80"/>
      <c r="E24" s="19"/>
      <c r="F24" s="17">
        <v>11</v>
      </c>
      <c r="G24" s="87"/>
      <c r="H24" s="86">
        <v>400000</v>
      </c>
      <c r="I24" s="82"/>
      <c r="J24" s="86">
        <v>400000</v>
      </c>
      <c r="K24" s="82"/>
      <c r="L24" s="86" t="s">
        <v>9</v>
      </c>
      <c r="M24" s="82"/>
      <c r="N24" s="86" t="s">
        <v>9</v>
      </c>
    </row>
    <row r="25" spans="1:14" s="76" customFormat="1" ht="18.95" customHeight="1">
      <c r="A25" s="16"/>
      <c r="B25" s="14" t="s">
        <v>18</v>
      </c>
      <c r="C25" s="16"/>
      <c r="D25" s="83"/>
      <c r="E25" s="16"/>
      <c r="F25" s="88" t="s">
        <v>151</v>
      </c>
      <c r="G25" s="17"/>
      <c r="H25" s="86" t="s">
        <v>9</v>
      </c>
      <c r="I25" s="85"/>
      <c r="J25" s="86" t="s">
        <v>9</v>
      </c>
      <c r="K25" s="85"/>
      <c r="L25" s="86">
        <v>102219700</v>
      </c>
      <c r="M25" s="85"/>
      <c r="N25" s="86">
        <v>102219700</v>
      </c>
    </row>
    <row r="26" spans="1:14" s="76" customFormat="1" ht="18.95" customHeight="1">
      <c r="A26" s="16"/>
      <c r="B26" s="14" t="s">
        <v>19</v>
      </c>
      <c r="C26" s="16"/>
      <c r="D26" s="83"/>
      <c r="E26" s="16"/>
      <c r="F26" s="17">
        <v>13</v>
      </c>
      <c r="G26" s="17"/>
      <c r="H26" s="84">
        <v>2792242</v>
      </c>
      <c r="I26" s="85"/>
      <c r="J26" s="84">
        <v>3320174</v>
      </c>
      <c r="K26" s="85"/>
      <c r="L26" s="84">
        <v>1432882</v>
      </c>
      <c r="M26" s="85"/>
      <c r="N26" s="84">
        <v>1750235</v>
      </c>
    </row>
    <row r="27" spans="1:14" s="76" customFormat="1" ht="18.95" customHeight="1">
      <c r="A27" s="16"/>
      <c r="B27" s="14" t="s">
        <v>20</v>
      </c>
      <c r="C27" s="16"/>
      <c r="D27" s="83"/>
      <c r="E27" s="16"/>
      <c r="F27" s="17">
        <v>14</v>
      </c>
      <c r="G27" s="17"/>
      <c r="H27" s="84">
        <v>15736197</v>
      </c>
      <c r="I27" s="85"/>
      <c r="J27" s="86">
        <v>16005522</v>
      </c>
      <c r="K27" s="85"/>
      <c r="L27" s="84">
        <v>6798910</v>
      </c>
      <c r="M27" s="85"/>
      <c r="N27" s="86">
        <v>6802961</v>
      </c>
    </row>
    <row r="28" spans="1:14" s="76" customFormat="1" ht="18.95" customHeight="1">
      <c r="A28" s="16"/>
      <c r="B28" s="14" t="s">
        <v>21</v>
      </c>
      <c r="C28" s="16"/>
      <c r="D28" s="83"/>
      <c r="E28" s="16"/>
      <c r="F28" s="89">
        <v>12.2</v>
      </c>
      <c r="G28" s="17"/>
      <c r="H28" s="84">
        <v>46362304</v>
      </c>
      <c r="I28" s="85"/>
      <c r="J28" s="84">
        <v>46362304</v>
      </c>
      <c r="K28" s="85"/>
      <c r="L28" s="86" t="s">
        <v>9</v>
      </c>
      <c r="M28" s="85"/>
      <c r="N28" s="86" t="s">
        <v>9</v>
      </c>
    </row>
    <row r="29" spans="1:14" s="76" customFormat="1" ht="18.95" customHeight="1">
      <c r="A29" s="16"/>
      <c r="B29" s="14" t="s">
        <v>22</v>
      </c>
      <c r="C29" s="16"/>
      <c r="D29" s="83"/>
      <c r="E29" s="16"/>
      <c r="F29" s="17">
        <v>15</v>
      </c>
      <c r="G29" s="17"/>
      <c r="H29" s="84">
        <v>30147484</v>
      </c>
      <c r="I29" s="85"/>
      <c r="J29" s="84">
        <v>31161562</v>
      </c>
      <c r="K29" s="85"/>
      <c r="L29" s="84">
        <v>8537148</v>
      </c>
      <c r="M29" s="85"/>
      <c r="N29" s="84">
        <v>8655832</v>
      </c>
    </row>
    <row r="30" spans="1:14" s="76" customFormat="1" ht="18.95" customHeight="1">
      <c r="A30" s="16"/>
      <c r="B30" s="104" t="s">
        <v>23</v>
      </c>
      <c r="C30" s="99"/>
      <c r="D30" s="100"/>
      <c r="E30" s="101"/>
      <c r="F30" s="102">
        <v>16</v>
      </c>
      <c r="G30" s="102"/>
      <c r="H30" s="103">
        <v>2161562</v>
      </c>
      <c r="I30" s="85"/>
      <c r="J30" s="86">
        <v>1812703</v>
      </c>
      <c r="K30" s="85"/>
      <c r="L30" s="86">
        <v>652652</v>
      </c>
      <c r="M30" s="85"/>
      <c r="N30" s="86">
        <v>646298</v>
      </c>
    </row>
    <row r="31" spans="1:14" s="76" customFormat="1" ht="18.95" customHeight="1">
      <c r="A31" s="16"/>
      <c r="B31" s="16" t="s">
        <v>24</v>
      </c>
      <c r="C31" s="16"/>
      <c r="D31" s="16"/>
      <c r="E31" s="16"/>
      <c r="F31" s="17">
        <v>17</v>
      </c>
      <c r="G31" s="17"/>
      <c r="H31" s="28">
        <v>1546441</v>
      </c>
      <c r="I31" s="85"/>
      <c r="J31" s="28">
        <v>2450458</v>
      </c>
      <c r="K31" s="85"/>
      <c r="L31" s="28">
        <v>691217.28</v>
      </c>
      <c r="M31" s="85"/>
      <c r="N31" s="28">
        <v>671147</v>
      </c>
    </row>
    <row r="32" spans="1:14" s="76" customFormat="1" ht="18.95" customHeight="1">
      <c r="A32" s="16"/>
      <c r="B32" s="16"/>
      <c r="C32" s="16"/>
      <c r="D32" s="83"/>
      <c r="E32" s="16" t="s">
        <v>25</v>
      </c>
      <c r="F32" s="34"/>
      <c r="G32" s="34"/>
      <c r="H32" s="28">
        <v>108262146</v>
      </c>
      <c r="I32" s="82"/>
      <c r="J32" s="28">
        <v>109543574</v>
      </c>
      <c r="K32" s="82"/>
      <c r="L32" s="28">
        <f>SUM(L23:L31)</f>
        <v>128351934.28</v>
      </c>
      <c r="M32" s="82"/>
      <c r="N32" s="28">
        <v>128777024</v>
      </c>
    </row>
    <row r="33" spans="1:14" s="76" customFormat="1" ht="18.95" customHeight="1" thickBot="1">
      <c r="A33" s="19" t="s">
        <v>26</v>
      </c>
      <c r="B33" s="19"/>
      <c r="C33" s="19"/>
      <c r="D33" s="19"/>
      <c r="E33" s="19"/>
      <c r="F33" s="34"/>
      <c r="G33" s="34"/>
      <c r="H33" s="29">
        <v>503726173</v>
      </c>
      <c r="I33" s="82"/>
      <c r="J33" s="29">
        <v>517258843</v>
      </c>
      <c r="K33" s="82"/>
      <c r="L33" s="29">
        <f>+L32+L21</f>
        <v>467573718.27999997</v>
      </c>
      <c r="M33" s="82"/>
      <c r="N33" s="29">
        <v>465888077</v>
      </c>
    </row>
    <row r="34" spans="1:14" ht="18.95" customHeight="1" thickTop="1">
      <c r="A34" s="16"/>
      <c r="B34" s="16"/>
      <c r="C34" s="16"/>
      <c r="D34" s="16"/>
      <c r="E34" s="16"/>
      <c r="F34" s="34"/>
      <c r="G34" s="34"/>
      <c r="H34" s="74"/>
      <c r="I34" s="35"/>
      <c r="J34" s="74"/>
      <c r="K34" s="35"/>
      <c r="L34" s="74"/>
      <c r="M34" s="35"/>
      <c r="N34" s="74"/>
    </row>
    <row r="35" spans="1:14" ht="18.95" customHeight="1">
      <c r="A35" s="16"/>
      <c r="B35" s="16"/>
      <c r="C35" s="16"/>
      <c r="D35" s="16"/>
      <c r="E35" s="16"/>
      <c r="F35" s="34"/>
      <c r="G35" s="34"/>
      <c r="H35" s="74"/>
      <c r="I35" s="35"/>
      <c r="J35" s="74"/>
      <c r="K35" s="35"/>
      <c r="L35" s="74"/>
      <c r="M35" s="35"/>
      <c r="N35" s="74"/>
    </row>
    <row r="36" spans="1:14" ht="18.95" customHeight="1">
      <c r="A36" s="16"/>
      <c r="B36" s="16"/>
      <c r="C36" s="16"/>
      <c r="D36" s="16"/>
      <c r="E36" s="16"/>
      <c r="F36" s="34"/>
      <c r="G36" s="34"/>
      <c r="H36" s="74"/>
      <c r="I36" s="35"/>
      <c r="J36" s="74"/>
      <c r="K36" s="35"/>
      <c r="L36" s="74"/>
      <c r="M36" s="35"/>
      <c r="N36" s="74"/>
    </row>
    <row r="37" spans="1:14" ht="18.95" customHeight="1">
      <c r="A37" s="16"/>
      <c r="B37" s="16"/>
      <c r="C37" s="16"/>
      <c r="D37" s="16"/>
      <c r="E37" s="16"/>
      <c r="F37" s="34"/>
      <c r="G37" s="34"/>
      <c r="H37" s="74"/>
      <c r="I37" s="35"/>
      <c r="J37" s="74"/>
      <c r="K37" s="35"/>
      <c r="L37" s="74"/>
      <c r="M37" s="35"/>
      <c r="N37" s="74"/>
    </row>
    <row r="38" spans="1:14" ht="18.95" customHeight="1">
      <c r="A38" s="16"/>
      <c r="B38" s="16"/>
      <c r="C38" s="16"/>
      <c r="D38" s="16"/>
      <c r="E38" s="16"/>
      <c r="F38" s="34"/>
      <c r="G38" s="34"/>
      <c r="H38" s="74"/>
      <c r="I38" s="35"/>
      <c r="J38" s="74"/>
      <c r="K38" s="35"/>
      <c r="L38" s="74"/>
      <c r="M38" s="35"/>
      <c r="N38" s="74"/>
    </row>
    <row r="39" spans="1:14" ht="18.95" customHeight="1">
      <c r="A39" s="16"/>
      <c r="B39" s="16"/>
      <c r="C39" s="16"/>
      <c r="D39" s="16"/>
      <c r="E39" s="16"/>
      <c r="F39" s="34"/>
      <c r="G39" s="34"/>
      <c r="H39" s="74"/>
      <c r="I39" s="35"/>
      <c r="J39" s="74"/>
      <c r="K39" s="35"/>
      <c r="L39" s="74"/>
      <c r="M39" s="35"/>
      <c r="N39" s="74"/>
    </row>
    <row r="40" spans="1:14" ht="18.95" customHeight="1">
      <c r="A40" s="16"/>
      <c r="B40" s="16"/>
      <c r="C40" s="16"/>
      <c r="D40" s="16"/>
      <c r="E40" s="16"/>
      <c r="F40" s="34"/>
      <c r="G40" s="34"/>
      <c r="H40" s="74"/>
      <c r="I40" s="35"/>
      <c r="J40" s="74"/>
      <c r="K40" s="35"/>
      <c r="L40" s="74"/>
      <c r="M40" s="35"/>
      <c r="N40" s="74"/>
    </row>
    <row r="41" spans="1:14" ht="21.75">
      <c r="N41" s="96" t="s">
        <v>152</v>
      </c>
    </row>
    <row r="42" spans="1:14" ht="21.75">
      <c r="N42" s="96" t="s">
        <v>153</v>
      </c>
    </row>
    <row r="43" spans="1:14" ht="21.95" customHeight="1">
      <c r="A43" s="216" t="s">
        <v>154</v>
      </c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</row>
    <row r="44" spans="1:14" ht="21.95" customHeight="1">
      <c r="A44" s="218" t="s">
        <v>0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17"/>
    </row>
    <row r="45" spans="1:14" ht="21.95" customHeight="1">
      <c r="A45" s="218" t="s">
        <v>27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  <c r="N45" s="217"/>
    </row>
    <row r="46" spans="1:14" ht="21.95" customHeight="1">
      <c r="A46" s="218" t="s">
        <v>137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  <c r="N46" s="217"/>
    </row>
    <row r="47" spans="1:14" ht="9.9499999999999993" customHeight="1">
      <c r="A47" s="30"/>
      <c r="B47" s="31"/>
      <c r="C47" s="31"/>
      <c r="D47" s="31"/>
      <c r="E47" s="31"/>
      <c r="F47" s="32"/>
      <c r="G47" s="32"/>
      <c r="H47" s="33"/>
      <c r="I47" s="31"/>
      <c r="J47" s="33"/>
      <c r="K47" s="31"/>
      <c r="L47" s="33"/>
      <c r="M47" s="31"/>
      <c r="N47" s="33"/>
    </row>
    <row r="48" spans="1:14" s="76" customFormat="1" ht="20.100000000000001" customHeight="1">
      <c r="A48" s="219" t="s">
        <v>28</v>
      </c>
      <c r="B48" s="222"/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</row>
    <row r="49" spans="1:14" s="76" customFormat="1" ht="17.45" customHeight="1">
      <c r="A49" s="16"/>
      <c r="B49" s="16"/>
      <c r="C49" s="16"/>
      <c r="D49" s="16"/>
      <c r="E49" s="15"/>
      <c r="F49" s="17"/>
      <c r="G49" s="17"/>
      <c r="H49" s="214" t="s">
        <v>3</v>
      </c>
      <c r="I49" s="215"/>
      <c r="J49" s="215"/>
      <c r="K49" s="215"/>
      <c r="L49" s="215"/>
      <c r="M49" s="215"/>
      <c r="N49" s="215"/>
    </row>
    <row r="50" spans="1:14" s="76" customFormat="1" ht="17.45" customHeight="1">
      <c r="A50" s="16"/>
      <c r="B50" s="16"/>
      <c r="C50" s="16"/>
      <c r="D50" s="16"/>
      <c r="E50" s="15"/>
      <c r="F50" s="17"/>
      <c r="G50" s="17"/>
      <c r="H50" s="221" t="s">
        <v>4</v>
      </c>
      <c r="I50" s="215"/>
      <c r="J50" s="215"/>
      <c r="K50" s="77"/>
      <c r="L50" s="221" t="s">
        <v>5</v>
      </c>
      <c r="M50" s="215"/>
      <c r="N50" s="215"/>
    </row>
    <row r="51" spans="1:14" s="76" customFormat="1" ht="17.45" customHeight="1">
      <c r="A51" s="16"/>
      <c r="B51" s="16"/>
      <c r="C51" s="16"/>
      <c r="D51" s="16"/>
      <c r="E51" s="15"/>
      <c r="F51" s="17"/>
      <c r="G51" s="17"/>
      <c r="H51" s="78" t="s">
        <v>139</v>
      </c>
      <c r="J51" s="78" t="s">
        <v>139</v>
      </c>
      <c r="K51" s="77"/>
      <c r="L51" s="78" t="s">
        <v>139</v>
      </c>
      <c r="N51" s="78" t="s">
        <v>139</v>
      </c>
    </row>
    <row r="52" spans="1:14" s="76" customFormat="1" ht="17.45" customHeight="1">
      <c r="A52" s="16"/>
      <c r="B52" s="16"/>
      <c r="C52" s="16"/>
      <c r="D52" s="16"/>
      <c r="E52" s="220" t="s">
        <v>135</v>
      </c>
      <c r="F52" s="220"/>
      <c r="G52" s="220"/>
      <c r="H52" s="79" t="s">
        <v>140</v>
      </c>
      <c r="I52" s="15"/>
      <c r="J52" s="79" t="s">
        <v>141</v>
      </c>
      <c r="K52" s="15"/>
      <c r="L52" s="79" t="s">
        <v>140</v>
      </c>
      <c r="M52" s="15"/>
      <c r="N52" s="79" t="s">
        <v>141</v>
      </c>
    </row>
    <row r="53" spans="1:14" s="76" customFormat="1" ht="17.45" customHeight="1">
      <c r="A53" s="19" t="s">
        <v>30</v>
      </c>
      <c r="B53" s="19"/>
      <c r="C53" s="19"/>
      <c r="D53" s="19"/>
      <c r="E53" s="19"/>
      <c r="F53" s="17"/>
      <c r="G53" s="17"/>
      <c r="H53" s="81"/>
      <c r="I53" s="82"/>
      <c r="J53" s="81"/>
      <c r="K53" s="82"/>
      <c r="L53" s="81"/>
      <c r="M53" s="82"/>
      <c r="N53" s="81"/>
    </row>
    <row r="54" spans="1:14" s="76" customFormat="1" ht="17.45" customHeight="1">
      <c r="A54" s="16"/>
      <c r="B54" s="16" t="s">
        <v>31</v>
      </c>
      <c r="C54" s="16"/>
      <c r="D54" s="16"/>
      <c r="E54" s="16"/>
      <c r="F54" s="17">
        <v>18</v>
      </c>
      <c r="G54" s="17"/>
      <c r="H54" s="84">
        <v>27281097</v>
      </c>
      <c r="I54" s="82"/>
      <c r="J54" s="84">
        <v>33392502</v>
      </c>
      <c r="K54" s="82"/>
      <c r="L54" s="84">
        <v>18172237</v>
      </c>
      <c r="M54" s="82"/>
      <c r="N54" s="84">
        <v>19201852</v>
      </c>
    </row>
    <row r="55" spans="1:14" s="76" customFormat="1" ht="17.45" customHeight="1">
      <c r="A55" s="16"/>
      <c r="B55" s="16" t="s">
        <v>32</v>
      </c>
      <c r="C55" s="16"/>
      <c r="D55" s="16"/>
      <c r="E55" s="16"/>
      <c r="F55" s="34"/>
      <c r="G55" s="34"/>
      <c r="H55" s="84"/>
      <c r="I55" s="82"/>
      <c r="J55" s="84"/>
      <c r="K55" s="82"/>
      <c r="L55" s="84"/>
      <c r="M55" s="82"/>
      <c r="N55" s="84"/>
    </row>
    <row r="56" spans="1:14" s="76" customFormat="1" ht="17.45" customHeight="1">
      <c r="A56" s="16"/>
      <c r="B56" s="16"/>
      <c r="C56" s="16" t="s">
        <v>33</v>
      </c>
      <c r="D56" s="16"/>
      <c r="E56" s="16"/>
      <c r="F56" s="34">
        <v>19</v>
      </c>
      <c r="G56" s="34"/>
      <c r="H56" s="84">
        <v>1430536</v>
      </c>
      <c r="I56" s="82"/>
      <c r="J56" s="84">
        <v>1449472</v>
      </c>
      <c r="K56" s="82"/>
      <c r="L56" s="84">
        <v>515199</v>
      </c>
      <c r="M56" s="82"/>
      <c r="N56" s="86">
        <v>538740</v>
      </c>
    </row>
    <row r="57" spans="1:14" s="76" customFormat="1" ht="17.45" customHeight="1">
      <c r="A57" s="16"/>
      <c r="B57" s="16" t="s">
        <v>34</v>
      </c>
      <c r="C57" s="16"/>
      <c r="D57" s="83"/>
      <c r="E57" s="16"/>
      <c r="F57" s="16"/>
      <c r="G57" s="90"/>
      <c r="H57" s="84">
        <v>2825563</v>
      </c>
      <c r="I57" s="82"/>
      <c r="J57" s="84">
        <v>2275717</v>
      </c>
      <c r="K57" s="82"/>
      <c r="L57" s="86">
        <v>129774</v>
      </c>
      <c r="M57" s="82"/>
      <c r="N57" s="84">
        <v>129774</v>
      </c>
    </row>
    <row r="58" spans="1:14" s="76" customFormat="1" ht="17.45" customHeight="1">
      <c r="A58" s="16"/>
      <c r="B58" s="16" t="s">
        <v>35</v>
      </c>
      <c r="C58" s="16"/>
      <c r="D58" s="83"/>
      <c r="E58" s="16"/>
      <c r="F58" s="16"/>
      <c r="G58" s="90"/>
      <c r="H58" s="28">
        <v>2321210</v>
      </c>
      <c r="I58" s="82"/>
      <c r="J58" s="28">
        <v>2303149</v>
      </c>
      <c r="K58" s="82"/>
      <c r="L58" s="28">
        <v>996093</v>
      </c>
      <c r="M58" s="82"/>
      <c r="N58" s="28">
        <v>1082370</v>
      </c>
    </row>
    <row r="59" spans="1:14" s="76" customFormat="1" ht="17.45" customHeight="1">
      <c r="A59" s="16"/>
      <c r="B59" s="16"/>
      <c r="C59" s="16"/>
      <c r="D59" s="16" t="s">
        <v>36</v>
      </c>
      <c r="E59" s="16"/>
      <c r="F59" s="87"/>
      <c r="G59" s="87"/>
      <c r="H59" s="28">
        <v>33858406</v>
      </c>
      <c r="I59" s="82"/>
      <c r="J59" s="28">
        <v>39420840</v>
      </c>
      <c r="K59" s="82"/>
      <c r="L59" s="28">
        <v>19813303</v>
      </c>
      <c r="M59" s="82"/>
      <c r="N59" s="28">
        <v>20952736</v>
      </c>
    </row>
    <row r="60" spans="1:14" s="76" customFormat="1" ht="17.45" customHeight="1">
      <c r="A60" s="19" t="s">
        <v>37</v>
      </c>
      <c r="B60" s="19"/>
      <c r="C60" s="19"/>
      <c r="D60" s="80"/>
      <c r="E60" s="19"/>
      <c r="F60" s="87"/>
      <c r="G60" s="87"/>
      <c r="H60" s="84"/>
      <c r="I60" s="82"/>
      <c r="J60" s="84"/>
      <c r="K60" s="82"/>
      <c r="L60" s="84"/>
      <c r="M60" s="82"/>
      <c r="N60" s="84"/>
    </row>
    <row r="61" spans="1:14" s="76" customFormat="1" ht="17.45" customHeight="1">
      <c r="A61" s="16"/>
      <c r="B61" s="16" t="s">
        <v>38</v>
      </c>
      <c r="C61" s="16"/>
      <c r="D61" s="83"/>
      <c r="E61" s="16"/>
      <c r="F61" s="34">
        <v>19</v>
      </c>
      <c r="G61" s="34"/>
      <c r="H61" s="84">
        <v>14301668</v>
      </c>
      <c r="I61" s="82"/>
      <c r="J61" s="86">
        <v>14412024</v>
      </c>
      <c r="K61" s="82"/>
      <c r="L61" s="84">
        <v>6317338</v>
      </c>
      <c r="M61" s="82"/>
      <c r="N61" s="86">
        <v>6198436</v>
      </c>
    </row>
    <row r="62" spans="1:14" s="76" customFormat="1" ht="17.45" customHeight="1">
      <c r="A62" s="16"/>
      <c r="B62" s="16" t="s">
        <v>39</v>
      </c>
      <c r="C62" s="16"/>
      <c r="D62" s="83"/>
      <c r="E62" s="16"/>
      <c r="F62" s="17">
        <v>20</v>
      </c>
      <c r="G62" s="17"/>
      <c r="H62" s="84">
        <v>20260906</v>
      </c>
      <c r="I62" s="82"/>
      <c r="J62" s="84">
        <v>19102926</v>
      </c>
      <c r="K62" s="82"/>
      <c r="L62" s="84">
        <v>13519183</v>
      </c>
      <c r="M62" s="82"/>
      <c r="N62" s="84">
        <v>13027769</v>
      </c>
    </row>
    <row r="63" spans="1:14" s="76" customFormat="1" ht="17.45" customHeight="1">
      <c r="A63" s="16"/>
      <c r="B63" s="16" t="s">
        <v>40</v>
      </c>
      <c r="C63" s="16"/>
      <c r="D63" s="83"/>
      <c r="E63" s="16"/>
      <c r="F63" s="17"/>
      <c r="G63" s="17"/>
      <c r="H63" s="28">
        <v>575902</v>
      </c>
      <c r="I63" s="82"/>
      <c r="J63" s="91">
        <v>575902</v>
      </c>
      <c r="K63" s="82"/>
      <c r="L63" s="28">
        <v>320897</v>
      </c>
      <c r="M63" s="82"/>
      <c r="N63" s="91">
        <v>320897</v>
      </c>
    </row>
    <row r="64" spans="1:14" s="76" customFormat="1" ht="17.45" customHeight="1">
      <c r="A64" s="16"/>
      <c r="B64" s="16"/>
      <c r="C64" s="16"/>
      <c r="D64" s="16" t="s">
        <v>41</v>
      </c>
      <c r="E64" s="16"/>
      <c r="F64" s="90"/>
      <c r="G64" s="90"/>
      <c r="H64" s="28">
        <v>35138476</v>
      </c>
      <c r="I64" s="82"/>
      <c r="J64" s="28">
        <v>34090852</v>
      </c>
      <c r="K64" s="82"/>
      <c r="L64" s="28">
        <v>20157418</v>
      </c>
      <c r="M64" s="82"/>
      <c r="N64" s="28">
        <v>19547102</v>
      </c>
    </row>
    <row r="65" spans="1:14" s="76" customFormat="1" ht="17.45" customHeight="1" thickBot="1">
      <c r="A65" s="19" t="s">
        <v>42</v>
      </c>
      <c r="B65" s="19"/>
      <c r="C65" s="19"/>
      <c r="D65" s="80"/>
      <c r="E65" s="19"/>
      <c r="F65" s="17"/>
      <c r="G65" s="17"/>
      <c r="H65" s="29">
        <v>68996882</v>
      </c>
      <c r="I65" s="82"/>
      <c r="J65" s="29">
        <v>73511692</v>
      </c>
      <c r="K65" s="82"/>
      <c r="L65" s="29">
        <v>39970721</v>
      </c>
      <c r="M65" s="82"/>
      <c r="N65" s="29">
        <v>40499838</v>
      </c>
    </row>
    <row r="66" spans="1:14" s="76" customFormat="1" ht="17.45" customHeight="1" thickTop="1">
      <c r="A66" s="92" t="s">
        <v>43</v>
      </c>
      <c r="B66" s="19"/>
      <c r="C66" s="19"/>
      <c r="D66" s="93"/>
      <c r="E66" s="19"/>
      <c r="F66" s="17"/>
      <c r="G66" s="17"/>
      <c r="H66" s="81"/>
      <c r="I66" s="16" t="e">
        <v>#REF!</v>
      </c>
      <c r="J66" s="81"/>
      <c r="K66" s="16" t="e">
        <v>#REF!</v>
      </c>
      <c r="L66" s="81"/>
      <c r="M66" s="16"/>
      <c r="N66" s="81"/>
    </row>
    <row r="67" spans="1:14" s="76" customFormat="1" ht="17.45" customHeight="1">
      <c r="A67" s="14"/>
      <c r="B67" s="16" t="s">
        <v>44</v>
      </c>
      <c r="C67" s="16"/>
      <c r="D67" s="83"/>
      <c r="E67" s="16"/>
      <c r="F67" s="17"/>
      <c r="G67" s="17"/>
      <c r="H67" s="81"/>
      <c r="I67" s="16"/>
      <c r="J67" s="81"/>
      <c r="K67" s="16"/>
      <c r="L67" s="81"/>
      <c r="M67" s="16"/>
      <c r="N67" s="81"/>
    </row>
    <row r="68" spans="1:14" s="76" customFormat="1" ht="17.45" customHeight="1">
      <c r="A68" s="16"/>
      <c r="B68" s="16"/>
      <c r="C68" s="16" t="s">
        <v>45</v>
      </c>
      <c r="D68" s="83"/>
      <c r="E68" s="16"/>
      <c r="F68" s="17"/>
      <c r="G68" s="17"/>
      <c r="H68" s="81"/>
      <c r="I68" s="16"/>
      <c r="J68" s="81"/>
      <c r="K68" s="16"/>
      <c r="L68" s="81"/>
      <c r="M68" s="16"/>
      <c r="N68" s="81"/>
    </row>
    <row r="69" spans="1:14" s="76" customFormat="1" ht="17.45" customHeight="1" thickBot="1">
      <c r="A69" s="16"/>
      <c r="B69" s="16"/>
      <c r="C69" s="16"/>
      <c r="D69" s="16" t="s">
        <v>46</v>
      </c>
      <c r="E69" s="16"/>
      <c r="F69" s="17"/>
      <c r="G69" s="17"/>
      <c r="H69" s="94">
        <v>67000000</v>
      </c>
      <c r="I69" s="16"/>
      <c r="J69" s="94">
        <v>67000000</v>
      </c>
      <c r="K69" s="16"/>
      <c r="L69" s="94">
        <v>67000000</v>
      </c>
      <c r="M69" s="16"/>
      <c r="N69" s="94">
        <v>67000000</v>
      </c>
    </row>
    <row r="70" spans="1:14" s="76" customFormat="1" ht="17.45" customHeight="1" thickTop="1">
      <c r="A70" s="16"/>
      <c r="B70" s="16"/>
      <c r="C70" s="16" t="s">
        <v>47</v>
      </c>
      <c r="D70" s="83"/>
      <c r="E70" s="16"/>
      <c r="F70" s="34"/>
      <c r="G70" s="34"/>
      <c r="H70" s="84"/>
      <c r="I70" s="16"/>
      <c r="J70" s="84"/>
      <c r="K70" s="16"/>
      <c r="L70" s="84"/>
      <c r="M70" s="16"/>
      <c r="N70" s="84"/>
    </row>
    <row r="71" spans="1:14" s="76" customFormat="1" ht="17.45" customHeight="1">
      <c r="A71" s="16"/>
      <c r="B71" s="16"/>
      <c r="C71" s="16"/>
      <c r="D71" s="16" t="s">
        <v>46</v>
      </c>
      <c r="E71" s="16"/>
      <c r="F71" s="34"/>
      <c r="G71" s="34"/>
      <c r="H71" s="84">
        <v>67000000</v>
      </c>
      <c r="I71" s="16"/>
      <c r="J71" s="84">
        <v>67000000</v>
      </c>
      <c r="K71" s="16"/>
      <c r="L71" s="84">
        <v>67000000</v>
      </c>
      <c r="M71" s="16"/>
      <c r="N71" s="84">
        <v>67000000</v>
      </c>
    </row>
    <row r="72" spans="1:14" s="76" customFormat="1" ht="17.45" customHeight="1">
      <c r="A72" s="14" t="s">
        <v>48</v>
      </c>
      <c r="B72" s="14" t="s">
        <v>49</v>
      </c>
      <c r="C72" s="16"/>
      <c r="D72" s="83"/>
      <c r="E72" s="16"/>
      <c r="F72" s="34">
        <v>22</v>
      </c>
      <c r="G72" s="34"/>
      <c r="H72" s="84">
        <v>323397514</v>
      </c>
      <c r="I72" s="16"/>
      <c r="J72" s="84">
        <v>323397514</v>
      </c>
      <c r="K72" s="16"/>
      <c r="L72" s="84">
        <v>323397514</v>
      </c>
      <c r="M72" s="16"/>
      <c r="N72" s="84">
        <v>323397514</v>
      </c>
    </row>
    <row r="73" spans="1:14" s="76" customFormat="1" ht="17.45" customHeight="1">
      <c r="A73" s="14"/>
      <c r="B73" s="14" t="s">
        <v>50</v>
      </c>
      <c r="C73" s="16"/>
      <c r="D73" s="83"/>
      <c r="E73" s="16"/>
      <c r="F73" s="17"/>
      <c r="G73" s="17"/>
      <c r="H73" s="84"/>
      <c r="I73" s="16"/>
      <c r="J73" s="84"/>
      <c r="K73" s="16"/>
      <c r="L73" s="84"/>
      <c r="M73" s="16"/>
      <c r="N73" s="84"/>
    </row>
    <row r="74" spans="1:14" s="76" customFormat="1" ht="17.45" customHeight="1">
      <c r="A74" s="14" t="s">
        <v>48</v>
      </c>
      <c r="B74" s="14"/>
      <c r="C74" s="18" t="s">
        <v>51</v>
      </c>
      <c r="D74" s="83"/>
      <c r="E74" s="16"/>
      <c r="F74" s="17"/>
      <c r="G74" s="17"/>
      <c r="H74" s="84"/>
      <c r="I74" s="16"/>
      <c r="J74" s="84"/>
      <c r="K74" s="16"/>
      <c r="L74" s="84"/>
      <c r="M74" s="16"/>
      <c r="N74" s="84"/>
    </row>
    <row r="75" spans="1:14" s="76" customFormat="1" ht="17.45" customHeight="1">
      <c r="A75" s="14" t="s">
        <v>52</v>
      </c>
      <c r="B75" s="14"/>
      <c r="C75" s="16"/>
      <c r="D75" s="18" t="s">
        <v>53</v>
      </c>
      <c r="E75" s="16"/>
      <c r="F75" s="17"/>
      <c r="G75" s="17"/>
      <c r="H75" s="84">
        <v>6467955</v>
      </c>
      <c r="I75" s="16"/>
      <c r="J75" s="84">
        <v>6467955</v>
      </c>
      <c r="K75" s="16"/>
      <c r="L75" s="84">
        <v>6467955</v>
      </c>
      <c r="M75" s="16"/>
      <c r="N75" s="84">
        <v>6467955</v>
      </c>
    </row>
    <row r="76" spans="1:14" s="76" customFormat="1" ht="17.45" customHeight="1">
      <c r="A76" s="14"/>
      <c r="B76" s="14"/>
      <c r="C76" s="16" t="s">
        <v>54</v>
      </c>
      <c r="D76" s="18"/>
      <c r="E76" s="16"/>
      <c r="F76" s="17"/>
      <c r="G76" s="17"/>
      <c r="H76" s="84">
        <v>17095008</v>
      </c>
      <c r="I76" s="16"/>
      <c r="J76" s="84">
        <v>22756147</v>
      </c>
      <c r="K76" s="16"/>
      <c r="L76" s="84">
        <v>30737528</v>
      </c>
      <c r="M76" s="16"/>
      <c r="N76" s="84">
        <v>28522770</v>
      </c>
    </row>
    <row r="77" spans="1:14" s="76" customFormat="1" ht="17.45" customHeight="1">
      <c r="A77" s="14" t="s">
        <v>48</v>
      </c>
      <c r="B77" s="14" t="s">
        <v>136</v>
      </c>
      <c r="C77" s="16"/>
      <c r="D77" s="83"/>
      <c r="E77" s="16"/>
      <c r="F77" s="17"/>
      <c r="G77" s="17"/>
      <c r="H77" s="28">
        <v>303565</v>
      </c>
      <c r="I77" s="16"/>
      <c r="J77" s="28">
        <v>303565</v>
      </c>
      <c r="K77" s="16"/>
      <c r="L77" s="91" t="s">
        <v>9</v>
      </c>
      <c r="M77" s="15"/>
      <c r="N77" s="91" t="s">
        <v>9</v>
      </c>
    </row>
    <row r="78" spans="1:14" s="76" customFormat="1" ht="17.45" customHeight="1">
      <c r="A78" s="14"/>
      <c r="B78" s="16" t="s">
        <v>55</v>
      </c>
      <c r="C78" s="16"/>
      <c r="D78" s="16"/>
      <c r="E78" s="16"/>
      <c r="F78" s="90"/>
      <c r="G78" s="90"/>
      <c r="H78" s="86">
        <v>414264042</v>
      </c>
      <c r="I78" s="82"/>
      <c r="J78" s="84">
        <v>419925181</v>
      </c>
      <c r="K78" s="82"/>
      <c r="L78" s="86">
        <v>427602997</v>
      </c>
      <c r="M78" s="82"/>
      <c r="N78" s="86">
        <v>425388239</v>
      </c>
    </row>
    <row r="79" spans="1:14" s="76" customFormat="1" ht="17.45" customHeight="1">
      <c r="A79" s="14"/>
      <c r="B79" s="14" t="s">
        <v>56</v>
      </c>
      <c r="C79" s="16"/>
      <c r="D79" s="16"/>
      <c r="E79" s="16"/>
      <c r="F79" s="89"/>
      <c r="G79" s="17"/>
      <c r="H79" s="91">
        <v>20465249</v>
      </c>
      <c r="I79" s="82"/>
      <c r="J79" s="28">
        <v>23821970</v>
      </c>
      <c r="K79" s="82"/>
      <c r="L79" s="91" t="s">
        <v>9</v>
      </c>
      <c r="M79" s="82"/>
      <c r="N79" s="91" t="s">
        <v>9</v>
      </c>
    </row>
    <row r="80" spans="1:14" s="76" customFormat="1" ht="17.45" customHeight="1">
      <c r="A80" s="16"/>
      <c r="B80" s="16"/>
      <c r="C80" s="16"/>
      <c r="D80" s="16" t="s">
        <v>57</v>
      </c>
      <c r="E80" s="16"/>
      <c r="F80" s="17"/>
      <c r="G80" s="17"/>
      <c r="H80" s="28">
        <v>434729291</v>
      </c>
      <c r="I80" s="82"/>
      <c r="J80" s="28">
        <v>443747151</v>
      </c>
      <c r="K80" s="82"/>
      <c r="L80" s="28">
        <v>427602997</v>
      </c>
      <c r="M80" s="82"/>
      <c r="N80" s="28">
        <v>425388239</v>
      </c>
    </row>
    <row r="81" spans="1:14" s="76" customFormat="1" ht="17.45" customHeight="1" thickBot="1">
      <c r="A81" s="19" t="s">
        <v>58</v>
      </c>
      <c r="B81" s="95"/>
      <c r="C81" s="19"/>
      <c r="D81" s="19"/>
      <c r="E81" s="19"/>
      <c r="F81" s="34"/>
      <c r="G81" s="34"/>
      <c r="H81" s="94">
        <v>503726173</v>
      </c>
      <c r="I81" s="82"/>
      <c r="J81" s="94">
        <v>517258843</v>
      </c>
      <c r="K81" s="82"/>
      <c r="L81" s="94">
        <v>467573718</v>
      </c>
      <c r="M81" s="82"/>
      <c r="N81" s="94">
        <v>465888077</v>
      </c>
    </row>
    <row r="82" spans="1:14" ht="17.45" customHeight="1" thickTop="1"/>
  </sheetData>
  <mergeCells count="18">
    <mergeCell ref="E52:G52"/>
    <mergeCell ref="H10:J10"/>
    <mergeCell ref="L10:N10"/>
    <mergeCell ref="E12:G12"/>
    <mergeCell ref="A43:N43"/>
    <mergeCell ref="A44:N44"/>
    <mergeCell ref="A45:N45"/>
    <mergeCell ref="A46:N46"/>
    <mergeCell ref="A48:N48"/>
    <mergeCell ref="H49:N49"/>
    <mergeCell ref="H50:J50"/>
    <mergeCell ref="L50:N50"/>
    <mergeCell ref="H9:N9"/>
    <mergeCell ref="A3:N3"/>
    <mergeCell ref="A4:N4"/>
    <mergeCell ref="A5:N5"/>
    <mergeCell ref="A6:N6"/>
    <mergeCell ref="A8:N8"/>
  </mergeCells>
  <pageMargins left="0.98425196850393704" right="0.78740157480314965" top="0.59055118110236227" bottom="0.98425196850393704" header="0.59055118110236227" footer="0.98425196850393704"/>
  <pageSetup paperSize="9" orientation="portrait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4E222-EC54-4CD2-B88D-F70572D2F58F}">
  <sheetPr>
    <tabColor rgb="FF008080"/>
  </sheetPr>
  <dimension ref="A1:M46"/>
  <sheetViews>
    <sheetView tabSelected="1" topLeftCell="A10" zoomScale="150" zoomScaleNormal="150" zoomScaleSheetLayoutView="160" workbookViewId="0">
      <selection activeCell="G20" sqref="G20"/>
    </sheetView>
  </sheetViews>
  <sheetFormatPr defaultColWidth="10.140625" defaultRowHeight="15" customHeight="1"/>
  <cols>
    <col min="1" max="3" width="1.42578125" style="36" customWidth="1"/>
    <col min="4" max="4" width="34.42578125" style="36" customWidth="1"/>
    <col min="5" max="5" width="3.7109375" style="36" customWidth="1"/>
    <col min="6" max="6" width="2.28515625" style="36" customWidth="1"/>
    <col min="7" max="7" width="10.7109375" style="36" customWidth="1"/>
    <col min="8" max="8" width="0.85546875" style="36" customWidth="1"/>
    <col min="9" max="9" width="10.7109375" style="36" customWidth="1"/>
    <col min="10" max="10" width="0.85546875" style="36" customWidth="1"/>
    <col min="11" max="11" width="10.7109375" style="36" customWidth="1"/>
    <col min="12" max="12" width="0.85546875" style="36" customWidth="1"/>
    <col min="13" max="13" width="10.7109375" style="36" customWidth="1"/>
    <col min="14" max="16384" width="10.140625" style="36"/>
  </cols>
  <sheetData>
    <row r="1" spans="1:13" s="73" customFormat="1" ht="21.75">
      <c r="M1" s="96" t="s">
        <v>152</v>
      </c>
    </row>
    <row r="2" spans="1:13" s="73" customFormat="1" ht="21.75">
      <c r="M2" s="96" t="s">
        <v>153</v>
      </c>
    </row>
    <row r="3" spans="1:13" ht="21" customHeight="1">
      <c r="A3" s="225" t="s">
        <v>155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</row>
    <row r="4" spans="1:13" ht="21.75">
      <c r="A4" s="1"/>
      <c r="B4" s="227" t="s">
        <v>0</v>
      </c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</row>
    <row r="5" spans="1:13" ht="21.75">
      <c r="A5" s="1"/>
      <c r="B5" s="227" t="s">
        <v>60</v>
      </c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</row>
    <row r="6" spans="1:13" ht="21.75">
      <c r="A6" s="227" t="s">
        <v>142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</row>
    <row r="7" spans="1:13" ht="9.9499999999999993" customHeight="1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s="171" customFormat="1" ht="15.95" customHeight="1">
      <c r="A8" s="169"/>
      <c r="B8" s="170"/>
      <c r="C8" s="170"/>
      <c r="D8" s="170"/>
      <c r="E8" s="170"/>
      <c r="F8" s="170"/>
      <c r="G8" s="223" t="s">
        <v>3</v>
      </c>
      <c r="H8" s="224"/>
      <c r="I8" s="224"/>
      <c r="J8" s="224"/>
      <c r="K8" s="224"/>
      <c r="L8" s="224"/>
      <c r="M8" s="224"/>
    </row>
    <row r="9" spans="1:13" s="171" customFormat="1" ht="15.95" customHeight="1">
      <c r="A9" s="169"/>
      <c r="B9" s="169"/>
      <c r="C9" s="169"/>
      <c r="D9" s="169"/>
      <c r="E9" s="169"/>
      <c r="F9" s="169"/>
      <c r="G9" s="228" t="s">
        <v>4</v>
      </c>
      <c r="H9" s="224"/>
      <c r="I9" s="224"/>
      <c r="J9" s="169"/>
      <c r="K9" s="228" t="s">
        <v>5</v>
      </c>
      <c r="L9" s="224"/>
      <c r="M9" s="224"/>
    </row>
    <row r="10" spans="1:13" s="171" customFormat="1" ht="15.95" customHeight="1">
      <c r="A10" s="169"/>
      <c r="B10" s="169"/>
      <c r="C10" s="169"/>
      <c r="D10" s="223" t="s">
        <v>29</v>
      </c>
      <c r="E10" s="224"/>
      <c r="F10" s="224"/>
      <c r="G10" s="173">
        <v>2564</v>
      </c>
      <c r="H10" s="170"/>
      <c r="I10" s="173">
        <v>2563</v>
      </c>
      <c r="J10" s="170"/>
      <c r="K10" s="173">
        <v>2564</v>
      </c>
      <c r="L10" s="170"/>
      <c r="M10" s="173">
        <v>2563</v>
      </c>
    </row>
    <row r="11" spans="1:13" s="171" customFormat="1" ht="15.95" customHeight="1">
      <c r="A11" s="169" t="s">
        <v>62</v>
      </c>
      <c r="B11" s="169"/>
      <c r="C11" s="169"/>
      <c r="D11" s="169"/>
      <c r="E11" s="172">
        <v>25</v>
      </c>
      <c r="F11" s="170"/>
      <c r="G11" s="174">
        <v>27948400</v>
      </c>
      <c r="H11" s="170"/>
      <c r="I11" s="175">
        <v>41227711</v>
      </c>
      <c r="J11" s="170"/>
      <c r="K11" s="175">
        <v>10156330</v>
      </c>
      <c r="L11" s="170"/>
      <c r="M11" s="175">
        <v>23405075</v>
      </c>
    </row>
    <row r="12" spans="1:13" s="171" customFormat="1" ht="15.95" customHeight="1">
      <c r="A12" s="176" t="s">
        <v>63</v>
      </c>
      <c r="B12" s="169"/>
      <c r="C12" s="169"/>
      <c r="D12" s="169"/>
      <c r="E12" s="169"/>
      <c r="F12" s="170"/>
      <c r="G12" s="177">
        <v>18904570</v>
      </c>
      <c r="H12" s="170"/>
      <c r="I12" s="178">
        <v>19740061</v>
      </c>
      <c r="J12" s="170"/>
      <c r="K12" s="178">
        <v>6639801</v>
      </c>
      <c r="L12" s="170"/>
      <c r="M12" s="178">
        <v>9060355</v>
      </c>
    </row>
    <row r="13" spans="1:13" s="171" customFormat="1" ht="15.95" customHeight="1">
      <c r="A13" s="176" t="s">
        <v>64</v>
      </c>
      <c r="B13" s="169"/>
      <c r="C13" s="169"/>
      <c r="D13" s="169"/>
      <c r="E13" s="172">
        <v>26</v>
      </c>
      <c r="F13" s="170"/>
      <c r="G13" s="178">
        <v>9043830</v>
      </c>
      <c r="H13" s="170"/>
      <c r="I13" s="178">
        <v>21487650</v>
      </c>
      <c r="J13" s="170"/>
      <c r="K13" s="178">
        <v>3516529</v>
      </c>
      <c r="L13" s="170"/>
      <c r="M13" s="178">
        <v>14344720</v>
      </c>
    </row>
    <row r="14" spans="1:13" s="171" customFormat="1" ht="15.95" customHeight="1">
      <c r="A14" s="176" t="s">
        <v>65</v>
      </c>
      <c r="B14" s="169"/>
      <c r="C14" s="169"/>
      <c r="D14" s="169"/>
      <c r="E14" s="172"/>
      <c r="F14" s="170"/>
      <c r="G14" s="174"/>
      <c r="H14" s="170"/>
      <c r="I14" s="175"/>
      <c r="J14" s="170"/>
      <c r="K14" s="175"/>
      <c r="L14" s="170"/>
      <c r="M14" s="175"/>
    </row>
    <row r="15" spans="1:13" s="171" customFormat="1" ht="15.95" customHeight="1">
      <c r="A15" s="176"/>
      <c r="B15" s="169" t="s">
        <v>79</v>
      </c>
      <c r="C15" s="169"/>
      <c r="D15" s="169"/>
      <c r="E15" s="179">
        <v>12.3</v>
      </c>
      <c r="F15" s="170"/>
      <c r="G15" s="175" t="s">
        <v>9</v>
      </c>
      <c r="H15" s="170"/>
      <c r="I15" s="175" t="s">
        <v>9</v>
      </c>
      <c r="J15" s="170"/>
      <c r="K15" s="175">
        <v>5610000</v>
      </c>
      <c r="L15" s="170"/>
      <c r="M15" s="175">
        <v>9690000</v>
      </c>
    </row>
    <row r="16" spans="1:13" s="171" customFormat="1" ht="15.95" customHeight="1">
      <c r="A16" s="169"/>
      <c r="B16" s="176" t="s">
        <v>66</v>
      </c>
      <c r="C16" s="176"/>
      <c r="D16" s="176"/>
      <c r="E16" s="172"/>
      <c r="F16" s="170"/>
      <c r="G16" s="174">
        <v>495094</v>
      </c>
      <c r="H16" s="170"/>
      <c r="I16" s="175">
        <v>2129188</v>
      </c>
      <c r="J16" s="170"/>
      <c r="K16" s="175">
        <v>503854</v>
      </c>
      <c r="L16" s="170"/>
      <c r="M16" s="175">
        <v>2123106</v>
      </c>
    </row>
    <row r="17" spans="1:13" s="171" customFormat="1" ht="15.95" customHeight="1">
      <c r="A17" s="169"/>
      <c r="B17" s="176" t="s">
        <v>67</v>
      </c>
      <c r="C17" s="176"/>
      <c r="D17" s="176"/>
      <c r="E17" s="172"/>
      <c r="F17" s="170"/>
      <c r="G17" s="177">
        <v>376152</v>
      </c>
      <c r="H17" s="170"/>
      <c r="I17" s="178">
        <v>40193</v>
      </c>
      <c r="J17" s="170"/>
      <c r="K17" s="178">
        <v>204138</v>
      </c>
      <c r="L17" s="170"/>
      <c r="M17" s="178">
        <v>316096</v>
      </c>
    </row>
    <row r="18" spans="1:13" s="171" customFormat="1" ht="15.95" customHeight="1">
      <c r="B18" s="176" t="s">
        <v>68</v>
      </c>
      <c r="D18" s="176"/>
      <c r="E18" s="172"/>
      <c r="F18" s="170"/>
      <c r="G18" s="178">
        <v>871246</v>
      </c>
      <c r="H18" s="170"/>
      <c r="I18" s="178">
        <v>2169381</v>
      </c>
      <c r="J18" s="170"/>
      <c r="K18" s="178">
        <v>6317992</v>
      </c>
      <c r="L18" s="170"/>
      <c r="M18" s="178">
        <v>12129202</v>
      </c>
    </row>
    <row r="19" spans="1:13" s="171" customFormat="1" ht="15.95" customHeight="1">
      <c r="A19" s="169" t="s">
        <v>69</v>
      </c>
      <c r="B19" s="169"/>
      <c r="C19" s="169"/>
      <c r="D19" s="169"/>
      <c r="E19" s="172"/>
      <c r="F19" s="170"/>
      <c r="G19" s="178">
        <v>9915076</v>
      </c>
      <c r="H19" s="170"/>
      <c r="I19" s="178">
        <v>23657031</v>
      </c>
      <c r="J19" s="170"/>
      <c r="K19" s="178">
        <v>9834521</v>
      </c>
      <c r="L19" s="170"/>
      <c r="M19" s="178">
        <v>26473922</v>
      </c>
    </row>
    <row r="20" spans="1:13" s="171" customFormat="1" ht="15.95" customHeight="1">
      <c r="A20" s="169" t="s">
        <v>70</v>
      </c>
      <c r="B20" s="169"/>
      <c r="C20" s="169"/>
      <c r="D20" s="169"/>
      <c r="E20" s="172"/>
      <c r="F20" s="170"/>
      <c r="G20" s="174">
        <v>462779</v>
      </c>
      <c r="H20" s="170"/>
      <c r="I20" s="175">
        <v>1366856</v>
      </c>
      <c r="J20" s="170"/>
      <c r="K20" s="175">
        <v>204396</v>
      </c>
      <c r="L20" s="170"/>
      <c r="M20" s="175">
        <v>783129</v>
      </c>
    </row>
    <row r="21" spans="1:13" s="171" customFormat="1" ht="15.95" customHeight="1">
      <c r="A21" s="169" t="s">
        <v>71</v>
      </c>
      <c r="B21" s="169"/>
      <c r="C21" s="169"/>
      <c r="D21" s="169"/>
      <c r="E21" s="172"/>
      <c r="F21" s="170"/>
      <c r="G21" s="177">
        <v>11397155</v>
      </c>
      <c r="H21" s="170"/>
      <c r="I21" s="178">
        <v>23571915</v>
      </c>
      <c r="J21" s="170"/>
      <c r="K21" s="178">
        <v>7286415</v>
      </c>
      <c r="L21" s="170"/>
      <c r="M21" s="178">
        <v>14454061</v>
      </c>
    </row>
    <row r="22" spans="1:13" s="171" customFormat="1" ht="15.95" customHeight="1">
      <c r="A22" s="169" t="s">
        <v>72</v>
      </c>
      <c r="B22" s="169"/>
      <c r="C22" s="169"/>
      <c r="D22" s="169"/>
      <c r="E22" s="172"/>
      <c r="F22" s="170"/>
      <c r="G22" s="178">
        <v>11859934</v>
      </c>
      <c r="H22" s="170"/>
      <c r="I22" s="178">
        <v>24938771</v>
      </c>
      <c r="J22" s="170"/>
      <c r="K22" s="178">
        <v>7490811</v>
      </c>
      <c r="L22" s="170"/>
      <c r="M22" s="178">
        <v>15237190</v>
      </c>
    </row>
    <row r="23" spans="1:13" s="171" customFormat="1" ht="15.95" customHeight="1">
      <c r="A23" s="169" t="s">
        <v>164</v>
      </c>
      <c r="B23" s="169"/>
      <c r="C23" s="169"/>
      <c r="D23" s="169"/>
      <c r="E23" s="172"/>
      <c r="F23" s="170"/>
      <c r="G23" s="180">
        <v>-1944858</v>
      </c>
      <c r="H23" s="170"/>
      <c r="I23" s="180">
        <v>-1281740</v>
      </c>
      <c r="J23" s="170"/>
      <c r="K23" s="180">
        <v>2343710</v>
      </c>
      <c r="L23" s="170"/>
      <c r="M23" s="180">
        <v>11236732</v>
      </c>
    </row>
    <row r="24" spans="1:13" s="171" customFormat="1" ht="15.95" customHeight="1">
      <c r="A24" s="176" t="s">
        <v>73</v>
      </c>
      <c r="B24" s="169"/>
      <c r="C24" s="169"/>
      <c r="D24" s="169"/>
      <c r="E24" s="172"/>
      <c r="F24" s="170"/>
      <c r="G24" s="177">
        <v>102504</v>
      </c>
      <c r="H24" s="170"/>
      <c r="I24" s="178">
        <v>64724</v>
      </c>
      <c r="J24" s="170"/>
      <c r="K24" s="178">
        <v>44361</v>
      </c>
      <c r="L24" s="170"/>
      <c r="M24" s="178" t="s">
        <v>9</v>
      </c>
    </row>
    <row r="25" spans="1:13" s="171" customFormat="1" ht="15.95" customHeight="1">
      <c r="A25" s="181" t="s">
        <v>165</v>
      </c>
      <c r="B25" s="182"/>
      <c r="C25" s="182"/>
      <c r="D25" s="182"/>
      <c r="E25" s="183"/>
      <c r="F25" s="184"/>
      <c r="G25" s="180">
        <v>-2047362</v>
      </c>
      <c r="H25" s="184"/>
      <c r="I25" s="180">
        <v>-1346464</v>
      </c>
      <c r="J25" s="170"/>
      <c r="K25" s="180">
        <v>2299349</v>
      </c>
      <c r="L25" s="170"/>
      <c r="M25" s="180">
        <v>11236732</v>
      </c>
    </row>
    <row r="26" spans="1:13" s="171" customFormat="1" ht="15.95" customHeight="1">
      <c r="A26" s="181" t="s">
        <v>162</v>
      </c>
      <c r="B26" s="182"/>
      <c r="C26" s="182"/>
      <c r="D26" s="182"/>
      <c r="E26" s="183">
        <v>21</v>
      </c>
      <c r="F26" s="184"/>
      <c r="G26" s="185">
        <v>-1108453</v>
      </c>
      <c r="H26" s="184"/>
      <c r="I26" s="185">
        <v>-913931</v>
      </c>
      <c r="J26" s="170"/>
      <c r="K26" s="185">
        <v>5655</v>
      </c>
      <c r="L26" s="170"/>
      <c r="M26" s="185">
        <v>-433028</v>
      </c>
    </row>
    <row r="27" spans="1:13" s="171" customFormat="1" ht="15.95" customHeight="1">
      <c r="A27" s="186" t="s">
        <v>160</v>
      </c>
      <c r="B27" s="187"/>
      <c r="C27" s="187"/>
      <c r="D27" s="187"/>
      <c r="E27" s="172"/>
      <c r="F27" s="188"/>
      <c r="G27" s="189">
        <v>-3155815</v>
      </c>
      <c r="H27" s="190"/>
      <c r="I27" s="180">
        <v>-2260395</v>
      </c>
      <c r="J27" s="190"/>
      <c r="K27" s="189">
        <v>2305004</v>
      </c>
      <c r="L27" s="190"/>
      <c r="M27" s="191">
        <v>10803704</v>
      </c>
    </row>
    <row r="28" spans="1:13" s="171" customFormat="1" ht="15.95" customHeight="1">
      <c r="A28" s="169" t="s">
        <v>170</v>
      </c>
      <c r="C28" s="187"/>
      <c r="D28" s="187"/>
      <c r="E28" s="172"/>
      <c r="F28" s="188"/>
      <c r="G28" s="189"/>
      <c r="H28" s="190"/>
      <c r="I28" s="180"/>
      <c r="J28" s="190"/>
      <c r="K28" s="189"/>
      <c r="L28" s="190"/>
      <c r="M28" s="191"/>
    </row>
    <row r="29" spans="1:13" s="171" customFormat="1" ht="15.95" customHeight="1">
      <c r="A29" s="186"/>
      <c r="B29" s="169" t="s">
        <v>171</v>
      </c>
      <c r="C29" s="169"/>
      <c r="D29" s="169"/>
      <c r="E29" s="172"/>
      <c r="F29" s="188"/>
      <c r="G29" s="189"/>
      <c r="H29" s="190"/>
      <c r="I29" s="180"/>
      <c r="J29" s="190"/>
      <c r="K29" s="189"/>
      <c r="L29" s="190"/>
      <c r="M29" s="191"/>
    </row>
    <row r="30" spans="1:13" s="171" customFormat="1" ht="15.95" customHeight="1">
      <c r="A30" s="186"/>
      <c r="B30" s="169"/>
      <c r="C30" s="169" t="s">
        <v>180</v>
      </c>
      <c r="D30" s="169"/>
      <c r="E30" s="172"/>
      <c r="F30" s="188"/>
      <c r="G30" s="189"/>
      <c r="H30" s="190"/>
      <c r="I30" s="180"/>
      <c r="J30" s="190"/>
      <c r="K30" s="189"/>
      <c r="L30" s="190"/>
      <c r="M30" s="191"/>
    </row>
    <row r="31" spans="1:13" s="171" customFormat="1" ht="15.95" customHeight="1">
      <c r="A31" s="186"/>
      <c r="B31" s="187"/>
      <c r="C31" s="192" t="s">
        <v>172</v>
      </c>
      <c r="D31" s="187"/>
      <c r="E31" s="172"/>
      <c r="F31" s="188"/>
      <c r="G31" s="193">
        <v>-472045</v>
      </c>
      <c r="H31" s="190"/>
      <c r="I31" s="178" t="s">
        <v>9</v>
      </c>
      <c r="J31" s="190"/>
      <c r="K31" s="193">
        <v>-90246</v>
      </c>
      <c r="L31" s="190"/>
      <c r="M31" s="178" t="s">
        <v>9</v>
      </c>
    </row>
    <row r="32" spans="1:13" s="171" customFormat="1" ht="15.95" customHeight="1">
      <c r="A32" s="176" t="s">
        <v>181</v>
      </c>
      <c r="B32" s="169"/>
      <c r="C32" s="169"/>
      <c r="D32" s="169"/>
      <c r="E32" s="172"/>
      <c r="F32" s="170"/>
      <c r="G32" s="185">
        <v>-472045</v>
      </c>
      <c r="H32" s="170"/>
      <c r="I32" s="178" t="s">
        <v>9</v>
      </c>
      <c r="J32" s="170"/>
      <c r="K32" s="185">
        <v>-90246</v>
      </c>
      <c r="L32" s="170"/>
      <c r="M32" s="178" t="s">
        <v>9</v>
      </c>
    </row>
    <row r="33" spans="1:13" s="171" customFormat="1" ht="15.95" customHeight="1" thickBot="1">
      <c r="A33" s="187" t="s">
        <v>166</v>
      </c>
      <c r="B33" s="169"/>
      <c r="C33" s="169"/>
      <c r="D33" s="169"/>
      <c r="E33" s="169"/>
      <c r="F33" s="169"/>
      <c r="G33" s="194">
        <v>-3627860</v>
      </c>
      <c r="H33" s="170"/>
      <c r="I33" s="194">
        <v>-2260395</v>
      </c>
      <c r="J33" s="170"/>
      <c r="K33" s="194">
        <v>2214758</v>
      </c>
      <c r="L33" s="170"/>
      <c r="M33" s="194">
        <v>10803704</v>
      </c>
    </row>
    <row r="34" spans="1:13" s="171" customFormat="1" ht="9.9499999999999993" customHeight="1" thickTop="1">
      <c r="A34" s="187"/>
      <c r="B34" s="169"/>
      <c r="C34" s="169"/>
      <c r="D34" s="169"/>
      <c r="E34" s="169"/>
      <c r="F34" s="169"/>
      <c r="G34" s="195"/>
      <c r="H34" s="170"/>
      <c r="I34" s="195"/>
      <c r="J34" s="170"/>
      <c r="K34" s="195"/>
      <c r="L34" s="170"/>
      <c r="M34" s="195"/>
    </row>
    <row r="35" spans="1:13" s="171" customFormat="1" ht="15.95" customHeight="1">
      <c r="A35" s="187" t="s">
        <v>74</v>
      </c>
      <c r="B35" s="196"/>
      <c r="C35" s="182"/>
      <c r="D35" s="196"/>
      <c r="E35" s="197"/>
      <c r="F35" s="197"/>
      <c r="G35" s="198"/>
      <c r="H35" s="197"/>
      <c r="I35" s="199"/>
      <c r="J35" s="197"/>
      <c r="K35" s="199"/>
      <c r="L35" s="197"/>
      <c r="M35" s="199"/>
    </row>
    <row r="36" spans="1:13" s="171" customFormat="1" ht="15.95" customHeight="1">
      <c r="A36" s="169"/>
      <c r="B36" s="182" t="s">
        <v>75</v>
      </c>
      <c r="C36" s="182"/>
      <c r="D36" s="182"/>
      <c r="E36" s="197"/>
      <c r="F36" s="197"/>
      <c r="G36" s="200">
        <v>-5376175</v>
      </c>
      <c r="H36" s="197"/>
      <c r="I36" s="201">
        <v>-3384425</v>
      </c>
      <c r="J36" s="197"/>
      <c r="K36" s="202">
        <v>2305004</v>
      </c>
      <c r="L36" s="197"/>
      <c r="M36" s="195">
        <v>10803704</v>
      </c>
    </row>
    <row r="37" spans="1:13" s="171" customFormat="1" ht="15.95" customHeight="1">
      <c r="A37" s="169"/>
      <c r="B37" s="182" t="s">
        <v>76</v>
      </c>
      <c r="C37" s="182"/>
      <c r="D37" s="182"/>
      <c r="E37" s="197"/>
      <c r="F37" s="197"/>
      <c r="G37" s="185">
        <v>2220360</v>
      </c>
      <c r="H37" s="197"/>
      <c r="I37" s="201">
        <v>1124030</v>
      </c>
      <c r="J37" s="197"/>
      <c r="K37" s="203" t="s">
        <v>9</v>
      </c>
      <c r="L37" s="197"/>
      <c r="M37" s="203" t="s">
        <v>9</v>
      </c>
    </row>
    <row r="38" spans="1:13" s="171" customFormat="1" ht="15.95" customHeight="1" thickBot="1">
      <c r="A38" s="169"/>
      <c r="B38" s="196"/>
      <c r="C38" s="196"/>
      <c r="D38" s="196"/>
      <c r="E38" s="197"/>
      <c r="F38" s="197"/>
      <c r="G38" s="204">
        <v>-3155815</v>
      </c>
      <c r="H38" s="197"/>
      <c r="I38" s="204">
        <v>-2260395</v>
      </c>
      <c r="J38" s="197"/>
      <c r="K38" s="204">
        <v>2305004</v>
      </c>
      <c r="L38" s="197"/>
      <c r="M38" s="204">
        <v>10803704</v>
      </c>
    </row>
    <row r="39" spans="1:13" s="171" customFormat="1" ht="15.95" customHeight="1" thickTop="1">
      <c r="A39" s="187" t="s">
        <v>133</v>
      </c>
      <c r="B39" s="196"/>
      <c r="C39" s="196"/>
      <c r="D39" s="182"/>
      <c r="E39" s="197"/>
      <c r="F39" s="197"/>
      <c r="G39" s="198"/>
      <c r="H39" s="197"/>
      <c r="I39" s="199"/>
      <c r="J39" s="197"/>
      <c r="K39" s="199"/>
      <c r="L39" s="197"/>
      <c r="M39" s="199"/>
    </row>
    <row r="40" spans="1:13" s="171" customFormat="1" ht="15.95" customHeight="1">
      <c r="A40" s="169"/>
      <c r="B40" s="182" t="s">
        <v>75</v>
      </c>
      <c r="C40" s="181"/>
      <c r="D40" s="182"/>
      <c r="E40" s="197"/>
      <c r="F40" s="197"/>
      <c r="G40" s="200">
        <v>-5661139</v>
      </c>
      <c r="H40" s="197"/>
      <c r="I40" s="201">
        <v>-3384425</v>
      </c>
      <c r="J40" s="197"/>
      <c r="K40" s="202">
        <v>2214758</v>
      </c>
      <c r="L40" s="197"/>
      <c r="M40" s="195">
        <v>10803704</v>
      </c>
    </row>
    <row r="41" spans="1:13" s="171" customFormat="1" ht="15.95" customHeight="1">
      <c r="A41" s="169"/>
      <c r="B41" s="182" t="s">
        <v>76</v>
      </c>
      <c r="C41" s="181"/>
      <c r="D41" s="182"/>
      <c r="E41" s="197"/>
      <c r="F41" s="197"/>
      <c r="G41" s="185">
        <v>2033279</v>
      </c>
      <c r="H41" s="197"/>
      <c r="I41" s="201">
        <v>1124030</v>
      </c>
      <c r="J41" s="197"/>
      <c r="K41" s="203" t="s">
        <v>9</v>
      </c>
      <c r="L41" s="197"/>
      <c r="M41" s="203" t="s">
        <v>9</v>
      </c>
    </row>
    <row r="42" spans="1:13" s="171" customFormat="1" ht="15.95" customHeight="1" thickBot="1">
      <c r="A42" s="169"/>
      <c r="B42" s="196"/>
      <c r="C42" s="196"/>
      <c r="D42" s="196"/>
      <c r="E42" s="197"/>
      <c r="F42" s="197"/>
      <c r="G42" s="204">
        <v>-3627860</v>
      </c>
      <c r="H42" s="197"/>
      <c r="I42" s="204">
        <v>-2260395</v>
      </c>
      <c r="J42" s="197"/>
      <c r="K42" s="204">
        <v>2214758</v>
      </c>
      <c r="L42" s="197"/>
      <c r="M42" s="204">
        <v>10803704</v>
      </c>
    </row>
    <row r="43" spans="1:13" s="171" customFormat="1" ht="9.9499999999999993" customHeight="1" thickTop="1">
      <c r="A43" s="169"/>
      <c r="B43" s="196"/>
      <c r="C43" s="196"/>
      <c r="D43" s="196"/>
      <c r="E43" s="197"/>
      <c r="F43" s="197"/>
      <c r="G43" s="205"/>
      <c r="H43" s="198"/>
      <c r="I43" s="205"/>
      <c r="J43" s="198"/>
      <c r="K43" s="206"/>
      <c r="L43" s="198"/>
      <c r="M43" s="205"/>
    </row>
    <row r="44" spans="1:13" s="171" customFormat="1" ht="18.75">
      <c r="A44" s="187" t="s">
        <v>77</v>
      </c>
      <c r="B44" s="182"/>
      <c r="C44" s="196"/>
      <c r="D44" s="196"/>
      <c r="E44" s="183">
        <v>23</v>
      </c>
      <c r="F44" s="184"/>
      <c r="G44" s="207"/>
      <c r="H44" s="208"/>
      <c r="I44" s="207"/>
      <c r="J44" s="182"/>
      <c r="K44" s="182"/>
      <c r="L44" s="182"/>
      <c r="M44" s="182"/>
    </row>
    <row r="45" spans="1:13" s="171" customFormat="1" ht="15.95" customHeight="1">
      <c r="A45" s="169"/>
      <c r="B45" s="182" t="s">
        <v>75</v>
      </c>
      <c r="C45" s="196"/>
      <c r="D45" s="196"/>
      <c r="E45" s="184"/>
      <c r="F45" s="184"/>
      <c r="G45" s="209">
        <v>-0.04</v>
      </c>
      <c r="H45" s="210"/>
      <c r="I45" s="211">
        <v>-2.5000000000000001E-2</v>
      </c>
      <c r="J45" s="210"/>
      <c r="K45" s="209">
        <v>1.7201522388059703E-2</v>
      </c>
      <c r="L45" s="210"/>
      <c r="M45" s="212">
        <v>8.1000000000000003E-2</v>
      </c>
    </row>
    <row r="46" spans="1:13" s="171" customFormat="1" ht="15.95" customHeight="1">
      <c r="A46" s="169"/>
      <c r="B46" s="182" t="s">
        <v>78</v>
      </c>
      <c r="C46" s="182"/>
      <c r="D46" s="182"/>
      <c r="E46" s="184"/>
      <c r="F46" s="184"/>
      <c r="G46" s="213">
        <v>134000000</v>
      </c>
      <c r="H46" s="182"/>
      <c r="I46" s="213">
        <v>134000000</v>
      </c>
      <c r="J46" s="182"/>
      <c r="K46" s="213">
        <v>134000000</v>
      </c>
      <c r="L46" s="182"/>
      <c r="M46" s="213">
        <v>134000000</v>
      </c>
    </row>
  </sheetData>
  <mergeCells count="8">
    <mergeCell ref="D10:F10"/>
    <mergeCell ref="A3:M3"/>
    <mergeCell ref="B4:M4"/>
    <mergeCell ref="B5:M5"/>
    <mergeCell ref="A6:M6"/>
    <mergeCell ref="G8:M8"/>
    <mergeCell ref="G9:I9"/>
    <mergeCell ref="K9:M9"/>
  </mergeCells>
  <pageMargins left="0.98425196850393704" right="0.78740157480314965" top="0.59055118110236227" bottom="0.98425196850393704" header="0.59055118110236227" footer="0.98425196850393704"/>
  <pageSetup paperSize="9" orientation="portrait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DB790-5843-4F63-9706-5757A5C2C3DD}">
  <sheetPr>
    <tabColor theme="8" tint="-0.249977111117893"/>
  </sheetPr>
  <dimension ref="A1:S25"/>
  <sheetViews>
    <sheetView view="pageBreakPreview" zoomScaleNormal="145" zoomScaleSheetLayoutView="100" workbookViewId="0"/>
  </sheetViews>
  <sheetFormatPr defaultColWidth="10.140625" defaultRowHeight="15" customHeight="1"/>
  <cols>
    <col min="1" max="1" width="1.7109375" style="40" customWidth="1"/>
    <col min="2" max="2" width="40.42578125" style="40" customWidth="1"/>
    <col min="3" max="3" width="3.140625" style="40" customWidth="1"/>
    <col min="4" max="4" width="1.85546875" style="40" customWidth="1"/>
    <col min="5" max="5" width="9.5703125" style="40" customWidth="1"/>
    <col min="6" max="6" width="0.5703125" style="40" customWidth="1"/>
    <col min="7" max="7" width="9.85546875" style="40" customWidth="1"/>
    <col min="8" max="8" width="0.5703125" style="40" customWidth="1"/>
    <col min="9" max="9" width="11.7109375" style="40" customWidth="1"/>
    <col min="10" max="10" width="0.5703125" style="40" customWidth="1"/>
    <col min="11" max="11" width="10.42578125" style="40" customWidth="1"/>
    <col min="12" max="12" width="0.5703125" style="40" customWidth="1"/>
    <col min="13" max="13" width="13" style="40" customWidth="1"/>
    <col min="14" max="14" width="0.5703125" style="40" customWidth="1"/>
    <col min="15" max="15" width="10.5703125" style="40" customWidth="1"/>
    <col min="16" max="16" width="0.5703125" style="40" customWidth="1"/>
    <col min="17" max="17" width="10.85546875" style="40" customWidth="1"/>
    <col min="18" max="18" width="0.5703125" style="40" customWidth="1"/>
    <col min="19" max="19" width="10.5703125" style="40" customWidth="1"/>
    <col min="20" max="16384" width="10.140625" style="40"/>
  </cols>
  <sheetData>
    <row r="1" spans="1:19" s="38" customFormat="1" ht="21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N1" s="37"/>
      <c r="O1" s="229" t="s">
        <v>145</v>
      </c>
      <c r="P1" s="229"/>
      <c r="Q1" s="229"/>
    </row>
    <row r="2" spans="1:19" s="38" customFormat="1" ht="21" customHeight="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N2" s="37"/>
      <c r="O2" s="229" t="s">
        <v>146</v>
      </c>
      <c r="P2" s="229"/>
      <c r="Q2" s="229"/>
    </row>
    <row r="3" spans="1:19" s="38" customFormat="1" ht="21" customHeight="1">
      <c r="A3" s="233" t="s">
        <v>132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</row>
    <row r="4" spans="1:19" s="38" customFormat="1" ht="21" customHeight="1">
      <c r="A4" s="229" t="s">
        <v>0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</row>
    <row r="5" spans="1:19" s="38" customFormat="1" ht="21" customHeight="1">
      <c r="A5" s="229" t="s">
        <v>81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</row>
    <row r="6" spans="1:19" s="38" customFormat="1" ht="21" customHeight="1">
      <c r="A6" s="229" t="s">
        <v>142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</row>
    <row r="7" spans="1:19" ht="15.95" customHeight="1">
      <c r="A7" s="39"/>
      <c r="B7" s="39"/>
      <c r="C7" s="39"/>
      <c r="D7" s="39"/>
      <c r="E7" s="230" t="s">
        <v>3</v>
      </c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</row>
    <row r="8" spans="1:19" ht="15.95" customHeight="1">
      <c r="A8" s="41"/>
      <c r="B8" s="41"/>
      <c r="C8" s="41"/>
      <c r="D8" s="41"/>
      <c r="E8" s="231" t="s">
        <v>82</v>
      </c>
      <c r="F8" s="232"/>
      <c r="G8" s="232"/>
      <c r="H8" s="232"/>
      <c r="I8" s="232"/>
      <c r="J8" s="232"/>
      <c r="K8" s="232"/>
      <c r="L8" s="232"/>
      <c r="M8" s="232"/>
      <c r="N8" s="232"/>
      <c r="O8" s="232"/>
    </row>
    <row r="9" spans="1:19" ht="15.95" customHeight="1">
      <c r="A9" s="41"/>
      <c r="B9" s="41"/>
      <c r="C9" s="41"/>
      <c r="D9" s="41"/>
      <c r="E9" s="39"/>
      <c r="F9" s="39"/>
      <c r="G9" s="39"/>
      <c r="H9" s="39"/>
      <c r="I9" s="39"/>
      <c r="J9" s="39"/>
      <c r="K9" s="39"/>
      <c r="L9" s="39"/>
      <c r="M9" s="39" t="s">
        <v>147</v>
      </c>
      <c r="N9" s="39"/>
      <c r="O9" s="39"/>
    </row>
    <row r="10" spans="1:19" ht="15.95" customHeight="1">
      <c r="A10" s="41"/>
      <c r="B10" s="41"/>
      <c r="C10" s="41"/>
      <c r="D10" s="41"/>
      <c r="E10" s="39"/>
      <c r="F10" s="39"/>
      <c r="G10" s="39"/>
      <c r="H10" s="39"/>
      <c r="I10" s="39"/>
      <c r="J10" s="39"/>
      <c r="K10" s="39"/>
      <c r="L10" s="39"/>
      <c r="M10" s="39" t="s">
        <v>43</v>
      </c>
      <c r="N10" s="39"/>
      <c r="O10" s="39"/>
    </row>
    <row r="11" spans="1:19" ht="15.95" customHeight="1">
      <c r="A11" s="42"/>
      <c r="B11" s="42"/>
      <c r="C11" s="42"/>
      <c r="D11" s="41"/>
      <c r="E11" s="39" t="s">
        <v>44</v>
      </c>
      <c r="F11" s="39"/>
      <c r="H11" s="39"/>
      <c r="I11" s="231" t="s">
        <v>50</v>
      </c>
      <c r="J11" s="232"/>
      <c r="K11" s="232"/>
      <c r="L11" s="39"/>
      <c r="M11" s="39" t="s">
        <v>83</v>
      </c>
      <c r="N11" s="39"/>
      <c r="O11" s="39" t="s">
        <v>84</v>
      </c>
      <c r="P11" s="43"/>
      <c r="Q11" s="39" t="s">
        <v>85</v>
      </c>
      <c r="R11" s="39"/>
    </row>
    <row r="12" spans="1:19" ht="15.95" customHeight="1">
      <c r="A12" s="41"/>
      <c r="B12" s="41"/>
      <c r="C12" s="41"/>
      <c r="D12" s="41"/>
      <c r="E12" s="39" t="s">
        <v>86</v>
      </c>
      <c r="F12" s="39"/>
      <c r="G12" s="39" t="s">
        <v>87</v>
      </c>
      <c r="H12" s="39"/>
      <c r="I12" s="39" t="s">
        <v>51</v>
      </c>
      <c r="J12" s="39"/>
      <c r="L12" s="39"/>
      <c r="M12" s="39" t="s">
        <v>88</v>
      </c>
      <c r="N12" s="39"/>
      <c r="O12" s="39" t="s">
        <v>89</v>
      </c>
      <c r="Q12" s="39" t="s">
        <v>90</v>
      </c>
      <c r="R12" s="39"/>
      <c r="S12" s="39" t="s">
        <v>84</v>
      </c>
    </row>
    <row r="13" spans="1:19" ht="15.95" customHeight="1">
      <c r="A13" s="41"/>
      <c r="B13" s="230" t="s">
        <v>29</v>
      </c>
      <c r="C13" s="232"/>
      <c r="D13" s="232"/>
      <c r="E13" s="44" t="s">
        <v>91</v>
      </c>
      <c r="F13" s="45"/>
      <c r="G13" s="44" t="s">
        <v>92</v>
      </c>
      <c r="H13" s="45"/>
      <c r="I13" s="44" t="s">
        <v>93</v>
      </c>
      <c r="J13" s="45"/>
      <c r="K13" s="44" t="s">
        <v>94</v>
      </c>
      <c r="L13" s="45"/>
      <c r="M13" s="44" t="s">
        <v>95</v>
      </c>
      <c r="N13" s="45"/>
      <c r="O13" s="44" t="s">
        <v>96</v>
      </c>
      <c r="P13" s="45"/>
      <c r="Q13" s="44" t="s">
        <v>97</v>
      </c>
      <c r="R13" s="45"/>
      <c r="S13" s="44" t="s">
        <v>89</v>
      </c>
    </row>
    <row r="14" spans="1:19" ht="15.95" customHeight="1">
      <c r="A14" s="46" t="s">
        <v>143</v>
      </c>
      <c r="B14" s="46"/>
      <c r="C14" s="39"/>
      <c r="D14" s="41"/>
      <c r="E14" s="4">
        <v>67000000</v>
      </c>
      <c r="F14" s="39"/>
      <c r="G14" s="20">
        <v>323397514</v>
      </c>
      <c r="H14" s="39"/>
      <c r="I14" s="20">
        <v>6467955</v>
      </c>
      <c r="J14" s="39"/>
      <c r="K14" s="20">
        <v>22756147</v>
      </c>
      <c r="L14" s="48"/>
      <c r="M14" s="20">
        <v>303565</v>
      </c>
      <c r="N14" s="48"/>
      <c r="O14" s="20">
        <v>419925181</v>
      </c>
      <c r="P14" s="48"/>
      <c r="Q14" s="20">
        <v>23821970</v>
      </c>
      <c r="R14" s="48"/>
      <c r="S14" s="20">
        <v>443747151</v>
      </c>
    </row>
    <row r="15" spans="1:19" ht="15.95" customHeight="1">
      <c r="A15" s="46" t="s">
        <v>99</v>
      </c>
      <c r="B15" s="46"/>
      <c r="C15" s="39">
        <v>24</v>
      </c>
      <c r="D15" s="41"/>
      <c r="E15" s="98" t="s">
        <v>9</v>
      </c>
      <c r="F15" s="97"/>
      <c r="G15" s="98" t="s">
        <v>9</v>
      </c>
      <c r="H15" s="97"/>
      <c r="I15" s="98" t="s">
        <v>9</v>
      </c>
      <c r="J15" s="97"/>
      <c r="K15" s="98" t="s">
        <v>9</v>
      </c>
      <c r="L15" s="48"/>
      <c r="M15" s="98" t="s">
        <v>9</v>
      </c>
      <c r="N15" s="48"/>
      <c r="O15" s="98" t="s">
        <v>9</v>
      </c>
      <c r="P15" s="48"/>
      <c r="Q15" s="21">
        <v>-5390000</v>
      </c>
      <c r="R15" s="48"/>
      <c r="S15" s="21">
        <v>-5390000</v>
      </c>
    </row>
    <row r="16" spans="1:19" ht="15.95" customHeight="1">
      <c r="A16" s="46" t="s">
        <v>144</v>
      </c>
      <c r="B16" s="41"/>
      <c r="C16" s="39"/>
      <c r="D16" s="41"/>
      <c r="E16" s="98" t="s">
        <v>9</v>
      </c>
      <c r="F16" s="97"/>
      <c r="G16" s="98" t="s">
        <v>9</v>
      </c>
      <c r="H16" s="97"/>
      <c r="I16" s="98" t="s">
        <v>9</v>
      </c>
      <c r="J16" s="39"/>
      <c r="K16" s="22">
        <v>-5661139</v>
      </c>
      <c r="L16" s="48"/>
      <c r="M16" s="98" t="s">
        <v>9</v>
      </c>
      <c r="N16" s="48"/>
      <c r="O16" s="21">
        <v>-5661139</v>
      </c>
      <c r="P16" s="48"/>
      <c r="Q16" s="22">
        <v>2033279</v>
      </c>
      <c r="R16" s="48"/>
      <c r="S16" s="21">
        <v>-3627860</v>
      </c>
    </row>
    <row r="17" spans="1:19" ht="15.95" customHeight="1" thickBot="1">
      <c r="A17" s="58" t="s">
        <v>156</v>
      </c>
      <c r="B17" s="46"/>
      <c r="C17" s="39"/>
      <c r="D17" s="41"/>
      <c r="E17" s="59">
        <v>67000000</v>
      </c>
      <c r="F17" s="39"/>
      <c r="G17" s="59">
        <v>323397514</v>
      </c>
      <c r="H17" s="39"/>
      <c r="I17" s="59">
        <v>6467955</v>
      </c>
      <c r="J17" s="39"/>
      <c r="K17" s="59">
        <v>17095008</v>
      </c>
      <c r="L17" s="48"/>
      <c r="M17" s="59">
        <v>303565</v>
      </c>
      <c r="N17" s="48"/>
      <c r="O17" s="59">
        <v>414264042</v>
      </c>
      <c r="P17" s="48"/>
      <c r="Q17" s="59">
        <v>20465249</v>
      </c>
      <c r="R17" s="48"/>
      <c r="S17" s="59">
        <v>434729291</v>
      </c>
    </row>
    <row r="18" spans="1:19" ht="15.95" customHeight="1" thickTop="1"/>
    <row r="19" spans="1:19" ht="15.95" customHeight="1">
      <c r="A19" s="46" t="s">
        <v>161</v>
      </c>
      <c r="B19" s="46"/>
      <c r="C19" s="39"/>
      <c r="D19" s="41"/>
      <c r="E19" s="47">
        <v>67000000</v>
      </c>
      <c r="F19" s="39"/>
      <c r="G19" s="48">
        <v>323397514</v>
      </c>
      <c r="H19" s="39"/>
      <c r="I19" s="48">
        <v>6328549</v>
      </c>
      <c r="J19" s="39"/>
      <c r="K19" s="48">
        <v>40478672</v>
      </c>
      <c r="L19" s="48"/>
      <c r="M19" s="48">
        <v>303565</v>
      </c>
      <c r="N19" s="48"/>
      <c r="O19" s="48">
        <v>437508300</v>
      </c>
      <c r="P19" s="48"/>
      <c r="Q19" s="48">
        <v>27359414</v>
      </c>
      <c r="R19" s="48"/>
      <c r="S19" s="48">
        <v>464867714</v>
      </c>
    </row>
    <row r="20" spans="1:19" ht="15.95" customHeight="1">
      <c r="A20" s="41" t="s">
        <v>98</v>
      </c>
      <c r="B20" s="46"/>
      <c r="C20" s="50"/>
      <c r="D20" s="41"/>
      <c r="E20" s="98" t="s">
        <v>9</v>
      </c>
      <c r="F20" s="97" t="s">
        <v>173</v>
      </c>
      <c r="G20" s="98" t="s">
        <v>9</v>
      </c>
      <c r="H20" s="97" t="s">
        <v>173</v>
      </c>
      <c r="I20" s="98" t="s">
        <v>9</v>
      </c>
      <c r="J20" s="39"/>
      <c r="K20" s="48">
        <v>-13400000</v>
      </c>
      <c r="L20" s="48"/>
      <c r="M20" s="98" t="s">
        <v>9</v>
      </c>
      <c r="N20" s="48"/>
      <c r="O20" s="48">
        <v>-13400000</v>
      </c>
      <c r="P20" s="48"/>
      <c r="Q20" s="98" t="s">
        <v>9</v>
      </c>
      <c r="R20" s="48"/>
      <c r="S20" s="48">
        <v>-13400000</v>
      </c>
    </row>
    <row r="21" spans="1:19" ht="15.95" customHeight="1">
      <c r="A21" s="46" t="s">
        <v>99</v>
      </c>
      <c r="B21" s="46"/>
      <c r="C21" s="39"/>
      <c r="D21" s="41"/>
      <c r="E21" s="98" t="s">
        <v>9</v>
      </c>
      <c r="F21" s="97" t="s">
        <v>173</v>
      </c>
      <c r="G21" s="98" t="s">
        <v>9</v>
      </c>
      <c r="H21" s="97" t="s">
        <v>173</v>
      </c>
      <c r="I21" s="98" t="s">
        <v>9</v>
      </c>
      <c r="J21" s="39"/>
      <c r="K21" s="98" t="s">
        <v>9</v>
      </c>
      <c r="L21" s="48"/>
      <c r="M21" s="98" t="s">
        <v>9</v>
      </c>
      <c r="N21" s="48"/>
      <c r="O21" s="98" t="s">
        <v>9</v>
      </c>
      <c r="P21" s="48"/>
      <c r="Q21" s="48">
        <v>-9310000</v>
      </c>
      <c r="R21" s="48"/>
      <c r="S21" s="48">
        <v>-9310000</v>
      </c>
    </row>
    <row r="22" spans="1:19" ht="15.95" customHeight="1">
      <c r="A22" s="46" t="s">
        <v>100</v>
      </c>
      <c r="B22" s="46"/>
      <c r="C22" s="39"/>
      <c r="D22" s="41"/>
      <c r="E22" s="98" t="s">
        <v>9</v>
      </c>
      <c r="F22" s="97" t="s">
        <v>173</v>
      </c>
      <c r="G22" s="98" t="s">
        <v>9</v>
      </c>
      <c r="H22" s="97" t="s">
        <v>173</v>
      </c>
      <c r="I22" s="98" t="s">
        <v>9</v>
      </c>
      <c r="J22" s="39"/>
      <c r="K22" s="98" t="s">
        <v>9</v>
      </c>
      <c r="L22" s="48"/>
      <c r="M22" s="98" t="s">
        <v>9</v>
      </c>
      <c r="N22" s="48"/>
      <c r="O22" s="98" t="s">
        <v>9</v>
      </c>
      <c r="P22" s="48"/>
      <c r="Q22" s="48">
        <v>75</v>
      </c>
      <c r="R22" s="48"/>
      <c r="S22" s="48">
        <v>75</v>
      </c>
    </row>
    <row r="23" spans="1:19" ht="15.95" customHeight="1">
      <c r="A23" s="46" t="s">
        <v>144</v>
      </c>
      <c r="B23" s="41"/>
      <c r="C23" s="39"/>
      <c r="D23" s="41"/>
      <c r="E23" s="98" t="s">
        <v>9</v>
      </c>
      <c r="F23" s="39"/>
      <c r="G23" s="98" t="s">
        <v>9</v>
      </c>
      <c r="H23" s="97" t="s">
        <v>173</v>
      </c>
      <c r="I23" s="98" t="s">
        <v>9</v>
      </c>
      <c r="J23" s="39"/>
      <c r="K23" s="49">
        <v>-3384425</v>
      </c>
      <c r="L23" s="48"/>
      <c r="M23" s="98" t="s">
        <v>9</v>
      </c>
      <c r="N23" s="48"/>
      <c r="O23" s="49">
        <v>-3384425</v>
      </c>
      <c r="P23" s="48"/>
      <c r="Q23" s="49">
        <v>1124030</v>
      </c>
      <c r="R23" s="48"/>
      <c r="S23" s="49">
        <v>-2260395</v>
      </c>
    </row>
    <row r="24" spans="1:19" s="57" customFormat="1" ht="15.95" customHeight="1" thickBot="1">
      <c r="A24" s="51" t="s">
        <v>157</v>
      </c>
      <c r="B24" s="51"/>
      <c r="C24" s="52"/>
      <c r="D24" s="53"/>
      <c r="E24" s="54">
        <v>67000000</v>
      </c>
      <c r="F24" s="52"/>
      <c r="G24" s="55">
        <v>323397514</v>
      </c>
      <c r="H24" s="52"/>
      <c r="I24" s="55">
        <v>6328549</v>
      </c>
      <c r="J24" s="52"/>
      <c r="K24" s="55">
        <v>23694247</v>
      </c>
      <c r="L24" s="56"/>
      <c r="M24" s="55">
        <v>303565</v>
      </c>
      <c r="N24" s="56"/>
      <c r="O24" s="55">
        <v>420723875</v>
      </c>
      <c r="P24" s="56"/>
      <c r="Q24" s="55">
        <v>19173519</v>
      </c>
      <c r="R24" s="56"/>
      <c r="S24" s="55">
        <v>439897394</v>
      </c>
    </row>
    <row r="25" spans="1:19" ht="15.95" customHeight="1" thickTop="1"/>
  </sheetData>
  <mergeCells count="10">
    <mergeCell ref="B13:D13"/>
    <mergeCell ref="A3:S3"/>
    <mergeCell ref="A4:S4"/>
    <mergeCell ref="A5:S5"/>
    <mergeCell ref="A6:S6"/>
    <mergeCell ref="O2:Q2"/>
    <mergeCell ref="O1:Q1"/>
    <mergeCell ref="E7:S7"/>
    <mergeCell ref="E8:O8"/>
    <mergeCell ref="I11:K11"/>
  </mergeCells>
  <pageMargins left="0.98425196850393704" right="0.78740157480314965" top="0.59055118110236227" bottom="0.78740157480314965" header="0.59055118110236227" footer="0.78740157480314965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B11F2-AE95-4B83-8CE7-A0736C58CDFA}">
  <sheetPr>
    <tabColor rgb="FF008080"/>
  </sheetPr>
  <dimension ref="A1:O20"/>
  <sheetViews>
    <sheetView view="pageBreakPreview" zoomScaleNormal="100" zoomScaleSheetLayoutView="100" workbookViewId="0"/>
  </sheetViews>
  <sheetFormatPr defaultColWidth="10.140625" defaultRowHeight="15" customHeight="1"/>
  <cols>
    <col min="1" max="2" width="1.7109375" style="40" customWidth="1"/>
    <col min="3" max="3" width="44" style="40" customWidth="1"/>
    <col min="4" max="4" width="5.42578125" style="40" customWidth="1"/>
    <col min="5" max="5" width="2.5703125" style="40" customWidth="1"/>
    <col min="6" max="6" width="2.28515625" style="40" customWidth="1"/>
    <col min="7" max="7" width="14.7109375" style="40" customWidth="1"/>
    <col min="8" max="8" width="0.85546875" style="40" customWidth="1"/>
    <col min="9" max="9" width="14.7109375" style="40" customWidth="1"/>
    <col min="10" max="10" width="0.85546875" style="40" customWidth="1"/>
    <col min="11" max="11" width="15.85546875" style="40" customWidth="1"/>
    <col min="12" max="12" width="0.85546875" style="40" customWidth="1"/>
    <col min="13" max="13" width="15.85546875" style="40" customWidth="1"/>
    <col min="14" max="14" width="0.85546875" style="40" customWidth="1"/>
    <col min="15" max="15" width="14.7109375" style="40" customWidth="1"/>
    <col min="16" max="16384" width="10.140625" style="40"/>
  </cols>
  <sheetData>
    <row r="1" spans="1:15" s="38" customFormat="1" ht="21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60" t="s">
        <v>148</v>
      </c>
      <c r="N1" s="37"/>
      <c r="O1" s="37"/>
    </row>
    <row r="2" spans="1:15" s="38" customFormat="1" ht="21" customHeight="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60" t="s">
        <v>149</v>
      </c>
      <c r="N2" s="37"/>
      <c r="O2" s="37"/>
    </row>
    <row r="3" spans="1:15" s="38" customFormat="1" ht="21" customHeight="1">
      <c r="A3" s="233" t="s">
        <v>59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</row>
    <row r="4" spans="1:15" s="38" customFormat="1" ht="21" customHeight="1">
      <c r="A4" s="229" t="s">
        <v>0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</row>
    <row r="5" spans="1:15" s="38" customFormat="1" ht="21" customHeight="1">
      <c r="A5" s="229" t="s">
        <v>101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</row>
    <row r="6" spans="1:15" s="38" customFormat="1" ht="21" customHeight="1">
      <c r="A6" s="229" t="s">
        <v>142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</row>
    <row r="7" spans="1:15" ht="18.95" customHeight="1">
      <c r="A7" s="61" t="s">
        <v>102</v>
      </c>
      <c r="B7" s="61"/>
      <c r="C7" s="61"/>
      <c r="D7" s="61"/>
      <c r="E7" s="61"/>
      <c r="F7" s="61"/>
      <c r="G7" s="235" t="s">
        <v>3</v>
      </c>
      <c r="H7" s="232"/>
      <c r="I7" s="232"/>
      <c r="J7" s="232"/>
      <c r="K7" s="232"/>
      <c r="L7" s="232"/>
      <c r="M7" s="232"/>
      <c r="N7" s="232"/>
      <c r="O7" s="232"/>
    </row>
    <row r="8" spans="1:15" ht="18.95" customHeight="1">
      <c r="A8" s="61"/>
      <c r="B8" s="61"/>
      <c r="C8" s="61"/>
      <c r="D8" s="61"/>
      <c r="E8" s="61"/>
      <c r="F8" s="61"/>
      <c r="G8" s="234" t="s">
        <v>5</v>
      </c>
      <c r="H8" s="232"/>
      <c r="I8" s="232"/>
      <c r="J8" s="232"/>
      <c r="K8" s="232"/>
      <c r="L8" s="232"/>
      <c r="M8" s="232"/>
      <c r="N8" s="232"/>
      <c r="O8" s="232"/>
    </row>
    <row r="9" spans="1:15" ht="18.95" customHeight="1">
      <c r="A9" s="61"/>
      <c r="B9" s="61"/>
      <c r="C9" s="61"/>
      <c r="D9" s="61"/>
      <c r="E9" s="61"/>
      <c r="F9" s="61"/>
      <c r="G9" s="62" t="s">
        <v>44</v>
      </c>
      <c r="H9" s="62"/>
      <c r="J9" s="62"/>
      <c r="K9" s="234" t="s">
        <v>50</v>
      </c>
      <c r="L9" s="232"/>
      <c r="M9" s="232"/>
      <c r="N9" s="62"/>
    </row>
    <row r="10" spans="1:15" ht="18.95" customHeight="1">
      <c r="A10" s="61"/>
      <c r="B10" s="61"/>
      <c r="C10" s="61"/>
      <c r="D10" s="61"/>
      <c r="E10" s="61"/>
      <c r="F10" s="61"/>
      <c r="G10" s="62" t="s">
        <v>86</v>
      </c>
      <c r="H10" s="62"/>
      <c r="I10" s="62" t="s">
        <v>87</v>
      </c>
      <c r="J10" s="62"/>
      <c r="K10" s="63" t="s">
        <v>51</v>
      </c>
      <c r="L10" s="62"/>
      <c r="O10" s="62" t="s">
        <v>84</v>
      </c>
    </row>
    <row r="11" spans="1:15" ht="18.95" customHeight="1">
      <c r="A11" s="61"/>
      <c r="B11" s="61"/>
      <c r="C11" s="61"/>
      <c r="D11" s="235"/>
      <c r="E11" s="232"/>
      <c r="F11" s="61"/>
      <c r="G11" s="64" t="s">
        <v>103</v>
      </c>
      <c r="H11" s="61"/>
      <c r="I11" s="64" t="s">
        <v>92</v>
      </c>
      <c r="J11" s="61"/>
      <c r="K11" s="64" t="s">
        <v>93</v>
      </c>
      <c r="L11" s="61"/>
      <c r="M11" s="64" t="s">
        <v>94</v>
      </c>
      <c r="N11" s="61"/>
      <c r="O11" s="64" t="s">
        <v>89</v>
      </c>
    </row>
    <row r="12" spans="1:15" s="6" customFormat="1" ht="18.95" customHeight="1">
      <c r="A12" s="6" t="s">
        <v>143</v>
      </c>
      <c r="G12" s="7">
        <v>67000000</v>
      </c>
      <c r="I12" s="26">
        <v>323397514</v>
      </c>
      <c r="J12" s="27"/>
      <c r="K12" s="26">
        <v>6467955</v>
      </c>
      <c r="L12" s="27"/>
      <c r="M12" s="26">
        <v>28522770</v>
      </c>
      <c r="N12" s="27"/>
      <c r="O12" s="26">
        <v>425388239</v>
      </c>
    </row>
    <row r="13" spans="1:15" s="6" customFormat="1" ht="18.95" customHeight="1">
      <c r="A13" s="61" t="s">
        <v>150</v>
      </c>
      <c r="G13" s="5" t="s">
        <v>9</v>
      </c>
      <c r="I13" s="5" t="s">
        <v>9</v>
      </c>
      <c r="J13" s="27"/>
      <c r="K13" s="5" t="s">
        <v>9</v>
      </c>
      <c r="L13" s="27"/>
      <c r="M13" s="25">
        <f>+กำไรขาดทุน1!K33</f>
        <v>2214758</v>
      </c>
      <c r="N13" s="27"/>
      <c r="O13" s="25">
        <f>SUM(G13:M13)</f>
        <v>2214758</v>
      </c>
    </row>
    <row r="14" spans="1:15" s="6" customFormat="1" ht="18.95" customHeight="1" thickBot="1">
      <c r="A14" s="6" t="s">
        <v>156</v>
      </c>
      <c r="G14" s="70">
        <v>67000000</v>
      </c>
      <c r="I14" s="71">
        <v>323397514</v>
      </c>
      <c r="J14" s="27"/>
      <c r="K14" s="71">
        <f>SUM(K12:K13)</f>
        <v>6467955</v>
      </c>
      <c r="L14" s="27"/>
      <c r="M14" s="71">
        <f>SUM(M12:M13)</f>
        <v>30737528</v>
      </c>
      <c r="N14" s="27"/>
      <c r="O14" s="71">
        <f>SUM(O12:O13)</f>
        <v>427602997</v>
      </c>
    </row>
    <row r="15" spans="1:15" ht="18.95" customHeight="1" thickTop="1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</row>
    <row r="16" spans="1:15" ht="18.95" customHeight="1">
      <c r="A16" s="61" t="s">
        <v>161</v>
      </c>
      <c r="B16" s="61"/>
      <c r="C16" s="61"/>
      <c r="D16" s="61"/>
      <c r="E16" s="61"/>
      <c r="F16" s="61"/>
      <c r="G16" s="65">
        <v>67000000</v>
      </c>
      <c r="H16" s="61"/>
      <c r="I16" s="66">
        <v>323397514</v>
      </c>
      <c r="J16" s="67"/>
      <c r="K16" s="66">
        <v>6328549</v>
      </c>
      <c r="L16" s="67"/>
      <c r="M16" s="66">
        <v>37129916</v>
      </c>
      <c r="N16" s="67"/>
      <c r="O16" s="66">
        <v>433855979</v>
      </c>
    </row>
    <row r="17" spans="1:15" ht="18.95" customHeight="1">
      <c r="A17" s="61" t="s">
        <v>98</v>
      </c>
      <c r="B17" s="61"/>
      <c r="C17" s="61"/>
      <c r="D17" s="61"/>
      <c r="E17" s="61"/>
      <c r="F17" s="61"/>
      <c r="G17" s="5" t="s">
        <v>9</v>
      </c>
      <c r="H17" s="61"/>
      <c r="I17" s="24" t="s">
        <v>9</v>
      </c>
      <c r="J17" s="67"/>
      <c r="K17" s="24" t="s">
        <v>9</v>
      </c>
      <c r="L17" s="67"/>
      <c r="M17" s="24">
        <v>-13400000</v>
      </c>
      <c r="N17" s="67"/>
      <c r="O17" s="24">
        <v>-13400000</v>
      </c>
    </row>
    <row r="18" spans="1:15" ht="18.95" customHeight="1">
      <c r="A18" s="61" t="s">
        <v>150</v>
      </c>
      <c r="B18" s="61"/>
      <c r="C18" s="61"/>
      <c r="D18" s="61"/>
      <c r="E18" s="61"/>
      <c r="F18" s="61"/>
      <c r="G18" s="23" t="s">
        <v>9</v>
      </c>
      <c r="H18" s="61"/>
      <c r="I18" s="25" t="s">
        <v>9</v>
      </c>
      <c r="J18" s="67"/>
      <c r="K18" s="25" t="s">
        <v>9</v>
      </c>
      <c r="L18" s="67"/>
      <c r="M18" s="25">
        <v>10803704</v>
      </c>
      <c r="N18" s="67"/>
      <c r="O18" s="25">
        <v>10803704</v>
      </c>
    </row>
    <row r="19" spans="1:15" ht="18.95" customHeight="1" thickBot="1">
      <c r="A19" s="61" t="s">
        <v>157</v>
      </c>
      <c r="B19" s="61"/>
      <c r="C19" s="61"/>
      <c r="D19" s="61"/>
      <c r="E19" s="61"/>
      <c r="F19" s="61"/>
      <c r="G19" s="68">
        <v>67000000</v>
      </c>
      <c r="H19" s="61"/>
      <c r="I19" s="69">
        <v>323397514</v>
      </c>
      <c r="J19" s="67"/>
      <c r="K19" s="69">
        <v>6328549</v>
      </c>
      <c r="L19" s="67"/>
      <c r="M19" s="69">
        <v>34533620</v>
      </c>
      <c r="N19" s="67"/>
      <c r="O19" s="69">
        <v>431259683</v>
      </c>
    </row>
    <row r="20" spans="1:15" ht="15" customHeight="1" thickTop="1"/>
  </sheetData>
  <mergeCells count="8">
    <mergeCell ref="K9:M9"/>
    <mergeCell ref="D11:E11"/>
    <mergeCell ref="A3:O3"/>
    <mergeCell ref="A4:O4"/>
    <mergeCell ref="A5:O5"/>
    <mergeCell ref="A6:O6"/>
    <mergeCell ref="G7:O7"/>
    <mergeCell ref="G8:O8"/>
  </mergeCells>
  <pageMargins left="0.98425196850393704" right="0.78740157480314965" top="0.59055118110236227" bottom="0.78740157480314965" header="0.59055118110236227" footer="0.78740157480314965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D727D-E307-4123-A8D6-1C1C44F667FD}">
  <sheetPr>
    <tabColor rgb="FF008080"/>
  </sheetPr>
  <dimension ref="A1:K72"/>
  <sheetViews>
    <sheetView topLeftCell="A61" zoomScale="160" zoomScaleNormal="160" zoomScaleSheetLayoutView="170" workbookViewId="0"/>
  </sheetViews>
  <sheetFormatPr defaultColWidth="10.140625" defaultRowHeight="15" customHeight="1"/>
  <cols>
    <col min="1" max="3" width="1.42578125" style="105" customWidth="1"/>
    <col min="4" max="4" width="40.5703125" style="105" customWidth="1"/>
    <col min="5" max="5" width="10.7109375" style="105" customWidth="1"/>
    <col min="6" max="6" width="0.85546875" style="105" customWidth="1"/>
    <col min="7" max="7" width="10.7109375" style="105" customWidth="1"/>
    <col min="8" max="8" width="0.85546875" style="105" customWidth="1"/>
    <col min="9" max="9" width="10.7109375" style="105" customWidth="1"/>
    <col min="10" max="10" width="0.85546875" style="105" customWidth="1"/>
    <col min="11" max="11" width="10.7109375" style="105" customWidth="1"/>
    <col min="12" max="16384" width="10.140625" style="105"/>
  </cols>
  <sheetData>
    <row r="1" spans="1:11" ht="21" customHeight="1">
      <c r="K1" s="60" t="s">
        <v>148</v>
      </c>
    </row>
    <row r="2" spans="1:11" ht="21" customHeight="1">
      <c r="K2" s="60" t="s">
        <v>149</v>
      </c>
    </row>
    <row r="3" spans="1:11" ht="21" customHeight="1">
      <c r="A3" s="239" t="s">
        <v>131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</row>
    <row r="4" spans="1:11" ht="21" customHeight="1">
      <c r="A4" s="240" t="s">
        <v>0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</row>
    <row r="5" spans="1:11" ht="21" customHeight="1">
      <c r="A5" s="240" t="s">
        <v>104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</row>
    <row r="6" spans="1:11" ht="21" customHeight="1">
      <c r="A6" s="227" t="s">
        <v>142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</row>
    <row r="7" spans="1:11" ht="9.7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18" customHeight="1">
      <c r="A8" s="109"/>
      <c r="B8" s="110"/>
      <c r="C8" s="110"/>
      <c r="D8" s="111"/>
      <c r="E8" s="241" t="s">
        <v>3</v>
      </c>
      <c r="F8" s="238"/>
      <c r="G8" s="238"/>
      <c r="H8" s="238"/>
      <c r="I8" s="238"/>
      <c r="J8" s="238"/>
      <c r="K8" s="238"/>
    </row>
    <row r="9" spans="1:11" ht="18" customHeight="1">
      <c r="A9" s="109"/>
      <c r="B9" s="110"/>
      <c r="C9" s="110"/>
      <c r="D9" s="111"/>
      <c r="E9" s="237" t="s">
        <v>4</v>
      </c>
      <c r="F9" s="238"/>
      <c r="G9" s="238"/>
      <c r="H9" s="113"/>
      <c r="I9" s="237" t="s">
        <v>5</v>
      </c>
      <c r="J9" s="238"/>
      <c r="K9" s="238"/>
    </row>
    <row r="10" spans="1:11" ht="18" customHeight="1">
      <c r="A10" s="109"/>
      <c r="B10" s="110"/>
      <c r="C10" s="110"/>
      <c r="D10" s="111"/>
      <c r="E10" s="114" t="s">
        <v>138</v>
      </c>
      <c r="F10" s="113"/>
      <c r="G10" s="114" t="s">
        <v>61</v>
      </c>
      <c r="H10" s="113"/>
      <c r="I10" s="114" t="s">
        <v>138</v>
      </c>
      <c r="J10" s="113"/>
      <c r="K10" s="114" t="s">
        <v>61</v>
      </c>
    </row>
    <row r="11" spans="1:11" ht="18" customHeight="1">
      <c r="A11" s="115" t="s">
        <v>105</v>
      </c>
      <c r="B11" s="148"/>
      <c r="C11" s="148"/>
      <c r="D11" s="149"/>
      <c r="E11" s="128"/>
      <c r="F11" s="128"/>
      <c r="G11" s="128"/>
      <c r="H11" s="128"/>
      <c r="I11" s="128"/>
      <c r="J11" s="128"/>
      <c r="K11" s="128"/>
    </row>
    <row r="12" spans="1:11" ht="18" customHeight="1">
      <c r="A12" s="111" t="s">
        <v>165</v>
      </c>
      <c r="B12" s="111"/>
      <c r="C12" s="109"/>
      <c r="D12" s="116"/>
      <c r="E12" s="126">
        <v>-2047362</v>
      </c>
      <c r="F12" s="120"/>
      <c r="G12" s="125">
        <v>-1346464</v>
      </c>
      <c r="H12" s="120"/>
      <c r="I12" s="126">
        <v>2299349</v>
      </c>
      <c r="J12" s="118"/>
      <c r="K12" s="125">
        <v>11236732</v>
      </c>
    </row>
    <row r="13" spans="1:11" ht="18" customHeight="1">
      <c r="A13" s="139" t="s">
        <v>174</v>
      </c>
      <c r="B13" s="111"/>
      <c r="C13" s="111"/>
      <c r="D13" s="116"/>
      <c r="E13" s="118"/>
      <c r="F13" s="120"/>
      <c r="G13" s="118"/>
      <c r="H13" s="120"/>
      <c r="I13" s="118"/>
      <c r="J13" s="118"/>
      <c r="K13" s="118"/>
    </row>
    <row r="14" spans="1:11" ht="18" customHeight="1">
      <c r="A14" s="139"/>
      <c r="B14" s="111" t="s">
        <v>106</v>
      </c>
      <c r="C14" s="111"/>
      <c r="D14" s="116"/>
      <c r="E14" s="111"/>
      <c r="F14" s="120"/>
      <c r="G14" s="111"/>
      <c r="H14" s="134"/>
      <c r="I14" s="111"/>
      <c r="J14" s="111"/>
      <c r="K14" s="111"/>
    </row>
    <row r="15" spans="1:11" ht="18" customHeight="1">
      <c r="A15" s="139"/>
      <c r="B15" s="111"/>
      <c r="C15" s="111" t="s">
        <v>107</v>
      </c>
      <c r="D15" s="116"/>
      <c r="E15" s="150">
        <v>773192</v>
      </c>
      <c r="F15" s="120"/>
      <c r="G15" s="125">
        <v>354305</v>
      </c>
      <c r="H15" s="134"/>
      <c r="I15" s="150">
        <v>596979</v>
      </c>
      <c r="J15" s="111"/>
      <c r="K15" s="151">
        <v>552601</v>
      </c>
    </row>
    <row r="16" spans="1:11" ht="18" customHeight="1">
      <c r="A16" s="111"/>
      <c r="B16" s="111"/>
      <c r="C16" s="139" t="s">
        <v>108</v>
      </c>
      <c r="D16" s="116"/>
      <c r="E16" s="122">
        <v>2488232</v>
      </c>
      <c r="F16" s="120"/>
      <c r="G16" s="125">
        <v>2403510</v>
      </c>
      <c r="H16" s="120"/>
      <c r="I16" s="150">
        <v>836533</v>
      </c>
      <c r="J16" s="118"/>
      <c r="K16" s="152">
        <v>721147</v>
      </c>
    </row>
    <row r="17" spans="1:11" ht="18" customHeight="1">
      <c r="A17" s="111"/>
      <c r="B17" s="111"/>
      <c r="C17" s="153" t="s">
        <v>163</v>
      </c>
      <c r="D17" s="116"/>
      <c r="E17" s="154" t="s">
        <v>9</v>
      </c>
      <c r="F17" s="120"/>
      <c r="G17" s="125">
        <v>-499</v>
      </c>
      <c r="H17" s="126"/>
      <c r="I17" s="119" t="s">
        <v>9</v>
      </c>
      <c r="J17" s="118"/>
      <c r="K17" s="119" t="s">
        <v>9</v>
      </c>
    </row>
    <row r="18" spans="1:11" ht="18" customHeight="1">
      <c r="A18" s="111"/>
      <c r="B18" s="111"/>
      <c r="C18" s="155" t="s">
        <v>109</v>
      </c>
      <c r="D18" s="116"/>
      <c r="E18" s="154" t="s">
        <v>9</v>
      </c>
      <c r="F18" s="120"/>
      <c r="G18" s="125">
        <v>-197492</v>
      </c>
      <c r="H18" s="120"/>
      <c r="I18" s="119" t="s">
        <v>9</v>
      </c>
      <c r="J18" s="118"/>
      <c r="K18" s="125">
        <v>-197492</v>
      </c>
    </row>
    <row r="19" spans="1:11" ht="18" customHeight="1">
      <c r="A19" s="111"/>
      <c r="B19" s="111"/>
      <c r="C19" s="139" t="s">
        <v>176</v>
      </c>
      <c r="D19" s="116"/>
      <c r="E19" s="140">
        <v>402</v>
      </c>
      <c r="F19" s="120"/>
      <c r="G19" s="125">
        <v>20323</v>
      </c>
      <c r="H19" s="120"/>
      <c r="I19" s="140">
        <v>402</v>
      </c>
      <c r="J19" s="118"/>
      <c r="K19" s="156">
        <v>8692</v>
      </c>
    </row>
    <row r="20" spans="1:11" ht="18" customHeight="1">
      <c r="A20" s="111"/>
      <c r="B20" s="111"/>
      <c r="C20" s="139" t="s">
        <v>177</v>
      </c>
      <c r="D20" s="116"/>
      <c r="E20" s="154">
        <v>-6857</v>
      </c>
      <c r="F20" s="120"/>
      <c r="G20" s="125">
        <v>-16624</v>
      </c>
      <c r="H20" s="120"/>
      <c r="I20" s="119" t="s">
        <v>9</v>
      </c>
      <c r="J20" s="118"/>
      <c r="K20" s="119" t="s">
        <v>9</v>
      </c>
    </row>
    <row r="21" spans="1:11" ht="18" customHeight="1">
      <c r="A21" s="111"/>
      <c r="B21" s="111"/>
      <c r="C21" s="139" t="s">
        <v>175</v>
      </c>
      <c r="D21" s="116"/>
      <c r="E21" s="154">
        <v>24478</v>
      </c>
      <c r="F21" s="120"/>
      <c r="G21" s="119" t="s">
        <v>9</v>
      </c>
      <c r="H21" s="120"/>
      <c r="I21" s="119">
        <v>24478</v>
      </c>
      <c r="J21" s="118"/>
      <c r="K21" s="119" t="s">
        <v>9</v>
      </c>
    </row>
    <row r="22" spans="1:11" ht="18" customHeight="1">
      <c r="A22" s="111"/>
      <c r="B22" s="111"/>
      <c r="C22" s="139" t="s">
        <v>110</v>
      </c>
      <c r="D22" s="116"/>
      <c r="E22" s="126">
        <v>592559</v>
      </c>
      <c r="F22" s="120"/>
      <c r="G22" s="156">
        <v>1000037</v>
      </c>
      <c r="H22" s="120"/>
      <c r="I22" s="126">
        <v>400469</v>
      </c>
      <c r="J22" s="118"/>
      <c r="K22" s="156">
        <v>642223</v>
      </c>
    </row>
    <row r="23" spans="1:11" ht="18" customHeight="1">
      <c r="A23" s="111"/>
      <c r="B23" s="111"/>
      <c r="C23" s="139" t="s">
        <v>66</v>
      </c>
      <c r="D23" s="116"/>
      <c r="E23" s="126">
        <v>-483667</v>
      </c>
      <c r="F23" s="120"/>
      <c r="G23" s="125">
        <v>-2112563</v>
      </c>
      <c r="H23" s="120"/>
      <c r="I23" s="125">
        <v>-492428</v>
      </c>
      <c r="J23" s="118"/>
      <c r="K23" s="125">
        <v>-2262870</v>
      </c>
    </row>
    <row r="24" spans="1:11" ht="18" customHeight="1">
      <c r="A24" s="111"/>
      <c r="B24" s="111"/>
      <c r="C24" s="139" t="s">
        <v>111</v>
      </c>
      <c r="D24" s="116"/>
      <c r="E24" s="150">
        <v>102504</v>
      </c>
      <c r="F24" s="120"/>
      <c r="G24" s="151">
        <v>64724</v>
      </c>
      <c r="H24" s="120"/>
      <c r="I24" s="150">
        <v>44361</v>
      </c>
      <c r="J24" s="118"/>
      <c r="K24" s="119" t="s">
        <v>9</v>
      </c>
    </row>
    <row r="25" spans="1:11" ht="18" customHeight="1">
      <c r="A25" s="111"/>
      <c r="B25" s="111"/>
      <c r="C25" s="139" t="s">
        <v>79</v>
      </c>
      <c r="D25" s="116"/>
      <c r="E25" s="157" t="s">
        <v>9</v>
      </c>
      <c r="F25" s="120"/>
      <c r="G25" s="158" t="s">
        <v>9</v>
      </c>
      <c r="H25" s="120"/>
      <c r="I25" s="132">
        <v>-5610000</v>
      </c>
      <c r="J25" s="118"/>
      <c r="K25" s="130">
        <v>-9690000</v>
      </c>
    </row>
    <row r="26" spans="1:11" ht="18" customHeight="1">
      <c r="A26" s="139" t="s">
        <v>167</v>
      </c>
      <c r="B26" s="139"/>
      <c r="C26" s="109"/>
      <c r="D26" s="116"/>
      <c r="E26" s="111"/>
      <c r="F26" s="120"/>
      <c r="G26" s="111"/>
      <c r="H26" s="134"/>
      <c r="I26" s="111"/>
      <c r="J26" s="111"/>
      <c r="K26" s="111"/>
    </row>
    <row r="27" spans="1:11" ht="18" customHeight="1">
      <c r="A27" s="139"/>
      <c r="B27" s="111" t="s">
        <v>168</v>
      </c>
      <c r="C27" s="109"/>
      <c r="D27" s="116"/>
      <c r="E27" s="126">
        <v>1443481</v>
      </c>
      <c r="F27" s="120"/>
      <c r="G27" s="125">
        <v>169257</v>
      </c>
      <c r="H27" s="120"/>
      <c r="I27" s="126">
        <v>-1899857</v>
      </c>
      <c r="J27" s="118"/>
      <c r="K27" s="125">
        <v>1011033</v>
      </c>
    </row>
    <row r="28" spans="1:11" ht="18" customHeight="1">
      <c r="A28" s="111" t="s">
        <v>112</v>
      </c>
      <c r="B28" s="139"/>
      <c r="C28" s="109"/>
      <c r="D28" s="116"/>
      <c r="E28" s="111"/>
      <c r="F28" s="120"/>
      <c r="G28" s="111"/>
      <c r="H28" s="134"/>
      <c r="I28" s="111"/>
      <c r="J28" s="111"/>
      <c r="K28" s="159"/>
    </row>
    <row r="29" spans="1:11" ht="18" customHeight="1">
      <c r="A29" s="111"/>
      <c r="B29" s="112"/>
      <c r="C29" s="139" t="s">
        <v>8</v>
      </c>
      <c r="D29" s="116"/>
      <c r="E29" s="126">
        <v>1184869</v>
      </c>
      <c r="F29" s="120"/>
      <c r="G29" s="125">
        <v>4296676</v>
      </c>
      <c r="H29" s="120"/>
      <c r="I29" s="126">
        <v>259284</v>
      </c>
      <c r="J29" s="118"/>
      <c r="K29" s="125">
        <v>-94691</v>
      </c>
    </row>
    <row r="30" spans="1:11" ht="18" customHeight="1">
      <c r="A30" s="111"/>
      <c r="B30" s="112"/>
      <c r="C30" s="139" t="s">
        <v>12</v>
      </c>
      <c r="D30" s="116"/>
      <c r="E30" s="160">
        <v>371675</v>
      </c>
      <c r="F30" s="120"/>
      <c r="G30" s="161">
        <v>-297328</v>
      </c>
      <c r="H30" s="120"/>
      <c r="I30" s="160">
        <v>-134265</v>
      </c>
      <c r="J30" s="118"/>
      <c r="K30" s="161">
        <v>-200</v>
      </c>
    </row>
    <row r="31" spans="1:11" ht="18" customHeight="1">
      <c r="A31" s="111"/>
      <c r="B31" s="112"/>
      <c r="C31" s="139" t="s">
        <v>14</v>
      </c>
      <c r="D31" s="116"/>
      <c r="E31" s="160">
        <v>-214542</v>
      </c>
      <c r="F31" s="120"/>
      <c r="G31" s="125">
        <v>-416410</v>
      </c>
      <c r="H31" s="120"/>
      <c r="I31" s="160">
        <v>22388</v>
      </c>
      <c r="J31" s="118"/>
      <c r="K31" s="125">
        <v>-90039</v>
      </c>
    </row>
    <row r="32" spans="1:11" ht="18" customHeight="1">
      <c r="A32" s="111"/>
      <c r="B32" s="112"/>
      <c r="C32" s="139" t="s">
        <v>24</v>
      </c>
      <c r="D32" s="116"/>
      <c r="E32" s="126">
        <v>904017</v>
      </c>
      <c r="F32" s="120"/>
      <c r="G32" s="125">
        <v>-307145</v>
      </c>
      <c r="H32" s="120"/>
      <c r="I32" s="126">
        <v>-20070.280000000028</v>
      </c>
      <c r="J32" s="118"/>
      <c r="K32" s="125">
        <v>-47475</v>
      </c>
    </row>
    <row r="33" spans="1:11" ht="18" customHeight="1">
      <c r="A33" s="111" t="s">
        <v>113</v>
      </c>
      <c r="B33" s="139"/>
      <c r="C33" s="109"/>
      <c r="D33" s="116"/>
      <c r="E33" s="126"/>
      <c r="F33" s="120"/>
      <c r="G33" s="125"/>
      <c r="H33" s="120"/>
      <c r="I33" s="126"/>
      <c r="J33" s="118"/>
      <c r="K33" s="125"/>
    </row>
    <row r="34" spans="1:11" ht="18" customHeight="1">
      <c r="A34" s="111"/>
      <c r="B34" s="112"/>
      <c r="C34" s="139" t="s">
        <v>31</v>
      </c>
      <c r="D34" s="112"/>
      <c r="E34" s="126">
        <v>-6331806</v>
      </c>
      <c r="F34" s="120"/>
      <c r="G34" s="125">
        <v>-224410</v>
      </c>
      <c r="H34" s="120"/>
      <c r="I34" s="126">
        <v>-1030017</v>
      </c>
      <c r="J34" s="118"/>
      <c r="K34" s="125">
        <v>4644832</v>
      </c>
    </row>
    <row r="35" spans="1:11" ht="18" customHeight="1">
      <c r="A35" s="111"/>
      <c r="B35" s="112"/>
      <c r="C35" s="139" t="s">
        <v>35</v>
      </c>
      <c r="D35" s="112"/>
      <c r="E35" s="162">
        <v>18060</v>
      </c>
      <c r="F35" s="120"/>
      <c r="G35" s="163">
        <v>-851052</v>
      </c>
      <c r="H35" s="120"/>
      <c r="I35" s="162">
        <v>-86277</v>
      </c>
      <c r="J35" s="118"/>
      <c r="K35" s="163">
        <v>-536211</v>
      </c>
    </row>
    <row r="36" spans="1:11" ht="18" customHeight="1">
      <c r="A36" s="139" t="s">
        <v>114</v>
      </c>
      <c r="B36" s="111"/>
      <c r="C36" s="109"/>
      <c r="D36" s="116"/>
      <c r="E36" s="126">
        <v>-2624246</v>
      </c>
      <c r="F36" s="120"/>
      <c r="G36" s="125">
        <v>2369588</v>
      </c>
      <c r="H36" s="120"/>
      <c r="I36" s="126">
        <v>-2888814</v>
      </c>
      <c r="J36" s="118"/>
      <c r="K36" s="125">
        <v>4887249</v>
      </c>
    </row>
    <row r="37" spans="1:11" ht="18" customHeight="1">
      <c r="A37" s="139" t="s">
        <v>115</v>
      </c>
      <c r="B37" s="111"/>
      <c r="C37" s="111"/>
      <c r="D37" s="116"/>
      <c r="E37" s="132">
        <v>-814092</v>
      </c>
      <c r="F37" s="120"/>
      <c r="G37" s="130">
        <v>-400984</v>
      </c>
      <c r="H37" s="120"/>
      <c r="I37" s="132">
        <v>-8441</v>
      </c>
      <c r="J37" s="118"/>
      <c r="K37" s="130">
        <v>-21322</v>
      </c>
    </row>
    <row r="38" spans="1:11" ht="18" customHeight="1">
      <c r="A38" s="111"/>
      <c r="B38" s="111"/>
      <c r="C38" s="139" t="s">
        <v>116</v>
      </c>
      <c r="D38" s="164"/>
      <c r="E38" s="132">
        <v>-3438338</v>
      </c>
      <c r="F38" s="120"/>
      <c r="G38" s="165">
        <v>1968604</v>
      </c>
      <c r="H38" s="166"/>
      <c r="I38" s="132">
        <v>-2897255</v>
      </c>
      <c r="J38" s="167"/>
      <c r="K38" s="168">
        <v>4865927</v>
      </c>
    </row>
    <row r="39" spans="1:11" ht="18" customHeight="1">
      <c r="A39" s="2"/>
      <c r="B39" s="2"/>
      <c r="C39" s="10"/>
      <c r="D39" s="11"/>
      <c r="E39" s="106"/>
      <c r="F39" s="9"/>
      <c r="G39" s="107"/>
      <c r="H39" s="12"/>
      <c r="I39" s="106"/>
      <c r="J39" s="13"/>
      <c r="K39" s="108"/>
    </row>
    <row r="40" spans="1:11" ht="18" customHeight="1">
      <c r="A40" s="2"/>
      <c r="B40" s="2"/>
      <c r="C40" s="10"/>
      <c r="D40" s="11"/>
      <c r="E40" s="106"/>
      <c r="F40" s="9"/>
      <c r="G40" s="107"/>
      <c r="H40" s="12"/>
      <c r="I40" s="106"/>
      <c r="J40" s="13"/>
      <c r="K40" s="108"/>
    </row>
    <row r="41" spans="1:11" ht="18" customHeight="1">
      <c r="A41" s="2"/>
      <c r="B41" s="2"/>
      <c r="C41" s="10"/>
      <c r="D41" s="11"/>
      <c r="E41" s="106"/>
      <c r="F41" s="9"/>
      <c r="G41" s="107"/>
      <c r="H41" s="12"/>
      <c r="I41" s="106"/>
      <c r="J41" s="13"/>
      <c r="K41" s="108"/>
    </row>
    <row r="42" spans="1:11" ht="18" customHeight="1">
      <c r="A42" s="2"/>
      <c r="B42" s="2"/>
      <c r="C42" s="10"/>
      <c r="D42" s="11"/>
      <c r="E42" s="106"/>
      <c r="F42" s="9"/>
      <c r="G42" s="107"/>
      <c r="H42" s="12"/>
      <c r="I42" s="106"/>
      <c r="J42" s="13"/>
      <c r="K42" s="108"/>
    </row>
    <row r="43" spans="1:11" ht="21" customHeight="1">
      <c r="K43" s="60" t="s">
        <v>148</v>
      </c>
    </row>
    <row r="44" spans="1:11" ht="21" customHeight="1">
      <c r="K44" s="60" t="s">
        <v>149</v>
      </c>
    </row>
    <row r="45" spans="1:11" ht="21" customHeight="1">
      <c r="A45" s="239" t="s">
        <v>80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</row>
    <row r="46" spans="1:11" ht="21" customHeight="1">
      <c r="A46" s="240" t="s">
        <v>0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</row>
    <row r="47" spans="1:11" ht="21" customHeight="1">
      <c r="A47" s="240" t="s">
        <v>117</v>
      </c>
      <c r="B47" s="226"/>
      <c r="C47" s="226"/>
      <c r="D47" s="226"/>
      <c r="E47" s="226"/>
      <c r="F47" s="226"/>
      <c r="G47" s="226"/>
      <c r="H47" s="226"/>
      <c r="I47" s="226"/>
      <c r="J47" s="226"/>
      <c r="K47" s="226"/>
    </row>
    <row r="48" spans="1:11" ht="21" customHeight="1">
      <c r="A48" s="227" t="str">
        <f ca="1">+งบกระแสเงินสด!A48</f>
        <v>สำหรับงวดสามเดือนสิ้นสุดวันที่ 31 มีนาคม 2564</v>
      </c>
      <c r="B48" s="226"/>
      <c r="C48" s="226"/>
      <c r="D48" s="226"/>
      <c r="E48" s="226"/>
      <c r="F48" s="226"/>
      <c r="G48" s="226"/>
      <c r="H48" s="226"/>
      <c r="I48" s="226"/>
      <c r="J48" s="226"/>
      <c r="K48" s="226"/>
    </row>
    <row r="49" spans="1:11" ht="9.9499999999999993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s="112" customFormat="1" ht="18" customHeight="1">
      <c r="A50" s="109"/>
      <c r="B50" s="110"/>
      <c r="C50" s="110"/>
      <c r="D50" s="111"/>
      <c r="E50" s="241" t="s">
        <v>3</v>
      </c>
      <c r="F50" s="238"/>
      <c r="G50" s="238"/>
      <c r="H50" s="238"/>
      <c r="I50" s="238"/>
      <c r="J50" s="238"/>
      <c r="K50" s="238"/>
    </row>
    <row r="51" spans="1:11" s="112" customFormat="1" ht="18" customHeight="1">
      <c r="A51" s="109"/>
      <c r="B51" s="110"/>
      <c r="C51" s="110"/>
      <c r="D51" s="111"/>
      <c r="E51" s="237" t="s">
        <v>4</v>
      </c>
      <c r="F51" s="238"/>
      <c r="G51" s="238"/>
      <c r="H51" s="113"/>
      <c r="I51" s="237" t="s">
        <v>5</v>
      </c>
      <c r="J51" s="238"/>
      <c r="K51" s="238"/>
    </row>
    <row r="52" spans="1:11" s="112" customFormat="1" ht="18" customHeight="1">
      <c r="A52" s="109"/>
      <c r="B52" s="110"/>
      <c r="C52" s="110"/>
      <c r="D52" s="111"/>
      <c r="E52" s="114" t="s">
        <v>138</v>
      </c>
      <c r="F52" s="113"/>
      <c r="G52" s="114" t="s">
        <v>61</v>
      </c>
      <c r="H52" s="113"/>
      <c r="I52" s="114" t="s">
        <v>138</v>
      </c>
      <c r="J52" s="113"/>
      <c r="K52" s="114" t="s">
        <v>61</v>
      </c>
    </row>
    <row r="53" spans="1:11" s="112" customFormat="1" ht="18" customHeight="1">
      <c r="A53" s="115" t="s">
        <v>118</v>
      </c>
      <c r="B53" s="109"/>
      <c r="C53" s="109"/>
      <c r="D53" s="116"/>
      <c r="E53" s="117"/>
      <c r="F53" s="118"/>
      <c r="G53" s="117"/>
      <c r="H53" s="118"/>
      <c r="I53" s="117"/>
      <c r="J53" s="118"/>
      <c r="K53" s="117"/>
    </row>
    <row r="54" spans="1:11" s="112" customFormat="1" ht="18" customHeight="1">
      <c r="A54" s="111"/>
      <c r="B54" s="111" t="s">
        <v>119</v>
      </c>
      <c r="C54" s="109"/>
      <c r="D54" s="116"/>
      <c r="E54" s="119" t="s">
        <v>9</v>
      </c>
      <c r="F54" s="120"/>
      <c r="G54" s="119" t="s">
        <v>9</v>
      </c>
      <c r="H54" s="120"/>
      <c r="I54" s="121">
        <v>5610000</v>
      </c>
      <c r="J54" s="118"/>
      <c r="K54" s="121">
        <v>9690000</v>
      </c>
    </row>
    <row r="55" spans="1:11" s="112" customFormat="1" ht="18" customHeight="1">
      <c r="A55" s="111"/>
      <c r="B55" s="111" t="s">
        <v>120</v>
      </c>
      <c r="C55" s="109"/>
      <c r="D55" s="116"/>
      <c r="E55" s="122">
        <v>113586</v>
      </c>
      <c r="F55" s="120"/>
      <c r="G55" s="123">
        <v>567089</v>
      </c>
      <c r="H55" s="120"/>
      <c r="I55" s="124">
        <v>118947</v>
      </c>
      <c r="J55" s="118"/>
      <c r="K55" s="124">
        <v>718073</v>
      </c>
    </row>
    <row r="56" spans="1:11" s="112" customFormat="1" ht="18" customHeight="1">
      <c r="A56" s="111"/>
      <c r="B56" s="111" t="s">
        <v>121</v>
      </c>
      <c r="C56" s="110"/>
      <c r="D56" s="109"/>
      <c r="E56" s="119" t="s">
        <v>9</v>
      </c>
      <c r="F56" s="120"/>
      <c r="G56" s="119" t="s">
        <v>9</v>
      </c>
      <c r="H56" s="120"/>
      <c r="I56" s="119" t="s">
        <v>9</v>
      </c>
      <c r="J56" s="118"/>
      <c r="K56" s="125">
        <v>-7499925</v>
      </c>
    </row>
    <row r="57" spans="1:11" s="112" customFormat="1" ht="18" customHeight="1">
      <c r="A57" s="111"/>
      <c r="B57" s="111" t="s">
        <v>178</v>
      </c>
      <c r="C57" s="110"/>
      <c r="D57" s="109"/>
      <c r="E57" s="125">
        <v>-1096491</v>
      </c>
      <c r="F57" s="120"/>
      <c r="G57" s="125">
        <v>-225950214</v>
      </c>
      <c r="H57" s="120"/>
      <c r="I57" s="119" t="s">
        <v>9</v>
      </c>
      <c r="J57" s="118"/>
      <c r="K57" s="119">
        <v>-219950214</v>
      </c>
    </row>
    <row r="58" spans="1:11" s="112" customFormat="1" ht="18" customHeight="1">
      <c r="A58" s="111"/>
      <c r="B58" s="111" t="s">
        <v>179</v>
      </c>
      <c r="C58" s="110"/>
      <c r="D58" s="109"/>
      <c r="E58" s="119" t="s">
        <v>9</v>
      </c>
      <c r="F58" s="120"/>
      <c r="G58" s="123">
        <v>298867292</v>
      </c>
      <c r="H58" s="120"/>
      <c r="I58" s="119" t="s">
        <v>9</v>
      </c>
      <c r="J58" s="118"/>
      <c r="K58" s="121">
        <v>298867292</v>
      </c>
    </row>
    <row r="59" spans="1:11" s="112" customFormat="1" ht="18" customHeight="1">
      <c r="A59" s="111"/>
      <c r="B59" s="111" t="s">
        <v>122</v>
      </c>
      <c r="C59" s="111"/>
      <c r="D59" s="116"/>
      <c r="E59" s="126">
        <v>-495524</v>
      </c>
      <c r="F59" s="127"/>
      <c r="G59" s="125">
        <v>-2018312</v>
      </c>
      <c r="H59" s="127"/>
      <c r="I59" s="126">
        <v>-215072</v>
      </c>
      <c r="J59" s="128"/>
      <c r="K59" s="125">
        <v>-921113</v>
      </c>
    </row>
    <row r="60" spans="1:11" s="112" customFormat="1" ht="18" customHeight="1">
      <c r="A60" s="111"/>
      <c r="B60" s="111" t="s">
        <v>123</v>
      </c>
      <c r="C60" s="111"/>
      <c r="D60" s="116"/>
      <c r="E60" s="129" t="s">
        <v>9</v>
      </c>
      <c r="F60" s="127"/>
      <c r="G60" s="130">
        <v>500</v>
      </c>
      <c r="H60" s="131"/>
      <c r="I60" s="129" t="s">
        <v>9</v>
      </c>
      <c r="J60" s="113"/>
      <c r="K60" s="129" t="s">
        <v>9</v>
      </c>
    </row>
    <row r="61" spans="1:11" s="112" customFormat="1" ht="18" customHeight="1">
      <c r="A61" s="111"/>
      <c r="B61" s="111"/>
      <c r="C61" s="111"/>
      <c r="D61" s="111" t="s">
        <v>124</v>
      </c>
      <c r="E61" s="132">
        <v>-1478429</v>
      </c>
      <c r="F61" s="120"/>
      <c r="G61" s="130">
        <v>71466355</v>
      </c>
      <c r="H61" s="120"/>
      <c r="I61" s="132">
        <v>5513875</v>
      </c>
      <c r="J61" s="118"/>
      <c r="K61" s="130">
        <v>80904113</v>
      </c>
    </row>
    <row r="62" spans="1:11" s="112" customFormat="1" ht="18" customHeight="1">
      <c r="A62" s="111"/>
      <c r="B62" s="111"/>
      <c r="C62" s="111"/>
      <c r="D62" s="116"/>
      <c r="E62" s="111"/>
      <c r="F62" s="133"/>
      <c r="G62" s="111"/>
      <c r="H62" s="134"/>
      <c r="I62" s="111"/>
      <c r="J62" s="111"/>
      <c r="K62" s="111"/>
    </row>
    <row r="63" spans="1:11" s="112" customFormat="1" ht="18" customHeight="1">
      <c r="A63" s="115" t="s">
        <v>125</v>
      </c>
      <c r="B63" s="111"/>
      <c r="C63" s="111"/>
      <c r="D63" s="116"/>
      <c r="E63" s="135"/>
      <c r="F63" s="120"/>
      <c r="G63" s="135"/>
      <c r="H63" s="120"/>
      <c r="I63" s="135"/>
      <c r="J63" s="118"/>
      <c r="K63" s="135"/>
    </row>
    <row r="64" spans="1:11" s="112" customFormat="1" ht="18" customHeight="1">
      <c r="A64" s="111"/>
      <c r="B64" s="111" t="s">
        <v>126</v>
      </c>
      <c r="C64" s="111"/>
      <c r="D64" s="116"/>
      <c r="E64" s="136">
        <v>-437647</v>
      </c>
      <c r="F64" s="136"/>
      <c r="G64" s="125">
        <v>-304738</v>
      </c>
      <c r="H64" s="136"/>
      <c r="I64" s="136">
        <v>-154851.20000000001</v>
      </c>
      <c r="J64" s="118"/>
      <c r="K64" s="119" t="s">
        <v>9</v>
      </c>
    </row>
    <row r="65" spans="1:11" s="112" customFormat="1" ht="18" customHeight="1">
      <c r="A65" s="111"/>
      <c r="B65" s="111" t="s">
        <v>127</v>
      </c>
      <c r="C65" s="111"/>
      <c r="D65" s="116"/>
      <c r="E65" s="119" t="s">
        <v>9</v>
      </c>
      <c r="F65" s="120"/>
      <c r="G65" s="137">
        <v>75</v>
      </c>
      <c r="H65" s="120"/>
      <c r="I65" s="119" t="s">
        <v>9</v>
      </c>
      <c r="J65" s="118"/>
      <c r="K65" s="119" t="s">
        <v>9</v>
      </c>
    </row>
    <row r="66" spans="1:11" s="112" customFormat="1" ht="18" customHeight="1">
      <c r="A66" s="111"/>
      <c r="B66" s="111" t="s">
        <v>128</v>
      </c>
      <c r="C66" s="111"/>
      <c r="D66" s="116"/>
      <c r="E66" s="138">
        <v>-5390000</v>
      </c>
      <c r="F66" s="120"/>
      <c r="G66" s="130">
        <v>-9310000</v>
      </c>
      <c r="H66" s="120"/>
      <c r="I66" s="138" t="s">
        <v>9</v>
      </c>
      <c r="J66" s="118"/>
      <c r="K66" s="138" t="s">
        <v>9</v>
      </c>
    </row>
    <row r="67" spans="1:11" s="112" customFormat="1" ht="18" customHeight="1">
      <c r="A67" s="111"/>
      <c r="B67" s="111"/>
      <c r="C67" s="111"/>
      <c r="D67" s="111" t="s">
        <v>129</v>
      </c>
      <c r="E67" s="138">
        <v>-5827647</v>
      </c>
      <c r="F67" s="120"/>
      <c r="G67" s="130">
        <v>-9614663</v>
      </c>
      <c r="H67" s="120"/>
      <c r="I67" s="138">
        <v>-154851.20000000001</v>
      </c>
      <c r="J67" s="118"/>
      <c r="K67" s="138" t="s">
        <v>9</v>
      </c>
    </row>
    <row r="68" spans="1:11" s="112" customFormat="1" ht="18" customHeight="1">
      <c r="A68" s="111"/>
      <c r="B68" s="111"/>
      <c r="C68" s="111"/>
      <c r="D68" s="111"/>
      <c r="E68" s="118"/>
      <c r="F68" s="120"/>
      <c r="G68" s="118"/>
      <c r="H68" s="120"/>
      <c r="I68" s="118"/>
      <c r="J68" s="118"/>
      <c r="K68" s="118"/>
    </row>
    <row r="69" spans="1:11" s="112" customFormat="1" ht="18" customHeight="1">
      <c r="A69" s="139"/>
      <c r="B69" s="111" t="s">
        <v>130</v>
      </c>
      <c r="C69" s="111"/>
      <c r="D69" s="116"/>
      <c r="E69" s="140">
        <v>-10744414</v>
      </c>
      <c r="F69" s="120"/>
      <c r="G69" s="141">
        <v>63820296</v>
      </c>
      <c r="H69" s="120"/>
      <c r="I69" s="140">
        <v>2461769</v>
      </c>
      <c r="J69" s="118"/>
      <c r="K69" s="125">
        <v>85770040</v>
      </c>
    </row>
    <row r="70" spans="1:11" s="112" customFormat="1" ht="18" customHeight="1">
      <c r="A70" s="139"/>
      <c r="B70" s="111" t="s">
        <v>158</v>
      </c>
      <c r="C70" s="110"/>
      <c r="D70" s="111"/>
      <c r="E70" s="142">
        <v>258459078</v>
      </c>
      <c r="F70" s="120"/>
      <c r="G70" s="143">
        <v>66381608</v>
      </c>
      <c r="H70" s="127"/>
      <c r="I70" s="142">
        <v>215555360</v>
      </c>
      <c r="J70" s="128"/>
      <c r="K70" s="143">
        <v>14191780</v>
      </c>
    </row>
    <row r="71" spans="1:11" s="112" customFormat="1" ht="18" customHeight="1" thickBot="1">
      <c r="A71" s="139"/>
      <c r="B71" s="111" t="s">
        <v>159</v>
      </c>
      <c r="C71" s="111"/>
      <c r="D71" s="144"/>
      <c r="E71" s="145">
        <v>247714664</v>
      </c>
      <c r="F71" s="120"/>
      <c r="G71" s="146">
        <v>130201904</v>
      </c>
      <c r="H71" s="120"/>
      <c r="I71" s="145">
        <v>218017129</v>
      </c>
      <c r="J71" s="118"/>
      <c r="K71" s="147">
        <v>99961820</v>
      </c>
    </row>
    <row r="72" spans="1:11" ht="18" customHeight="1" thickTop="1"/>
  </sheetData>
  <mergeCells count="14">
    <mergeCell ref="E9:G9"/>
    <mergeCell ref="I9:K9"/>
    <mergeCell ref="A3:K3"/>
    <mergeCell ref="A4:K4"/>
    <mergeCell ref="A5:K5"/>
    <mergeCell ref="A6:K6"/>
    <mergeCell ref="E8:K8"/>
    <mergeCell ref="E51:G51"/>
    <mergeCell ref="I51:K51"/>
    <mergeCell ref="A45:K45"/>
    <mergeCell ref="A46:K46"/>
    <mergeCell ref="A47:K47"/>
    <mergeCell ref="A48:K48"/>
    <mergeCell ref="E50:K50"/>
  </mergeCells>
  <pageMargins left="0.98425196850393704" right="0.78740157480314965" top="0.59055118110236227" bottom="0.98425196850393704" header="0.59055118110236227" footer="0.98425196850393704"/>
  <pageSetup paperSize="9" fitToHeight="0" orientation="portrait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2" ma:contentTypeDescription="Create a new document." ma:contentTypeScope="" ma:versionID="f82edbe12b4b732449c8412d12250fac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7f6b2ba828cafe83f1ae766c4bd22d60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1D078B-FAD9-4044-8191-60FBDCB8442F}"/>
</file>

<file path=customXml/itemProps2.xml><?xml version="1.0" encoding="utf-8"?>
<ds:datastoreItem xmlns:ds="http://schemas.openxmlformats.org/officeDocument/2006/customXml" ds:itemID="{BBF813A3-F8A1-42EF-87C6-F83237D4CDA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FD003EF-3546-49F6-81C0-C879EE90C6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กำไรขาดทุน1</vt:lpstr>
      <vt:lpstr>งบแสดงส่วนของผู้ถือหุ้นรวม </vt:lpstr>
      <vt:lpstr>งบแสดงเฉพาะกิจการ </vt:lpstr>
      <vt:lpstr>งบกระแสเงินสด</vt:lpstr>
      <vt:lpstr>กำไรขาดทุน1!Print_Area</vt:lpstr>
      <vt:lpstr>'งบแสดงเฉพาะกิจการ '!Print_Area</vt:lpstr>
      <vt:lpstr>งบแสดงฐานะการเงิน!Print_Area</vt:lpstr>
      <vt:lpstr>'งบแสดงส่วนของผู้ถือหุ้นรวม '!Print_Area</vt:lpstr>
      <vt:lpstr>งบกระแสเงินสด!Print_Area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DAA-FW10902</dc:creator>
  <cp:lastModifiedBy>Nikul Tangninlasap</cp:lastModifiedBy>
  <cp:lastPrinted>2021-05-13T08:38:22Z</cp:lastPrinted>
  <dcterms:created xsi:type="dcterms:W3CDTF">2020-10-29T10:49:28Z</dcterms:created>
  <dcterms:modified xsi:type="dcterms:W3CDTF">2021-05-14T13:23:59Z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</Properties>
</file>