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omancheinter.sharepoint.com/sites/Account/Shared Documents/งบการเงิน/2021/Q1/EN/"/>
    </mc:Choice>
  </mc:AlternateContent>
  <xr:revisionPtr revIDLastSave="1" documentId="12_ncr:500000_{6F16A0B5-4188-4875-8ACD-212E8AA92D7E}" xr6:coauthVersionLast="46" xr6:coauthVersionMax="46" xr10:uidLastSave="{A0FC8881-8EB4-4894-B51D-DA1C8B3B11ED}"/>
  <bookViews>
    <workbookView xWindow="-23148" yWindow="-108" windowWidth="23256" windowHeight="12576" tabRatio="872" activeTab="1" xr2:uid="{00000000-000D-0000-FFFF-FFFF00000000}"/>
  </bookViews>
  <sheets>
    <sheet name="statements of financial" sheetId="157" r:id="rId1"/>
    <sheet name="Financial ST." sheetId="158" r:id="rId2"/>
    <sheet name="Statements of Changes (1)" sheetId="159" r:id="rId3"/>
    <sheet name="Statements of Changes ( cont.)" sheetId="160" r:id="rId4"/>
    <sheet name="Statements of Cash Flows" sheetId="15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3">#REF!</definedName>
    <definedName name="\a" localSheetId="2">#REF!</definedName>
    <definedName name="\a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3" hidden="1">[3]ชื่อหุ้น!#REF!</definedName>
    <definedName name="__123Graph_D" localSheetId="2" hidden="1">[3]ชื่อหุ้น!#REF!</definedName>
    <definedName name="__123Graph_D" hidden="1">[3]ชื่อหุ้น!#REF!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1" localSheetId="3">#REF!</definedName>
    <definedName name="_1" localSheetId="2">#REF!</definedName>
    <definedName name="_1">#REF!</definedName>
    <definedName name="_2" localSheetId="3">#REF!</definedName>
    <definedName name="_2" localSheetId="2">#REF!</definedName>
    <definedName name="_2">#REF!</definedName>
    <definedName name="_3" localSheetId="3">#REF!</definedName>
    <definedName name="_3" localSheetId="2">#REF!</definedName>
    <definedName name="_3">#REF!</definedName>
    <definedName name="_4" localSheetId="3">#REF!</definedName>
    <definedName name="_4" localSheetId="2">#REF!</definedName>
    <definedName name="_4">#REF!</definedName>
    <definedName name="_5" localSheetId="3">#REF!</definedName>
    <definedName name="_5" localSheetId="2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 localSheetId="3">#REF!</definedName>
    <definedName name="_FA001" localSheetId="2">#REF!</definedName>
    <definedName name="_FA001">#REF!</definedName>
    <definedName name="_h2">[1]เงินกู้ธนชาติ!$G$2</definedName>
    <definedName name="_Key1" localSheetId="3" hidden="1">#REF!</definedName>
    <definedName name="_Key1" localSheetId="2" hidden="1">#REF!</definedName>
    <definedName name="_Key1" hidden="1">#REF!</definedName>
    <definedName name="_lit1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localSheetId="3" hidden="1">#REF!</definedName>
    <definedName name="_Sort" localSheetId="2" hidden="1">#REF!</definedName>
    <definedName name="_Sort" hidden="1">#REF!</definedName>
    <definedName name="_Us1">#REF!</definedName>
    <definedName name="_Us2">#REF!</definedName>
    <definedName name="_WP2007">#REF!</definedName>
    <definedName name="a" localSheetId="3">IF('Statements of Changes ( cont.)'!Values_Entered,'Statements of Changes ( cont.)'!Header_Row+'Statements of Changes ( cont.)'!Number_of_Payments,'Statements of Changes ( cont.)'!Header_Row)</definedName>
    <definedName name="a" localSheetId="2">IF('Statements of Changes (1)'!Values_Entered,'Statements of Changes (1)'!Header_Row+'Statements of Changes (1)'!Number_of_Payments,'Statements of Changes (1)'!Header_Row)</definedName>
    <definedName name="a" localSheetId="0">IF('statements of financial'!Values_Entered,[0]!Header_Row+'statements of financial'!Number_of_Payments,[0]!Header_Row)</definedName>
    <definedName name="a">IF([0]!Values_Entered,[0]!Header_Row+[0]!Number_of_Payments,[0]!Header_Row)</definedName>
    <definedName name="AAA" localSheetId="3">#REF!</definedName>
    <definedName name="AAA" localSheetId="2">#REF!</definedName>
    <definedName name="AAA">#REF!</definedName>
    <definedName name="aaaaaa" localSheetId="3">#REF!</definedName>
    <definedName name="aaaaaa" localSheetId="2">#REF!</definedName>
    <definedName name="aaaaaa">#REF!</definedName>
    <definedName name="AAAAAAA" localSheetId="3">#REF!</definedName>
    <definedName name="AAAAAAA" localSheetId="2">#REF!</definedName>
    <definedName name="AAAAAAA">#REF!</definedName>
    <definedName name="ACT">[4]เงินกู้ธนชาติ!$F$15</definedName>
    <definedName name="ARA_Threshold" localSheetId="3">[5]หนี้สิน!#REF!</definedName>
    <definedName name="ARA_Threshold" localSheetId="2">[5]หนี้สิน!#REF!</definedName>
    <definedName name="ARA_Threshold">[5]หนี้สิน!#REF!</definedName>
    <definedName name="as">#N/A</definedName>
    <definedName name="AS2DocOpenMode" hidden="1">"AS2DocumentEdit"</definedName>
    <definedName name="asd" localSheetId="3">Scheduled_Payment+Extra_Payment</definedName>
    <definedName name="asd" localSheetId="2">Scheduled_Payment+Extra_Payment</definedName>
    <definedName name="asd" localSheetId="0">Scheduled_Payment+Extra_Payment</definedName>
    <definedName name="asd">Scheduled_Payment+Extra_Payment</definedName>
    <definedName name="asdf" localSheetId="3">#REF!</definedName>
    <definedName name="asdf" localSheetId="2">#REF!</definedName>
    <definedName name="asdf">#REF!</definedName>
    <definedName name="assdd">#N/A</definedName>
    <definedName name="Asstes" localSheetId="3">#REF!</definedName>
    <definedName name="Asstes" localSheetId="2">#REF!</definedName>
    <definedName name="Asstes">#REF!</definedName>
    <definedName name="AUT" localSheetId="3">#REF!</definedName>
    <definedName name="AUT" localSheetId="2">#REF!</definedName>
    <definedName name="AUT">#REF!</definedName>
    <definedName name="BBL" localSheetId="3">'[6]ADJ - RATE'!#REF!</definedName>
    <definedName name="BBL" localSheetId="2">'[6]ADJ - RATE'!#REF!</definedName>
    <definedName name="BBL">'[6]ADJ - RATE'!#REF!</definedName>
    <definedName name="Beg_Bal" localSheetId="3">#REF!</definedName>
    <definedName name="Beg_Bal" localSheetId="2">#REF!</definedName>
    <definedName name="Beg_Bal">#REF!</definedName>
    <definedName name="bid_bs" localSheetId="3">#REF!</definedName>
    <definedName name="bid_bs" localSheetId="2">#REF!</definedName>
    <definedName name="bid_bs">#REF!</definedName>
    <definedName name="bid_pl" localSheetId="3">#REF!</definedName>
    <definedName name="bid_pl" localSheetId="2">#REF!</definedName>
    <definedName name="bid_pl">#REF!</definedName>
    <definedName name="BSsheet" localSheetId="3">#REF!</definedName>
    <definedName name="BSsheet" localSheetId="2">#REF!</definedName>
    <definedName name="BSsheet">#REF!</definedName>
    <definedName name="cc" localSheetId="3">#REF!</definedName>
    <definedName name="cc" localSheetId="2">#REF!</definedName>
    <definedName name="cc">#REF!</definedName>
    <definedName name="cobs1" localSheetId="3">#REF!</definedName>
    <definedName name="cobs1" localSheetId="2">#REF!</definedName>
    <definedName name="cobs1">#REF!</definedName>
    <definedName name="cobs2" localSheetId="3">#REF!</definedName>
    <definedName name="cobs2" localSheetId="2">#REF!</definedName>
    <definedName name="cobs2">#REF!</definedName>
    <definedName name="copl1" localSheetId="3">#REF!</definedName>
    <definedName name="copl1" localSheetId="2">#REF!</definedName>
    <definedName name="copl1">#REF!</definedName>
    <definedName name="cost_per_unit" localSheetId="3">#REF!</definedName>
    <definedName name="cost_per_unit" localSheetId="2">#REF!</definedName>
    <definedName name="cost_per_unit">#REF!</definedName>
    <definedName name="Cover" localSheetId="3">#REF!</definedName>
    <definedName name="Cover" localSheetId="2">#REF!</definedName>
    <definedName name="Cover">#REF!</definedName>
    <definedName name="d" localSheetId="3">#N/A</definedName>
    <definedName name="d" localSheetId="2">#N/A</definedName>
    <definedName name="d" localSheetId="0">#N/A</definedName>
    <definedName name="d">#N/A</definedName>
    <definedName name="D_Purchased_Vehicles" localSheetId="3">'[7]K-5'!#REF!</definedName>
    <definedName name="D_Purchased_Vehicles" localSheetId="2">'[7]K-5'!#REF!</definedName>
    <definedName name="D_Purchased_Vehicles">'[7]K-5'!#REF!</definedName>
    <definedName name="Data" localSheetId="3">#REF!</definedName>
    <definedName name="Data" localSheetId="2">#REF!</definedName>
    <definedName name="Data">#REF!</definedName>
    <definedName name="_xlnm.Database" localSheetId="3">'[8]TO - SP'!#REF!</definedName>
    <definedName name="_xlnm.Database" localSheetId="2">'[8]TO - SP'!#REF!</definedName>
    <definedName name="_xlnm.Database">'[8]TO - SP'!#REF!</definedName>
    <definedName name="date">[9]ตั๋วเงินรับ!$F$1</definedName>
    <definedName name="dd">[10]ตั๋วเงินรับ!$F$1</definedName>
    <definedName name="Derty" localSheetId="3">#REF!</definedName>
    <definedName name="Derty" localSheetId="2">#REF!</definedName>
    <definedName name="Derty">#REF!</definedName>
    <definedName name="description" localSheetId="3">#REF!</definedName>
    <definedName name="description" localSheetId="2">#REF!</definedName>
    <definedName name="description">#REF!</definedName>
    <definedName name="dfg" localSheetId="3">#REF!</definedName>
    <definedName name="dfg" localSheetId="2">#REF!</definedName>
    <definedName name="dfg">#REF!</definedName>
    <definedName name="dflt7" localSheetId="3">[11]Invoice!#REF!</definedName>
    <definedName name="dflt7" localSheetId="2">[11]Invoice!#REF!</definedName>
    <definedName name="dflt7">[11]Invoice!#REF!</definedName>
    <definedName name="dkil">#N/A</definedName>
    <definedName name="DKK">'[12]ADJ - RATE'!$B$4</definedName>
    <definedName name="e" localSheetId="3">#REF!</definedName>
    <definedName name="e" localSheetId="2">#REF!</definedName>
    <definedName name="e">#REF!</definedName>
    <definedName name="ed" localSheetId="3">[13]Conso!#REF!</definedName>
    <definedName name="ed" localSheetId="2">[13]Conso!#REF!</definedName>
    <definedName name="ed">[13]Conso!#REF!</definedName>
    <definedName name="EE">[4]เงินกู้ธนชาติ!$G$2</definedName>
    <definedName name="End_Bal" localSheetId="3">#REF!</definedName>
    <definedName name="End_Bal" localSheetId="2">#REF!</definedName>
    <definedName name="End_Bal">#REF!</definedName>
    <definedName name="equit1" localSheetId="3">#REF!</definedName>
    <definedName name="equit1" localSheetId="2">#REF!</definedName>
    <definedName name="equit1">#REF!</definedName>
    <definedName name="equit2" localSheetId="3">#REF!</definedName>
    <definedName name="equit2" localSheetId="2">#REF!</definedName>
    <definedName name="equit2">#REF!</definedName>
    <definedName name="Excel_BuiltIn_Database" localSheetId="3">'[14]TO _ SP'!#REF!</definedName>
    <definedName name="Excel_BuiltIn_Database" localSheetId="2">'[14]TO _ SP'!#REF!</definedName>
    <definedName name="Excel_BuiltIn_Database">'[14]TO _ SP'!#REF!</definedName>
    <definedName name="Extra_Pay" localSheetId="3">#REF!</definedName>
    <definedName name="Extra_Pay" localSheetId="2">#REF!</definedName>
    <definedName name="Extra_Pay">#REF!</definedName>
    <definedName name="ff" localSheetId="3">#REF!</definedName>
    <definedName name="ff" localSheetId="2">#REF!</definedName>
    <definedName name="ff">#REF!</definedName>
    <definedName name="ffs">#N/A</definedName>
    <definedName name="Fon" localSheetId="3">#REF!</definedName>
    <definedName name="Fon" localSheetId="2">#REF!</definedName>
    <definedName name="Fon">#REF!</definedName>
    <definedName name="fre" localSheetId="3">#REF!</definedName>
    <definedName name="fre" localSheetId="2">#REF!</definedName>
    <definedName name="fre">#REF!</definedName>
    <definedName name="free" localSheetId="3">#REF!</definedName>
    <definedName name="free" localSheetId="2">#REF!</definedName>
    <definedName name="free">#REF!</definedName>
    <definedName name="Full_Print" localSheetId="3">#REF!</definedName>
    <definedName name="Full_Print" localSheetId="2">#REF!</definedName>
    <definedName name="Full_Print">#REF!</definedName>
    <definedName name="gift" localSheetId="3">#REF!</definedName>
    <definedName name="gift" localSheetId="2">#REF!</definedName>
    <definedName name="gift">#REF!</definedName>
    <definedName name="h">[15]เงินกู้ธนชาติ!$G$2</definedName>
    <definedName name="Header_Row" localSheetId="3">ROW(#REF!)</definedName>
    <definedName name="Header_Row" localSheetId="2">ROW(#REF!)</definedName>
    <definedName name="Header_Row">ROW(#REF!)</definedName>
    <definedName name="Heading" localSheetId="3">#REF!</definedName>
    <definedName name="Heading" localSheetId="2">#REF!</definedName>
    <definedName name="Heading">#REF!</definedName>
    <definedName name="hii">#N/A</definedName>
    <definedName name="HSCB" localSheetId="3">'[6]ADJ - RATE'!#REF!</definedName>
    <definedName name="HSCB" localSheetId="2">'[6]ADJ - RATE'!#REF!</definedName>
    <definedName name="HSCB">'[6]ADJ - RATE'!#REF!</definedName>
    <definedName name="i">#N/A</definedName>
    <definedName name="ier" localSheetId="3">#REF!</definedName>
    <definedName name="ier" localSheetId="2">#REF!</definedName>
    <definedName name="ier">#REF!</definedName>
    <definedName name="Int" localSheetId="3">#REF!</definedName>
    <definedName name="Int" localSheetId="2">#REF!</definedName>
    <definedName name="Int">#REF!</definedName>
    <definedName name="Interest_Rate" localSheetId="3">#REF!</definedName>
    <definedName name="Interest_Rate" localSheetId="2">#REF!</definedName>
    <definedName name="Interest_Rate">#REF!</definedName>
    <definedName name="jhhj" localSheetId="3">OFFSET('Statements of Changes ( cont.)'!Full_Print,0,0,'Statements of Changes ( cont.)'!Last_Row)</definedName>
    <definedName name="jhhj" localSheetId="2">OFFSET('Statements of Changes (1)'!Full_Print,0,0,'Statements of Changes (1)'!Last_Row)</definedName>
    <definedName name="jhhj" localSheetId="0">OFFSET([0]!Full_Print,0,0,'statements of financial'!Last_Row)</definedName>
    <definedName name="jhhj">OFFSET([0]!Full_Print,0,0,[0]!Last_Row)</definedName>
    <definedName name="jhhk">#N/A</definedName>
    <definedName name="jj">#N/A</definedName>
    <definedName name="K" localSheetId="3">Scheduled_Payment+Extra_Payment</definedName>
    <definedName name="K" localSheetId="2">Scheduled_Payment+Extra_Payment</definedName>
    <definedName name="K" localSheetId="0">Scheduled_Payment+Extra_Payment</definedName>
    <definedName name="K">Scheduled_Payment+Extra_Payment</definedName>
    <definedName name="L">#N/A</definedName>
    <definedName name="Last_Row" localSheetId="3">IF('Statements of Changes ( cont.)'!Values_Entered,'Statements of Changes ( cont.)'!Header_Row+'Statements of Changes ( cont.)'!Number_of_Payments,'Statements of Changes ( cont.)'!Header_Row)</definedName>
    <definedName name="Last_Row" localSheetId="2">IF('Statements of Changes (1)'!Values_Entered,'Statements of Changes (1)'!Header_Row+'Statements of Changes (1)'!Number_of_Payments,'Statements of Changes (1)'!Header_Row)</definedName>
    <definedName name="Last_Row" localSheetId="0">IF('statements of financial'!Values_Entered,Header_Row+'statements of financial'!Number_of_Payments,Header_Row)</definedName>
    <definedName name="Last_Row">IF(Values_Entered,Header_Row+Number_of_Payments,Header_Row)</definedName>
    <definedName name="LIT">'[12]ADJ - RATE'!$B$2</definedName>
    <definedName name="Loan">[15]เงินกู้ธนชาติ!$B$4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NCode">'[16]B131 '!NCode</definedName>
    <definedName name="nee" localSheetId="3">#REF!</definedName>
    <definedName name="nee" localSheetId="2">#REF!</definedName>
    <definedName name="nee">#REF!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3">MATCH(0.01,'Statements of Changes ( cont.)'!End_Bal,-1)+1</definedName>
    <definedName name="Number_of_Payments" localSheetId="2">MATCH(0.01,'Statements of Changes (1)'!End_Bal,-1)+1</definedName>
    <definedName name="Number_of_Payments" localSheetId="0">MATCH(0.01,End_Bal,-1)+1</definedName>
    <definedName name="Number_of_Payments">MATCH(0.01,End_Bal,-1)+1</definedName>
    <definedName name="oldData" localSheetId="3">#REF!</definedName>
    <definedName name="oldData" localSheetId="2">#REF!</definedName>
    <definedName name="oldData">#REF!</definedName>
    <definedName name="p">#N/A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DATE(YEAR('Statements of Changes ( cont.)'!Loan_Start),MONTH('Statements of Changes ( cont.)'!Loan_Start)+Payment_Number,DAY('Statements of Changes ( cont.)'!Loan_Start))</definedName>
    <definedName name="Payment_Date" localSheetId="2">DATE(YEAR('Statements of Changes (1)'!Loan_Start),MONTH('Statements of Changes (1)'!Loan_Start)+Payment_Number,DAY('Statements of Changes (1)'!Loan_Start))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 localSheetId="2">#REF!</definedName>
    <definedName name="PLstment">#REF!</definedName>
    <definedName name="Princ" localSheetId="3">#REF!</definedName>
    <definedName name="Princ" localSheetId="2">#REF!</definedName>
    <definedName name="Princ">#REF!</definedName>
    <definedName name="_xlnm.Print_Area" localSheetId="1">'Financial ST.'!$A$1:$N$46</definedName>
    <definedName name="_xlnm.Print_Area" localSheetId="4">'Statements of Cash Flows'!$A$1:$K$73</definedName>
    <definedName name="_xlnm.Print_Area" localSheetId="3">'Statements of Changes ( cont.)'!$A$1:$O$21</definedName>
    <definedName name="_xlnm.Print_Area" localSheetId="2">'Statements of Changes (1)'!$A$1:$S$25</definedName>
    <definedName name="_xlnm.Print_Area" localSheetId="0">'statements of financial'!$A$1:$O$83</definedName>
    <definedName name="Print_Area_MI" localSheetId="3">#REF!</definedName>
    <definedName name="Print_Area_MI" localSheetId="2">#REF!</definedName>
    <definedName name="Print_Area_MI">#REF!</definedName>
    <definedName name="Print_Area_Reset" localSheetId="3">OFFSET('Statements of Changes ( cont.)'!Full_Print,0,0,'Statements of Changes ( cont.)'!Last_Row)</definedName>
    <definedName name="Print_Area_Reset" localSheetId="2">OFFSET('Statements of Changes (1)'!Full_Print,0,0,'Statements of Changes (1)'!Last_Row)</definedName>
    <definedName name="Print_Area_Reset" localSheetId="0">OFFSET(Full_Print,0,0,'statements of financial'!Last_Row)</definedName>
    <definedName name="Print_Area_Reset">OFFSET(Full_Print,0,0,Last_Row)</definedName>
    <definedName name="Print_PL" localSheetId="3">'[17]19'!#REF!</definedName>
    <definedName name="Print_PL" localSheetId="2">'[17]19'!#REF!</definedName>
    <definedName name="Print_PL">'[17]19'!#REF!</definedName>
    <definedName name="q" localSheetId="3">#REF!</definedName>
    <definedName name="q" localSheetId="2">#REF!</definedName>
    <definedName name="q">#REF!</definedName>
    <definedName name="qqqqqq" localSheetId="3">#REF!</definedName>
    <definedName name="qqqqqq" localSheetId="2">#REF!</definedName>
    <definedName name="qqqqqq">#REF!</definedName>
    <definedName name="Report" localSheetId="3">#REF!</definedName>
    <definedName name="Report" localSheetId="2">#REF!</definedName>
    <definedName name="Report">#REF!</definedName>
    <definedName name="RM">'[12]ADJ - RATE'!$B$5</definedName>
    <definedName name="sa" localSheetId="3">#REF!</definedName>
    <definedName name="sa" localSheetId="2">#REF!</definedName>
    <definedName name="sa">#REF!</definedName>
    <definedName name="SCB" localSheetId="3">'[6]ADJ - RATE'!#REF!</definedName>
    <definedName name="SCB" localSheetId="2">'[6]ADJ - RATE'!#REF!</definedName>
    <definedName name="SCB">'[6]ADJ - RATE'!#REF!</definedName>
    <definedName name="Sched_Pay" localSheetId="3">#REF!</definedName>
    <definedName name="Sched_Pay" localSheetId="2">#REF!</definedName>
    <definedName name="Sched_Pay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hort">[15]เงินกู้ธนชาติ!$E$17</definedName>
    <definedName name="short1">'[15]เงินกู้ MGC'!$E$17</definedName>
    <definedName name="tb">'[18]TrialBalance Q3-2002'!$A$1:$H$301</definedName>
    <definedName name="tbold" localSheetId="3">#REF!</definedName>
    <definedName name="tbold" localSheetId="2">#REF!</definedName>
    <definedName name="tbold">#REF!</definedName>
    <definedName name="TDB" localSheetId="3">'[3]B&amp;S 1999'!#REF!</definedName>
    <definedName name="TDB" localSheetId="2">'[3]B&amp;S 1999'!#REF!</definedName>
    <definedName name="TDB">'[3]B&amp;S 1999'!#REF!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tribal" localSheetId="3">#REF!</definedName>
    <definedName name="tribal" localSheetId="2">#REF!</definedName>
    <definedName name="tribal">#REF!</definedName>
    <definedName name="US">'[12]ADJ - RATE'!$B$3</definedName>
    <definedName name="USD" localSheetId="3">#REF!</definedName>
    <definedName name="USD" localSheetId="2">#REF!</definedName>
    <definedName name="USD">#REF!</definedName>
    <definedName name="Values_Entered" localSheetId="3">IF('Statements of Changes ( cont.)'!Loan_Amount*'Statements of Changes ( cont.)'!Interest_Rate*'Statements of Changes ( cont.)'!Loan_Years*'Statements of Changes ( cont.)'!Loan_Start&gt;0,1,0)</definedName>
    <definedName name="Values_Entered" localSheetId="2">IF('Statements of Changes (1)'!Loan_Amount*'Statements of Changes (1)'!Interest_Rate*'Statements of Changes (1)'!Loan_Years*'Statements of Changes (1)'!Loan_Start&gt;0,1,0)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w" localSheetId="3">#REF!</definedName>
    <definedName name="w" localSheetId="2">#REF!</definedName>
    <definedName name="w">#REF!</definedName>
    <definedName name="we" localSheetId="3">#REF!</definedName>
    <definedName name="we" localSheetId="2">#REF!</definedName>
    <definedName name="we">#REF!</definedName>
    <definedName name="WP" localSheetId="3">#REF!</definedName>
    <definedName name="WP" localSheetId="2">#REF!</definedName>
    <definedName name="WP">#REF!</definedName>
    <definedName name="WWW" localSheetId="3">#REF!</definedName>
    <definedName name="WWW" localSheetId="2">#REF!</definedName>
    <definedName name="WWW">#REF!</definedName>
    <definedName name="เช่าซื้อ">#N/A</definedName>
    <definedName name="ก138" localSheetId="3">'[19]คชจ.ดำเนินงาน6-43'!#REF!</definedName>
    <definedName name="ก138" localSheetId="2">'[19]คชจ.ดำเนินงาน6-43'!#REF!</definedName>
    <definedName name="ก138">'[19]คชจ.ดำเนินงาน6-43'!#REF!</definedName>
    <definedName name="ด" localSheetId="3">#REF!</definedName>
    <definedName name="ด" localSheetId="2">#REF!</definedName>
    <definedName name="ด">#REF!</definedName>
    <definedName name="ดก" localSheetId="3">#N/A</definedName>
    <definedName name="ดก" localSheetId="2">#N/A</definedName>
    <definedName name="ดก" localSheetId="0">#N/A</definedName>
    <definedName name="ดก">#N/A</definedName>
    <definedName name="ดพพพ" localSheetId="3">#N/A</definedName>
    <definedName name="ดพพพ" localSheetId="2">#N/A</definedName>
    <definedName name="ดพพพ" localSheetId="0">#N/A</definedName>
    <definedName name="ดพพพ">#N/A</definedName>
    <definedName name="ปห" localSheetId="3">#REF!</definedName>
    <definedName name="ปห" localSheetId="2">#REF!</definedName>
    <definedName name="ปห">#REF!</definedName>
    <definedName name="พ" localSheetId="3">#REF!</definedName>
    <definedName name="พ" localSheetId="2">#REF!</definedName>
    <definedName name="พ">#REF!</definedName>
    <definedName name="ฟ" localSheetId="3">#REF!</definedName>
    <definedName name="ฟ" localSheetId="2">#REF!</definedName>
    <definedName name="ฟ">#REF!</definedName>
    <definedName name="ฟ1" localSheetId="3">#REF!</definedName>
    <definedName name="ฟ1" localSheetId="2">#REF!</definedName>
    <definedName name="ฟ1">#REF!</definedName>
    <definedName name="ฟ1000" localSheetId="3">#REF!</definedName>
    <definedName name="ฟ1000" localSheetId="2">#REF!</definedName>
    <definedName name="ฟ1000">#REF!</definedName>
    <definedName name="ฟ200" localSheetId="3">#REF!</definedName>
    <definedName name="ฟ200" localSheetId="2">#REF!</definedName>
    <definedName name="ฟ200">#REF!</definedName>
    <definedName name="ฟ218" localSheetId="3">'[19]คชจ.ดำเนินงาน6-43'!#REF!</definedName>
    <definedName name="ฟ218" localSheetId="2">'[19]คชจ.ดำเนินงาน6-43'!#REF!</definedName>
    <definedName name="ฟ218">'[19]คชจ.ดำเนินงาน6-43'!#REF!</definedName>
    <definedName name="ฟ255" localSheetId="3">'[19]คชจ.ดำเนินงาน6-43'!#REF!</definedName>
    <definedName name="ฟ255" localSheetId="2">'[19]คชจ.ดำเนินงาน6-43'!#REF!</definedName>
    <definedName name="ฟ255">'[19]คชจ.ดำเนินงาน6-43'!#REF!</definedName>
    <definedName name="ฟ420" localSheetId="3">'[19]คชจ.ดำเนินงาน6-43'!#REF!</definedName>
    <definedName name="ฟ420" localSheetId="2">'[19]คชจ.ดำเนินงาน6-43'!#REF!</definedName>
    <definedName name="ฟ420">'[19]คชจ.ดำเนินงาน6-43'!#REF!</definedName>
    <definedName name="ฟ850" localSheetId="3">#REF!</definedName>
    <definedName name="ฟ850" localSheetId="2">#REF!</definedName>
    <definedName name="ฟ850">#REF!</definedName>
    <definedName name="ฟฟฟฟฟ" localSheetId="3">#REF!</definedName>
    <definedName name="ฟฟฟฟฟ" localSheetId="2">#REF!</definedName>
    <definedName name="ฟฟฟฟฟ">#REF!</definedName>
    <definedName name="ฟๅ" localSheetId="3">#REF!</definedName>
    <definedName name="ฟๅ" localSheetId="2">#REF!</definedName>
    <definedName name="ฟๅ">#REF!</definedName>
    <definedName name="รมา">#N/A</definedName>
    <definedName name="รายการระหว่างกัน_ปี_2539" localSheetId="3">#REF!</definedName>
    <definedName name="รายการระหว่างกัน_ปี_2539" localSheetId="2">#REF!</definedName>
    <definedName name="รายการระหว่างกัน_ปี_2539">#REF!</definedName>
    <definedName name="ส">#N/A</definedName>
    <definedName name="ๆ" localSheetId="3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8" i="158" l="1"/>
  <c r="N40" i="158" s="1"/>
  <c r="N42" i="158" s="1"/>
  <c r="M32" i="157" l="1"/>
  <c r="L25" i="158" l="1"/>
  <c r="L27" i="158" s="1"/>
  <c r="L33" i="158" s="1"/>
  <c r="L40" i="158" s="1"/>
  <c r="M14" i="160" s="1"/>
  <c r="L22" i="158"/>
  <c r="L18" i="158"/>
  <c r="L19" i="158" s="1"/>
  <c r="M21" i="157"/>
  <c r="M33" i="157" s="1"/>
  <c r="O18" i="160"/>
  <c r="O17" i="160"/>
  <c r="L36" i="158" l="1"/>
  <c r="L38" i="158" s="1"/>
  <c r="L45" i="158" s="1"/>
  <c r="O32" i="157"/>
  <c r="O21" i="157"/>
  <c r="M15" i="160" l="1"/>
  <c r="L42" i="158"/>
  <c r="O33" i="157"/>
  <c r="A48" i="157"/>
</calcChain>
</file>

<file path=xl/sharedStrings.xml><?xml version="1.0" encoding="utf-8"?>
<sst xmlns="http://schemas.openxmlformats.org/spreadsheetml/2006/main" count="367" uniqueCount="181">
  <si>
    <t xml:space="preserve">   </t>
  </si>
  <si>
    <t xml:space="preserve">      </t>
  </si>
  <si>
    <t xml:space="preserve">                                                                                                                                                            </t>
  </si>
  <si>
    <t>- 8 -</t>
  </si>
  <si>
    <t>- 7 -</t>
  </si>
  <si>
    <t>Consolidated financial statements</t>
  </si>
  <si>
    <t>Notes</t>
  </si>
  <si>
    <t>Current assets</t>
  </si>
  <si>
    <t>Cash and cash equivalents</t>
  </si>
  <si>
    <t>Inventories</t>
  </si>
  <si>
    <t>Other current assets</t>
  </si>
  <si>
    <t>Non-current assets</t>
  </si>
  <si>
    <t>Investment in subsidiaries</t>
  </si>
  <si>
    <t>Equipment</t>
  </si>
  <si>
    <t>Goodwill</t>
  </si>
  <si>
    <t xml:space="preserve">Deferred tax assets </t>
  </si>
  <si>
    <t>Other non-current assets</t>
  </si>
  <si>
    <t>Total assets</t>
  </si>
  <si>
    <t>Current liabilities</t>
  </si>
  <si>
    <t>Income tax payable</t>
  </si>
  <si>
    <t>Other current liabilities</t>
  </si>
  <si>
    <t>Non-current liabilities</t>
  </si>
  <si>
    <t>Provisions for employee benefit</t>
  </si>
  <si>
    <t>Total liabilities</t>
  </si>
  <si>
    <t>Shareholders' equity</t>
  </si>
  <si>
    <t>Share capital</t>
  </si>
  <si>
    <t>Authorized share capital</t>
  </si>
  <si>
    <t>134,000,000 ordinary shares of 0.50 Baht each</t>
  </si>
  <si>
    <t>Issued and paid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</si>
  <si>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</si>
  <si>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</si>
  <si>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</si>
  <si>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</si>
  <si>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</si>
  <si>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</si>
  <si>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Revenue from sales and rendering services</t>
  </si>
  <si>
    <t>Separate financial statements</t>
  </si>
  <si>
    <t>Cost of sales and rendering services</t>
  </si>
  <si>
    <t>Gross profit</t>
  </si>
  <si>
    <t>Other income</t>
  </si>
  <si>
    <t>Dividend income</t>
  </si>
  <si>
    <t>Interest income</t>
  </si>
  <si>
    <t>Profit before expenses</t>
  </si>
  <si>
    <t>Distribution costs</t>
  </si>
  <si>
    <t>Administrative expenses</t>
  </si>
  <si>
    <t>Finance costs</t>
  </si>
  <si>
    <t>Non-controlling interests of the subsidiaries</t>
  </si>
  <si>
    <t>STATEMENT OF CHANGES IN SHAREHOLDERS' EQUITY</t>
  </si>
  <si>
    <t>Issued and</t>
  </si>
  <si>
    <t>paid-up</t>
  </si>
  <si>
    <t>share capital</t>
  </si>
  <si>
    <t xml:space="preserve">Premium on </t>
  </si>
  <si>
    <t xml:space="preserve">Total equity </t>
  </si>
  <si>
    <t xml:space="preserve">Non-controlling </t>
  </si>
  <si>
    <t xml:space="preserve">interests of </t>
  </si>
  <si>
    <t>the subsidiaries</t>
  </si>
  <si>
    <t xml:space="preserve">Total </t>
  </si>
  <si>
    <t>shareholders'</t>
  </si>
  <si>
    <t>equity</t>
  </si>
  <si>
    <t>Dividend payment</t>
  </si>
  <si>
    <t>STATEMENT OF CASH FLOWS</t>
  </si>
  <si>
    <t>Depreciation and amortization</t>
  </si>
  <si>
    <t>Employee benefit obligation expenses</t>
  </si>
  <si>
    <t>Interest expenses</t>
  </si>
  <si>
    <t>Changes in operating assets - (Increase) Decrease</t>
  </si>
  <si>
    <t>Changes in operating liabilities - Increase (Decrease)</t>
  </si>
  <si>
    <t xml:space="preserve">Cash paid for income tax </t>
  </si>
  <si>
    <t>Cash flows from investing activities</t>
  </si>
  <si>
    <t>Cash received from dividend income</t>
  </si>
  <si>
    <t>Cash received from interest income</t>
  </si>
  <si>
    <t>Cash flows from financing activities</t>
  </si>
  <si>
    <t>Net cash used in financing activities</t>
  </si>
  <si>
    <t>Unit : Baht</t>
  </si>
  <si>
    <t>Total current assets</t>
  </si>
  <si>
    <t>Total non-current assets</t>
  </si>
  <si>
    <t>Total current liabilities</t>
  </si>
  <si>
    <t xml:space="preserve">atributable to owners </t>
  </si>
  <si>
    <t>Net cash provided by (used in) operating activities</t>
  </si>
  <si>
    <t>COMANCHE INTERNATIONAL PUBLIC COMPANY LIMITED AND ITS SUBSIDIARIES</t>
  </si>
  <si>
    <t>STATEMENT OF COMPREHENSIVE INCOME</t>
  </si>
  <si>
    <t>Total expenses</t>
  </si>
  <si>
    <t>Total comprehensive income (loss) attributable to</t>
  </si>
  <si>
    <t>Unappropiated</t>
  </si>
  <si>
    <t>Cash flows from operating activities</t>
  </si>
  <si>
    <t>-</t>
  </si>
  <si>
    <t>shares</t>
  </si>
  <si>
    <t xml:space="preserve">ordinary </t>
  </si>
  <si>
    <t>Premium on ordinary shares</t>
  </si>
  <si>
    <t>Total equity attributable to owners of the parent</t>
  </si>
  <si>
    <t>Total other income</t>
  </si>
  <si>
    <t>Owners of the parent</t>
  </si>
  <si>
    <t>Basic earnings (loss) per share</t>
  </si>
  <si>
    <t>Attributable to owners of the parent</t>
  </si>
  <si>
    <t>Weighted average number of ordinary shares (shares)</t>
  </si>
  <si>
    <t xml:space="preserve">Appropriated </t>
  </si>
  <si>
    <t>of the parent</t>
  </si>
  <si>
    <t>to cash received (paid) from operations:</t>
  </si>
  <si>
    <t>Cash received (paid) from operation</t>
  </si>
  <si>
    <t>Profit (loss) attributable to</t>
  </si>
  <si>
    <t>investment in subsidiries</t>
  </si>
  <si>
    <t>2020</t>
  </si>
  <si>
    <t xml:space="preserve">Other of conponents </t>
  </si>
  <si>
    <t xml:space="preserve">of  shareholder's </t>
  </si>
  <si>
    <t xml:space="preserve">  in proportion of  </t>
  </si>
  <si>
    <t>equity from changes</t>
  </si>
  <si>
    <t>STATEMENT OF FINANCIAL POSITION</t>
  </si>
  <si>
    <t>Righ-of-use assets</t>
  </si>
  <si>
    <t>Trade and other current receivables</t>
  </si>
  <si>
    <t>Trade and other current payables</t>
  </si>
  <si>
    <t xml:space="preserve">Trade and other current receivables </t>
  </si>
  <si>
    <t>Other current financial assets</t>
  </si>
  <si>
    <t xml:space="preserve">Current portion of lease liabilities </t>
  </si>
  <si>
    <t xml:space="preserve">Lease liabilities </t>
  </si>
  <si>
    <t>Other non-current financial assets</t>
  </si>
  <si>
    <t>Provision of other non-current liabilities</t>
  </si>
  <si>
    <t>Other intangible assets</t>
  </si>
  <si>
    <t>Gain on sales of investments</t>
  </si>
  <si>
    <t>Net cash provided by (used in) investing activities</t>
  </si>
  <si>
    <t>Allowance for doubtful debts</t>
  </si>
  <si>
    <t>Cash paid for investment in subsidiaries</t>
  </si>
  <si>
    <t xml:space="preserve">Cash paid for lease liabilities  </t>
  </si>
  <si>
    <t>Short-term loans to related party</t>
  </si>
  <si>
    <t>Short-term loans to other company</t>
  </si>
  <si>
    <t>Total non-current liabilities</t>
  </si>
  <si>
    <t>Cash received from sales of fixed assets</t>
  </si>
  <si>
    <t>Cash received from shares of non-controlling interests</t>
  </si>
  <si>
    <t>Dividend of subsidiaries paid to non-controlling interests</t>
  </si>
  <si>
    <t>- 6 -</t>
  </si>
  <si>
    <t>- 5 -</t>
  </si>
  <si>
    <t>Assets</t>
  </si>
  <si>
    <t>STATEMENT OF FINANCIAL POSITION (CONTINUED)</t>
  </si>
  <si>
    <t>STATEMENT OF CHANGES IN SHAREHOLDERS' EQUITY (CONTINUED)</t>
  </si>
  <si>
    <t>and liabilities</t>
  </si>
  <si>
    <t>STATEMENT OF CASH FLOWS (CONTINUED)</t>
  </si>
  <si>
    <t>Bank deposits using for guarantee</t>
  </si>
  <si>
    <t>Other of components of shareholders' equity</t>
  </si>
  <si>
    <t>Liabilities and shareholders’ equity</t>
  </si>
  <si>
    <t>As at March</t>
  </si>
  <si>
    <t>31, 2020</t>
  </si>
  <si>
    <t>As at December</t>
  </si>
  <si>
    <t>AS AT MARCH 31, 2021</t>
  </si>
  <si>
    <t>31, 2021</t>
  </si>
  <si>
    <t>FOR THE THREE-MONTH PERIOD ENDED MARCH 31, 2021</t>
  </si>
  <si>
    <t>Total comprehensive income (loss) for the period</t>
  </si>
  <si>
    <r>
      <t>“</t>
    </r>
    <r>
      <rPr>
        <b/>
        <u/>
        <sz val="15"/>
        <rFont val="Angsana New"/>
        <family val="1"/>
      </rPr>
      <t>UNAUDITED</t>
    </r>
    <r>
      <rPr>
        <b/>
        <sz val="15"/>
        <rFont val="Angsana New"/>
        <family val="1"/>
      </rPr>
      <t>”</t>
    </r>
  </si>
  <si>
    <r>
      <t>“</t>
    </r>
    <r>
      <rPr>
        <b/>
        <u/>
        <sz val="15"/>
        <rFont val="Angsana New"/>
        <family val="1"/>
      </rPr>
      <t>REVIEWED</t>
    </r>
    <r>
      <rPr>
        <b/>
        <sz val="15"/>
        <rFont val="Angsana New"/>
        <family val="1"/>
      </rPr>
      <t>”</t>
    </r>
  </si>
  <si>
    <t>Total comprehensive income for the period</t>
  </si>
  <si>
    <t>Acquistion of non-controlling from investment in subsidiaries</t>
  </si>
  <si>
    <t>Ending balances as at March 31, 2020</t>
  </si>
  <si>
    <t>Ending balances as at March 31, 2021</t>
  </si>
  <si>
    <t>Beginning balances as at January 1, 2021</t>
  </si>
  <si>
    <t>2021</t>
  </si>
  <si>
    <t>- 2 -</t>
  </si>
  <si>
    <t>- 3 -</t>
  </si>
  <si>
    <t>- 4 -</t>
  </si>
  <si>
    <t>Cash and cash equivalents at the beginning of the period</t>
  </si>
  <si>
    <t>Cash and cash equivalents at the end of the period</t>
  </si>
  <si>
    <t>Begining balances as at January 1, 2020</t>
  </si>
  <si>
    <t>Profit (loss) before income tax expenses</t>
  </si>
  <si>
    <t>Profit (loss) for before income tax expenses</t>
  </si>
  <si>
    <t>Adjustments from profit (loss) before income tax expenses</t>
  </si>
  <si>
    <t>Gain on sales of fixed assets</t>
  </si>
  <si>
    <t>Unrealized loss on exchange rate</t>
  </si>
  <si>
    <t>Profit (loss) from operations before changes in operating assets</t>
  </si>
  <si>
    <t>Other comprehensive income</t>
  </si>
  <si>
    <t>Item that will not be reclassified subsequently to profit or loss</t>
  </si>
  <si>
    <t xml:space="preserve"> benefit plans - net from income tax</t>
  </si>
  <si>
    <r>
      <t>“</t>
    </r>
    <r>
      <rPr>
        <b/>
        <u/>
        <sz val="15"/>
        <color theme="1"/>
        <rFont val="Angsana New"/>
        <family val="1"/>
      </rPr>
      <t>UNAUDITED</t>
    </r>
    <r>
      <rPr>
        <b/>
        <sz val="15"/>
        <color theme="1"/>
        <rFont val="Angsana New"/>
        <family val="1"/>
      </rPr>
      <t>”</t>
    </r>
  </si>
  <si>
    <r>
      <t>“</t>
    </r>
    <r>
      <rPr>
        <b/>
        <u/>
        <sz val="15"/>
        <color theme="1"/>
        <rFont val="Angsana New"/>
        <family val="1"/>
      </rPr>
      <t>REVIEWED</t>
    </r>
    <r>
      <rPr>
        <b/>
        <sz val="15"/>
        <color theme="1"/>
        <rFont val="Angsana New"/>
        <family val="1"/>
      </rPr>
      <t>”</t>
    </r>
  </si>
  <si>
    <t>Unrealized gain on measured of financial assets</t>
  </si>
  <si>
    <t>Cash paid for purchases of other financial assets</t>
  </si>
  <si>
    <t>Cash received from sales of other financial assets</t>
  </si>
  <si>
    <t>Cash paid for purchases of fixed assets and intangible assets</t>
  </si>
  <si>
    <t>Profit (loss) from operations</t>
  </si>
  <si>
    <t>Income tax (expenses)</t>
  </si>
  <si>
    <t>Profit (loss) for the period</t>
  </si>
  <si>
    <t xml:space="preserve">Actuarial loss on remeasurements of employee </t>
  </si>
  <si>
    <t>Other comprehensive loss for the period</t>
  </si>
  <si>
    <t>Dividend paid to non-controlling interests</t>
  </si>
  <si>
    <t>Loss on changes of lease contracts</t>
  </si>
  <si>
    <t xml:space="preserve">Net increase (decrease) in cash and cash the equivalents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</si>
</sst>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0.0%"/>
    <numFmt numFmtId="169" formatCode="_(* #,##0.00_);_(* \(#,##0.00\);_(* &quot;-&quot;_);_(@_)"/>
    <numFmt numFmtId="170" formatCode="dd\-mmm\-yy_)"/>
    <numFmt numFmtId="171" formatCode="0.00_)"/>
    <numFmt numFmtId="172" formatCode="#,##0.00\ &quot;F&quot;;\-#,##0.00\ &quot;F&quot;"/>
    <numFmt numFmtId="173" formatCode="_(* #,##0;_(* \(#,##0\);_(* &quot;-&quot;_);_(@_)"/>
    <numFmt numFmtId="174" formatCode="#,##0.0_);[Red]\(#,##0.0\)"/>
    <numFmt numFmtId="175" formatCode="#,##0.00;[Red]\(#,##0.00\)"/>
    <numFmt numFmtId="176" formatCode="_-* #,##0.00\ _F_-;\-* #,##0.00\ _F_-;_-* &quot;-&quot;??\ _F_-;_-@_-"/>
    <numFmt numFmtId="177" formatCode="0.00000000000"/>
    <numFmt numFmtId="178" formatCode="_-[$€-2]* #,##0.00_-;\-[$€-2]* #,##0.00_-;_-[$€-2]* &quot;-&quot;??_-"/>
    <numFmt numFmtId="179" formatCode="_-* #,##0_-;&quot;\&quot;&quot;\&quot;&quot;\&quot;\-* #,##0_-;_-* &quot;-&quot;_-;_-@_-"/>
    <numFmt numFmtId="180" formatCode="_-* #,##0.00_-;&quot;\&quot;&quot;\&quot;&quot;\&quot;\-* #,##0.00_-;_-* &quot;-&quot;??_-;_-@_-"/>
    <numFmt numFmtId="181" formatCode="_-&quot;\&quot;* #,##0_-;&quot;\&quot;&quot;\&quot;&quot;\&quot;\-&quot;\&quot;* #,##0_-;_-&quot;\&quot;* &quot;-&quot;_-;_-@_-"/>
    <numFmt numFmtId="182" formatCode="_-&quot;\&quot;* #,##0.00_-;&quot;\&quot;&quot;\&quot;&quot;\&quot;\-&quot;\&quot;* #,##0.00_-;_-&quot;\&quot;* &quot;-&quot;??_-;_-@_-"/>
    <numFmt numFmtId="183" formatCode="_(* #,##0.00_);_(* \(#,##0.00\);_(* \-??_);_(@_)"/>
    <numFmt numFmtId="184" formatCode="_(* #,##0_);[Red]_(* \(#,##0\);_(* &quot;-&quot;_);_(@_)"/>
    <numFmt numFmtId="185" formatCode="&quot;วันที่&quot;\ \ว\ \ด\ด\ด\ด\ \ป\ป\ป\ป"/>
    <numFmt numFmtId="186" formatCode="d\ \ด\ด\ด\ \b\b"/>
    <numFmt numFmtId="187" formatCode="\ว\ \ด\ด\ด\ \ป\ป"/>
    <numFmt numFmtId="188" formatCode=";;;"/>
    <numFmt numFmtId="189" formatCode="_-* #,##0.00000_-;\-* #,##0.00000_-;_-* &quot;-&quot;?????_-;_-@_-"/>
    <numFmt numFmtId="190" formatCode="_-* #,##0.00_-;\-* #,##0.00_-;_-* \-??_-;_-@_-"/>
    <numFmt numFmtId="191" formatCode="&quot;฿&quot;\t#,##0_);[Red]\(&quot;฿&quot;\t#,##0\)"/>
    <numFmt numFmtId="192" formatCode="_-* #,##0\ _F_B_-;\-* #,##0\ _F_B_-;_-* &quot;-&quot;\ _F_B_-;_-@_-"/>
    <numFmt numFmtId="193" formatCode="_-* #,##0.00\ _F_B_-;\-* #,##0.00\ _F_B_-;_-* &quot;-&quot;??\ _F_B_-;_-@_-"/>
    <numFmt numFmtId="194" formatCode="_-&quot;S$&quot;* #,##0.00_-;\-&quot;S$&quot;* #,##0.00_-;_-&quot;S$&quot;* &quot;-&quot;??_-;_-@_-"/>
    <numFmt numFmtId="195" formatCode="_(* #,##0.0_);_(* \(#,##0.0\);_(* &quot;-&quot;?_);@_)"/>
    <numFmt numFmtId="196" formatCode="_(\$* #,##0.00_);_(\$* \(#,##0.00\);_(\$* \-??_);_(@_)"/>
    <numFmt numFmtId="197" formatCode="_-&quot;$&quot;* #,##0.00_-;\-&quot;$&quot;* #,##0.00_-;_-&quot;$&quot;* &quot;-&quot;??_-;_-@_-"/>
    <numFmt numFmtId="198" formatCode="#,##0.00\ ;\-#,##0.00\ ;&quot; -&quot;#\ ;@\ "/>
    <numFmt numFmtId="199" formatCode="_(* #,##0_);_(* \(#,##0\);_(* &quot;-&quot;????_);_(@_)"/>
    <numFmt numFmtId="200" formatCode="_-* #,##0_-;\-* #,##0_-;_-* &quot;-&quot;?????_-;_-@_-"/>
    <numFmt numFmtId="201" formatCode="_(* #,##0_);_(* \(#,##0\);_(* &quot;-&quot;?????_);_(@_)"/>
    <numFmt numFmtId="202" formatCode="_-* #,##0_-;\-* #,##0_-;_-* &quot;-&quot;??_-;_-@"/>
    <numFmt numFmtId="203" formatCode="_-* #,##0_-;\-* #,##0_-;_-* &quot;-&quot;_-;_-@"/>
    <numFmt numFmtId="204" formatCode="_-* #,##0.00_-;\-* #,##0.00_-;_-* &quot;-&quot;??_-;_-@"/>
    <numFmt numFmtId="205" formatCode="_-* #,##0_-;\-* #,##0_-;_-* &quot;-&quot;?????_-;_-@"/>
    <numFmt numFmtId="206" formatCode="_-* #,##0.00000_-;\-* #,##0.00000_-;_-* &quot;-&quot;?????_-;_-@"/>
    <numFmt numFmtId="207" formatCode="0.0"/>
    <numFmt numFmtId="208" formatCode="_(* #,##0_);_(* \(#,##0\);_(* \-??_);_(@_)"/>
    <numFmt numFmtId="209" formatCode="_(* #,##0.000_);_(* \(#,##0.000\);_(* &quot;-&quot;_);_(@_)"/>
  </numFmts>
  <fonts count="144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3"/>
      <name val="Angsana New"/>
      <family val="1"/>
    </font>
    <font>
      <sz val="13"/>
      <name val="Angsana New"/>
      <family val="1"/>
      <charset val="222"/>
    </font>
    <font>
      <b/>
      <u/>
      <sz val="13"/>
      <name val="Angsana New"/>
      <family val="1"/>
    </font>
    <font>
      <b/>
      <u/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3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3"/>
      <color theme="1"/>
      <name val="Angsana New"/>
      <family val="1"/>
      <charset val="222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5"/>
      <color theme="1"/>
      <name val="Angsana New"/>
      <family val="1"/>
    </font>
    <font>
      <sz val="13"/>
      <color rgb="FFFF0000"/>
      <name val="Angsana New"/>
      <family val="1"/>
    </font>
    <font>
      <b/>
      <sz val="15"/>
      <color theme="1"/>
      <name val="Angsana New"/>
      <family val="1"/>
    </font>
    <font>
      <b/>
      <u/>
      <sz val="15"/>
      <name val="Angsana New"/>
      <family val="1"/>
    </font>
    <font>
      <sz val="14"/>
      <name val="Angsana New"/>
      <family val="1"/>
      <charset val="222"/>
    </font>
    <font>
      <i/>
      <sz val="13"/>
      <name val="Angsana New"/>
      <family val="1"/>
    </font>
    <font>
      <b/>
      <u/>
      <sz val="15"/>
      <color theme="1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b/>
      <sz val="12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392">
    <xf numFmtId="0" fontId="0" fillId="0" borderId="0"/>
    <xf numFmtId="176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77" fillId="2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9" fillId="3" borderId="0" applyNumberFormat="0" applyBorder="0" applyAlignment="0" applyProtection="0"/>
    <xf numFmtId="0" fontId="77" fillId="3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9" fillId="4" borderId="0" applyNumberFormat="0" applyBorder="0" applyAlignment="0" applyProtection="0"/>
    <xf numFmtId="0" fontId="77" fillId="4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9" fillId="5" borderId="0" applyNumberFormat="0" applyBorder="0" applyAlignment="0" applyProtection="0"/>
    <xf numFmtId="0" fontId="77" fillId="5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9" fillId="6" borderId="0" applyNumberFormat="0" applyBorder="0" applyAlignment="0" applyProtection="0"/>
    <xf numFmtId="0" fontId="77" fillId="6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9" fillId="7" borderId="0" applyNumberFormat="0" applyBorder="0" applyAlignment="0" applyProtection="0"/>
    <xf numFmtId="0" fontId="77" fillId="7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177" fontId="12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77" fillId="8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9" fillId="9" borderId="0" applyNumberFormat="0" applyBorder="0" applyAlignment="0" applyProtection="0"/>
    <xf numFmtId="0" fontId="77" fillId="9" borderId="0" applyNumberFormat="0" applyBorder="0" applyAlignment="0" applyProtection="0"/>
    <xf numFmtId="0" fontId="113" fillId="34" borderId="0" applyNumberFormat="0" applyBorder="0" applyAlignment="0" applyProtection="0"/>
    <xf numFmtId="0" fontId="113" fillId="34" borderId="0" applyNumberFormat="0" applyBorder="0" applyAlignment="0" applyProtection="0"/>
    <xf numFmtId="0" fontId="19" fillId="10" borderId="0" applyNumberFormat="0" applyBorder="0" applyAlignment="0" applyProtection="0"/>
    <xf numFmtId="0" fontId="77" fillId="10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0" fontId="19" fillId="5" borderId="0" applyNumberFormat="0" applyBorder="0" applyAlignment="0" applyProtection="0"/>
    <xf numFmtId="0" fontId="77" fillId="5" borderId="0" applyNumberFormat="0" applyBorder="0" applyAlignment="0" applyProtection="0"/>
    <xf numFmtId="0" fontId="113" fillId="36" borderId="0" applyNumberFormat="0" applyBorder="0" applyAlignment="0" applyProtection="0"/>
    <xf numFmtId="0" fontId="113" fillId="36" borderId="0" applyNumberFormat="0" applyBorder="0" applyAlignment="0" applyProtection="0"/>
    <xf numFmtId="0" fontId="19" fillId="8" borderId="0" applyNumberFormat="0" applyBorder="0" applyAlignment="0" applyProtection="0"/>
    <xf numFmtId="0" fontId="77" fillId="8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9" fillId="11" borderId="0" applyNumberFormat="0" applyBorder="0" applyAlignment="0" applyProtection="0"/>
    <xf numFmtId="0" fontId="77" fillId="11" borderId="0" applyNumberFormat="0" applyBorder="0" applyAlignment="0" applyProtection="0"/>
    <xf numFmtId="0" fontId="113" fillId="38" borderId="0" applyNumberFormat="0" applyBorder="0" applyAlignment="0" applyProtection="0"/>
    <xf numFmtId="0" fontId="113" fillId="38" borderId="0" applyNumberFormat="0" applyBorder="0" applyAlignment="0" applyProtection="0"/>
    <xf numFmtId="0" fontId="20" fillId="12" borderId="0" applyNumberFormat="0" applyBorder="0" applyAlignment="0" applyProtection="0"/>
    <xf numFmtId="0" fontId="78" fillId="12" borderId="0" applyNumberFormat="0" applyBorder="0" applyAlignment="0" applyProtection="0"/>
    <xf numFmtId="0" fontId="114" fillId="39" borderId="0" applyNumberFormat="0" applyBorder="0" applyAlignment="0" applyProtection="0"/>
    <xf numFmtId="0" fontId="20" fillId="9" borderId="0" applyNumberFormat="0" applyBorder="0" applyAlignment="0" applyProtection="0"/>
    <xf numFmtId="0" fontId="78" fillId="9" borderId="0" applyNumberFormat="0" applyBorder="0" applyAlignment="0" applyProtection="0"/>
    <xf numFmtId="0" fontId="114" fillId="40" borderId="0" applyNumberFormat="0" applyBorder="0" applyAlignment="0" applyProtection="0"/>
    <xf numFmtId="0" fontId="20" fillId="10" borderId="0" applyNumberFormat="0" applyBorder="0" applyAlignment="0" applyProtection="0"/>
    <xf numFmtId="0" fontId="78" fillId="10" borderId="0" applyNumberFormat="0" applyBorder="0" applyAlignment="0" applyProtection="0"/>
    <xf numFmtId="0" fontId="114" fillId="41" borderId="0" applyNumberFormat="0" applyBorder="0" applyAlignment="0" applyProtection="0"/>
    <xf numFmtId="0" fontId="20" fillId="13" borderId="0" applyNumberFormat="0" applyBorder="0" applyAlignment="0" applyProtection="0"/>
    <xf numFmtId="0" fontId="78" fillId="13" borderId="0" applyNumberFormat="0" applyBorder="0" applyAlignment="0" applyProtection="0"/>
    <xf numFmtId="0" fontId="114" fillId="42" borderId="0" applyNumberFormat="0" applyBorder="0" applyAlignment="0" applyProtection="0"/>
    <xf numFmtId="0" fontId="20" fillId="14" borderId="0" applyNumberFormat="0" applyBorder="0" applyAlignment="0" applyProtection="0"/>
    <xf numFmtId="0" fontId="78" fillId="14" borderId="0" applyNumberFormat="0" applyBorder="0" applyAlignment="0" applyProtection="0"/>
    <xf numFmtId="0" fontId="114" fillId="43" borderId="0" applyNumberFormat="0" applyBorder="0" applyAlignment="0" applyProtection="0"/>
    <xf numFmtId="0" fontId="20" fillId="15" borderId="0" applyNumberFormat="0" applyBorder="0" applyAlignment="0" applyProtection="0"/>
    <xf numFmtId="0" fontId="78" fillId="15" borderId="0" applyNumberFormat="0" applyBorder="0" applyAlignment="0" applyProtection="0"/>
    <xf numFmtId="0" fontId="114" fillId="44" borderId="0" applyNumberFormat="0" applyBorder="0" applyAlignment="0" applyProtection="0"/>
    <xf numFmtId="9" fontId="13" fillId="0" borderId="0"/>
    <xf numFmtId="177" fontId="12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78" fillId="16" borderId="0" applyNumberFormat="0" applyBorder="0" applyAlignment="0" applyProtection="0"/>
    <xf numFmtId="0" fontId="114" fillId="45" borderId="0" applyNumberFormat="0" applyBorder="0" applyAlignment="0" applyProtection="0"/>
    <xf numFmtId="0" fontId="20" fillId="17" borderId="0" applyNumberFormat="0" applyBorder="0" applyAlignment="0" applyProtection="0"/>
    <xf numFmtId="0" fontId="78" fillId="17" borderId="0" applyNumberFormat="0" applyBorder="0" applyAlignment="0" applyProtection="0"/>
    <xf numFmtId="0" fontId="114" fillId="46" borderId="0" applyNumberFormat="0" applyBorder="0" applyAlignment="0" applyProtection="0"/>
    <xf numFmtId="0" fontId="20" fillId="18" borderId="0" applyNumberFormat="0" applyBorder="0" applyAlignment="0" applyProtection="0"/>
    <xf numFmtId="0" fontId="78" fillId="18" borderId="0" applyNumberFormat="0" applyBorder="0" applyAlignment="0" applyProtection="0"/>
    <xf numFmtId="0" fontId="114" fillId="47" borderId="0" applyNumberFormat="0" applyBorder="0" applyAlignment="0" applyProtection="0"/>
    <xf numFmtId="0" fontId="20" fillId="13" borderId="0" applyNumberFormat="0" applyBorder="0" applyAlignment="0" applyProtection="0"/>
    <xf numFmtId="0" fontId="78" fillId="13" borderId="0" applyNumberFormat="0" applyBorder="0" applyAlignment="0" applyProtection="0"/>
    <xf numFmtId="0" fontId="114" fillId="48" borderId="0" applyNumberFormat="0" applyBorder="0" applyAlignment="0" applyProtection="0"/>
    <xf numFmtId="0" fontId="20" fillId="14" borderId="0" applyNumberFormat="0" applyBorder="0" applyAlignment="0" applyProtection="0"/>
    <xf numFmtId="0" fontId="78" fillId="14" borderId="0" applyNumberFormat="0" applyBorder="0" applyAlignment="0" applyProtection="0"/>
    <xf numFmtId="0" fontId="114" fillId="49" borderId="0" applyNumberFormat="0" applyBorder="0" applyAlignment="0" applyProtection="0"/>
    <xf numFmtId="0" fontId="20" fillId="19" borderId="0" applyNumberFormat="0" applyBorder="0" applyAlignment="0" applyProtection="0"/>
    <xf numFmtId="0" fontId="78" fillId="19" borderId="0" applyNumberFormat="0" applyBorder="0" applyAlignment="0" applyProtection="0"/>
    <xf numFmtId="0" fontId="114" fillId="50" borderId="0" applyNumberFormat="0" applyBorder="0" applyAlignment="0" applyProtection="0"/>
    <xf numFmtId="0" fontId="21" fillId="3" borderId="0" applyNumberFormat="0" applyBorder="0" applyAlignment="0" applyProtection="0"/>
    <xf numFmtId="0" fontId="88" fillId="3" borderId="0" applyNumberFormat="0" applyBorder="0" applyAlignment="0" applyProtection="0"/>
    <xf numFmtId="0" fontId="115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96" fillId="0" borderId="0" applyFont="0" applyFill="0" applyBorder="0" applyAlignment="0" applyProtection="0">
      <alignment horizontal="left"/>
    </xf>
    <xf numFmtId="195" fontId="97" fillId="0" borderId="0" applyAlignment="0" applyProtection="0"/>
    <xf numFmtId="168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98" fillId="0" borderId="1" applyNumberFormat="0" applyAlignment="0" applyProtection="0">
      <alignment horizontal="left" wrapText="1"/>
    </xf>
    <xf numFmtId="49" fontId="98" fillId="0" borderId="0" applyNumberFormat="0" applyAlignment="0" applyProtection="0">
      <alignment horizontal="left" wrapText="1"/>
    </xf>
    <xf numFmtId="49" fontId="99" fillId="0" borderId="0" applyAlignment="0" applyProtection="0">
      <alignment horizontal="left"/>
    </xf>
    <xf numFmtId="0" fontId="22" fillId="20" borderId="2" applyNumberFormat="0" applyAlignment="0" applyProtection="0"/>
    <xf numFmtId="0" fontId="79" fillId="20" borderId="2" applyNumberFormat="0" applyAlignment="0" applyProtection="0"/>
    <xf numFmtId="0" fontId="116" fillId="52" borderId="20" applyNumberFormat="0" applyAlignment="0" applyProtection="0"/>
    <xf numFmtId="0" fontId="23" fillId="21" borderId="3" applyNumberFormat="0" applyAlignment="0" applyProtection="0"/>
    <xf numFmtId="0" fontId="83" fillId="21" borderId="3" applyNumberFormat="0" applyAlignment="0" applyProtection="0"/>
    <xf numFmtId="0" fontId="117" fillId="53" borderId="21" applyNumberFormat="0" applyAlignment="0" applyProtection="0"/>
    <xf numFmtId="165" fontId="1" fillId="0" borderId="0" applyFont="0" applyFill="0" applyBorder="0" applyAlignment="0" applyProtection="0"/>
    <xf numFmtId="174" fontId="41" fillId="0" borderId="0" applyFill="0" applyBorder="0" applyAlignment="0" applyProtection="0"/>
    <xf numFmtId="40" fontId="41" fillId="0" borderId="0" applyFill="0" applyBorder="0" applyAlignment="0" applyProtection="0"/>
    <xf numFmtId="184" fontId="42" fillId="22" borderId="0" applyFill="0" applyBorder="0" applyAlignment="0">
      <alignment vertical="top"/>
    </xf>
    <xf numFmtId="185" fontId="42" fillId="0" borderId="0" applyFill="0" applyBorder="0" applyAlignment="0" applyProtection="0"/>
    <xf numFmtId="190" fontId="91" fillId="0" borderId="0" applyFill="0" applyBorder="0" applyAlignment="0" applyProtection="0"/>
    <xf numFmtId="190" fontId="91" fillId="0" borderId="0" applyFill="0" applyBorder="0" applyAlignment="0" applyProtection="0"/>
    <xf numFmtId="190" fontId="91" fillId="0" borderId="0" applyFill="0" applyBorder="0" applyAlignment="0" applyProtection="0"/>
    <xf numFmtId="165" fontId="75" fillId="0" borderId="0" applyFont="0" applyFill="0" applyBorder="0" applyAlignment="0" applyProtection="0"/>
    <xf numFmtId="190" fontId="91" fillId="0" borderId="0" applyFill="0" applyBorder="0" applyAlignment="0" applyProtection="0"/>
    <xf numFmtId="165" fontId="11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98" fontId="2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165" fontId="39" fillId="0" borderId="0" applyFont="0" applyFill="0" applyBorder="0" applyAlignment="0" applyProtection="0"/>
    <xf numFmtId="198" fontId="10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0" fontId="2" fillId="0" borderId="0" applyFill="0" applyBorder="0" applyAlignment="0" applyProtection="0"/>
    <xf numFmtId="165" fontId="74" fillId="0" borderId="0" applyFont="0" applyFill="0" applyBorder="0" applyAlignment="0" applyProtection="0"/>
    <xf numFmtId="190" fontId="91" fillId="0" borderId="0" applyFill="0" applyBorder="0" applyAlignment="0" applyProtection="0"/>
    <xf numFmtId="172" fontId="3" fillId="0" borderId="0"/>
    <xf numFmtId="194" fontId="93" fillId="0" borderId="0"/>
    <xf numFmtId="43" fontId="74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86" fontId="42" fillId="22" borderId="4" applyFill="0" applyBorder="0" applyAlignment="0">
      <alignment horizontal="right"/>
    </xf>
    <xf numFmtId="196" fontId="2" fillId="0" borderId="0" applyFill="0" applyBorder="0" applyAlignment="0" applyProtection="0"/>
    <xf numFmtId="170" fontId="3" fillId="0" borderId="0"/>
    <xf numFmtId="192" fontId="93" fillId="0" borderId="0"/>
    <xf numFmtId="0" fontId="33" fillId="0" borderId="0" applyProtection="0"/>
    <xf numFmtId="168" fontId="3" fillId="0" borderId="0"/>
    <xf numFmtId="193" fontId="93" fillId="0" borderId="0"/>
    <xf numFmtId="0" fontId="46" fillId="0" borderId="0" applyNumberFormat="0" applyFill="0" applyBorder="0" applyAlignment="0" applyProtection="0"/>
    <xf numFmtId="178" fontId="13" fillId="0" borderId="0" applyFont="0" applyFill="0" applyBorder="0" applyAlignment="0" applyProtection="0"/>
    <xf numFmtId="183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85" fillId="4" borderId="0" applyNumberFormat="0" applyBorder="0" applyAlignment="0" applyProtection="0"/>
    <xf numFmtId="0" fontId="120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21" fillId="0" borderId="22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22" fillId="0" borderId="23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0" fillId="0" borderId="10" applyNumberFormat="0" applyFill="0" applyAlignment="0" applyProtection="0"/>
    <xf numFmtId="0" fontId="123" fillId="0" borderId="24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88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4" fillId="55" borderId="20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4" fillId="0" borderId="12" applyNumberFormat="0" applyFill="0" applyAlignment="0" applyProtection="0"/>
    <xf numFmtId="0" fontId="125" fillId="0" borderId="25" applyNumberFormat="0" applyFill="0" applyAlignment="0" applyProtection="0"/>
    <xf numFmtId="0" fontId="28" fillId="25" borderId="0" applyNumberFormat="0" applyBorder="0" applyAlignment="0" applyProtection="0"/>
    <xf numFmtId="0" fontId="86" fillId="25" borderId="0" applyNumberFormat="0" applyBorder="0" applyAlignment="0" applyProtection="0"/>
    <xf numFmtId="0" fontId="126" fillId="56" borderId="0" applyNumberFormat="0" applyBorder="0" applyAlignment="0" applyProtection="0"/>
    <xf numFmtId="37" fontId="8" fillId="0" borderId="0"/>
    <xf numFmtId="171" fontId="9" fillId="0" borderId="0"/>
    <xf numFmtId="191" fontId="93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0" fontId="113" fillId="0" borderId="0"/>
    <xf numFmtId="0" fontId="118" fillId="0" borderId="0"/>
    <xf numFmtId="0" fontId="118" fillId="0" borderId="0"/>
    <xf numFmtId="0" fontId="2" fillId="0" borderId="0"/>
    <xf numFmtId="0" fontId="113" fillId="0" borderId="0"/>
    <xf numFmtId="0" fontId="113" fillId="0" borderId="0"/>
    <xf numFmtId="0" fontId="95" fillId="0" borderId="0"/>
    <xf numFmtId="0" fontId="118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2" fillId="0" borderId="0"/>
    <xf numFmtId="0" fontId="2" fillId="0" borderId="0"/>
    <xf numFmtId="0" fontId="1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1" fillId="0" borderId="0"/>
    <xf numFmtId="0" fontId="74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76" fillId="57" borderId="26" applyNumberFormat="0" applyFont="0" applyAlignment="0" applyProtection="0"/>
    <xf numFmtId="0" fontId="76" fillId="57" borderId="26" applyNumberFormat="0" applyFont="0" applyAlignment="0" applyProtection="0"/>
    <xf numFmtId="0" fontId="29" fillId="20" borderId="14" applyNumberFormat="0" applyAlignment="0" applyProtection="0"/>
    <xf numFmtId="0" fontId="89" fillId="20" borderId="14" applyNumberFormat="0" applyAlignment="0" applyProtection="0"/>
    <xf numFmtId="0" fontId="127" fillId="52" borderId="27" applyNumberFormat="0" applyAlignment="0" applyProtection="0"/>
    <xf numFmtId="0" fontId="59" fillId="0" borderId="0">
      <alignment horizontal="left"/>
    </xf>
    <xf numFmtId="187" fontId="42" fillId="22" borderId="0" applyFill="0" applyBorder="0" applyAlignment="0" applyProtection="0">
      <protection locked="0"/>
    </xf>
    <xf numFmtId="5" fontId="42" fillId="22" borderId="0" applyFill="0" applyBorder="0" applyAlignment="0" applyProtection="0">
      <alignment vertical="top"/>
    </xf>
    <xf numFmtId="175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87" fillId="0" borderId="17" applyNumberFormat="0" applyFill="0" applyAlignment="0" applyProtection="0"/>
    <xf numFmtId="0" fontId="129" fillId="0" borderId="28" applyNumberFormat="0" applyFill="0" applyAlignment="0" applyProtection="0"/>
    <xf numFmtId="0" fontId="3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64" fillId="0" borderId="0"/>
    <xf numFmtId="164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0" fontId="4" fillId="0" borderId="0" applyFill="0" applyBorder="0" applyAlignment="0" applyProtection="0"/>
    <xf numFmtId="190" fontId="4" fillId="0" borderId="0" applyFill="0" applyBorder="0" applyAlignment="0" applyProtection="0"/>
    <xf numFmtId="165" fontId="2" fillId="0" borderId="0" applyFont="0" applyFill="0" applyBorder="0" applyAlignment="0" applyProtection="0"/>
    <xf numFmtId="197" fontId="2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42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2" fillId="0" borderId="0">
      <alignment vertical="top"/>
    </xf>
    <xf numFmtId="0" fontId="92" fillId="0" borderId="0">
      <alignment vertical="top"/>
    </xf>
    <xf numFmtId="0" fontId="2" fillId="0" borderId="0"/>
    <xf numFmtId="0" fontId="1" fillId="0" borderId="0"/>
    <xf numFmtId="179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36" fillId="0" borderId="0"/>
    <xf numFmtId="0" fontId="101" fillId="0" borderId="0"/>
    <xf numFmtId="0" fontId="94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5">
    <xf numFmtId="0" fontId="0" fillId="0" borderId="0" xfId="0"/>
    <xf numFmtId="0" fontId="131" fillId="0" borderId="0" xfId="230" applyFont="1" applyFill="1" applyAlignment="1">
      <alignment vertical="center"/>
    </xf>
    <xf numFmtId="0" fontId="131" fillId="0" borderId="0" xfId="230" applyFont="1" applyFill="1" applyAlignment="1">
      <alignment horizontal="center" vertical="center"/>
    </xf>
    <xf numFmtId="0" fontId="131" fillId="0" borderId="0" xfId="230" applyFont="1" applyFill="1" applyBorder="1" applyAlignment="1">
      <alignment vertical="center"/>
    </xf>
    <xf numFmtId="0" fontId="132" fillId="0" borderId="0" xfId="230" applyFont="1" applyFill="1" applyAlignment="1">
      <alignment vertical="center"/>
    </xf>
    <xf numFmtId="0" fontId="132" fillId="0" borderId="0" xfId="230" applyFont="1" applyFill="1" applyAlignment="1">
      <alignment horizontal="center" vertical="center"/>
    </xf>
    <xf numFmtId="0" fontId="132" fillId="0" borderId="0" xfId="230" applyFont="1" applyFill="1" applyBorder="1" applyAlignment="1">
      <alignment vertical="center"/>
    </xf>
    <xf numFmtId="0" fontId="133" fillId="0" borderId="0" xfId="230" applyFont="1" applyFill="1" applyAlignment="1">
      <alignment horizontal="center" vertical="center"/>
    </xf>
    <xf numFmtId="0" fontId="134" fillId="0" borderId="0" xfId="230" applyFont="1" applyFill="1" applyAlignment="1">
      <alignment vertical="center"/>
    </xf>
    <xf numFmtId="0" fontId="105" fillId="0" borderId="0" xfId="0" applyFont="1" applyFill="1" applyAlignment="1">
      <alignment vertical="center"/>
    </xf>
    <xf numFmtId="0" fontId="106" fillId="0" borderId="0" xfId="0" applyFont="1" applyFill="1" applyAlignment="1">
      <alignment vertical="center"/>
    </xf>
    <xf numFmtId="0" fontId="71" fillId="0" borderId="0" xfId="0" applyFont="1" applyFill="1" applyAlignment="1">
      <alignment horizontal="center" vertical="center"/>
    </xf>
    <xf numFmtId="0" fontId="71" fillId="0" borderId="0" xfId="0" applyFont="1" applyFill="1" applyAlignment="1">
      <alignment vertical="center"/>
    </xf>
    <xf numFmtId="49" fontId="70" fillId="0" borderId="0" xfId="0" applyNumberFormat="1" applyFont="1" applyFill="1" applyBorder="1" applyAlignment="1">
      <alignment vertical="center"/>
    </xf>
    <xf numFmtId="0" fontId="70" fillId="0" borderId="0" xfId="0" applyFont="1" applyFill="1" applyBorder="1" applyAlignment="1">
      <alignment horizontal="right" vertical="center"/>
    </xf>
    <xf numFmtId="0" fontId="70" fillId="0" borderId="0" xfId="0" applyFont="1" applyFill="1" applyAlignment="1">
      <alignment vertical="center"/>
    </xf>
    <xf numFmtId="0" fontId="70" fillId="0" borderId="0" xfId="0" applyFont="1" applyFill="1" applyBorder="1" applyAlignment="1">
      <alignment vertical="center"/>
    </xf>
    <xf numFmtId="165" fontId="70" fillId="0" borderId="0" xfId="139" applyFont="1" applyFill="1" applyBorder="1" applyAlignment="1">
      <alignment vertical="center"/>
    </xf>
    <xf numFmtId="165" fontId="70" fillId="0" borderId="0" xfId="108" applyFont="1" applyFill="1" applyBorder="1" applyAlignment="1">
      <alignment vertical="center"/>
    </xf>
    <xf numFmtId="167" fontId="70" fillId="0" borderId="0" xfId="0" applyNumberFormat="1" applyFont="1" applyFill="1" applyBorder="1" applyAlignment="1">
      <alignment vertical="center"/>
    </xf>
    <xf numFmtId="0" fontId="105" fillId="0" borderId="0" xfId="0" applyFont="1" applyFill="1" applyBorder="1" applyAlignment="1">
      <alignment vertical="center"/>
    </xf>
    <xf numFmtId="0" fontId="106" fillId="0" borderId="0" xfId="0" applyFont="1" applyFill="1" applyBorder="1" applyAlignment="1">
      <alignment vertical="center"/>
    </xf>
    <xf numFmtId="165" fontId="70" fillId="0" borderId="0" xfId="145" applyFont="1" applyFill="1" applyBorder="1" applyAlignment="1">
      <alignment horizontal="right" vertical="center"/>
    </xf>
    <xf numFmtId="201" fontId="108" fillId="0" borderId="0" xfId="141" applyNumberFormat="1" applyFont="1" applyFill="1" applyBorder="1" applyAlignment="1">
      <alignment horizontal="center" vertical="center"/>
    </xf>
    <xf numFmtId="167" fontId="104" fillId="0" borderId="0" xfId="134" applyNumberFormat="1" applyFont="1" applyFill="1" applyBorder="1" applyAlignment="1">
      <alignment vertical="center"/>
    </xf>
    <xf numFmtId="49" fontId="104" fillId="0" borderId="0" xfId="0" applyNumberFormat="1" applyFont="1" applyFill="1" applyBorder="1" applyAlignment="1">
      <alignment vertical="center"/>
    </xf>
    <xf numFmtId="0" fontId="104" fillId="0" borderId="0" xfId="0" applyFont="1" applyFill="1" applyBorder="1" applyAlignment="1">
      <alignment vertical="center"/>
    </xf>
    <xf numFmtId="0" fontId="104" fillId="0" borderId="0" xfId="0" applyFont="1" applyFill="1" applyAlignment="1">
      <alignment vertical="center"/>
    </xf>
    <xf numFmtId="0" fontId="109" fillId="0" borderId="0" xfId="253" applyFont="1" applyFill="1" applyAlignment="1">
      <alignment vertical="center"/>
    </xf>
    <xf numFmtId="0" fontId="104" fillId="0" borderId="0" xfId="253" applyFont="1" applyFill="1" applyAlignment="1">
      <alignment vertical="center"/>
    </xf>
    <xf numFmtId="166" fontId="104" fillId="0" borderId="0" xfId="118" applyNumberFormat="1" applyFont="1" applyFill="1" applyBorder="1" applyAlignment="1">
      <alignment vertical="center"/>
    </xf>
    <xf numFmtId="165" fontId="104" fillId="0" borderId="0" xfId="108" applyFont="1" applyFill="1" applyBorder="1" applyAlignment="1">
      <alignment vertical="center"/>
    </xf>
    <xf numFmtId="165" fontId="104" fillId="0" borderId="0" xfId="139" applyFont="1" applyFill="1" applyBorder="1" applyAlignment="1">
      <alignment vertical="center"/>
    </xf>
    <xf numFmtId="189" fontId="104" fillId="0" borderId="0" xfId="141" applyNumberFormat="1" applyFont="1" applyFill="1" applyBorder="1" applyAlignment="1">
      <alignment horizontal="right" vertical="center"/>
    </xf>
    <xf numFmtId="0" fontId="104" fillId="0" borderId="0" xfId="253" applyFont="1" applyFill="1" applyBorder="1" applyAlignment="1">
      <alignment horizontal="center" vertical="center"/>
    </xf>
    <xf numFmtId="165" fontId="104" fillId="0" borderId="0" xfId="141" applyFont="1" applyFill="1" applyBorder="1" applyAlignment="1">
      <alignment vertical="center"/>
    </xf>
    <xf numFmtId="166" fontId="104" fillId="0" borderId="0" xfId="134" applyNumberFormat="1" applyFont="1" applyFill="1" applyBorder="1" applyAlignment="1">
      <alignment horizontal="center" vertical="center"/>
    </xf>
    <xf numFmtId="0" fontId="107" fillId="0" borderId="0" xfId="0" applyFont="1" applyFill="1" applyBorder="1" applyAlignment="1">
      <alignment vertical="center"/>
    </xf>
    <xf numFmtId="166" fontId="104" fillId="0" borderId="0" xfId="134" applyNumberFormat="1" applyFont="1" applyFill="1" applyBorder="1" applyAlignment="1">
      <alignment horizontal="right" vertical="center"/>
    </xf>
    <xf numFmtId="49" fontId="108" fillId="0" borderId="0" xfId="0" applyNumberFormat="1" applyFont="1" applyFill="1" applyBorder="1" applyAlignment="1">
      <alignment vertical="center"/>
    </xf>
    <xf numFmtId="0" fontId="108" fillId="0" borderId="0" xfId="0" applyFont="1" applyFill="1" applyBorder="1" applyAlignment="1">
      <alignment horizontal="center" vertical="center"/>
    </xf>
    <xf numFmtId="0" fontId="108" fillId="0" borderId="0" xfId="0" applyFont="1" applyFill="1" applyBorder="1" applyAlignment="1">
      <alignment vertical="center"/>
    </xf>
    <xf numFmtId="0" fontId="108" fillId="0" borderId="0" xfId="0" applyFont="1" applyFill="1" applyAlignment="1">
      <alignment vertical="center"/>
    </xf>
    <xf numFmtId="0" fontId="110" fillId="0" borderId="0" xfId="0" applyFont="1" applyFill="1" applyBorder="1" applyAlignment="1">
      <alignment vertical="center"/>
    </xf>
    <xf numFmtId="0" fontId="111" fillId="0" borderId="0" xfId="0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horizontal="right" vertical="center"/>
    </xf>
    <xf numFmtId="0" fontId="108" fillId="0" borderId="0" xfId="253" applyFont="1" applyFill="1" applyAlignment="1">
      <alignment vertical="center"/>
    </xf>
    <xf numFmtId="0" fontId="108" fillId="0" borderId="0" xfId="0" applyFont="1" applyFill="1" applyBorder="1" applyAlignment="1">
      <alignment horizontal="right" vertical="center"/>
    </xf>
    <xf numFmtId="0" fontId="108" fillId="0" borderId="0" xfId="253" applyFont="1" applyFill="1" applyAlignment="1">
      <alignment horizontal="left" vertical="center"/>
    </xf>
    <xf numFmtId="0" fontId="108" fillId="0" borderId="0" xfId="254" applyFont="1" applyFill="1" applyAlignment="1">
      <alignment vertical="center"/>
    </xf>
    <xf numFmtId="200" fontId="108" fillId="0" borderId="0" xfId="141" applyNumberFormat="1" applyFont="1" applyFill="1" applyBorder="1" applyAlignment="1">
      <alignment horizontal="center" vertical="center"/>
    </xf>
    <xf numFmtId="0" fontId="108" fillId="0" borderId="0" xfId="378" applyFont="1" applyFill="1" applyAlignment="1">
      <alignment vertical="center"/>
    </xf>
    <xf numFmtId="41" fontId="108" fillId="0" borderId="0" xfId="230" applyNumberFormat="1" applyFont="1" applyFill="1" applyBorder="1" applyAlignment="1">
      <alignment horizontal="center" vertical="center"/>
    </xf>
    <xf numFmtId="0" fontId="112" fillId="0" borderId="0" xfId="0" applyFont="1" applyFill="1" applyBorder="1" applyAlignment="1">
      <alignment vertical="center"/>
    </xf>
    <xf numFmtId="0" fontId="134" fillId="0" borderId="0" xfId="0" applyFont="1" applyFill="1" applyAlignment="1">
      <alignment vertical="center"/>
    </xf>
    <xf numFmtId="0" fontId="133" fillId="0" borderId="0" xfId="230" applyFont="1" applyFill="1" applyBorder="1" applyAlignment="1">
      <alignment horizontal="center" vertical="center"/>
    </xf>
    <xf numFmtId="200" fontId="104" fillId="0" borderId="0" xfId="141" applyNumberFormat="1" applyFont="1" applyFill="1" applyBorder="1" applyAlignment="1">
      <alignment horizontal="center" vertical="center"/>
    </xf>
    <xf numFmtId="41" fontId="132" fillId="0" borderId="0" xfId="0" applyNumberFormat="1" applyFont="1" applyBorder="1" applyAlignment="1">
      <alignment horizontal="center" vertical="top"/>
    </xf>
    <xf numFmtId="167" fontId="104" fillId="0" borderId="0" xfId="134" applyNumberFormat="1" applyFont="1" applyFill="1" applyBorder="1" applyAlignment="1">
      <alignment horizontal="center" vertical="center"/>
    </xf>
    <xf numFmtId="0" fontId="105" fillId="0" borderId="0" xfId="0" applyFont="1" applyFill="1" applyBorder="1" applyAlignment="1">
      <alignment horizontal="center" vertical="center"/>
    </xf>
    <xf numFmtId="203" fontId="132" fillId="0" borderId="0" xfId="0" applyNumberFormat="1" applyFont="1" applyBorder="1" applyAlignment="1">
      <alignment horizontal="center" vertical="top"/>
    </xf>
    <xf numFmtId="0" fontId="105" fillId="0" borderId="0" xfId="0" applyFont="1" applyFill="1" applyBorder="1" applyAlignment="1">
      <alignment horizontal="right" vertical="center"/>
    </xf>
    <xf numFmtId="165" fontId="105" fillId="0" borderId="0" xfId="145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right" vertical="center" wrapText="1"/>
    </xf>
    <xf numFmtId="0" fontId="70" fillId="0" borderId="0" xfId="0" applyFont="1" applyFill="1" applyBorder="1" applyAlignment="1">
      <alignment horizontal="center" vertical="center" wrapText="1"/>
    </xf>
    <xf numFmtId="169" fontId="70" fillId="0" borderId="0" xfId="149" applyNumberFormat="1" applyFont="1" applyFill="1" applyBorder="1" applyAlignment="1">
      <alignment vertical="center"/>
    </xf>
    <xf numFmtId="0" fontId="69" fillId="0" borderId="0" xfId="0" applyFont="1" applyFill="1" applyBorder="1" applyAlignment="1">
      <alignment vertical="center"/>
    </xf>
    <xf numFmtId="0" fontId="69" fillId="0" borderId="0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right" vertical="center"/>
    </xf>
    <xf numFmtId="165" fontId="69" fillId="0" borderId="0" xfId="145" applyFont="1" applyFill="1" applyBorder="1" applyAlignment="1">
      <alignment horizontal="right" vertical="center"/>
    </xf>
    <xf numFmtId="173" fontId="69" fillId="0" borderId="0" xfId="0" applyNumberFormat="1" applyFont="1" applyFill="1" applyBorder="1" applyAlignment="1">
      <alignment horizontal="center" vertical="center"/>
    </xf>
    <xf numFmtId="173" fontId="69" fillId="0" borderId="0" xfId="0" applyNumberFormat="1" applyFont="1" applyFill="1" applyBorder="1" applyAlignment="1">
      <alignment vertical="center"/>
    </xf>
    <xf numFmtId="41" fontId="70" fillId="0" borderId="0" xfId="149" applyNumberFormat="1" applyFont="1" applyFill="1" applyBorder="1" applyAlignment="1">
      <alignment vertical="center"/>
    </xf>
    <xf numFmtId="0" fontId="71" fillId="0" borderId="0" xfId="0" applyFont="1" applyFill="1" applyBorder="1" applyAlignment="1">
      <alignment horizontal="center" vertical="center"/>
    </xf>
    <xf numFmtId="41" fontId="108" fillId="0" borderId="0" xfId="230" applyNumberFormat="1" applyFont="1" applyBorder="1" applyAlignment="1">
      <alignment horizontal="right" vertical="center"/>
    </xf>
    <xf numFmtId="166" fontId="108" fillId="0" borderId="0" xfId="118" applyNumberFormat="1" applyFont="1" applyFill="1" applyBorder="1" applyAlignment="1">
      <alignment horizontal="center" vertical="center"/>
    </xf>
    <xf numFmtId="41" fontId="108" fillId="0" borderId="0" xfId="108" applyNumberFormat="1" applyFont="1" applyFill="1" applyBorder="1" applyAlignment="1">
      <alignment horizontal="center" vertical="center"/>
    </xf>
    <xf numFmtId="165" fontId="108" fillId="0" borderId="0" xfId="134" applyFont="1" applyFill="1" applyBorder="1" applyAlignment="1">
      <alignment vertical="top"/>
    </xf>
    <xf numFmtId="41" fontId="108" fillId="0" borderId="0" xfId="118" applyNumberFormat="1" applyFont="1" applyFill="1" applyBorder="1" applyAlignment="1">
      <alignment horizontal="center" vertical="center"/>
    </xf>
    <xf numFmtId="41" fontId="108" fillId="0" borderId="0" xfId="0" applyNumberFormat="1" applyFont="1" applyFill="1" applyBorder="1" applyAlignment="1">
      <alignment horizontal="center" vertical="center"/>
    </xf>
    <xf numFmtId="166" fontId="108" fillId="0" borderId="0" xfId="108" applyNumberFormat="1" applyFont="1" applyFill="1" applyBorder="1" applyAlignment="1">
      <alignment vertical="top"/>
    </xf>
    <xf numFmtId="167" fontId="108" fillId="0" borderId="0" xfId="108" applyNumberFormat="1" applyFont="1" applyFill="1" applyBorder="1" applyAlignment="1">
      <alignment horizontal="right" vertical="center"/>
    </xf>
    <xf numFmtId="43" fontId="104" fillId="0" borderId="0" xfId="108" applyNumberFormat="1" applyFont="1" applyFill="1" applyBorder="1" applyAlignment="1">
      <alignment horizontal="right" vertical="center"/>
    </xf>
    <xf numFmtId="167" fontId="132" fillId="0" borderId="0" xfId="0" applyNumberFormat="1" applyFont="1" applyBorder="1" applyAlignment="1">
      <alignment vertical="top"/>
    </xf>
    <xf numFmtId="202" fontId="132" fillId="0" borderId="0" xfId="0" applyNumberFormat="1" applyFont="1" applyBorder="1" applyAlignment="1">
      <alignment horizontal="right" vertical="top"/>
    </xf>
    <xf numFmtId="49" fontId="135" fillId="0" borderId="0" xfId="0" applyNumberFormat="1" applyFont="1" applyFill="1" applyBorder="1" applyAlignment="1">
      <alignment vertical="center"/>
    </xf>
    <xf numFmtId="0" fontId="104" fillId="0" borderId="0" xfId="0" applyFont="1" applyFill="1" applyBorder="1" applyAlignment="1">
      <alignment horizontal="left" vertical="center"/>
    </xf>
    <xf numFmtId="49" fontId="108" fillId="0" borderId="18" xfId="108" quotePrefix="1" applyNumberFormat="1" applyFont="1" applyFill="1" applyBorder="1" applyAlignment="1">
      <alignment horizontal="center" vertical="center"/>
    </xf>
    <xf numFmtId="165" fontId="108" fillId="0" borderId="18" xfId="108" applyFont="1" applyFill="1" applyBorder="1" applyAlignment="1">
      <alignment horizontal="center" vertical="center"/>
    </xf>
    <xf numFmtId="41" fontId="108" fillId="0" borderId="18" xfId="230" applyNumberFormat="1" applyFont="1" applyFill="1" applyBorder="1" applyAlignment="1">
      <alignment horizontal="center" vertical="center"/>
    </xf>
    <xf numFmtId="41" fontId="108" fillId="0" borderId="18" xfId="118" applyNumberFormat="1" applyFont="1" applyFill="1" applyBorder="1" applyAlignment="1">
      <alignment horizontal="center" vertical="center"/>
    </xf>
    <xf numFmtId="41" fontId="108" fillId="0" borderId="18" xfId="230" applyNumberFormat="1" applyFont="1" applyBorder="1" applyAlignment="1">
      <alignment horizontal="right" vertical="center"/>
    </xf>
    <xf numFmtId="203" fontId="132" fillId="0" borderId="18" xfId="0" applyNumberFormat="1" applyFont="1" applyBorder="1" applyAlignment="1">
      <alignment horizontal="center" vertical="top"/>
    </xf>
    <xf numFmtId="41" fontId="132" fillId="0" borderId="18" xfId="0" applyNumberFormat="1" applyFont="1" applyBorder="1" applyAlignment="1">
      <alignment horizontal="right" vertical="top"/>
    </xf>
    <xf numFmtId="41" fontId="132" fillId="0" borderId="18" xfId="0" applyNumberFormat="1" applyFont="1" applyBorder="1" applyAlignment="1">
      <alignment horizontal="center" vertical="top"/>
    </xf>
    <xf numFmtId="202" fontId="132" fillId="0" borderId="18" xfId="0" applyNumberFormat="1" applyFont="1" applyBorder="1" applyAlignment="1">
      <alignment horizontal="right" vertical="top"/>
    </xf>
    <xf numFmtId="202" fontId="132" fillId="0" borderId="4" xfId="0" applyNumberFormat="1" applyFont="1" applyBorder="1" applyAlignment="1">
      <alignment horizontal="right" vertical="top"/>
    </xf>
    <xf numFmtId="166" fontId="104" fillId="0" borderId="4" xfId="134" applyNumberFormat="1" applyFont="1" applyFill="1" applyBorder="1" applyAlignment="1">
      <alignment horizontal="right" vertical="center"/>
    </xf>
    <xf numFmtId="41" fontId="104" fillId="0" borderId="18" xfId="230" applyNumberFormat="1" applyFont="1" applyBorder="1" applyAlignment="1">
      <alignment horizontal="right" vertical="center"/>
    </xf>
    <xf numFmtId="41" fontId="104" fillId="0" borderId="18" xfId="230" applyNumberFormat="1" applyFont="1" applyFill="1" applyBorder="1" applyAlignment="1">
      <alignment horizontal="right" vertical="center"/>
    </xf>
    <xf numFmtId="41" fontId="108" fillId="0" borderId="0" xfId="230" applyNumberFormat="1" applyFont="1" applyAlignment="1">
      <alignment horizontal="right" vertical="center"/>
    </xf>
    <xf numFmtId="41" fontId="132" fillId="0" borderId="0" xfId="0" applyNumberFormat="1" applyFont="1" applyAlignment="1">
      <alignment horizontal="right" vertical="top"/>
    </xf>
    <xf numFmtId="41" fontId="132" fillId="0" borderId="0" xfId="0" applyNumberFormat="1" applyFont="1" applyAlignment="1">
      <alignment horizontal="center" vertical="top"/>
    </xf>
    <xf numFmtId="199" fontId="104" fillId="0" borderId="0" xfId="141" applyNumberFormat="1" applyFont="1" applyFill="1" applyBorder="1" applyAlignment="1">
      <alignment horizontal="center" vertical="center"/>
    </xf>
    <xf numFmtId="202" fontId="132" fillId="0" borderId="0" xfId="0" applyNumberFormat="1" applyFont="1" applyAlignment="1">
      <alignment vertical="top"/>
    </xf>
    <xf numFmtId="165" fontId="104" fillId="0" borderId="0" xfId="134" applyFont="1" applyFill="1" applyBorder="1" applyAlignment="1">
      <alignment horizontal="center" vertical="center"/>
    </xf>
    <xf numFmtId="41" fontId="104" fillId="0" borderId="0" xfId="230" applyNumberFormat="1" applyFont="1" applyAlignment="1">
      <alignment horizontal="right" vertical="center"/>
    </xf>
    <xf numFmtId="0" fontId="132" fillId="0" borderId="0" xfId="0" applyFont="1" applyAlignment="1">
      <alignment vertical="top"/>
    </xf>
    <xf numFmtId="206" fontId="132" fillId="0" borderId="0" xfId="0" applyNumberFormat="1" applyFont="1" applyAlignment="1">
      <alignment horizontal="right" vertical="top"/>
    </xf>
    <xf numFmtId="203" fontId="132" fillId="0" borderId="0" xfId="0" applyNumberFormat="1" applyFont="1" applyAlignment="1">
      <alignment horizontal="center" vertical="top"/>
    </xf>
    <xf numFmtId="204" fontId="132" fillId="0" borderId="0" xfId="0" applyNumberFormat="1" applyFont="1" applyAlignment="1">
      <alignment vertical="top"/>
    </xf>
    <xf numFmtId="167" fontId="132" fillId="0" borderId="0" xfId="0" applyNumberFormat="1" applyFont="1" applyAlignment="1">
      <alignment vertical="top"/>
    </xf>
    <xf numFmtId="166" fontId="104" fillId="0" borderId="18" xfId="134" applyNumberFormat="1" applyFont="1" applyFill="1" applyBorder="1" applyAlignment="1">
      <alignment horizontal="right" vertical="center"/>
    </xf>
    <xf numFmtId="166" fontId="104" fillId="0" borderId="4" xfId="134" applyNumberFormat="1" applyFont="1" applyFill="1" applyBorder="1" applyAlignment="1">
      <alignment horizontal="center" vertical="center"/>
    </xf>
    <xf numFmtId="0" fontId="104" fillId="0" borderId="0" xfId="0" applyFont="1" applyFill="1" applyBorder="1" applyAlignment="1">
      <alignment horizontal="right" vertical="center"/>
    </xf>
    <xf numFmtId="205" fontId="132" fillId="0" borderId="0" xfId="0" applyNumberFormat="1" applyFont="1" applyBorder="1" applyAlignment="1">
      <alignment horizontal="center" vertical="center"/>
    </xf>
    <xf numFmtId="0" fontId="106" fillId="0" borderId="0" xfId="386" applyFont="1" applyAlignment="1">
      <alignment horizontal="right" vertical="center"/>
    </xf>
    <xf numFmtId="0" fontId="105" fillId="0" borderId="0" xfId="386" applyFont="1" applyAlignment="1">
      <alignment vertical="center"/>
    </xf>
    <xf numFmtId="0" fontId="106" fillId="0" borderId="0" xfId="386" applyFont="1" applyAlignment="1">
      <alignment vertical="center"/>
    </xf>
    <xf numFmtId="0" fontId="5" fillId="0" borderId="0" xfId="386" applyFont="1" applyAlignment="1">
      <alignment vertical="center"/>
    </xf>
    <xf numFmtId="0" fontId="5" fillId="0" borderId="0" xfId="386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386" applyFont="1" applyAlignment="1">
      <alignment horizontal="center" vertical="center" wrapText="1"/>
    </xf>
    <xf numFmtId="0" fontId="5" fillId="0" borderId="0" xfId="386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8" xfId="386" applyFont="1" applyBorder="1" applyAlignment="1">
      <alignment horizontal="center" vertical="center"/>
    </xf>
    <xf numFmtId="166" fontId="5" fillId="0" borderId="0" xfId="390" applyNumberFormat="1" applyFont="1" applyFill="1" applyBorder="1" applyAlignment="1">
      <alignment horizontal="center" vertical="center"/>
    </xf>
    <xf numFmtId="166" fontId="5" fillId="0" borderId="0" xfId="386" applyNumberFormat="1" applyFont="1" applyAlignment="1">
      <alignment vertical="center"/>
    </xf>
    <xf numFmtId="167" fontId="5" fillId="0" borderId="0" xfId="390" applyNumberFormat="1" applyFont="1" applyFill="1" applyBorder="1" applyAlignment="1">
      <alignment horizontal="center" vertical="center"/>
    </xf>
    <xf numFmtId="167" fontId="5" fillId="0" borderId="0" xfId="386" applyNumberFormat="1" applyFont="1" applyAlignment="1">
      <alignment vertical="center"/>
    </xf>
    <xf numFmtId="166" fontId="5" fillId="0" borderId="18" xfId="388" applyNumberFormat="1" applyFont="1" applyFill="1" applyBorder="1" applyAlignment="1">
      <alignment horizontal="center" vertical="center"/>
    </xf>
    <xf numFmtId="167" fontId="5" fillId="0" borderId="18" xfId="388" applyNumberFormat="1" applyFont="1" applyFill="1" applyBorder="1" applyAlignment="1">
      <alignment horizontal="center" vertical="center"/>
    </xf>
    <xf numFmtId="166" fontId="5" fillId="0" borderId="0" xfId="388" applyNumberFormat="1" applyFont="1" applyFill="1" applyBorder="1" applyAlignment="1">
      <alignment horizontal="center" vertical="center"/>
    </xf>
    <xf numFmtId="167" fontId="5" fillId="0" borderId="0" xfId="388" applyNumberFormat="1" applyFont="1" applyFill="1" applyBorder="1" applyAlignment="1">
      <alignment horizontal="center" vertical="center"/>
    </xf>
    <xf numFmtId="166" fontId="5" fillId="0" borderId="4" xfId="390" applyNumberFormat="1" applyFont="1" applyFill="1" applyBorder="1" applyAlignment="1">
      <alignment horizontal="center" vertical="center"/>
    </xf>
    <xf numFmtId="167" fontId="5" fillId="0" borderId="4" xfId="390" applyNumberFormat="1" applyFont="1" applyFill="1" applyBorder="1" applyAlignment="1">
      <alignment horizontal="center" vertical="center"/>
    </xf>
    <xf numFmtId="200" fontId="5" fillId="0" borderId="4" xfId="390" applyNumberFormat="1" applyFont="1" applyFill="1" applyBorder="1" applyAlignment="1">
      <alignment horizontal="center" vertical="center"/>
    </xf>
    <xf numFmtId="189" fontId="5" fillId="0" borderId="0" xfId="391" applyNumberFormat="1" applyFont="1" applyFill="1" applyBorder="1" applyAlignment="1">
      <alignment vertical="center"/>
    </xf>
    <xf numFmtId="0" fontId="70" fillId="0" borderId="0" xfId="386" applyFont="1" applyAlignment="1">
      <alignment vertical="center"/>
    </xf>
    <xf numFmtId="165" fontId="5" fillId="0" borderId="0" xfId="390" applyFont="1" applyFill="1" applyBorder="1" applyAlignment="1">
      <alignment horizontal="center" vertical="center"/>
    </xf>
    <xf numFmtId="200" fontId="5" fillId="0" borderId="0" xfId="390" applyNumberFormat="1" applyFont="1" applyFill="1" applyBorder="1" applyAlignment="1">
      <alignment horizontal="center" vertical="center"/>
    </xf>
    <xf numFmtId="199" fontId="5" fillId="0" borderId="0" xfId="390" applyNumberFormat="1" applyFont="1" applyFill="1" applyBorder="1" applyAlignment="1">
      <alignment horizontal="center" vertical="center"/>
    </xf>
    <xf numFmtId="43" fontId="5" fillId="0" borderId="0" xfId="0" applyNumberFormat="1" applyFont="1" applyAlignment="1">
      <alignment horizontal="center" vertical="center"/>
    </xf>
    <xf numFmtId="165" fontId="5" fillId="0" borderId="0" xfId="391" applyNumberFormat="1" applyFont="1" applyFill="1" applyAlignment="1">
      <alignment horizontal="center" vertical="center"/>
    </xf>
    <xf numFmtId="165" fontId="5" fillId="0" borderId="0" xfId="391" applyNumberFormat="1" applyFont="1" applyFill="1" applyAlignment="1">
      <alignment vertical="center"/>
    </xf>
    <xf numFmtId="166" fontId="5" fillId="0" borderId="0" xfId="391" applyNumberFormat="1" applyFont="1" applyFill="1" applyAlignment="1">
      <alignment vertical="center"/>
    </xf>
    <xf numFmtId="41" fontId="104" fillId="0" borderId="18" xfId="230" applyNumberFormat="1" applyFont="1" applyFill="1" applyBorder="1" applyAlignment="1">
      <alignment horizontal="center" vertical="center"/>
    </xf>
    <xf numFmtId="165" fontId="108" fillId="0" borderId="0" xfId="108" applyFont="1" applyFill="1" applyBorder="1" applyAlignment="1">
      <alignment horizontal="center" vertical="center"/>
    </xf>
    <xf numFmtId="41" fontId="132" fillId="0" borderId="0" xfId="0" applyNumberFormat="1" applyFont="1" applyBorder="1" applyAlignment="1">
      <alignment horizontal="right" vertical="center"/>
    </xf>
    <xf numFmtId="208" fontId="138" fillId="0" borderId="0" xfId="390" applyNumberFormat="1" applyFont="1" applyFill="1" applyBorder="1" applyAlignment="1">
      <alignment horizontal="center" vertical="center"/>
    </xf>
    <xf numFmtId="208" fontId="138" fillId="0" borderId="18" xfId="108" applyNumberFormat="1" applyFont="1" applyFill="1" applyBorder="1" applyAlignment="1">
      <alignment horizontal="center" vertical="center"/>
    </xf>
    <xf numFmtId="0" fontId="104" fillId="0" borderId="0" xfId="0" applyFont="1" applyFill="1" applyBorder="1" applyAlignment="1">
      <alignment horizontal="center" vertical="center"/>
    </xf>
    <xf numFmtId="165" fontId="108" fillId="0" borderId="0" xfId="108" applyFont="1" applyFill="1" applyBorder="1" applyAlignment="1">
      <alignment horizontal="center" vertical="center"/>
    </xf>
    <xf numFmtId="165" fontId="104" fillId="0" borderId="0" xfId="108" applyFont="1" applyFill="1" applyBorder="1" applyAlignment="1">
      <alignment horizontal="center" vertical="center"/>
    </xf>
    <xf numFmtId="165" fontId="108" fillId="0" borderId="0" xfId="108" applyFont="1" applyFill="1" applyBorder="1" applyAlignment="1">
      <alignment horizontal="center" vertical="center"/>
    </xf>
    <xf numFmtId="0" fontId="106" fillId="0" borderId="0" xfId="386" applyFont="1" applyFill="1" applyAlignment="1">
      <alignment horizontal="right" vertical="center"/>
    </xf>
    <xf numFmtId="0" fontId="139" fillId="0" borderId="0" xfId="0" applyFont="1" applyFill="1" applyAlignment="1">
      <alignment horizontal="center" vertical="center"/>
    </xf>
    <xf numFmtId="202" fontId="104" fillId="0" borderId="0" xfId="0" applyNumberFormat="1" applyFont="1" applyFill="1" applyAlignment="1">
      <alignment horizontal="right" vertical="center"/>
    </xf>
    <xf numFmtId="202" fontId="104" fillId="0" borderId="0" xfId="0" applyNumberFormat="1" applyFont="1" applyFill="1" applyAlignment="1">
      <alignment horizontal="center" vertical="center"/>
    </xf>
    <xf numFmtId="202" fontId="104" fillId="0" borderId="18" xfId="0" applyNumberFormat="1" applyFont="1" applyFill="1" applyBorder="1" applyAlignment="1">
      <alignment horizontal="right" vertical="center"/>
    </xf>
    <xf numFmtId="0" fontId="104" fillId="0" borderId="0" xfId="0" applyFont="1" applyFill="1" applyAlignment="1">
      <alignment horizontal="center" vertical="center" wrapText="1"/>
    </xf>
    <xf numFmtId="202" fontId="104" fillId="0" borderId="4" xfId="0" applyNumberFormat="1" applyFont="1" applyFill="1" applyBorder="1" applyAlignment="1">
      <alignment horizontal="right" vertical="center"/>
    </xf>
    <xf numFmtId="41" fontId="131" fillId="0" borderId="0" xfId="0" applyNumberFormat="1" applyFont="1" applyAlignment="1">
      <alignment horizontal="right" vertical="center"/>
    </xf>
    <xf numFmtId="204" fontId="131" fillId="0" borderId="0" xfId="232" applyNumberFormat="1" applyFont="1" applyBorder="1" applyAlignment="1">
      <alignment vertical="center"/>
    </xf>
    <xf numFmtId="204" fontId="131" fillId="0" borderId="0" xfId="0" applyNumberFormat="1" applyFont="1" applyBorder="1" applyAlignment="1">
      <alignment vertical="center"/>
    </xf>
    <xf numFmtId="204" fontId="131" fillId="0" borderId="0" xfId="0" applyNumberFormat="1" applyFont="1" applyAlignment="1">
      <alignment vertical="center"/>
    </xf>
    <xf numFmtId="0" fontId="131" fillId="0" borderId="0" xfId="0" applyFont="1" applyAlignment="1">
      <alignment vertical="center"/>
    </xf>
    <xf numFmtId="205" fontId="131" fillId="0" borderId="0" xfId="0" applyNumberFormat="1" applyFont="1" applyAlignment="1">
      <alignment horizontal="center" vertical="center"/>
    </xf>
    <xf numFmtId="0" fontId="131" fillId="0" borderId="0" xfId="232" applyFont="1" applyBorder="1" applyAlignment="1">
      <alignment vertical="center"/>
    </xf>
    <xf numFmtId="0" fontId="131" fillId="0" borderId="0" xfId="0" applyFont="1" applyBorder="1" applyAlignment="1">
      <alignment vertical="center"/>
    </xf>
    <xf numFmtId="202" fontId="131" fillId="0" borderId="0" xfId="0" applyNumberFormat="1" applyFont="1" applyAlignment="1">
      <alignment vertical="center"/>
    </xf>
    <xf numFmtId="201" fontId="131" fillId="0" borderId="0" xfId="0" applyNumberFormat="1" applyFont="1" applyAlignment="1">
      <alignment horizontal="center" vertical="center"/>
    </xf>
    <xf numFmtId="167" fontId="131" fillId="0" borderId="0" xfId="0" applyNumberFormat="1" applyFont="1" applyAlignment="1">
      <alignment vertical="center"/>
    </xf>
    <xf numFmtId="205" fontId="131" fillId="0" borderId="18" xfId="0" applyNumberFormat="1" applyFont="1" applyBorder="1" applyAlignment="1">
      <alignment horizontal="center" vertical="center"/>
    </xf>
    <xf numFmtId="41" fontId="131" fillId="0" borderId="18" xfId="0" applyNumberFormat="1" applyFont="1" applyBorder="1" applyAlignment="1">
      <alignment horizontal="right" vertical="center"/>
    </xf>
    <xf numFmtId="41" fontId="131" fillId="0" borderId="0" xfId="0" applyNumberFormat="1" applyFont="1" applyAlignment="1">
      <alignment vertical="center"/>
    </xf>
    <xf numFmtId="41" fontId="131" fillId="0" borderId="18" xfId="0" applyNumberFormat="1" applyFont="1" applyBorder="1" applyAlignment="1">
      <alignment vertical="center"/>
    </xf>
    <xf numFmtId="49" fontId="104" fillId="0" borderId="18" xfId="108" quotePrefix="1" applyNumberFormat="1" applyFont="1" applyFill="1" applyBorder="1" applyAlignment="1">
      <alignment horizontal="center" vertical="center"/>
    </xf>
    <xf numFmtId="166" fontId="104" fillId="0" borderId="0" xfId="108" applyNumberFormat="1" applyFont="1" applyFill="1" applyBorder="1" applyAlignment="1">
      <alignment horizontal="center" vertical="center"/>
    </xf>
    <xf numFmtId="202" fontId="132" fillId="0" borderId="0" xfId="0" applyNumberFormat="1" applyFont="1" applyAlignment="1">
      <alignment horizontal="right" vertical="top"/>
    </xf>
    <xf numFmtId="202" fontId="132" fillId="0" borderId="0" xfId="0" applyNumberFormat="1" applyFont="1" applyAlignment="1">
      <alignment horizontal="center" vertical="top"/>
    </xf>
    <xf numFmtId="0" fontId="134" fillId="0" borderId="0" xfId="0" applyFont="1" applyAlignment="1">
      <alignment vertical="center"/>
    </xf>
    <xf numFmtId="0" fontId="136" fillId="0" borderId="0" xfId="386" applyFont="1" applyAlignment="1">
      <alignment horizontal="right" vertical="center"/>
    </xf>
    <xf numFmtId="0" fontId="136" fillId="0" borderId="0" xfId="0" applyFont="1" applyAlignment="1">
      <alignment vertical="center"/>
    </xf>
    <xf numFmtId="0" fontId="141" fillId="0" borderId="0" xfId="0" applyFont="1" applyAlignment="1">
      <alignment horizontal="center" vertical="center"/>
    </xf>
    <xf numFmtId="0" fontId="141" fillId="0" borderId="0" xfId="0" applyFont="1" applyAlignment="1">
      <alignment vertical="center"/>
    </xf>
    <xf numFmtId="0" fontId="141" fillId="0" borderId="18" xfId="0" applyFont="1" applyBorder="1" applyAlignment="1">
      <alignment horizontal="center" vertical="center"/>
    </xf>
    <xf numFmtId="0" fontId="141" fillId="0" borderId="0" xfId="0" applyFont="1" applyAlignment="1">
      <alignment horizontal="left" vertical="center"/>
    </xf>
    <xf numFmtId="167" fontId="141" fillId="0" borderId="0" xfId="387" applyNumberFormat="1" applyFont="1" applyFill="1" applyBorder="1" applyAlignment="1">
      <alignment horizontal="center" vertical="center"/>
    </xf>
    <xf numFmtId="43" fontId="141" fillId="0" borderId="0" xfId="0" applyNumberFormat="1" applyFont="1" applyAlignment="1">
      <alignment horizontal="center" vertical="center"/>
    </xf>
    <xf numFmtId="165" fontId="141" fillId="0" borderId="0" xfId="388" applyFont="1" applyFill="1" applyBorder="1" applyAlignment="1">
      <alignment horizontal="center" vertical="center"/>
    </xf>
    <xf numFmtId="166" fontId="141" fillId="0" borderId="0" xfId="389" applyNumberFormat="1" applyFont="1" applyFill="1" applyBorder="1" applyAlignment="1">
      <alignment horizontal="center" vertical="center"/>
    </xf>
    <xf numFmtId="167" fontId="141" fillId="0" borderId="18" xfId="387" applyNumberFormat="1" applyFont="1" applyFill="1" applyBorder="1" applyAlignment="1">
      <alignment horizontal="center" vertical="center"/>
    </xf>
    <xf numFmtId="167" fontId="141" fillId="0" borderId="4" xfId="387" applyNumberFormat="1" applyFont="1" applyFill="1" applyBorder="1" applyAlignment="1">
      <alignment horizontal="center" vertical="center"/>
    </xf>
    <xf numFmtId="43" fontId="141" fillId="0" borderId="0" xfId="387" applyNumberFormat="1" applyFont="1" applyFill="1" applyBorder="1" applyAlignment="1">
      <alignment vertical="center"/>
    </xf>
    <xf numFmtId="167" fontId="141" fillId="0" borderId="0" xfId="387" applyNumberFormat="1" applyFont="1" applyFill="1" applyBorder="1" applyAlignment="1">
      <alignment vertical="center"/>
    </xf>
    <xf numFmtId="167" fontId="141" fillId="0" borderId="0" xfId="108" applyNumberFormat="1" applyFont="1" applyFill="1" applyBorder="1" applyAlignment="1">
      <alignment horizontal="center" vertical="center"/>
    </xf>
    <xf numFmtId="167" fontId="141" fillId="0" borderId="4" xfId="387" applyNumberFormat="1" applyFont="1" applyFill="1" applyBorder="1" applyAlignment="1">
      <alignment vertical="center"/>
    </xf>
    <xf numFmtId="0" fontId="141" fillId="0" borderId="0" xfId="0" applyFont="1" applyAlignment="1">
      <alignment horizontal="right" vertical="center"/>
    </xf>
    <xf numFmtId="0" fontId="141" fillId="0" borderId="0" xfId="0" applyFont="1" applyAlignment="1">
      <alignment horizontal="center" vertical="center"/>
    </xf>
    <xf numFmtId="0" fontId="104" fillId="0" borderId="0" xfId="0" applyFont="1" applyFill="1" applyBorder="1" applyAlignment="1">
      <alignment horizontal="center" vertical="center"/>
    </xf>
    <xf numFmtId="165" fontId="108" fillId="0" borderId="0" xfId="108" applyFont="1" applyFill="1" applyBorder="1" applyAlignment="1">
      <alignment horizontal="center" vertical="center"/>
    </xf>
    <xf numFmtId="165" fontId="104" fillId="0" borderId="0" xfId="108" applyFont="1" applyFill="1" applyBorder="1" applyAlignment="1">
      <alignment horizontal="center" vertical="center"/>
    </xf>
    <xf numFmtId="165" fontId="104" fillId="0" borderId="0" xfId="108" applyFont="1" applyFill="1" applyBorder="1" applyAlignment="1">
      <alignment horizontal="right" vertical="center"/>
    </xf>
    <xf numFmtId="0" fontId="141" fillId="0" borderId="0" xfId="230" applyFont="1" applyFill="1" applyAlignment="1">
      <alignment vertical="center"/>
    </xf>
    <xf numFmtId="0" fontId="141" fillId="0" borderId="0" xfId="230" applyFont="1" applyFill="1" applyAlignment="1">
      <alignment horizontal="center" vertical="center"/>
    </xf>
    <xf numFmtId="0" fontId="141" fillId="0" borderId="0" xfId="230" applyFont="1" applyFill="1" applyBorder="1" applyAlignment="1">
      <alignment vertical="center"/>
    </xf>
    <xf numFmtId="0" fontId="141" fillId="0" borderId="0" xfId="230" applyFont="1" applyFill="1" applyAlignment="1">
      <alignment horizontal="right" vertical="center"/>
    </xf>
    <xf numFmtId="0" fontId="141" fillId="0" borderId="18" xfId="236" quotePrefix="1" applyNumberFormat="1" applyFont="1" applyFill="1" applyBorder="1" applyAlignment="1">
      <alignment horizontal="center" vertical="center"/>
    </xf>
    <xf numFmtId="0" fontId="141" fillId="0" borderId="0" xfId="236" applyFont="1" applyFill="1" applyBorder="1" applyAlignment="1">
      <alignment horizontal="center" vertical="center"/>
    </xf>
    <xf numFmtId="0" fontId="141" fillId="0" borderId="0" xfId="242" applyFont="1" applyFill="1" applyAlignment="1">
      <alignment vertical="center"/>
    </xf>
    <xf numFmtId="0" fontId="141" fillId="0" borderId="0" xfId="230" applyNumberFormat="1" applyFont="1" applyFill="1" applyAlignment="1">
      <alignment horizontal="right" vertical="center"/>
    </xf>
    <xf numFmtId="0" fontId="141" fillId="0" borderId="0" xfId="230" applyNumberFormat="1" applyFont="1" applyFill="1" applyAlignment="1">
      <alignment horizontal="center" vertical="center"/>
    </xf>
    <xf numFmtId="202" fontId="141" fillId="0" borderId="0" xfId="0" applyNumberFormat="1" applyFont="1" applyAlignment="1">
      <alignment horizontal="right" vertical="center"/>
    </xf>
    <xf numFmtId="37" fontId="141" fillId="0" borderId="0" xfId="230" applyNumberFormat="1" applyFont="1" applyFill="1" applyBorder="1" applyAlignment="1">
      <alignment horizontal="right" vertical="center"/>
    </xf>
    <xf numFmtId="166" fontId="141" fillId="0" borderId="0" xfId="108" applyNumberFormat="1" applyFont="1" applyFill="1" applyBorder="1" applyAlignment="1">
      <alignment horizontal="right" vertical="center"/>
    </xf>
    <xf numFmtId="202" fontId="141" fillId="0" borderId="0" xfId="0" applyNumberFormat="1" applyFont="1" applyAlignment="1">
      <alignment horizontal="center" vertical="center"/>
    </xf>
    <xf numFmtId="202" fontId="141" fillId="0" borderId="0" xfId="0" applyNumberFormat="1" applyFont="1" applyBorder="1" applyAlignment="1">
      <alignment horizontal="right" vertical="center"/>
    </xf>
    <xf numFmtId="0" fontId="141" fillId="0" borderId="0" xfId="230" applyNumberFormat="1" applyFont="1" applyFill="1" applyAlignment="1">
      <alignment horizontal="left" vertical="center"/>
    </xf>
    <xf numFmtId="202" fontId="141" fillId="0" borderId="18" xfId="0" applyNumberFormat="1" applyFont="1" applyBorder="1" applyAlignment="1">
      <alignment horizontal="right" vertical="center"/>
    </xf>
    <xf numFmtId="166" fontId="141" fillId="0" borderId="18" xfId="108" applyNumberFormat="1" applyFont="1" applyFill="1" applyBorder="1" applyAlignment="1">
      <alignment horizontal="right"/>
    </xf>
    <xf numFmtId="202" fontId="141" fillId="0" borderId="18" xfId="0" applyNumberFormat="1" applyFont="1" applyBorder="1" applyAlignment="1">
      <alignment horizontal="center" vertical="center"/>
    </xf>
    <xf numFmtId="166" fontId="141" fillId="0" borderId="6" xfId="108" applyNumberFormat="1" applyFont="1" applyFill="1" applyBorder="1" applyAlignment="1">
      <alignment horizontal="right" vertical="center"/>
    </xf>
    <xf numFmtId="207" fontId="70" fillId="0" borderId="0" xfId="0" quotePrefix="1" applyNumberFormat="1" applyFont="1" applyFill="1" applyBorder="1" applyAlignment="1">
      <alignment vertical="center"/>
    </xf>
    <xf numFmtId="166" fontId="70" fillId="0" borderId="0" xfId="145" applyNumberFormat="1" applyFont="1" applyFill="1" applyAlignment="1">
      <alignment horizontal="center" vertical="center"/>
    </xf>
    <xf numFmtId="166" fontId="142" fillId="0" borderId="0" xfId="108" applyNumberFormat="1" applyFont="1" applyFill="1" applyBorder="1" applyAlignment="1">
      <alignment horizontal="right" vertical="center"/>
    </xf>
    <xf numFmtId="166" fontId="141" fillId="0" borderId="18" xfId="108" applyNumberFormat="1" applyFont="1" applyFill="1" applyBorder="1" applyAlignment="1">
      <alignment horizontal="right" vertical="center"/>
    </xf>
    <xf numFmtId="0" fontId="141" fillId="0" borderId="0" xfId="230" applyNumberFormat="1" applyFont="1" applyFill="1" applyAlignment="1">
      <alignment vertical="center"/>
    </xf>
    <xf numFmtId="166" fontId="141" fillId="0" borderId="0" xfId="108" applyNumberFormat="1" applyFont="1" applyFill="1" applyAlignment="1">
      <alignment horizontal="right" vertical="center"/>
    </xf>
    <xf numFmtId="166" fontId="141" fillId="0" borderId="6" xfId="108" applyNumberFormat="1" applyFont="1" applyFill="1" applyBorder="1" applyAlignment="1">
      <alignment horizontal="right"/>
    </xf>
    <xf numFmtId="41" fontId="141" fillId="0" borderId="0" xfId="108" applyNumberFormat="1" applyFont="1" applyFill="1" applyAlignment="1">
      <alignment horizontal="right" vertical="center"/>
    </xf>
    <xf numFmtId="166" fontId="141" fillId="0" borderId="0" xfId="108" applyNumberFormat="1" applyFont="1" applyFill="1" applyBorder="1" applyAlignment="1">
      <alignment horizontal="right"/>
    </xf>
    <xf numFmtId="166" fontId="70" fillId="0" borderId="18" xfId="145" applyNumberFormat="1" applyFont="1" applyFill="1" applyBorder="1" applyAlignment="1">
      <alignment horizontal="center" vertical="center"/>
    </xf>
    <xf numFmtId="166" fontId="141" fillId="0" borderId="0" xfId="134" applyNumberFormat="1" applyFont="1" applyFill="1" applyAlignment="1">
      <alignment horizontal="right" vertical="center"/>
    </xf>
    <xf numFmtId="167" fontId="141" fillId="0" borderId="18" xfId="108" applyNumberFormat="1" applyFont="1" applyFill="1" applyBorder="1" applyAlignment="1">
      <alignment vertical="center"/>
    </xf>
    <xf numFmtId="167" fontId="141" fillId="0" borderId="18" xfId="108" applyNumberFormat="1" applyFont="1" applyFill="1" applyBorder="1" applyAlignment="1">
      <alignment horizontal="center" vertical="center"/>
    </xf>
    <xf numFmtId="0" fontId="142" fillId="0" borderId="0" xfId="230" applyNumberFormat="1" applyFont="1" applyFill="1" applyAlignment="1">
      <alignment horizontal="left" vertical="center"/>
    </xf>
    <xf numFmtId="0" fontId="142" fillId="0" borderId="0" xfId="230" applyFont="1" applyFill="1" applyAlignment="1">
      <alignment vertical="center"/>
    </xf>
    <xf numFmtId="0" fontId="142" fillId="0" borderId="0" xfId="230" applyNumberFormat="1" applyFont="1" applyFill="1" applyAlignment="1">
      <alignment horizontal="center" vertical="center"/>
    </xf>
    <xf numFmtId="167" fontId="141" fillId="0" borderId="0" xfId="134" applyNumberFormat="1" applyFont="1" applyFill="1" applyBorder="1" applyAlignment="1">
      <alignment vertical="center"/>
    </xf>
    <xf numFmtId="37" fontId="141" fillId="0" borderId="0" xfId="230" applyNumberFormat="1" applyFont="1" applyAlignment="1">
      <alignment horizontal="right" vertical="center"/>
    </xf>
    <xf numFmtId="166" fontId="141" fillId="0" borderId="0" xfId="134" applyNumberFormat="1" applyFont="1" applyFill="1" applyBorder="1" applyAlignment="1">
      <alignment horizontal="right" vertical="center"/>
    </xf>
    <xf numFmtId="166" fontId="141" fillId="0" borderId="29" xfId="134" applyNumberFormat="1" applyFont="1" applyFill="1" applyBorder="1" applyAlignment="1">
      <alignment horizontal="right"/>
    </xf>
    <xf numFmtId="0" fontId="141" fillId="0" borderId="0" xfId="230" applyFont="1" applyAlignment="1">
      <alignment vertical="center"/>
    </xf>
    <xf numFmtId="0" fontId="142" fillId="0" borderId="0" xfId="230" applyFont="1" applyAlignment="1">
      <alignment vertical="center"/>
    </xf>
    <xf numFmtId="0" fontId="141" fillId="0" borderId="0" xfId="230" applyFont="1" applyAlignment="1">
      <alignment horizontal="right" vertical="center"/>
    </xf>
    <xf numFmtId="0" fontId="142" fillId="0" borderId="0" xfId="230" applyFont="1" applyAlignment="1">
      <alignment horizontal="center" vertical="center"/>
    </xf>
    <xf numFmtId="167" fontId="141" fillId="0" borderId="0" xfId="388" applyNumberFormat="1" applyFont="1" applyFill="1" applyBorder="1" applyAlignment="1">
      <alignment vertical="center"/>
    </xf>
    <xf numFmtId="166" fontId="141" fillId="0" borderId="0" xfId="388" applyNumberFormat="1" applyFont="1" applyFill="1" applyBorder="1" applyAlignment="1">
      <alignment horizontal="right" vertical="center"/>
    </xf>
    <xf numFmtId="166" fontId="141" fillId="0" borderId="0" xfId="388" applyNumberFormat="1" applyFont="1" applyFill="1" applyBorder="1" applyAlignment="1">
      <alignment horizontal="right"/>
    </xf>
    <xf numFmtId="0" fontId="141" fillId="0" borderId="0" xfId="230" quotePrefix="1" applyFont="1" applyAlignment="1">
      <alignment vertical="center"/>
    </xf>
    <xf numFmtId="166" fontId="70" fillId="0" borderId="18" xfId="389" applyNumberFormat="1" applyFont="1" applyFill="1" applyBorder="1" applyAlignment="1">
      <alignment horizontal="center" vertical="center"/>
    </xf>
    <xf numFmtId="167" fontId="70" fillId="0" borderId="4" xfId="388" applyNumberFormat="1" applyFont="1" applyFill="1" applyBorder="1" applyAlignment="1">
      <alignment vertical="center"/>
    </xf>
    <xf numFmtId="166" fontId="141" fillId="0" borderId="0" xfId="388" applyNumberFormat="1" applyFont="1" applyFill="1" applyBorder="1" applyAlignment="1">
      <alignment vertical="center"/>
    </xf>
    <xf numFmtId="166" fontId="141" fillId="0" borderId="19" xfId="388" applyNumberFormat="1" applyFont="1" applyFill="1" applyBorder="1" applyAlignment="1">
      <alignment vertical="center"/>
    </xf>
    <xf numFmtId="0" fontId="142" fillId="0" borderId="0" xfId="230" applyNumberFormat="1" applyFont="1" applyFill="1" applyAlignment="1">
      <alignment vertical="center"/>
    </xf>
    <xf numFmtId="202" fontId="141" fillId="0" borderId="0" xfId="0" applyNumberFormat="1" applyFont="1" applyAlignment="1">
      <alignment vertical="center"/>
    </xf>
    <xf numFmtId="166" fontId="141" fillId="0" borderId="0" xfId="134" applyNumberFormat="1" applyFont="1" applyFill="1" applyBorder="1" applyAlignment="1">
      <alignment vertical="center"/>
    </xf>
    <xf numFmtId="167" fontId="141" fillId="0" borderId="0" xfId="0" applyNumberFormat="1" applyFont="1" applyBorder="1" applyAlignment="1">
      <alignment vertical="center"/>
    </xf>
    <xf numFmtId="0" fontId="143" fillId="0" borderId="0" xfId="242" applyFont="1" applyFill="1" applyAlignment="1">
      <alignment vertical="center"/>
    </xf>
    <xf numFmtId="0" fontId="70" fillId="0" borderId="0" xfId="230" applyFont="1" applyFill="1" applyAlignment="1">
      <alignment vertical="center"/>
    </xf>
    <xf numFmtId="0" fontId="143" fillId="0" borderId="0" xfId="230" applyFont="1" applyFill="1" applyAlignment="1">
      <alignment horizontal="center" vertical="center"/>
    </xf>
    <xf numFmtId="41" fontId="142" fillId="0" borderId="0" xfId="0" applyNumberFormat="1" applyFont="1" applyAlignment="1">
      <alignment horizontal="right" vertical="center"/>
    </xf>
    <xf numFmtId="0" fontId="142" fillId="0" borderId="0" xfId="0" applyFont="1" applyAlignment="1">
      <alignment horizontal="center" vertical="center"/>
    </xf>
    <xf numFmtId="41" fontId="142" fillId="0" borderId="0" xfId="0" applyNumberFormat="1" applyFont="1" applyAlignment="1">
      <alignment horizontal="center" vertical="center"/>
    </xf>
    <xf numFmtId="37" fontId="143" fillId="0" borderId="0" xfId="230" applyNumberFormat="1" applyFont="1" applyFill="1" applyBorder="1" applyAlignment="1">
      <alignment horizontal="right" vertical="center"/>
    </xf>
    <xf numFmtId="37" fontId="141" fillId="0" borderId="0" xfId="0" applyNumberFormat="1" applyFont="1" applyBorder="1" applyAlignment="1">
      <alignment horizontal="right" vertical="center"/>
    </xf>
    <xf numFmtId="0" fontId="141" fillId="0" borderId="0" xfId="242" applyFont="1" applyFill="1" applyAlignment="1">
      <alignment horizontal="left" vertical="center"/>
    </xf>
    <xf numFmtId="0" fontId="142" fillId="0" borderId="0" xfId="230" applyFont="1" applyFill="1" applyAlignment="1">
      <alignment horizontal="center" vertical="center"/>
    </xf>
    <xf numFmtId="167" fontId="141" fillId="0" borderId="0" xfId="118" applyNumberFormat="1" applyFont="1" applyFill="1" applyBorder="1" applyAlignment="1">
      <alignment vertical="center"/>
    </xf>
    <xf numFmtId="167" fontId="141" fillId="0" borderId="0" xfId="118" applyNumberFormat="1" applyFont="1" applyFill="1" applyBorder="1" applyAlignment="1">
      <alignment horizontal="center" vertical="center"/>
    </xf>
    <xf numFmtId="167" fontId="142" fillId="0" borderId="0" xfId="0" applyNumberFormat="1" applyFont="1" applyBorder="1" applyAlignment="1">
      <alignment horizontal="right" vertical="center"/>
    </xf>
    <xf numFmtId="166" fontId="141" fillId="0" borderId="0" xfId="108" applyNumberFormat="1" applyFont="1" applyAlignment="1">
      <alignment horizontal="right" vertical="center"/>
    </xf>
    <xf numFmtId="41" fontId="141" fillId="0" borderId="0" xfId="230" applyNumberFormat="1" applyFont="1" applyAlignment="1">
      <alignment horizontal="right" vertical="center"/>
    </xf>
    <xf numFmtId="165" fontId="70" fillId="0" borderId="0" xfId="108" applyFont="1" applyFill="1" applyBorder="1" applyAlignment="1">
      <alignment horizontal="center" vertical="center"/>
    </xf>
    <xf numFmtId="167" fontId="141" fillId="0" borderId="4" xfId="108" applyNumberFormat="1" applyFont="1" applyFill="1" applyBorder="1" applyAlignment="1">
      <alignment vertical="center"/>
    </xf>
    <xf numFmtId="167" fontId="141" fillId="0" borderId="4" xfId="134" applyNumberFormat="1" applyFont="1" applyBorder="1" applyAlignment="1">
      <alignment horizontal="right" vertical="center"/>
    </xf>
    <xf numFmtId="0" fontId="142" fillId="0" borderId="0" xfId="242" applyFont="1" applyFill="1" applyAlignment="1">
      <alignment vertical="center"/>
    </xf>
    <xf numFmtId="37" fontId="142" fillId="0" borderId="0" xfId="230" applyNumberFormat="1" applyFont="1" applyFill="1" applyBorder="1" applyAlignment="1">
      <alignment horizontal="right" vertical="center"/>
    </xf>
    <xf numFmtId="166" fontId="141" fillId="0" borderId="4" xfId="108" applyNumberFormat="1" applyFont="1" applyFill="1" applyBorder="1" applyAlignment="1">
      <alignment horizontal="right" vertical="center"/>
    </xf>
    <xf numFmtId="41" fontId="141" fillId="0" borderId="0" xfId="0" applyNumberFormat="1" applyFont="1" applyAlignment="1">
      <alignment horizontal="right" vertical="center"/>
    </xf>
    <xf numFmtId="167" fontId="141" fillId="0" borderId="0" xfId="0" applyNumberFormat="1" applyFont="1" applyAlignment="1">
      <alignment horizontal="right" vertical="center"/>
    </xf>
    <xf numFmtId="164" fontId="142" fillId="0" borderId="0" xfId="230" applyNumberFormat="1" applyFont="1" applyFill="1" applyBorder="1" applyAlignment="1">
      <alignment vertical="center"/>
    </xf>
    <xf numFmtId="41" fontId="142" fillId="0" borderId="0" xfId="230" applyNumberFormat="1" applyFont="1" applyFill="1" applyBorder="1" applyAlignment="1">
      <alignment vertical="center"/>
    </xf>
    <xf numFmtId="169" fontId="141" fillId="0" borderId="0" xfId="0" applyNumberFormat="1" applyFont="1" applyAlignment="1">
      <alignment vertical="top"/>
    </xf>
    <xf numFmtId="203" fontId="142" fillId="0" borderId="0" xfId="0" applyNumberFormat="1" applyFont="1" applyAlignment="1">
      <alignment vertical="top"/>
    </xf>
    <xf numFmtId="0" fontId="141" fillId="0" borderId="0" xfId="0" applyFont="1" applyAlignment="1">
      <alignment vertical="top"/>
    </xf>
    <xf numFmtId="209" fontId="141" fillId="0" borderId="0" xfId="0" applyNumberFormat="1" applyFont="1" applyAlignment="1">
      <alignment vertical="center"/>
    </xf>
    <xf numFmtId="209" fontId="142" fillId="0" borderId="0" xfId="0" applyNumberFormat="1" applyFont="1" applyAlignment="1">
      <alignment vertical="center"/>
    </xf>
    <xf numFmtId="209" fontId="141" fillId="0" borderId="0" xfId="230" applyNumberFormat="1" applyFont="1" applyAlignment="1">
      <alignment vertical="center"/>
    </xf>
    <xf numFmtId="209" fontId="142" fillId="0" borderId="0" xfId="0" applyNumberFormat="1" applyFont="1" applyBorder="1" applyAlignment="1">
      <alignment vertical="center"/>
    </xf>
    <xf numFmtId="202" fontId="141" fillId="0" borderId="0" xfId="0" applyNumberFormat="1" applyFont="1" applyBorder="1" applyAlignment="1">
      <alignment vertical="center"/>
    </xf>
    <xf numFmtId="166" fontId="141" fillId="0" borderId="0" xfId="108" applyNumberFormat="1" applyFont="1" applyFill="1" applyBorder="1" applyAlignment="1">
      <alignment vertical="center"/>
    </xf>
    <xf numFmtId="173" fontId="104" fillId="0" borderId="0" xfId="0" applyNumberFormat="1" applyFont="1" applyFill="1" applyBorder="1" applyAlignment="1">
      <alignment vertical="center"/>
    </xf>
    <xf numFmtId="173" fontId="104" fillId="0" borderId="0" xfId="0" applyNumberFormat="1" applyFont="1" applyFill="1" applyAlignment="1">
      <alignment horizontal="center" vertical="center"/>
    </xf>
    <xf numFmtId="173" fontId="104" fillId="0" borderId="0" xfId="0" applyNumberFormat="1" applyFont="1" applyFill="1" applyBorder="1" applyAlignment="1">
      <alignment horizontal="center" vertical="center"/>
    </xf>
    <xf numFmtId="173" fontId="104" fillId="0" borderId="18" xfId="0" quotePrefix="1" applyNumberFormat="1" applyFont="1" applyFill="1" applyBorder="1" applyAlignment="1">
      <alignment horizontal="center" vertical="center"/>
    </xf>
    <xf numFmtId="0" fontId="107" fillId="0" borderId="0" xfId="0" applyFont="1" applyFill="1" applyBorder="1" applyAlignment="1">
      <alignment vertical="center" wrapText="1"/>
    </xf>
    <xf numFmtId="0" fontId="104" fillId="0" borderId="0" xfId="0" applyFont="1" applyFill="1" applyBorder="1" applyAlignment="1">
      <alignment horizontal="right" vertical="center" wrapText="1"/>
    </xf>
    <xf numFmtId="0" fontId="104" fillId="0" borderId="0" xfId="0" applyFont="1" applyFill="1" applyBorder="1" applyAlignment="1">
      <alignment horizontal="center" vertical="center" wrapText="1"/>
    </xf>
    <xf numFmtId="165" fontId="104" fillId="0" borderId="0" xfId="145" applyFont="1" applyFill="1" applyBorder="1" applyAlignment="1">
      <alignment horizontal="right" vertical="center" wrapText="1"/>
    </xf>
    <xf numFmtId="173" fontId="104" fillId="0" borderId="0" xfId="0" applyNumberFormat="1" applyFont="1" applyFill="1" applyBorder="1" applyAlignment="1">
      <alignment horizontal="right" vertical="center" wrapText="1"/>
    </xf>
    <xf numFmtId="173" fontId="104" fillId="0" borderId="0" xfId="0" applyNumberFormat="1" applyFont="1" applyFill="1" applyBorder="1" applyAlignment="1">
      <alignment vertical="center" wrapText="1"/>
    </xf>
    <xf numFmtId="0" fontId="104" fillId="0" borderId="0" xfId="0" applyFont="1" applyFill="1" applyBorder="1" applyAlignment="1">
      <alignment vertical="center" wrapText="1"/>
    </xf>
    <xf numFmtId="0" fontId="139" fillId="0" borderId="0" xfId="0" applyFont="1" applyFill="1" applyBorder="1" applyAlignment="1">
      <alignment horizontal="center" vertical="center"/>
    </xf>
    <xf numFmtId="169" fontId="104" fillId="0" borderId="0" xfId="149" applyNumberFormat="1" applyFont="1" applyFill="1" applyBorder="1" applyAlignment="1">
      <alignment vertical="center"/>
    </xf>
    <xf numFmtId="202" fontId="104" fillId="0" borderId="0" xfId="0" applyNumberFormat="1" applyFont="1" applyFill="1" applyBorder="1" applyAlignment="1">
      <alignment horizontal="right" vertical="center"/>
    </xf>
    <xf numFmtId="202" fontId="104" fillId="0" borderId="0" xfId="0" applyNumberFormat="1" applyFont="1" applyFill="1" applyBorder="1" applyAlignment="1">
      <alignment horizontal="center" vertical="center"/>
    </xf>
    <xf numFmtId="202" fontId="104" fillId="0" borderId="0" xfId="0" applyNumberFormat="1" applyFont="1" applyFill="1" applyBorder="1" applyAlignment="1">
      <alignment vertical="center"/>
    </xf>
    <xf numFmtId="207" fontId="104" fillId="0" borderId="0" xfId="0" quotePrefix="1" applyNumberFormat="1" applyFont="1" applyFill="1" applyBorder="1" applyAlignment="1">
      <alignment vertical="center"/>
    </xf>
    <xf numFmtId="166" fontId="104" fillId="0" borderId="0" xfId="108" applyNumberFormat="1" applyFont="1" applyFill="1" applyBorder="1" applyAlignment="1">
      <alignment vertical="center"/>
    </xf>
    <xf numFmtId="0" fontId="107" fillId="0" borderId="0" xfId="0" applyFont="1" applyFill="1" applyBorder="1" applyAlignment="1">
      <alignment horizontal="left" vertical="center"/>
    </xf>
    <xf numFmtId="0" fontId="109" fillId="0" borderId="0" xfId="0" applyFont="1" applyFill="1" applyBorder="1" applyAlignment="1">
      <alignment horizontal="centerContinuous" vertical="center"/>
    </xf>
    <xf numFmtId="204" fontId="104" fillId="0" borderId="0" xfId="0" applyNumberFormat="1" applyFont="1" applyFill="1" applyAlignment="1">
      <alignment horizontal="right" vertical="center" wrapText="1"/>
    </xf>
    <xf numFmtId="169" fontId="104" fillId="0" borderId="0" xfId="0" applyNumberFormat="1" applyFont="1" applyFill="1" applyBorder="1" applyAlignment="1">
      <alignment horizontal="center" vertical="center"/>
    </xf>
    <xf numFmtId="169" fontId="104" fillId="0" borderId="0" xfId="149" applyNumberFormat="1" applyFont="1" applyFill="1" applyBorder="1" applyAlignment="1">
      <alignment horizontal="right" vertical="center" wrapText="1"/>
    </xf>
    <xf numFmtId="0" fontId="104" fillId="0" borderId="0" xfId="255" applyFont="1" applyFill="1" applyBorder="1" applyAlignment="1">
      <alignment vertical="center"/>
    </xf>
    <xf numFmtId="202" fontId="104" fillId="0" borderId="19" xfId="0" applyNumberFormat="1" applyFont="1" applyFill="1" applyBorder="1" applyAlignment="1">
      <alignment horizontal="right" vertical="center"/>
    </xf>
    <xf numFmtId="166" fontId="104" fillId="0" borderId="0" xfId="108" applyNumberFormat="1" applyFont="1" applyFill="1" applyBorder="1" applyAlignment="1">
      <alignment horizontal="right" vertical="center"/>
    </xf>
    <xf numFmtId="166" fontId="104" fillId="0" borderId="19" xfId="108" applyNumberFormat="1" applyFont="1" applyFill="1" applyBorder="1" applyAlignment="1">
      <alignment horizontal="right" vertical="center"/>
    </xf>
    <xf numFmtId="202" fontId="104" fillId="0" borderId="18" xfId="0" applyNumberFormat="1" applyFont="1" applyFill="1" applyBorder="1" applyAlignment="1">
      <alignment horizontal="center" vertical="center"/>
    </xf>
    <xf numFmtId="0" fontId="104" fillId="0" borderId="0" xfId="0" quotePrefix="1" applyFont="1" applyFill="1" applyBorder="1" applyAlignment="1">
      <alignment horizontal="right" vertical="center"/>
    </xf>
    <xf numFmtId="49" fontId="107" fillId="0" borderId="0" xfId="0" applyNumberFormat="1" applyFont="1" applyFill="1" applyBorder="1" applyAlignment="1">
      <alignment vertical="center"/>
    </xf>
    <xf numFmtId="173" fontId="105" fillId="0" borderId="0" xfId="0" quotePrefix="1" applyNumberFormat="1" applyFont="1" applyFill="1" applyBorder="1" applyAlignment="1">
      <alignment horizontal="center" vertical="center"/>
    </xf>
    <xf numFmtId="0" fontId="137" fillId="0" borderId="0" xfId="0" applyFont="1" applyFill="1" applyBorder="1" applyAlignment="1">
      <alignment horizontal="center" vertical="center"/>
    </xf>
    <xf numFmtId="0" fontId="106" fillId="0" borderId="0" xfId="0" applyFont="1" applyFill="1" applyBorder="1" applyAlignment="1">
      <alignment horizontal="center" vertical="center"/>
    </xf>
    <xf numFmtId="0" fontId="106" fillId="0" borderId="0" xfId="0" quotePrefix="1" applyFont="1" applyFill="1" applyBorder="1" applyAlignment="1">
      <alignment horizontal="center" vertical="center"/>
    </xf>
    <xf numFmtId="0" fontId="104" fillId="0" borderId="0" xfId="0" applyFont="1" applyFill="1" applyBorder="1" applyAlignment="1">
      <alignment horizontal="right" vertical="center"/>
    </xf>
    <xf numFmtId="0" fontId="104" fillId="0" borderId="0" xfId="0" applyFont="1" applyFill="1" applyBorder="1" applyAlignment="1">
      <alignment horizontal="center" vertical="center"/>
    </xf>
    <xf numFmtId="173" fontId="104" fillId="0" borderId="0" xfId="0" applyNumberFormat="1" applyFont="1" applyFill="1" applyBorder="1" applyAlignment="1">
      <alignment horizontal="right" vertical="center"/>
    </xf>
    <xf numFmtId="173" fontId="104" fillId="0" borderId="0" xfId="0" applyNumberFormat="1" applyFont="1" applyFill="1" applyBorder="1" applyAlignment="1">
      <alignment horizontal="center" vertical="center"/>
    </xf>
    <xf numFmtId="0" fontId="141" fillId="0" borderId="0" xfId="230" applyFont="1" applyFill="1" applyBorder="1" applyAlignment="1">
      <alignment horizontal="right" vertical="center"/>
    </xf>
    <xf numFmtId="0" fontId="141" fillId="0" borderId="0" xfId="230" applyFont="1" applyFill="1" applyBorder="1" applyAlignment="1">
      <alignment horizontal="center" vertical="center"/>
    </xf>
    <xf numFmtId="0" fontId="136" fillId="0" borderId="0" xfId="0" applyFont="1" applyFill="1" applyAlignment="1">
      <alignment horizontal="center" vertical="center"/>
    </xf>
    <xf numFmtId="173" fontId="134" fillId="0" borderId="0" xfId="0" quotePrefix="1" applyNumberFormat="1" applyFont="1" applyFill="1" applyAlignment="1">
      <alignment horizontal="center" vertical="center"/>
    </xf>
    <xf numFmtId="0" fontId="141" fillId="0" borderId="0" xfId="230" applyFont="1" applyFill="1" applyAlignment="1">
      <alignment horizontal="right" vertical="center"/>
    </xf>
    <xf numFmtId="0" fontId="136" fillId="0" borderId="0" xfId="230" applyFont="1" applyFill="1" applyAlignment="1">
      <alignment horizontal="center" vertical="center"/>
    </xf>
    <xf numFmtId="0" fontId="141" fillId="0" borderId="0" xfId="0" applyFont="1" applyAlignment="1">
      <alignment horizontal="center" vertical="center"/>
    </xf>
    <xf numFmtId="0" fontId="134" fillId="0" borderId="0" xfId="0" quotePrefix="1" applyFont="1" applyAlignment="1">
      <alignment horizontal="center" vertical="center"/>
    </xf>
    <xf numFmtId="0" fontId="134" fillId="0" borderId="0" xfId="0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0" fontId="141" fillId="0" borderId="0" xfId="0" applyFont="1" applyAlignment="1">
      <alignment horizontal="right" vertical="center"/>
    </xf>
    <xf numFmtId="0" fontId="5" fillId="0" borderId="0" xfId="386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5" fillId="0" borderId="0" xfId="386" quotePrefix="1" applyFont="1" applyAlignment="1">
      <alignment horizontal="center" vertical="center"/>
    </xf>
    <xf numFmtId="0" fontId="105" fillId="0" borderId="0" xfId="386" applyFont="1" applyAlignment="1">
      <alignment horizontal="center" vertical="center"/>
    </xf>
    <xf numFmtId="0" fontId="106" fillId="0" borderId="0" xfId="386" applyFont="1" applyAlignment="1">
      <alignment horizontal="center" vertical="center"/>
    </xf>
    <xf numFmtId="0" fontId="5" fillId="0" borderId="0" xfId="386" applyFont="1" applyAlignment="1">
      <alignment horizontal="right" vertical="center"/>
    </xf>
    <xf numFmtId="165" fontId="105" fillId="0" borderId="0" xfId="108" quotePrefix="1" applyFont="1" applyFill="1" applyAlignment="1">
      <alignment horizontal="center" vertical="center"/>
    </xf>
    <xf numFmtId="49" fontId="106" fillId="0" borderId="0" xfId="0" applyNumberFormat="1" applyFont="1" applyFill="1" applyBorder="1" applyAlignment="1">
      <alignment horizontal="center" vertical="center"/>
    </xf>
    <xf numFmtId="0" fontId="106" fillId="0" borderId="0" xfId="0" applyFont="1" applyFill="1" applyAlignment="1">
      <alignment horizontal="center" vertical="center"/>
    </xf>
    <xf numFmtId="165" fontId="108" fillId="0" borderId="0" xfId="108" applyFont="1" applyFill="1" applyBorder="1" applyAlignment="1">
      <alignment horizontal="center" vertical="center"/>
    </xf>
    <xf numFmtId="165" fontId="104" fillId="0" borderId="0" xfId="108" applyFont="1" applyFill="1" applyBorder="1" applyAlignment="1">
      <alignment horizontal="center" vertical="center"/>
    </xf>
    <xf numFmtId="165" fontId="104" fillId="0" borderId="0" xfId="108" applyFont="1" applyFill="1" applyBorder="1" applyAlignment="1">
      <alignment horizontal="right" vertical="center"/>
    </xf>
    <xf numFmtId="165" fontId="108" fillId="0" borderId="0" xfId="108" applyFont="1" applyFill="1" applyBorder="1" applyAlignment="1">
      <alignment horizontal="right" vertical="center"/>
    </xf>
  </cellXfs>
  <cellStyles count="392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4" xfId="118" xr:uid="{00000000-0005-0000-0000-000075000000}"/>
    <cellStyle name="Comma 15" xfId="119" xr:uid="{00000000-0005-0000-0000-000076000000}"/>
    <cellStyle name="Comma 15 2" xfId="120" xr:uid="{00000000-0005-0000-0000-000077000000}"/>
    <cellStyle name="Comma 15 3" xfId="121" xr:uid="{00000000-0005-0000-0000-000078000000}"/>
    <cellStyle name="Comma 2" xfId="122" xr:uid="{00000000-0005-0000-0000-000079000000}"/>
    <cellStyle name="Comma 2 2" xfId="123" xr:uid="{00000000-0005-0000-0000-00007A000000}"/>
    <cellStyle name="Comma 2 2 2" xfId="124" xr:uid="{00000000-0005-0000-0000-00007B000000}"/>
    <cellStyle name="Comma 2 2 3" xfId="125" xr:uid="{00000000-0005-0000-0000-00007C000000}"/>
    <cellStyle name="Comma 2 3" xfId="126" xr:uid="{00000000-0005-0000-0000-00007D000000}"/>
    <cellStyle name="Comma 2 3 2" xfId="127" xr:uid="{00000000-0005-0000-0000-00007E000000}"/>
    <cellStyle name="Comma 2 4" xfId="128" xr:uid="{00000000-0005-0000-0000-00007F000000}"/>
    <cellStyle name="Comma 2 5" xfId="129" xr:uid="{00000000-0005-0000-0000-000080000000}"/>
    <cellStyle name="Comma 2 5 2" xfId="130" xr:uid="{00000000-0005-0000-0000-000081000000}"/>
    <cellStyle name="Comma 2 6" xfId="131" xr:uid="{00000000-0005-0000-0000-000082000000}"/>
    <cellStyle name="Comma 3" xfId="132" xr:uid="{00000000-0005-0000-0000-000083000000}"/>
    <cellStyle name="Comma 3 2" xfId="133" xr:uid="{00000000-0005-0000-0000-000084000000}"/>
    <cellStyle name="Comma 3 2 2" xfId="134" xr:uid="{00000000-0005-0000-0000-000085000000}"/>
    <cellStyle name="Comma 3 2 2 2" xfId="388" xr:uid="{DB8F6F4F-007E-491A-ACA9-A3D4267E7B3D}"/>
    <cellStyle name="Comma 3 3" xfId="135" xr:uid="{00000000-0005-0000-0000-000086000000}"/>
    <cellStyle name="Comma 4" xfId="136" xr:uid="{00000000-0005-0000-0000-000087000000}"/>
    <cellStyle name="Comma 4 2" xfId="137" xr:uid="{00000000-0005-0000-0000-000088000000}"/>
    <cellStyle name="Comma 4 3" xfId="138" xr:uid="{00000000-0005-0000-0000-000089000000}"/>
    <cellStyle name="Comma 5" xfId="139" xr:uid="{00000000-0005-0000-0000-00008A000000}"/>
    <cellStyle name="Comma 5 2" xfId="140" xr:uid="{00000000-0005-0000-0000-00008B000000}"/>
    <cellStyle name="Comma 5 3" xfId="387" xr:uid="{E1BC0538-707B-4B12-9EA7-F40DB6576B52}"/>
    <cellStyle name="Comma 6" xfId="141" xr:uid="{00000000-0005-0000-0000-00008C000000}"/>
    <cellStyle name="Comma 6 2" xfId="142" xr:uid="{00000000-0005-0000-0000-00008D000000}"/>
    <cellStyle name="Comma 6 3" xfId="143" xr:uid="{00000000-0005-0000-0000-00008E000000}"/>
    <cellStyle name="Comma 6 4" xfId="390" xr:uid="{AF78C0A0-661D-464A-88E0-7DE953D5D5A1}"/>
    <cellStyle name="Comma 7" xfId="144" xr:uid="{00000000-0005-0000-0000-00008F000000}"/>
    <cellStyle name="Comma 8" xfId="145" xr:uid="{00000000-0005-0000-0000-000090000000}"/>
    <cellStyle name="Comma 8 2" xfId="389" xr:uid="{2937400B-7CFF-4BEF-87AC-6BF401B3422A}"/>
    <cellStyle name="Comma 9" xfId="146" xr:uid="{00000000-0005-0000-0000-000091000000}"/>
    <cellStyle name="comma zerodec" xfId="147" xr:uid="{00000000-0005-0000-0000-000092000000}"/>
    <cellStyle name="comma zerodec 2" xfId="148" xr:uid="{00000000-0005-0000-0000-000093000000}"/>
    <cellStyle name="Comma_FS_เมโทร 4 2" xfId="391" xr:uid="{F3ECC538-B1DF-4340-A55B-A8876CE517F5}"/>
    <cellStyle name="Comma_FS_เมโทร 5" xfId="149" xr:uid="{00000000-0005-0000-0000-000095000000}"/>
    <cellStyle name="Cover Date" xfId="150" xr:uid="{00000000-0005-0000-0000-000096000000}"/>
    <cellStyle name="Cover Subtitle" xfId="151" xr:uid="{00000000-0005-0000-0000-000097000000}"/>
    <cellStyle name="Cover Title" xfId="152" xr:uid="{00000000-0005-0000-0000-000098000000}"/>
    <cellStyle name="Currency (hidden)" xfId="153" xr:uid="{00000000-0005-0000-0000-000099000000}"/>
    <cellStyle name="Currency 2" xfId="154" xr:uid="{00000000-0005-0000-0000-00009A000000}"/>
    <cellStyle name="Currency1" xfId="155" xr:uid="{00000000-0005-0000-0000-00009B000000}"/>
    <cellStyle name="Currency1 2" xfId="156" xr:uid="{00000000-0005-0000-0000-00009C000000}"/>
    <cellStyle name="Date" xfId="157" xr:uid="{00000000-0005-0000-0000-00009D000000}"/>
    <cellStyle name="Dollar (zero dec)" xfId="158" xr:uid="{00000000-0005-0000-0000-00009E000000}"/>
    <cellStyle name="Dollar (zero dec) 2" xfId="159" xr:uid="{00000000-0005-0000-0000-00009F000000}"/>
    <cellStyle name="E&amp;Y House" xfId="160" xr:uid="{00000000-0005-0000-0000-0000A0000000}"/>
    <cellStyle name="Euro" xfId="161" xr:uid="{00000000-0005-0000-0000-0000A1000000}"/>
    <cellStyle name="Excel_BuiltIn_Comma 1" xfId="162" xr:uid="{00000000-0005-0000-0000-0000A2000000}"/>
    <cellStyle name="Explanatory Text" xfId="163" xr:uid="{00000000-0005-0000-0000-0000A3000000}"/>
    <cellStyle name="Explanatory Text 2" xfId="164" xr:uid="{00000000-0005-0000-0000-0000A4000000}"/>
    <cellStyle name="Explanatory Text 3" xfId="165" xr:uid="{00000000-0005-0000-0000-0000A5000000}"/>
    <cellStyle name="Fixed" xfId="166" xr:uid="{00000000-0005-0000-0000-0000A6000000}"/>
    <cellStyle name="Footer SBILogo1" xfId="167" xr:uid="{00000000-0005-0000-0000-0000A7000000}"/>
    <cellStyle name="Footer SBILogo2" xfId="168" xr:uid="{00000000-0005-0000-0000-0000A8000000}"/>
    <cellStyle name="Footnote" xfId="169" xr:uid="{00000000-0005-0000-0000-0000A9000000}"/>
    <cellStyle name="Footnote Reference" xfId="170" xr:uid="{00000000-0005-0000-0000-0000AA000000}"/>
    <cellStyle name="Footnote__0_Lead_ KOSE_30.06.05" xfId="171" xr:uid="{00000000-0005-0000-0000-0000AB000000}"/>
    <cellStyle name="Good" xfId="172" xr:uid="{00000000-0005-0000-0000-0000AC000000}"/>
    <cellStyle name="Good 2" xfId="173" xr:uid="{00000000-0005-0000-0000-0000AD000000}"/>
    <cellStyle name="Good 3" xfId="174" xr:uid="{00000000-0005-0000-0000-0000AE000000}"/>
    <cellStyle name="Grey" xfId="175" xr:uid="{00000000-0005-0000-0000-0000AF000000}"/>
    <cellStyle name="Header" xfId="176" xr:uid="{00000000-0005-0000-0000-0000B0000000}"/>
    <cellStyle name="Header Draft Stamp" xfId="177" xr:uid="{00000000-0005-0000-0000-0000B1000000}"/>
    <cellStyle name="Header__0_Lead_ KOSE_30.06.05" xfId="178" xr:uid="{00000000-0005-0000-0000-0000B2000000}"/>
    <cellStyle name="Header1" xfId="179" xr:uid="{00000000-0005-0000-0000-0000B3000000}"/>
    <cellStyle name="Header1 2" xfId="180" xr:uid="{00000000-0005-0000-0000-0000B4000000}"/>
    <cellStyle name="Header1 2 2" xfId="181" xr:uid="{00000000-0005-0000-0000-0000B5000000}"/>
    <cellStyle name="Header1 2 3" xfId="182" xr:uid="{00000000-0005-0000-0000-0000B6000000}"/>
    <cellStyle name="Header1 2 4" xfId="183" xr:uid="{00000000-0005-0000-0000-0000B7000000}"/>
    <cellStyle name="Header1 3" xfId="184" xr:uid="{00000000-0005-0000-0000-0000B8000000}"/>
    <cellStyle name="Header2" xfId="185" xr:uid="{00000000-0005-0000-0000-0000B9000000}"/>
    <cellStyle name="Heading 1" xfId="186" xr:uid="{00000000-0005-0000-0000-0000BA000000}"/>
    <cellStyle name="Heading 1 2" xfId="187" xr:uid="{00000000-0005-0000-0000-0000BB000000}"/>
    <cellStyle name="Heading 1 3" xfId="188" xr:uid="{00000000-0005-0000-0000-0000BC000000}"/>
    <cellStyle name="Heading 1 Above" xfId="189" xr:uid="{00000000-0005-0000-0000-0000BD000000}"/>
    <cellStyle name="Heading 1_Lead_MI_Y'10" xfId="190" xr:uid="{00000000-0005-0000-0000-0000BE000000}"/>
    <cellStyle name="Heading 1+" xfId="191" xr:uid="{00000000-0005-0000-0000-0000BF000000}"/>
    <cellStyle name="Heading 1+ 2" xfId="192" xr:uid="{00000000-0005-0000-0000-0000C0000000}"/>
    <cellStyle name="Heading 2" xfId="193" xr:uid="{00000000-0005-0000-0000-0000C1000000}"/>
    <cellStyle name="Heading 2 2" xfId="194" xr:uid="{00000000-0005-0000-0000-0000C2000000}"/>
    <cellStyle name="Heading 2 3" xfId="195" xr:uid="{00000000-0005-0000-0000-0000C3000000}"/>
    <cellStyle name="Heading 2 Below" xfId="196" xr:uid="{00000000-0005-0000-0000-0000C4000000}"/>
    <cellStyle name="Heading 2_Lead_MI_Y'10" xfId="197" xr:uid="{00000000-0005-0000-0000-0000C5000000}"/>
    <cellStyle name="Heading 2+" xfId="198" xr:uid="{00000000-0005-0000-0000-0000C6000000}"/>
    <cellStyle name="Heading 2+ 2" xfId="199" xr:uid="{00000000-0005-0000-0000-0000C7000000}"/>
    <cellStyle name="Heading 3" xfId="200" xr:uid="{00000000-0005-0000-0000-0000C8000000}"/>
    <cellStyle name="Heading 3 2" xfId="201" xr:uid="{00000000-0005-0000-0000-0000C9000000}"/>
    <cellStyle name="Heading 3 3" xfId="202" xr:uid="{00000000-0005-0000-0000-0000CA000000}"/>
    <cellStyle name="Heading 3+" xfId="203" xr:uid="{00000000-0005-0000-0000-0000CB000000}"/>
    <cellStyle name="Heading 4" xfId="204" xr:uid="{00000000-0005-0000-0000-0000CC000000}"/>
    <cellStyle name="Heading 4 2" xfId="205" xr:uid="{00000000-0005-0000-0000-0000CD000000}"/>
    <cellStyle name="Heading 4 3" xfId="206" xr:uid="{00000000-0005-0000-0000-0000CE000000}"/>
    <cellStyle name="HEADING1" xfId="207" xr:uid="{00000000-0005-0000-0000-0000CF000000}"/>
    <cellStyle name="HEADING2" xfId="208" xr:uid="{00000000-0005-0000-0000-0000D0000000}"/>
    <cellStyle name="Hidden" xfId="209" xr:uid="{00000000-0005-0000-0000-0000D1000000}"/>
    <cellStyle name="Input" xfId="210" xr:uid="{00000000-0005-0000-0000-0000D2000000}"/>
    <cellStyle name="Input [yellow]" xfId="211" xr:uid="{00000000-0005-0000-0000-0000D3000000}"/>
    <cellStyle name="Input 2" xfId="212" xr:uid="{00000000-0005-0000-0000-0000D4000000}"/>
    <cellStyle name="Input 3" xfId="213" xr:uid="{00000000-0005-0000-0000-0000D5000000}"/>
    <cellStyle name="Input 4" xfId="214" xr:uid="{00000000-0005-0000-0000-0000D6000000}"/>
    <cellStyle name="Input_Lead_MI_Y'10" xfId="215" xr:uid="{00000000-0005-0000-0000-0000D7000000}"/>
    <cellStyle name="Linked Cell" xfId="216" xr:uid="{00000000-0005-0000-0000-0000D8000000}"/>
    <cellStyle name="Linked Cell 2" xfId="217" xr:uid="{00000000-0005-0000-0000-0000D9000000}"/>
    <cellStyle name="Linked Cell 3" xfId="218" xr:uid="{00000000-0005-0000-0000-0000DA000000}"/>
    <cellStyle name="Neutral" xfId="219" xr:uid="{00000000-0005-0000-0000-0000DB000000}"/>
    <cellStyle name="Neutral 2" xfId="220" xr:uid="{00000000-0005-0000-0000-0000DC000000}"/>
    <cellStyle name="Neutral 3" xfId="221" xr:uid="{00000000-0005-0000-0000-0000DD000000}"/>
    <cellStyle name="no dec" xfId="222" xr:uid="{00000000-0005-0000-0000-0000DE000000}"/>
    <cellStyle name="Normal" xfId="0" builtinId="0"/>
    <cellStyle name="Normal - Style1" xfId="223" xr:uid="{00000000-0005-0000-0000-0000E0000000}"/>
    <cellStyle name="Normal - Style1 2" xfId="224" xr:uid="{00000000-0005-0000-0000-0000E1000000}"/>
    <cellStyle name="Normal 10" xfId="225" xr:uid="{00000000-0005-0000-0000-0000E2000000}"/>
    <cellStyle name="Normal 11" xfId="226" xr:uid="{00000000-0005-0000-0000-0000E3000000}"/>
    <cellStyle name="Normal 12" xfId="227" xr:uid="{00000000-0005-0000-0000-0000E4000000}"/>
    <cellStyle name="Normal 14" xfId="228" xr:uid="{00000000-0005-0000-0000-0000E5000000}"/>
    <cellStyle name="Normal 14 2" xfId="229" xr:uid="{00000000-0005-0000-0000-0000E6000000}"/>
    <cellStyle name="Normal 16" xfId="230" xr:uid="{00000000-0005-0000-0000-0000E7000000}"/>
    <cellStyle name="Normal 16 2" xfId="231" xr:uid="{00000000-0005-0000-0000-0000E8000000}"/>
    <cellStyle name="Normal 2" xfId="232" xr:uid="{00000000-0005-0000-0000-0000E9000000}"/>
    <cellStyle name="Normal 2 2" xfId="233" xr:uid="{00000000-0005-0000-0000-0000EA000000}"/>
    <cellStyle name="Normal 2 2 2" xfId="234" xr:uid="{00000000-0005-0000-0000-0000EB000000}"/>
    <cellStyle name="Normal 2 3" xfId="235" xr:uid="{00000000-0005-0000-0000-0000EC000000}"/>
    <cellStyle name="Normal 2 4" xfId="236" xr:uid="{00000000-0005-0000-0000-0000ED000000}"/>
    <cellStyle name="Normal 2 5" xfId="386" xr:uid="{D75E6215-8073-4139-ACD1-B08476906FB3}"/>
    <cellStyle name="Normal 2_Trial_2554" xfId="237" xr:uid="{00000000-0005-0000-0000-0000EE000000}"/>
    <cellStyle name="Normal 22" xfId="238" xr:uid="{00000000-0005-0000-0000-0000EF000000}"/>
    <cellStyle name="Normal 22 2" xfId="239" xr:uid="{00000000-0005-0000-0000-0000F0000000}"/>
    <cellStyle name="Normal 3" xfId="240" xr:uid="{00000000-0005-0000-0000-0000F1000000}"/>
    <cellStyle name="Normal 3 2" xfId="241" xr:uid="{00000000-0005-0000-0000-0000F2000000}"/>
    <cellStyle name="Normal 3 2 2" xfId="242" xr:uid="{00000000-0005-0000-0000-0000F3000000}"/>
    <cellStyle name="Normal 37" xfId="243" xr:uid="{00000000-0005-0000-0000-0000F4000000}"/>
    <cellStyle name="Normal 4" xfId="244" xr:uid="{00000000-0005-0000-0000-0000F5000000}"/>
    <cellStyle name="Normal 4 2" xfId="245" xr:uid="{00000000-0005-0000-0000-0000F6000000}"/>
    <cellStyle name="Normal 5" xfId="246" xr:uid="{00000000-0005-0000-0000-0000F7000000}"/>
    <cellStyle name="Normal 5 2" xfId="247" xr:uid="{00000000-0005-0000-0000-0000F8000000}"/>
    <cellStyle name="Normal 6" xfId="248" xr:uid="{00000000-0005-0000-0000-0000F9000000}"/>
    <cellStyle name="Normal 7" xfId="249" xr:uid="{00000000-0005-0000-0000-0000FA000000}"/>
    <cellStyle name="Normal 7 2" xfId="250" xr:uid="{00000000-0005-0000-0000-0000FB000000}"/>
    <cellStyle name="Normal 8" xfId="251" xr:uid="{00000000-0005-0000-0000-0000FC000000}"/>
    <cellStyle name="Normal 9" xfId="252" xr:uid="{00000000-0005-0000-0000-0000FD000000}"/>
    <cellStyle name="Normal_DOWA46Y" xfId="253" xr:uid="{00000000-0005-0000-0000-0000FE000000}"/>
    <cellStyle name="Normal_Lead Sheet_Phuket_Q305" xfId="254" xr:uid="{00000000-0005-0000-0000-0000FF000000}"/>
    <cellStyle name="Normal_Lead Sheet_Phuket_Q305 3" xfId="255" xr:uid="{00000000-0005-0000-0000-000000010000}"/>
    <cellStyle name="NormalGB" xfId="256" xr:uid="{00000000-0005-0000-0000-000001010000}"/>
    <cellStyle name="Note" xfId="257" xr:uid="{00000000-0005-0000-0000-000002010000}"/>
    <cellStyle name="Note 2" xfId="258" xr:uid="{00000000-0005-0000-0000-000003010000}"/>
    <cellStyle name="Note 2 2" xfId="259" xr:uid="{00000000-0005-0000-0000-000004010000}"/>
    <cellStyle name="Note 3" xfId="260" xr:uid="{00000000-0005-0000-0000-000005010000}"/>
    <cellStyle name="Note 3 2" xfId="261" xr:uid="{00000000-0005-0000-0000-000006010000}"/>
    <cellStyle name="Output" xfId="262" xr:uid="{00000000-0005-0000-0000-000007010000}"/>
    <cellStyle name="Output 2" xfId="263" xr:uid="{00000000-0005-0000-0000-000008010000}"/>
    <cellStyle name="Output 3" xfId="264" xr:uid="{00000000-0005-0000-0000-000009010000}"/>
    <cellStyle name="Page Number" xfId="265" xr:uid="{00000000-0005-0000-0000-00000A010000}"/>
    <cellStyle name="Percent (0%)" xfId="266" xr:uid="{00000000-0005-0000-0000-00000B010000}"/>
    <cellStyle name="Percent (0.0%)" xfId="267" xr:uid="{00000000-0005-0000-0000-00000C010000}"/>
    <cellStyle name="Percent (0.00%)" xfId="268" xr:uid="{00000000-0005-0000-0000-00000D010000}"/>
    <cellStyle name="Percent [2]" xfId="269" xr:uid="{00000000-0005-0000-0000-00000E010000}"/>
    <cellStyle name="Percent [2] 2" xfId="270" xr:uid="{00000000-0005-0000-0000-00000F010000}"/>
    <cellStyle name="Percent [2] 3" xfId="271" xr:uid="{00000000-0005-0000-0000-000010010000}"/>
    <cellStyle name="Percent 10" xfId="272" xr:uid="{00000000-0005-0000-0000-000011010000}"/>
    <cellStyle name="Percent 10 2" xfId="273" xr:uid="{00000000-0005-0000-0000-000012010000}"/>
    <cellStyle name="Percent 11" xfId="274" xr:uid="{00000000-0005-0000-0000-000013010000}"/>
    <cellStyle name="Percent 11 2" xfId="275" xr:uid="{00000000-0005-0000-0000-000014010000}"/>
    <cellStyle name="Percent 12" xfId="276" xr:uid="{00000000-0005-0000-0000-000015010000}"/>
    <cellStyle name="Percent 12 2" xfId="277" xr:uid="{00000000-0005-0000-0000-000016010000}"/>
    <cellStyle name="Percent 13" xfId="278" xr:uid="{00000000-0005-0000-0000-000017010000}"/>
    <cellStyle name="Percent 13 2" xfId="279" xr:uid="{00000000-0005-0000-0000-000018010000}"/>
    <cellStyle name="Percent 14" xfId="280" xr:uid="{00000000-0005-0000-0000-000019010000}"/>
    <cellStyle name="Percent 14 2" xfId="281" xr:uid="{00000000-0005-0000-0000-00001A010000}"/>
    <cellStyle name="Percent 15" xfId="282" xr:uid="{00000000-0005-0000-0000-00001B010000}"/>
    <cellStyle name="Percent 15 2" xfId="283" xr:uid="{00000000-0005-0000-0000-00001C010000}"/>
    <cellStyle name="Percent 16" xfId="284" xr:uid="{00000000-0005-0000-0000-00001D010000}"/>
    <cellStyle name="Percent 16 2" xfId="285" xr:uid="{00000000-0005-0000-0000-00001E010000}"/>
    <cellStyle name="Percent 17" xfId="286" xr:uid="{00000000-0005-0000-0000-00001F010000}"/>
    <cellStyle name="Percent 17 2" xfId="287" xr:uid="{00000000-0005-0000-0000-000020010000}"/>
    <cellStyle name="Percent 18" xfId="288" xr:uid="{00000000-0005-0000-0000-000021010000}"/>
    <cellStyle name="Percent 18 2" xfId="289" xr:uid="{00000000-0005-0000-0000-000022010000}"/>
    <cellStyle name="Percent 19" xfId="290" xr:uid="{00000000-0005-0000-0000-000023010000}"/>
    <cellStyle name="Percent 19 2" xfId="291" xr:uid="{00000000-0005-0000-0000-000024010000}"/>
    <cellStyle name="Percent 2" xfId="292" xr:uid="{00000000-0005-0000-0000-000025010000}"/>
    <cellStyle name="Percent 2 2" xfId="293" xr:uid="{00000000-0005-0000-0000-000026010000}"/>
    <cellStyle name="Percent 2 2 2" xfId="294" xr:uid="{00000000-0005-0000-0000-000027010000}"/>
    <cellStyle name="Percent 2 3" xfId="295" xr:uid="{00000000-0005-0000-0000-000028010000}"/>
    <cellStyle name="Percent 20" xfId="296" xr:uid="{00000000-0005-0000-0000-000029010000}"/>
    <cellStyle name="Percent 20 2" xfId="297" xr:uid="{00000000-0005-0000-0000-00002A010000}"/>
    <cellStyle name="Percent 21" xfId="298" xr:uid="{00000000-0005-0000-0000-00002B010000}"/>
    <cellStyle name="Percent 21 2" xfId="299" xr:uid="{00000000-0005-0000-0000-00002C010000}"/>
    <cellStyle name="Percent 22" xfId="300" xr:uid="{00000000-0005-0000-0000-00002D010000}"/>
    <cellStyle name="Percent 23" xfId="301" xr:uid="{00000000-0005-0000-0000-00002E010000}"/>
    <cellStyle name="Percent 24" xfId="302" xr:uid="{00000000-0005-0000-0000-00002F010000}"/>
    <cellStyle name="Percent 25" xfId="303" xr:uid="{00000000-0005-0000-0000-000030010000}"/>
    <cellStyle name="Percent 26" xfId="304" xr:uid="{00000000-0005-0000-0000-000031010000}"/>
    <cellStyle name="Percent 27" xfId="305" xr:uid="{00000000-0005-0000-0000-000032010000}"/>
    <cellStyle name="Percent 3" xfId="306" xr:uid="{00000000-0005-0000-0000-000033010000}"/>
    <cellStyle name="Percent 3 2" xfId="307" xr:uid="{00000000-0005-0000-0000-000034010000}"/>
    <cellStyle name="Percent 4" xfId="308" xr:uid="{00000000-0005-0000-0000-000035010000}"/>
    <cellStyle name="Percent 4 2" xfId="309" xr:uid="{00000000-0005-0000-0000-000036010000}"/>
    <cellStyle name="Percent 5" xfId="310" xr:uid="{00000000-0005-0000-0000-000037010000}"/>
    <cellStyle name="Percent 5 2" xfId="311" xr:uid="{00000000-0005-0000-0000-000038010000}"/>
    <cellStyle name="Percent 6" xfId="312" xr:uid="{00000000-0005-0000-0000-000039010000}"/>
    <cellStyle name="Percent 6 2" xfId="313" xr:uid="{00000000-0005-0000-0000-00003A010000}"/>
    <cellStyle name="Percent 7" xfId="314" xr:uid="{00000000-0005-0000-0000-00003B010000}"/>
    <cellStyle name="Percent 7 2" xfId="315" xr:uid="{00000000-0005-0000-0000-00003C010000}"/>
    <cellStyle name="Percent 8" xfId="316" xr:uid="{00000000-0005-0000-0000-00003D010000}"/>
    <cellStyle name="Percent 8 2" xfId="317" xr:uid="{00000000-0005-0000-0000-00003E010000}"/>
    <cellStyle name="Percent 9" xfId="318" xr:uid="{00000000-0005-0000-0000-00003F010000}"/>
    <cellStyle name="Percent 9 2" xfId="319" xr:uid="{00000000-0005-0000-0000-000040010000}"/>
    <cellStyle name="PSChar" xfId="320" xr:uid="{00000000-0005-0000-0000-000041010000}"/>
    <cellStyle name="PSDate" xfId="321" xr:uid="{00000000-0005-0000-0000-000042010000}"/>
    <cellStyle name="Quantity" xfId="322" xr:uid="{00000000-0005-0000-0000-000043010000}"/>
    <cellStyle name="Quantity 2" xfId="323" xr:uid="{00000000-0005-0000-0000-000044010000}"/>
    <cellStyle name="Quantity 3" xfId="324" xr:uid="{00000000-0005-0000-0000-000045010000}"/>
    <cellStyle name="Quantity 3 2" xfId="325" xr:uid="{00000000-0005-0000-0000-000046010000}"/>
    <cellStyle name="Quantity 4" xfId="326" xr:uid="{00000000-0005-0000-0000-000047010000}"/>
    <cellStyle name="Salomon Logo" xfId="327" xr:uid="{00000000-0005-0000-0000-000048010000}"/>
    <cellStyle name="Salomon Logo 2" xfId="328" xr:uid="{00000000-0005-0000-0000-000049010000}"/>
    <cellStyle name="Salomon Logo 2 2" xfId="329" xr:uid="{00000000-0005-0000-0000-00004A010000}"/>
    <cellStyle name="Salomon Logo 2 3" xfId="330" xr:uid="{00000000-0005-0000-0000-00004B010000}"/>
    <cellStyle name="Salomon Logo 2 4" xfId="331" xr:uid="{00000000-0005-0000-0000-00004C010000}"/>
    <cellStyle name="Salomon Logo 3" xfId="332" xr:uid="{00000000-0005-0000-0000-00004D010000}"/>
    <cellStyle name="Table Head" xfId="333" xr:uid="{00000000-0005-0000-0000-00004E010000}"/>
    <cellStyle name="Table Source" xfId="334" xr:uid="{00000000-0005-0000-0000-00004F010000}"/>
    <cellStyle name="Table Text" xfId="335" xr:uid="{00000000-0005-0000-0000-000050010000}"/>
    <cellStyle name="Table Title" xfId="336" xr:uid="{00000000-0005-0000-0000-000051010000}"/>
    <cellStyle name="Table Units" xfId="337" xr:uid="{00000000-0005-0000-0000-000052010000}"/>
    <cellStyle name="Text" xfId="338" xr:uid="{00000000-0005-0000-0000-000053010000}"/>
    <cellStyle name="Text 1" xfId="339" xr:uid="{00000000-0005-0000-0000-000054010000}"/>
    <cellStyle name="Text 2" xfId="340" xr:uid="{00000000-0005-0000-0000-000055010000}"/>
    <cellStyle name="Text Head 1" xfId="341" xr:uid="{00000000-0005-0000-0000-000056010000}"/>
    <cellStyle name="Text Head 2" xfId="342" xr:uid="{00000000-0005-0000-0000-000057010000}"/>
    <cellStyle name="Text Indent 1" xfId="343" xr:uid="{00000000-0005-0000-0000-000058010000}"/>
    <cellStyle name="Text Indent 2" xfId="344" xr:uid="{00000000-0005-0000-0000-000059010000}"/>
    <cellStyle name="Title" xfId="345" xr:uid="{00000000-0005-0000-0000-00005A010000}"/>
    <cellStyle name="Title 2" xfId="346" xr:uid="{00000000-0005-0000-0000-00005B010000}"/>
    <cellStyle name="Title 3" xfId="347" xr:uid="{00000000-0005-0000-0000-00005C010000}"/>
    <cellStyle name="TOC 1" xfId="348" xr:uid="{00000000-0005-0000-0000-00005D010000}"/>
    <cellStyle name="TOC 2" xfId="349" xr:uid="{00000000-0005-0000-0000-00005E010000}"/>
    <cellStyle name="Total" xfId="350" xr:uid="{00000000-0005-0000-0000-00005F010000}"/>
    <cellStyle name="Total 2" xfId="351" xr:uid="{00000000-0005-0000-0000-000060010000}"/>
    <cellStyle name="Total 3" xfId="352" xr:uid="{00000000-0005-0000-0000-000061010000}"/>
    <cellStyle name="Warning Text" xfId="353" xr:uid="{00000000-0005-0000-0000-000062010000}"/>
    <cellStyle name="Warning Text 2" xfId="354" xr:uid="{00000000-0005-0000-0000-000063010000}"/>
    <cellStyle name="Warning Text 3" xfId="355" xr:uid="{00000000-0005-0000-0000-000064010000}"/>
    <cellStyle name="เครื่องหมายจุลภาค 2" xfId="359" xr:uid="{00000000-0005-0000-0000-000065010000}"/>
    <cellStyle name="เครื่องหมายจุลภาค 2 2" xfId="360" xr:uid="{00000000-0005-0000-0000-000066010000}"/>
    <cellStyle name="เครื่องหมายจุลภาค 3" xfId="361" xr:uid="{00000000-0005-0000-0000-000067010000}"/>
    <cellStyle name="เครื่องหมายจุลภาค 3 2" xfId="362" xr:uid="{00000000-0005-0000-0000-000068010000}"/>
    <cellStyle name="เครื่องหมายจุลภาค 4" xfId="363" xr:uid="{00000000-0005-0000-0000-000069010000}"/>
    <cellStyle name="เครื่องหมายจุลภาค 5" xfId="364" xr:uid="{00000000-0005-0000-0000-00006A010000}"/>
    <cellStyle name="เครื่องหมายจุลภาค 7" xfId="365" xr:uid="{00000000-0005-0000-0000-00006B010000}"/>
    <cellStyle name="เครื่องหมายจุลภาค 7 2" xfId="366" xr:uid="{00000000-0005-0000-0000-00006C010000}"/>
    <cellStyle name="เชื่อมโยงหลายมิติ" xfId="367" xr:uid="{00000000-0005-0000-0000-00006D010000}"/>
    <cellStyle name="ค@ฏ๋_1111D2111DQ2" xfId="356" xr:uid="{00000000-0005-0000-0000-00006E010000}"/>
    <cellStyle name="คdคภฆ์[0]_1111D2111DQ2" xfId="357" xr:uid="{00000000-0005-0000-0000-00006F010000}"/>
    <cellStyle name="คdคภฆ์_1111D2111DQ1" xfId="358" xr:uid="{00000000-0005-0000-0000-000070010000}"/>
    <cellStyle name="ณfน๔ [0]_Book1" xfId="368" xr:uid="{00000000-0005-0000-0000-000071010000}"/>
    <cellStyle name="ณfน๔_Book1" xfId="369" xr:uid="{00000000-0005-0000-0000-000072010000}"/>
    <cellStyle name="ตามการเชื่อมโยงหลายมิติ" xfId="370" xr:uid="{00000000-0005-0000-0000-000073010000}"/>
    <cellStyle name="น้บะภฒ_95" xfId="371" xr:uid="{00000000-0005-0000-0000-000074010000}"/>
    <cellStyle name="ปกติ 2" xfId="372" xr:uid="{00000000-0005-0000-0000-000075010000}"/>
    <cellStyle name="ปกติ 2 2" xfId="373" xr:uid="{00000000-0005-0000-0000-000076010000}"/>
    <cellStyle name="ปกติ 3" xfId="374" xr:uid="{00000000-0005-0000-0000-000077010000}"/>
    <cellStyle name="ปกติ 4" xfId="375" xr:uid="{00000000-0005-0000-0000-000078010000}"/>
    <cellStyle name="ปกติ 5" xfId="376" xr:uid="{00000000-0005-0000-0000-000079010000}"/>
    <cellStyle name="ปกติ 6" xfId="377" xr:uid="{00000000-0005-0000-0000-00007A010000}"/>
    <cellStyle name="ปกติ_Lead Sheet_safari_Year05" xfId="378" xr:uid="{00000000-0005-0000-0000-00007B010000}"/>
    <cellStyle name="ฤธถ [0]_95" xfId="379" xr:uid="{00000000-0005-0000-0000-00007C010000}"/>
    <cellStyle name="ฤธถ_95" xfId="380" xr:uid="{00000000-0005-0000-0000-00007D010000}"/>
    <cellStyle name="ล๋ศญ [0]_95" xfId="381" xr:uid="{00000000-0005-0000-0000-00007E010000}"/>
    <cellStyle name="ล๋ศญ_95" xfId="382" xr:uid="{00000000-0005-0000-0000-00007F010000}"/>
    <cellStyle name="วฅมุ_4ฟ๙ฝวภ๛" xfId="383" xr:uid="{00000000-0005-0000-0000-000080010000}"/>
    <cellStyle name="표준_991026" xfId="384" xr:uid="{00000000-0005-0000-0000-000081010000}"/>
    <cellStyle name="標準_STATEXPE" xfId="385" xr:uid="{00000000-0005-0000-0000-00008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Account/Shared%20Documents/CMC/&#3586;&#3657;&#3629;&#3617;&#3641;&#3621;&#3591;&#3610;&#3585;&#3634;&#3619;&#3648;&#3591;&#3636;&#3609;%20Coman/&#3586;&#3657;&#3629;&#3617;&#3641;&#3621;&#3591;&#3610;&#3585;&#3634;&#3619;&#3648;&#3591;&#3636;&#3609;/FINANCIAL_STATEMENTS%20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>
        <row r="10">
          <cell r="F10">
            <v>1746.43</v>
          </cell>
        </row>
      </sheetData>
      <sheetData sheetId="122"/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/>
      <sheetData sheetId="144"/>
      <sheetData sheetId="145"/>
      <sheetData sheetId="146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F10">
            <v>1746.43</v>
          </cell>
        </row>
      </sheetData>
      <sheetData sheetId="165"/>
      <sheetData sheetId="166" refreshError="1"/>
      <sheetData sheetId="167" refreshError="1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ส่วนผู้ถือหุ้น (รวม)  "/>
      <sheetName val="ส่วนผู้ถือหุ้น (เฉพาะ) "/>
      <sheetName val="งบกระแสเงินสด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/>
      <sheetData sheetId="11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/>
      <sheetData sheetId="134"/>
      <sheetData sheetId="135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83"/>
  <sheetViews>
    <sheetView view="pageBreakPreview" topLeftCell="A16" zoomScaleNormal="120" zoomScaleSheetLayoutView="100" workbookViewId="0">
      <selection activeCell="I18" sqref="I18"/>
    </sheetView>
  </sheetViews>
  <sheetFormatPr defaultColWidth="9.140625" defaultRowHeight="24" customHeight="1"/>
  <cols>
    <col min="1" max="4" width="1.28515625" style="66" customWidth="1"/>
    <col min="5" max="5" width="26.140625" style="66" customWidth="1"/>
    <col min="6" max="6" width="4.42578125" style="68" bestFit="1" customWidth="1"/>
    <col min="7" max="7" width="1.7109375" style="68" customWidth="1"/>
    <col min="8" max="8" width="1" style="67" customWidth="1"/>
    <col min="9" max="9" width="12.28515625" style="69" customWidth="1"/>
    <col min="10" max="10" width="0.85546875" style="71" customWidth="1"/>
    <col min="11" max="11" width="12.28515625" style="69" customWidth="1"/>
    <col min="12" max="12" width="0.85546875" style="71" customWidth="1"/>
    <col min="13" max="13" width="12.28515625" style="69" customWidth="1"/>
    <col min="14" max="14" width="0.85546875" style="71" customWidth="1"/>
    <col min="15" max="15" width="12.28515625" style="69" customWidth="1"/>
    <col min="16" max="16384" width="9.140625" style="66"/>
  </cols>
  <sheetData>
    <row r="1" spans="1:15" ht="20.100000000000001" customHeight="1">
      <c r="O1" s="155" t="s">
        <v>144</v>
      </c>
    </row>
    <row r="2" spans="1:15" ht="20.100000000000001" customHeight="1">
      <c r="O2" s="155" t="s">
        <v>145</v>
      </c>
    </row>
    <row r="3" spans="1:15" s="20" customFormat="1" ht="20.100000000000001" customHeight="1">
      <c r="A3" s="323" t="s">
        <v>152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</row>
    <row r="4" spans="1:15" s="21" customFormat="1" ht="20.100000000000001" customHeight="1">
      <c r="A4" s="325" t="s">
        <v>78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</row>
    <row r="5" spans="1:15" s="21" customFormat="1" ht="20.100000000000001" customHeight="1">
      <c r="A5" s="325" t="s">
        <v>105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</row>
    <row r="6" spans="1:15" s="21" customFormat="1" ht="20.100000000000001" customHeight="1">
      <c r="A6" s="326" t="s">
        <v>140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</row>
    <row r="7" spans="1:15" s="20" customFormat="1" ht="9.9499999999999993" customHeight="1">
      <c r="B7" s="59"/>
      <c r="C7" s="59"/>
      <c r="D7" s="59"/>
      <c r="E7" s="59"/>
      <c r="F7" s="61"/>
      <c r="G7" s="61"/>
      <c r="H7" s="59"/>
      <c r="I7" s="62"/>
      <c r="J7" s="59"/>
      <c r="K7" s="62"/>
      <c r="L7" s="59"/>
      <c r="M7" s="62"/>
      <c r="N7" s="59"/>
      <c r="O7" s="62"/>
    </row>
    <row r="8" spans="1:15" s="20" customFormat="1" ht="20.100000000000001" customHeight="1">
      <c r="A8" s="324" t="s">
        <v>129</v>
      </c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</row>
    <row r="9" spans="1:15" s="26" customFormat="1" ht="18" customHeight="1">
      <c r="E9" s="200"/>
      <c r="F9" s="114"/>
      <c r="G9" s="114"/>
      <c r="H9" s="200"/>
      <c r="I9" s="329" t="s">
        <v>72</v>
      </c>
      <c r="J9" s="329"/>
      <c r="K9" s="329"/>
      <c r="L9" s="329"/>
      <c r="M9" s="329"/>
      <c r="N9" s="329"/>
      <c r="O9" s="329"/>
    </row>
    <row r="10" spans="1:15" s="26" customFormat="1" ht="18" customHeight="1">
      <c r="E10" s="200"/>
      <c r="F10" s="114"/>
      <c r="G10" s="114"/>
      <c r="H10" s="200"/>
      <c r="I10" s="330" t="s">
        <v>5</v>
      </c>
      <c r="J10" s="330"/>
      <c r="K10" s="330"/>
      <c r="L10" s="293"/>
      <c r="M10" s="330" t="s">
        <v>36</v>
      </c>
      <c r="N10" s="330"/>
      <c r="O10" s="330"/>
    </row>
    <row r="11" spans="1:15" s="26" customFormat="1" ht="18" customHeight="1">
      <c r="E11" s="200"/>
      <c r="F11" s="114"/>
      <c r="G11" s="114"/>
      <c r="H11" s="200"/>
      <c r="I11" s="294" t="s">
        <v>137</v>
      </c>
      <c r="J11" s="295"/>
      <c r="K11" s="294" t="s">
        <v>139</v>
      </c>
      <c r="L11" s="293"/>
      <c r="M11" s="294" t="s">
        <v>137</v>
      </c>
      <c r="N11" s="295"/>
      <c r="O11" s="294" t="s">
        <v>139</v>
      </c>
    </row>
    <row r="12" spans="1:15" s="26" customFormat="1" ht="18" customHeight="1">
      <c r="E12" s="200"/>
      <c r="F12" s="327" t="s">
        <v>6</v>
      </c>
      <c r="G12" s="327"/>
      <c r="H12" s="200"/>
      <c r="I12" s="296" t="s">
        <v>141</v>
      </c>
      <c r="J12" s="295"/>
      <c r="K12" s="296" t="s">
        <v>138</v>
      </c>
      <c r="L12" s="295"/>
      <c r="M12" s="296" t="s">
        <v>141</v>
      </c>
      <c r="N12" s="295"/>
      <c r="O12" s="296" t="s">
        <v>138</v>
      </c>
    </row>
    <row r="13" spans="1:15" s="26" customFormat="1" ht="18" customHeight="1">
      <c r="A13" s="37" t="s">
        <v>7</v>
      </c>
      <c r="B13" s="37"/>
      <c r="C13" s="37"/>
      <c r="D13" s="297"/>
      <c r="E13" s="37"/>
      <c r="F13" s="298"/>
      <c r="G13" s="298"/>
      <c r="H13" s="299"/>
      <c r="I13" s="300"/>
      <c r="J13" s="301"/>
      <c r="K13" s="300"/>
      <c r="L13" s="301"/>
      <c r="M13" s="300"/>
      <c r="N13" s="302"/>
      <c r="O13" s="300"/>
    </row>
    <row r="14" spans="1:15" s="26" customFormat="1" ht="18" customHeight="1">
      <c r="B14" s="25" t="s">
        <v>8</v>
      </c>
      <c r="D14" s="303"/>
      <c r="F14" s="114">
        <v>5</v>
      </c>
      <c r="G14" s="114"/>
      <c r="H14" s="304"/>
      <c r="I14" s="179">
        <v>247714664</v>
      </c>
      <c r="J14" s="156"/>
      <c r="K14" s="157">
        <v>258459078</v>
      </c>
      <c r="L14" s="305"/>
      <c r="M14" s="157">
        <v>218017129</v>
      </c>
      <c r="N14" s="305"/>
      <c r="O14" s="306">
        <v>215555360</v>
      </c>
    </row>
    <row r="15" spans="1:15" s="26" customFormat="1" ht="18" customHeight="1">
      <c r="B15" s="25" t="s">
        <v>107</v>
      </c>
      <c r="D15" s="303"/>
      <c r="F15" s="26">
        <v>6</v>
      </c>
      <c r="H15" s="304"/>
      <c r="I15" s="179">
        <v>22464533</v>
      </c>
      <c r="J15" s="156"/>
      <c r="K15" s="157">
        <v>23821085</v>
      </c>
      <c r="L15" s="305"/>
      <c r="M15" s="157">
        <v>10895602</v>
      </c>
      <c r="N15" s="305"/>
      <c r="O15" s="157">
        <v>11366958</v>
      </c>
    </row>
    <row r="16" spans="1:15" s="26" customFormat="1" ht="18" customHeight="1">
      <c r="B16" s="25" t="s">
        <v>121</v>
      </c>
      <c r="D16" s="303"/>
      <c r="F16" s="26">
        <v>7</v>
      </c>
      <c r="H16" s="304"/>
      <c r="I16" s="180" t="s">
        <v>84</v>
      </c>
      <c r="J16" s="156"/>
      <c r="K16" s="158" t="s">
        <v>84</v>
      </c>
      <c r="L16" s="305"/>
      <c r="M16" s="158">
        <v>1500000</v>
      </c>
      <c r="N16" s="305"/>
      <c r="O16" s="307">
        <v>1500000</v>
      </c>
    </row>
    <row r="17" spans="1:15" s="26" customFormat="1" ht="18" customHeight="1">
      <c r="B17" s="25" t="s">
        <v>122</v>
      </c>
      <c r="D17" s="303"/>
      <c r="F17" s="114">
        <v>8</v>
      </c>
      <c r="G17" s="114"/>
      <c r="H17" s="304"/>
      <c r="I17" s="179">
        <v>5347075</v>
      </c>
      <c r="J17" s="156"/>
      <c r="K17" s="157">
        <v>5347075</v>
      </c>
      <c r="L17" s="305"/>
      <c r="M17" s="157">
        <v>5347075</v>
      </c>
      <c r="N17" s="305"/>
      <c r="O17" s="306">
        <v>5347075</v>
      </c>
    </row>
    <row r="18" spans="1:15" s="26" customFormat="1" ht="18" customHeight="1">
      <c r="B18" s="25" t="s">
        <v>9</v>
      </c>
      <c r="D18" s="303"/>
      <c r="F18" s="114"/>
      <c r="G18" s="114"/>
      <c r="H18" s="304"/>
      <c r="I18" s="179">
        <v>3033422</v>
      </c>
      <c r="J18" s="156"/>
      <c r="K18" s="157">
        <v>3405097</v>
      </c>
      <c r="L18" s="305"/>
      <c r="M18" s="157">
        <v>343197</v>
      </c>
      <c r="N18" s="305"/>
      <c r="O18" s="306">
        <v>208932</v>
      </c>
    </row>
    <row r="19" spans="1:15" s="26" customFormat="1" ht="18" customHeight="1">
      <c r="B19" s="25" t="s">
        <v>110</v>
      </c>
      <c r="D19" s="303"/>
      <c r="F19" s="114">
        <v>9</v>
      </c>
      <c r="G19" s="114"/>
      <c r="H19" s="304"/>
      <c r="I19" s="179">
        <v>115195390</v>
      </c>
      <c r="J19" s="156"/>
      <c r="K19" s="157">
        <v>115188533</v>
      </c>
      <c r="L19" s="305"/>
      <c r="M19" s="157">
        <v>103107094</v>
      </c>
      <c r="N19" s="305"/>
      <c r="O19" s="306">
        <v>103107094</v>
      </c>
    </row>
    <row r="20" spans="1:15" s="26" customFormat="1" ht="18" customHeight="1">
      <c r="B20" s="25" t="s">
        <v>10</v>
      </c>
      <c r="D20" s="303"/>
      <c r="F20" s="114">
        <v>10</v>
      </c>
      <c r="G20" s="114"/>
      <c r="H20" s="304"/>
      <c r="I20" s="95">
        <v>1708943</v>
      </c>
      <c r="J20" s="156"/>
      <c r="K20" s="159">
        <v>1494401</v>
      </c>
      <c r="L20" s="305"/>
      <c r="M20" s="159">
        <v>11687</v>
      </c>
      <c r="N20" s="305"/>
      <c r="O20" s="159">
        <v>25634</v>
      </c>
    </row>
    <row r="21" spans="1:15" s="26" customFormat="1" ht="18" customHeight="1">
      <c r="E21" s="26" t="s">
        <v>73</v>
      </c>
      <c r="F21" s="298"/>
      <c r="G21" s="298"/>
      <c r="H21" s="299"/>
      <c r="I21" s="95">
        <v>395464027</v>
      </c>
      <c r="J21" s="160"/>
      <c r="K21" s="159">
        <v>407715269</v>
      </c>
      <c r="L21" s="305"/>
      <c r="M21" s="159">
        <f>SUM(M14:M20)</f>
        <v>339221784</v>
      </c>
      <c r="N21" s="305"/>
      <c r="O21" s="159">
        <f>SUM(O14:O20)</f>
        <v>337111053</v>
      </c>
    </row>
    <row r="22" spans="1:15" s="26" customFormat="1" ht="18" customHeight="1">
      <c r="A22" s="37" t="s">
        <v>11</v>
      </c>
      <c r="B22" s="37"/>
      <c r="C22" s="37"/>
      <c r="D22" s="297"/>
      <c r="E22" s="37"/>
      <c r="F22" s="298"/>
      <c r="G22" s="298"/>
      <c r="H22" s="299"/>
      <c r="I22" s="157"/>
      <c r="J22" s="160"/>
      <c r="K22" s="157"/>
      <c r="L22" s="305"/>
      <c r="M22" s="306"/>
      <c r="N22" s="305"/>
      <c r="O22" s="306"/>
    </row>
    <row r="23" spans="1:15" s="26" customFormat="1" ht="18" customHeight="1">
      <c r="A23" s="37"/>
      <c r="B23" s="25" t="s">
        <v>113</v>
      </c>
      <c r="C23" s="37"/>
      <c r="D23" s="297"/>
      <c r="E23" s="37"/>
      <c r="F23" s="114">
        <v>9</v>
      </c>
      <c r="G23" s="298"/>
      <c r="H23" s="299"/>
      <c r="I23" s="158">
        <v>9115916</v>
      </c>
      <c r="J23" s="160"/>
      <c r="K23" s="158">
        <v>8030851</v>
      </c>
      <c r="L23" s="305"/>
      <c r="M23" s="157">
        <v>8019425</v>
      </c>
      <c r="N23" s="305"/>
      <c r="O23" s="307">
        <v>8030851</v>
      </c>
    </row>
    <row r="24" spans="1:15" s="26" customFormat="1" ht="18" customHeight="1">
      <c r="A24" s="37"/>
      <c r="B24" s="25" t="s">
        <v>134</v>
      </c>
      <c r="C24" s="37"/>
      <c r="D24" s="297"/>
      <c r="E24" s="37"/>
      <c r="F24" s="114">
        <v>11</v>
      </c>
      <c r="G24" s="298"/>
      <c r="H24" s="299"/>
      <c r="I24" s="158">
        <v>400000</v>
      </c>
      <c r="J24" s="160"/>
      <c r="K24" s="158">
        <v>400000</v>
      </c>
      <c r="L24" s="305"/>
      <c r="M24" s="158" t="s">
        <v>84</v>
      </c>
      <c r="N24" s="305"/>
      <c r="O24" s="307" t="s">
        <v>84</v>
      </c>
    </row>
    <row r="25" spans="1:15" s="26" customFormat="1" ht="18" customHeight="1">
      <c r="B25" s="25" t="s">
        <v>12</v>
      </c>
      <c r="D25" s="303"/>
      <c r="F25" s="309">
        <v>12.1</v>
      </c>
      <c r="G25" s="309"/>
      <c r="H25" s="304"/>
      <c r="I25" s="158" t="s">
        <v>84</v>
      </c>
      <c r="J25" s="156"/>
      <c r="K25" s="158" t="s">
        <v>84</v>
      </c>
      <c r="L25" s="305"/>
      <c r="M25" s="158">
        <v>102219700</v>
      </c>
      <c r="N25" s="305"/>
      <c r="O25" s="307">
        <v>102219700</v>
      </c>
    </row>
    <row r="26" spans="1:15" s="26" customFormat="1" ht="18" customHeight="1">
      <c r="B26" s="25" t="s">
        <v>13</v>
      </c>
      <c r="D26" s="303"/>
      <c r="F26" s="114">
        <v>13</v>
      </c>
      <c r="G26" s="114"/>
      <c r="H26" s="304"/>
      <c r="I26" s="157">
        <v>2792242</v>
      </c>
      <c r="J26" s="156"/>
      <c r="K26" s="157">
        <v>3320174</v>
      </c>
      <c r="L26" s="305"/>
      <c r="M26" s="157">
        <v>1432882</v>
      </c>
      <c r="N26" s="305"/>
      <c r="O26" s="157">
        <v>1750235</v>
      </c>
    </row>
    <row r="27" spans="1:15" s="26" customFormat="1" ht="18" customHeight="1">
      <c r="B27" s="25" t="s">
        <v>106</v>
      </c>
      <c r="D27" s="303"/>
      <c r="F27" s="114">
        <v>14</v>
      </c>
      <c r="G27" s="114"/>
      <c r="H27" s="304"/>
      <c r="I27" s="157">
        <v>15736197</v>
      </c>
      <c r="J27" s="156"/>
      <c r="K27" s="157">
        <v>16005522</v>
      </c>
      <c r="L27" s="305"/>
      <c r="M27" s="157">
        <v>6798910</v>
      </c>
      <c r="N27" s="305"/>
      <c r="O27" s="157">
        <v>6802961</v>
      </c>
    </row>
    <row r="28" spans="1:15" s="26" customFormat="1" ht="18" customHeight="1">
      <c r="B28" s="25" t="s">
        <v>14</v>
      </c>
      <c r="D28" s="303"/>
      <c r="F28" s="309">
        <v>12.2</v>
      </c>
      <c r="G28" s="114"/>
      <c r="H28" s="304"/>
      <c r="I28" s="157">
        <v>46362304</v>
      </c>
      <c r="J28" s="156"/>
      <c r="K28" s="157">
        <v>46362304</v>
      </c>
      <c r="L28" s="305"/>
      <c r="M28" s="158" t="s">
        <v>84</v>
      </c>
      <c r="N28" s="305"/>
      <c r="O28" s="307" t="s">
        <v>84</v>
      </c>
    </row>
    <row r="29" spans="1:15" s="26" customFormat="1" ht="18" customHeight="1">
      <c r="B29" s="25" t="s">
        <v>115</v>
      </c>
      <c r="D29" s="303"/>
      <c r="F29" s="114">
        <v>15</v>
      </c>
      <c r="G29" s="114"/>
      <c r="H29" s="304"/>
      <c r="I29" s="157">
        <v>30147484</v>
      </c>
      <c r="J29" s="156"/>
      <c r="K29" s="157">
        <v>31161562</v>
      </c>
      <c r="L29" s="305"/>
      <c r="M29" s="157">
        <v>8537148</v>
      </c>
      <c r="N29" s="305"/>
      <c r="O29" s="306">
        <v>8655832</v>
      </c>
    </row>
    <row r="30" spans="1:15" s="26" customFormat="1" ht="18" customHeight="1">
      <c r="B30" s="25" t="s">
        <v>15</v>
      </c>
      <c r="D30" s="303"/>
      <c r="F30" s="114">
        <v>16</v>
      </c>
      <c r="G30" s="114"/>
      <c r="H30" s="304"/>
      <c r="I30" s="158">
        <v>2161562</v>
      </c>
      <c r="J30" s="156"/>
      <c r="K30" s="158">
        <v>1812703</v>
      </c>
      <c r="L30" s="305"/>
      <c r="M30" s="158">
        <v>652652</v>
      </c>
      <c r="N30" s="305"/>
      <c r="O30" s="158">
        <v>646298</v>
      </c>
    </row>
    <row r="31" spans="1:15" s="26" customFormat="1" ht="18" customHeight="1">
      <c r="B31" s="26" t="s">
        <v>16</v>
      </c>
      <c r="F31" s="114">
        <v>17</v>
      </c>
      <c r="G31" s="114"/>
      <c r="H31" s="304"/>
      <c r="I31" s="159">
        <v>1546441</v>
      </c>
      <c r="J31" s="156"/>
      <c r="K31" s="159">
        <v>2450458</v>
      </c>
      <c r="L31" s="305"/>
      <c r="M31" s="159">
        <v>691217.28</v>
      </c>
      <c r="N31" s="305"/>
      <c r="O31" s="159">
        <v>671147</v>
      </c>
    </row>
    <row r="32" spans="1:15" s="26" customFormat="1" ht="18" customHeight="1">
      <c r="D32" s="303"/>
      <c r="E32" s="26" t="s">
        <v>74</v>
      </c>
      <c r="F32" s="298"/>
      <c r="G32" s="298"/>
      <c r="H32" s="299"/>
      <c r="I32" s="159">
        <v>108262146</v>
      </c>
      <c r="J32" s="160"/>
      <c r="K32" s="159">
        <v>109543574</v>
      </c>
      <c r="L32" s="305"/>
      <c r="M32" s="159">
        <f>SUM(M23:M31)</f>
        <v>128351934.28</v>
      </c>
      <c r="N32" s="305"/>
      <c r="O32" s="159">
        <f>SUM(O23:O31)</f>
        <v>128777024</v>
      </c>
    </row>
    <row r="33" spans="1:15" s="26" customFormat="1" ht="18" customHeight="1" thickBot="1">
      <c r="A33" s="37" t="s">
        <v>17</v>
      </c>
      <c r="B33" s="37"/>
      <c r="C33" s="37"/>
      <c r="D33" s="37"/>
      <c r="E33" s="37"/>
      <c r="F33" s="298"/>
      <c r="G33" s="298"/>
      <c r="H33" s="299"/>
      <c r="I33" s="161">
        <v>503726173</v>
      </c>
      <c r="J33" s="160"/>
      <c r="K33" s="161">
        <v>517258843</v>
      </c>
      <c r="L33" s="305"/>
      <c r="M33" s="161">
        <f>+M32+M21</f>
        <v>467573718.27999997</v>
      </c>
      <c r="N33" s="305"/>
      <c r="O33" s="161">
        <f>+O21+O32</f>
        <v>465888077</v>
      </c>
    </row>
    <row r="34" spans="1:15" s="16" customFormat="1" ht="18" customHeight="1" thickTop="1">
      <c r="F34" s="63"/>
      <c r="G34" s="63"/>
      <c r="H34" s="64"/>
      <c r="I34" s="22"/>
      <c r="J34" s="65"/>
      <c r="K34" s="22"/>
      <c r="L34" s="65"/>
      <c r="M34" s="22"/>
      <c r="N34" s="65"/>
      <c r="O34" s="22"/>
    </row>
    <row r="35" spans="1:15" s="16" customFormat="1" ht="18" customHeight="1">
      <c r="F35" s="63"/>
      <c r="G35" s="63"/>
      <c r="H35" s="64"/>
      <c r="I35" s="22"/>
      <c r="J35" s="65"/>
      <c r="K35" s="22"/>
      <c r="L35" s="65"/>
      <c r="M35" s="22"/>
      <c r="N35" s="65"/>
      <c r="O35" s="22"/>
    </row>
    <row r="36" spans="1:15" s="16" customFormat="1" ht="18" customHeight="1">
      <c r="F36" s="63"/>
      <c r="G36" s="63"/>
      <c r="H36" s="64"/>
      <c r="I36" s="22"/>
      <c r="J36" s="65"/>
      <c r="K36" s="22"/>
      <c r="L36" s="65"/>
      <c r="M36" s="22"/>
      <c r="N36" s="65"/>
      <c r="O36" s="22"/>
    </row>
    <row r="37" spans="1:15" s="16" customFormat="1" ht="18" customHeight="1">
      <c r="F37" s="63"/>
      <c r="G37" s="63"/>
      <c r="H37" s="64"/>
      <c r="I37" s="22"/>
      <c r="J37" s="65"/>
      <c r="K37" s="22"/>
      <c r="L37" s="65"/>
      <c r="M37" s="22"/>
      <c r="N37" s="65"/>
      <c r="O37" s="22"/>
    </row>
    <row r="38" spans="1:15" s="16" customFormat="1" ht="18" customHeight="1">
      <c r="F38" s="63"/>
      <c r="G38" s="63"/>
      <c r="H38" s="64"/>
      <c r="I38" s="22"/>
      <c r="J38" s="65"/>
      <c r="K38" s="22"/>
      <c r="L38" s="65"/>
      <c r="M38" s="22"/>
      <c r="N38" s="65"/>
      <c r="O38" s="22"/>
    </row>
    <row r="39" spans="1:15" s="16" customFormat="1" ht="18" customHeight="1">
      <c r="F39" s="63"/>
      <c r="G39" s="63"/>
      <c r="H39" s="64"/>
      <c r="I39" s="22"/>
      <c r="J39" s="65"/>
      <c r="K39" s="22"/>
      <c r="L39" s="65"/>
      <c r="M39" s="22"/>
      <c r="N39" s="65"/>
      <c r="O39" s="22"/>
    </row>
    <row r="40" spans="1:15" ht="18" customHeight="1">
      <c r="E40" s="67"/>
      <c r="J40" s="70"/>
      <c r="N40" s="70"/>
    </row>
    <row r="41" spans="1:15" ht="18" customHeight="1">
      <c r="E41" s="67"/>
      <c r="J41" s="70"/>
      <c r="N41" s="70"/>
    </row>
    <row r="42" spans="1:15" ht="18" customHeight="1">
      <c r="E42" s="67"/>
      <c r="J42" s="70"/>
      <c r="N42" s="70"/>
    </row>
    <row r="43" spans="1:15" ht="20.100000000000001" customHeight="1">
      <c r="O43" s="155" t="s">
        <v>144</v>
      </c>
    </row>
    <row r="44" spans="1:15" ht="20.100000000000001" customHeight="1">
      <c r="O44" s="155" t="s">
        <v>145</v>
      </c>
    </row>
    <row r="45" spans="1:15" s="20" customFormat="1" ht="20.100000000000001" customHeight="1">
      <c r="A45" s="323" t="s">
        <v>153</v>
      </c>
      <c r="B45" s="323"/>
      <c r="C45" s="323"/>
      <c r="D45" s="323"/>
      <c r="E45" s="323"/>
      <c r="F45" s="323"/>
      <c r="G45" s="323"/>
      <c r="H45" s="323"/>
      <c r="I45" s="323"/>
      <c r="J45" s="323"/>
      <c r="K45" s="323"/>
      <c r="L45" s="323"/>
      <c r="M45" s="323"/>
      <c r="N45" s="323"/>
      <c r="O45" s="323"/>
    </row>
    <row r="46" spans="1:15" s="21" customFormat="1" ht="20.100000000000001" customHeight="1">
      <c r="A46" s="325" t="s">
        <v>78</v>
      </c>
      <c r="B46" s="325"/>
      <c r="C46" s="325"/>
      <c r="D46" s="325"/>
      <c r="E46" s="325"/>
      <c r="F46" s="325"/>
      <c r="G46" s="325"/>
      <c r="H46" s="325"/>
      <c r="I46" s="325"/>
      <c r="J46" s="325"/>
      <c r="K46" s="325"/>
      <c r="L46" s="325"/>
      <c r="M46" s="325"/>
      <c r="N46" s="325"/>
      <c r="O46" s="325"/>
    </row>
    <row r="47" spans="1:15" s="21" customFormat="1" ht="20.100000000000001" customHeight="1">
      <c r="A47" s="325" t="s">
        <v>130</v>
      </c>
      <c r="B47" s="325"/>
      <c r="C47" s="325"/>
      <c r="D47" s="325"/>
      <c r="E47" s="325"/>
      <c r="F47" s="325"/>
      <c r="G47" s="325"/>
      <c r="H47" s="325"/>
      <c r="I47" s="325"/>
      <c r="J47" s="325"/>
      <c r="K47" s="325"/>
      <c r="L47" s="325"/>
      <c r="M47" s="325"/>
      <c r="N47" s="325"/>
      <c r="O47" s="325"/>
    </row>
    <row r="48" spans="1:15" s="21" customFormat="1" ht="20.100000000000001" customHeight="1">
      <c r="A48" s="326" t="str">
        <f>+A6</f>
        <v>AS AT MARCH 31, 2021</v>
      </c>
      <c r="B48" s="325"/>
      <c r="C48" s="325"/>
      <c r="D48" s="325"/>
      <c r="E48" s="325"/>
      <c r="F48" s="325"/>
      <c r="G48" s="325"/>
      <c r="H48" s="325"/>
      <c r="I48" s="325"/>
      <c r="J48" s="325"/>
      <c r="K48" s="325"/>
      <c r="L48" s="325"/>
      <c r="M48" s="325"/>
      <c r="N48" s="325"/>
      <c r="O48" s="325"/>
    </row>
    <row r="49" spans="1:15" s="20" customFormat="1" ht="9.9499999999999993" customHeight="1">
      <c r="B49" s="59"/>
      <c r="C49" s="59"/>
      <c r="D49" s="59"/>
      <c r="E49" s="59"/>
      <c r="F49" s="61"/>
      <c r="G49" s="61"/>
      <c r="H49" s="59"/>
      <c r="I49" s="62"/>
      <c r="J49" s="59"/>
      <c r="K49" s="62"/>
      <c r="L49" s="59"/>
      <c r="M49" s="62"/>
      <c r="N49" s="59"/>
      <c r="O49" s="62"/>
    </row>
    <row r="50" spans="1:15" s="20" customFormat="1" ht="20.100000000000001" customHeight="1">
      <c r="A50" s="324" t="s">
        <v>136</v>
      </c>
      <c r="B50" s="324"/>
      <c r="C50" s="324"/>
      <c r="D50" s="324"/>
      <c r="E50" s="324"/>
      <c r="F50" s="324"/>
      <c r="G50" s="324"/>
      <c r="H50" s="324"/>
      <c r="I50" s="324"/>
      <c r="J50" s="324"/>
      <c r="K50" s="324"/>
      <c r="L50" s="324"/>
      <c r="M50" s="324"/>
      <c r="N50" s="324"/>
      <c r="O50" s="324"/>
    </row>
    <row r="51" spans="1:15" s="26" customFormat="1" ht="18" customHeight="1">
      <c r="E51" s="200"/>
      <c r="F51" s="114"/>
      <c r="G51" s="114"/>
      <c r="H51" s="200"/>
      <c r="I51" s="329" t="s">
        <v>72</v>
      </c>
      <c r="J51" s="329"/>
      <c r="K51" s="329"/>
      <c r="L51" s="329"/>
      <c r="M51" s="329"/>
      <c r="N51" s="329"/>
      <c r="O51" s="329"/>
    </row>
    <row r="52" spans="1:15" s="26" customFormat="1" ht="18" customHeight="1">
      <c r="E52" s="200"/>
      <c r="F52" s="114"/>
      <c r="G52" s="114"/>
      <c r="H52" s="200"/>
      <c r="I52" s="330" t="s">
        <v>5</v>
      </c>
      <c r="J52" s="330"/>
      <c r="K52" s="330"/>
      <c r="L52" s="293"/>
      <c r="M52" s="330" t="s">
        <v>36</v>
      </c>
      <c r="N52" s="330"/>
      <c r="O52" s="330"/>
    </row>
    <row r="53" spans="1:15" s="26" customFormat="1" ht="18" customHeight="1">
      <c r="E53" s="200"/>
      <c r="F53" s="114"/>
      <c r="G53" s="114"/>
      <c r="H53" s="200"/>
      <c r="I53" s="294" t="s">
        <v>137</v>
      </c>
      <c r="J53" s="295"/>
      <c r="K53" s="294" t="s">
        <v>139</v>
      </c>
      <c r="L53" s="293"/>
      <c r="M53" s="294" t="s">
        <v>137</v>
      </c>
      <c r="N53" s="295"/>
      <c r="O53" s="294" t="s">
        <v>139</v>
      </c>
    </row>
    <row r="54" spans="1:15" s="26" customFormat="1" ht="18" customHeight="1">
      <c r="F54" s="328" t="s">
        <v>6</v>
      </c>
      <c r="G54" s="328"/>
      <c r="H54" s="200"/>
      <c r="I54" s="296" t="s">
        <v>141</v>
      </c>
      <c r="J54" s="295"/>
      <c r="K54" s="296" t="s">
        <v>138</v>
      </c>
      <c r="L54" s="295"/>
      <c r="M54" s="296" t="s">
        <v>141</v>
      </c>
      <c r="N54" s="295"/>
      <c r="O54" s="296" t="s">
        <v>138</v>
      </c>
    </row>
    <row r="55" spans="1:15" s="26" customFormat="1" ht="18" customHeight="1">
      <c r="A55" s="37" t="s">
        <v>18</v>
      </c>
      <c r="B55" s="37"/>
      <c r="C55" s="37"/>
      <c r="D55" s="37"/>
      <c r="E55" s="37"/>
      <c r="F55" s="114"/>
      <c r="G55" s="114"/>
      <c r="H55" s="299"/>
      <c r="I55" s="300"/>
      <c r="J55" s="301"/>
      <c r="K55" s="300"/>
      <c r="L55" s="301"/>
      <c r="M55" s="300"/>
      <c r="N55" s="302"/>
      <c r="O55" s="300"/>
    </row>
    <row r="56" spans="1:15" s="26" customFormat="1" ht="18" customHeight="1">
      <c r="B56" s="26" t="s">
        <v>108</v>
      </c>
      <c r="F56" s="114">
        <v>18</v>
      </c>
      <c r="G56" s="114"/>
      <c r="H56" s="299"/>
      <c r="I56" s="157">
        <v>27281097</v>
      </c>
      <c r="J56" s="308"/>
      <c r="K56" s="157">
        <v>33392502</v>
      </c>
      <c r="L56" s="308"/>
      <c r="M56" s="157">
        <v>18172237</v>
      </c>
      <c r="N56" s="308"/>
      <c r="O56" s="157">
        <v>19201852</v>
      </c>
    </row>
    <row r="57" spans="1:15" s="26" customFormat="1" ht="18" customHeight="1">
      <c r="B57" s="26" t="s">
        <v>111</v>
      </c>
      <c r="F57" s="114">
        <v>19</v>
      </c>
      <c r="G57" s="114"/>
      <c r="H57" s="299"/>
      <c r="I57" s="157">
        <v>1430536</v>
      </c>
      <c r="J57" s="310"/>
      <c r="K57" s="157">
        <v>1449472</v>
      </c>
      <c r="L57" s="310"/>
      <c r="M57" s="157">
        <v>515199</v>
      </c>
      <c r="N57" s="310"/>
      <c r="O57" s="157">
        <v>538740</v>
      </c>
    </row>
    <row r="58" spans="1:15" s="26" customFormat="1" ht="18" customHeight="1">
      <c r="B58" s="26" t="s">
        <v>19</v>
      </c>
      <c r="D58" s="303"/>
      <c r="G58" s="114"/>
      <c r="H58" s="299"/>
      <c r="I58" s="157">
        <v>2825563</v>
      </c>
      <c r="J58" s="310"/>
      <c r="K58" s="157">
        <v>2275717</v>
      </c>
      <c r="L58" s="310"/>
      <c r="M58" s="158">
        <v>129774</v>
      </c>
      <c r="N58" s="310"/>
      <c r="O58" s="158">
        <v>129774</v>
      </c>
    </row>
    <row r="59" spans="1:15" s="26" customFormat="1" ht="18" customHeight="1">
      <c r="B59" s="26" t="s">
        <v>20</v>
      </c>
      <c r="D59" s="303"/>
      <c r="G59" s="114"/>
      <c r="H59" s="299"/>
      <c r="I59" s="159">
        <v>2321210</v>
      </c>
      <c r="J59" s="310"/>
      <c r="K59" s="159">
        <v>2303149</v>
      </c>
      <c r="L59" s="310"/>
      <c r="M59" s="159">
        <v>996093</v>
      </c>
      <c r="N59" s="310"/>
      <c r="O59" s="159">
        <v>1082370</v>
      </c>
    </row>
    <row r="60" spans="1:15" s="26" customFormat="1" ht="18" customHeight="1">
      <c r="E60" s="26" t="s">
        <v>75</v>
      </c>
      <c r="F60" s="298"/>
      <c r="G60" s="298"/>
      <c r="H60" s="299"/>
      <c r="I60" s="159">
        <v>33858406</v>
      </c>
      <c r="J60" s="310"/>
      <c r="K60" s="159">
        <v>39420840</v>
      </c>
      <c r="L60" s="310"/>
      <c r="M60" s="159">
        <v>19813303</v>
      </c>
      <c r="N60" s="310"/>
      <c r="O60" s="159">
        <v>20952736</v>
      </c>
    </row>
    <row r="61" spans="1:15" s="26" customFormat="1" ht="18" customHeight="1">
      <c r="A61" s="37" t="s">
        <v>21</v>
      </c>
      <c r="B61" s="37"/>
      <c r="C61" s="37"/>
      <c r="D61" s="297"/>
      <c r="E61" s="37"/>
      <c r="F61" s="298"/>
      <c r="G61" s="298"/>
      <c r="H61" s="299"/>
      <c r="I61" s="157"/>
      <c r="J61" s="310"/>
      <c r="K61" s="306"/>
      <c r="L61" s="310"/>
      <c r="M61" s="306"/>
      <c r="N61" s="310"/>
      <c r="O61" s="306"/>
    </row>
    <row r="62" spans="1:15" s="26" customFormat="1" ht="18" customHeight="1">
      <c r="B62" s="26" t="s">
        <v>112</v>
      </c>
      <c r="D62" s="303"/>
      <c r="F62" s="298">
        <v>19</v>
      </c>
      <c r="G62" s="298"/>
      <c r="H62" s="299"/>
      <c r="I62" s="157">
        <v>14301668</v>
      </c>
      <c r="J62" s="310"/>
      <c r="K62" s="157">
        <v>14412024</v>
      </c>
      <c r="L62" s="310"/>
      <c r="M62" s="157">
        <v>6317338</v>
      </c>
      <c r="N62" s="310"/>
      <c r="O62" s="157">
        <v>6198436</v>
      </c>
    </row>
    <row r="63" spans="1:15" s="26" customFormat="1" ht="18" customHeight="1">
      <c r="B63" s="26" t="s">
        <v>22</v>
      </c>
      <c r="D63" s="303"/>
      <c r="F63" s="114">
        <v>20</v>
      </c>
      <c r="G63" s="114"/>
      <c r="H63" s="299"/>
      <c r="I63" s="157">
        <v>20260906</v>
      </c>
      <c r="J63" s="310"/>
      <c r="K63" s="157">
        <v>19102926</v>
      </c>
      <c r="L63" s="310"/>
      <c r="M63" s="157">
        <v>13519183</v>
      </c>
      <c r="N63" s="310"/>
      <c r="O63" s="157">
        <v>13027769</v>
      </c>
    </row>
    <row r="64" spans="1:15" s="26" customFormat="1" ht="18" customHeight="1">
      <c r="B64" s="26" t="s">
        <v>114</v>
      </c>
      <c r="D64" s="303"/>
      <c r="F64" s="114"/>
      <c r="G64" s="114"/>
      <c r="H64" s="299"/>
      <c r="I64" s="159">
        <v>575902</v>
      </c>
      <c r="J64" s="310"/>
      <c r="K64" s="159">
        <v>575902</v>
      </c>
      <c r="L64" s="310"/>
      <c r="M64" s="159">
        <v>320897</v>
      </c>
      <c r="N64" s="310"/>
      <c r="O64" s="159">
        <v>320897</v>
      </c>
    </row>
    <row r="65" spans="1:15" s="26" customFormat="1" ht="18" customHeight="1">
      <c r="E65" s="26" t="s">
        <v>123</v>
      </c>
      <c r="F65" s="114"/>
      <c r="G65" s="114"/>
      <c r="H65" s="299"/>
      <c r="I65" s="159">
        <v>35138476</v>
      </c>
      <c r="J65" s="310"/>
      <c r="K65" s="159">
        <v>34090852</v>
      </c>
      <c r="L65" s="310"/>
      <c r="M65" s="159">
        <v>20157418</v>
      </c>
      <c r="N65" s="310"/>
      <c r="O65" s="159">
        <v>19547102</v>
      </c>
    </row>
    <row r="66" spans="1:15" s="26" customFormat="1" ht="18" customHeight="1" thickBot="1">
      <c r="A66" s="37" t="s">
        <v>23</v>
      </c>
      <c r="B66" s="37"/>
      <c r="C66" s="37"/>
      <c r="D66" s="297"/>
      <c r="E66" s="37"/>
      <c r="F66" s="114"/>
      <c r="G66" s="114"/>
      <c r="H66" s="299"/>
      <c r="I66" s="161">
        <v>68996882</v>
      </c>
      <c r="J66" s="310"/>
      <c r="K66" s="161">
        <v>73511692</v>
      </c>
      <c r="L66" s="310"/>
      <c r="M66" s="161">
        <v>39970721</v>
      </c>
      <c r="N66" s="310"/>
      <c r="O66" s="161">
        <v>40499838</v>
      </c>
    </row>
    <row r="67" spans="1:15" s="26" customFormat="1" ht="18" customHeight="1" thickTop="1">
      <c r="A67" s="311" t="s">
        <v>24</v>
      </c>
      <c r="B67" s="37"/>
      <c r="C67" s="37"/>
      <c r="D67" s="312"/>
      <c r="E67" s="37"/>
      <c r="F67" s="114"/>
      <c r="G67" s="114"/>
      <c r="I67" s="313"/>
      <c r="J67" s="314" t="e">
        <v>#REF!</v>
      </c>
      <c r="L67" s="314" t="e">
        <v>#REF!</v>
      </c>
      <c r="N67" s="302"/>
    </row>
    <row r="68" spans="1:15" s="26" customFormat="1" ht="18" customHeight="1">
      <c r="A68" s="25"/>
      <c r="B68" s="26" t="s">
        <v>25</v>
      </c>
      <c r="D68" s="303"/>
      <c r="F68" s="114"/>
      <c r="G68" s="114"/>
      <c r="I68" s="313"/>
      <c r="J68" s="315"/>
      <c r="K68" s="300"/>
      <c r="L68" s="315"/>
      <c r="M68" s="300"/>
      <c r="N68" s="302"/>
      <c r="O68" s="300"/>
    </row>
    <row r="69" spans="1:15" s="26" customFormat="1" ht="18" customHeight="1">
      <c r="A69" s="316"/>
      <c r="B69" s="316"/>
      <c r="C69" s="316" t="s">
        <v>26</v>
      </c>
      <c r="D69" s="303"/>
      <c r="F69" s="114"/>
      <c r="G69" s="114"/>
      <c r="I69" s="313"/>
      <c r="J69" s="315"/>
      <c r="K69" s="300"/>
      <c r="L69" s="315"/>
      <c r="M69" s="300"/>
      <c r="N69" s="302"/>
      <c r="O69" s="300"/>
    </row>
    <row r="70" spans="1:15" s="26" customFormat="1" ht="18" customHeight="1" thickBot="1">
      <c r="A70" s="316"/>
      <c r="B70" s="316"/>
      <c r="C70" s="316"/>
      <c r="D70" s="26" t="s">
        <v>27</v>
      </c>
      <c r="F70" s="114"/>
      <c r="G70" s="114"/>
      <c r="I70" s="317">
        <v>67000000</v>
      </c>
      <c r="J70" s="318"/>
      <c r="K70" s="317">
        <v>67000000</v>
      </c>
      <c r="L70" s="318"/>
      <c r="M70" s="317">
        <v>67000000</v>
      </c>
      <c r="N70" s="318"/>
      <c r="O70" s="319">
        <v>67000000</v>
      </c>
    </row>
    <row r="71" spans="1:15" s="26" customFormat="1" ht="18" customHeight="1" thickTop="1">
      <c r="A71" s="316"/>
      <c r="C71" s="316" t="s">
        <v>28</v>
      </c>
      <c r="D71" s="303"/>
      <c r="F71" s="298"/>
      <c r="G71" s="298"/>
      <c r="I71" s="157"/>
      <c r="J71" s="318"/>
      <c r="K71" s="157"/>
      <c r="L71" s="318"/>
      <c r="M71" s="318"/>
      <c r="N71" s="318"/>
      <c r="O71" s="318"/>
    </row>
    <row r="72" spans="1:15" s="26" customFormat="1" ht="18" customHeight="1">
      <c r="A72" s="316"/>
      <c r="C72" s="316"/>
      <c r="D72" s="26" t="s">
        <v>27</v>
      </c>
      <c r="F72" s="298"/>
      <c r="G72" s="298"/>
      <c r="I72" s="157">
        <v>67000000</v>
      </c>
      <c r="J72" s="318"/>
      <c r="K72" s="157">
        <v>67000000</v>
      </c>
      <c r="L72" s="318"/>
      <c r="M72" s="157">
        <v>67000000</v>
      </c>
      <c r="N72" s="318"/>
      <c r="O72" s="318">
        <v>67000000</v>
      </c>
    </row>
    <row r="73" spans="1:15" s="26" customFormat="1" ht="18" customHeight="1">
      <c r="A73" s="25" t="s">
        <v>0</v>
      </c>
      <c r="B73" s="25" t="s">
        <v>87</v>
      </c>
      <c r="D73" s="303"/>
      <c r="F73" s="298">
        <v>22</v>
      </c>
      <c r="G73" s="298"/>
      <c r="I73" s="157">
        <v>323397514</v>
      </c>
      <c r="J73" s="310"/>
      <c r="K73" s="157">
        <v>323397514</v>
      </c>
      <c r="L73" s="310"/>
      <c r="M73" s="157">
        <v>323397514</v>
      </c>
      <c r="N73" s="318"/>
      <c r="O73" s="318">
        <v>323397514</v>
      </c>
    </row>
    <row r="74" spans="1:15" s="26" customFormat="1" ht="18" customHeight="1">
      <c r="A74" s="25"/>
      <c r="B74" s="25" t="s">
        <v>29</v>
      </c>
      <c r="D74" s="303"/>
      <c r="F74" s="114"/>
      <c r="G74" s="114"/>
      <c r="I74" s="157"/>
      <c r="J74" s="310"/>
      <c r="K74" s="157"/>
      <c r="L74" s="310"/>
      <c r="M74" s="318"/>
      <c r="N74" s="310"/>
      <c r="O74" s="318"/>
    </row>
    <row r="75" spans="1:15" s="26" customFormat="1" ht="18" customHeight="1">
      <c r="A75" s="25" t="s">
        <v>0</v>
      </c>
      <c r="B75" s="25"/>
      <c r="C75" s="86" t="s">
        <v>30</v>
      </c>
      <c r="D75" s="303"/>
      <c r="F75" s="114"/>
      <c r="G75" s="114"/>
      <c r="I75" s="157"/>
      <c r="J75" s="310"/>
      <c r="K75" s="157"/>
      <c r="L75" s="310"/>
      <c r="M75" s="318"/>
      <c r="N75" s="310"/>
      <c r="O75" s="318"/>
    </row>
    <row r="76" spans="1:15" s="26" customFormat="1" ht="18" customHeight="1">
      <c r="A76" s="25" t="s">
        <v>1</v>
      </c>
      <c r="B76" s="25"/>
      <c r="D76" s="86" t="s">
        <v>31</v>
      </c>
      <c r="F76" s="114"/>
      <c r="G76" s="114"/>
      <c r="I76" s="157">
        <v>6467955</v>
      </c>
      <c r="J76" s="310"/>
      <c r="K76" s="157">
        <v>6467955</v>
      </c>
      <c r="L76" s="310"/>
      <c r="M76" s="157">
        <v>6467955</v>
      </c>
      <c r="N76" s="310"/>
      <c r="O76" s="157">
        <v>6467955</v>
      </c>
    </row>
    <row r="77" spans="1:15" s="26" customFormat="1" ht="18" customHeight="1">
      <c r="A77" s="25" t="s">
        <v>0</v>
      </c>
      <c r="B77" s="25"/>
      <c r="C77" s="26" t="s">
        <v>32</v>
      </c>
      <c r="D77" s="303"/>
      <c r="F77" s="114"/>
      <c r="G77" s="114"/>
      <c r="I77" s="157">
        <v>17095008</v>
      </c>
      <c r="J77" s="310"/>
      <c r="K77" s="157">
        <v>22756147</v>
      </c>
      <c r="L77" s="310"/>
      <c r="M77" s="157">
        <v>30737528</v>
      </c>
      <c r="N77" s="318"/>
      <c r="O77" s="157">
        <v>28522770</v>
      </c>
    </row>
    <row r="78" spans="1:15" s="26" customFormat="1" ht="18" customHeight="1">
      <c r="A78" s="25" t="s">
        <v>0</v>
      </c>
      <c r="B78" s="25" t="s">
        <v>135</v>
      </c>
      <c r="D78" s="303"/>
      <c r="F78" s="114"/>
      <c r="G78" s="114"/>
      <c r="I78" s="159">
        <v>303565</v>
      </c>
      <c r="J78" s="310"/>
      <c r="K78" s="159">
        <v>303565</v>
      </c>
      <c r="L78" s="310"/>
      <c r="M78" s="320" t="s">
        <v>84</v>
      </c>
      <c r="N78" s="310"/>
      <c r="O78" s="320" t="s">
        <v>84</v>
      </c>
    </row>
    <row r="79" spans="1:15" s="26" customFormat="1" ht="18" customHeight="1">
      <c r="A79" s="25"/>
      <c r="B79" s="26" t="s">
        <v>88</v>
      </c>
      <c r="F79" s="114"/>
      <c r="G79" s="114"/>
      <c r="H79" s="299"/>
      <c r="I79" s="157">
        <v>414264042</v>
      </c>
      <c r="J79" s="310"/>
      <c r="K79" s="157">
        <v>419925181</v>
      </c>
      <c r="L79" s="310"/>
      <c r="M79" s="158">
        <v>427602997</v>
      </c>
      <c r="N79" s="310"/>
      <c r="O79" s="158">
        <v>425388239</v>
      </c>
    </row>
    <row r="80" spans="1:15" s="26" customFormat="1" ht="18" customHeight="1">
      <c r="A80" s="25"/>
      <c r="B80" s="25" t="s">
        <v>46</v>
      </c>
      <c r="F80" s="321"/>
      <c r="G80" s="114"/>
      <c r="H80" s="299"/>
      <c r="I80" s="159">
        <v>20465249</v>
      </c>
      <c r="J80" s="310"/>
      <c r="K80" s="159">
        <v>23821970</v>
      </c>
      <c r="L80" s="310"/>
      <c r="M80" s="320" t="s">
        <v>84</v>
      </c>
      <c r="N80" s="310"/>
      <c r="O80" s="320" t="s">
        <v>84</v>
      </c>
    </row>
    <row r="81" spans="1:15" s="26" customFormat="1" ht="18" customHeight="1">
      <c r="E81" s="26" t="s">
        <v>33</v>
      </c>
      <c r="F81" s="114"/>
      <c r="G81" s="114"/>
      <c r="H81" s="299"/>
      <c r="I81" s="159">
        <v>434729291</v>
      </c>
      <c r="J81" s="310"/>
      <c r="K81" s="159">
        <v>443747151</v>
      </c>
      <c r="L81" s="310"/>
      <c r="M81" s="159">
        <v>427602997</v>
      </c>
      <c r="N81" s="310"/>
      <c r="O81" s="159">
        <v>425388239</v>
      </c>
    </row>
    <row r="82" spans="1:15" s="26" customFormat="1" ht="18" customHeight="1" thickBot="1">
      <c r="A82" s="37" t="s">
        <v>34</v>
      </c>
      <c r="B82" s="322"/>
      <c r="C82" s="37"/>
      <c r="D82" s="37"/>
      <c r="E82" s="37"/>
      <c r="F82" s="298"/>
      <c r="G82" s="298"/>
      <c r="H82" s="299"/>
      <c r="I82" s="317">
        <v>503726173</v>
      </c>
      <c r="J82" s="310"/>
      <c r="K82" s="317">
        <v>517258843</v>
      </c>
      <c r="L82" s="310"/>
      <c r="M82" s="317">
        <v>467573718</v>
      </c>
      <c r="N82" s="310"/>
      <c r="O82" s="317">
        <v>465888077</v>
      </c>
    </row>
    <row r="83" spans="1:15" s="16" customFormat="1" ht="18.75" customHeight="1" thickTop="1">
      <c r="B83" s="13"/>
      <c r="F83" s="63"/>
      <c r="G83" s="63"/>
      <c r="H83" s="64"/>
      <c r="J83" s="72"/>
      <c r="K83" s="22"/>
      <c r="L83" s="65"/>
      <c r="M83" s="22"/>
      <c r="N83" s="72"/>
      <c r="O83" s="22"/>
    </row>
  </sheetData>
  <mergeCells count="18">
    <mergeCell ref="F54:G54"/>
    <mergeCell ref="I51:O51"/>
    <mergeCell ref="I9:O9"/>
    <mergeCell ref="I10:K10"/>
    <mergeCell ref="A47:O47"/>
    <mergeCell ref="A48:O48"/>
    <mergeCell ref="A50:O50"/>
    <mergeCell ref="M10:O10"/>
    <mergeCell ref="M52:O52"/>
    <mergeCell ref="I52:K52"/>
    <mergeCell ref="A46:O46"/>
    <mergeCell ref="A3:O3"/>
    <mergeCell ref="A45:O45"/>
    <mergeCell ref="A8:O8"/>
    <mergeCell ref="A4:O4"/>
    <mergeCell ref="A5:O5"/>
    <mergeCell ref="A6:O6"/>
    <mergeCell ref="F12:G12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New,Regular"&amp;16Notes to the interim financial statements form an intergral part of these statements.</oddFooter>
  </headerFooter>
  <rowBreaks count="1" manualBreakCount="1">
    <brk id="4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47"/>
  <sheetViews>
    <sheetView tabSelected="1" view="pageBreakPreview" topLeftCell="A4" zoomScaleNormal="100" zoomScaleSheetLayoutView="100" workbookViewId="0">
      <selection activeCell="H21" sqref="H21"/>
    </sheetView>
  </sheetViews>
  <sheetFormatPr defaultColWidth="10.42578125" defaultRowHeight="20.100000000000001" customHeight="1"/>
  <cols>
    <col min="1" max="3" width="1.42578125" style="1" customWidth="1"/>
    <col min="4" max="4" width="33.7109375" style="1" customWidth="1"/>
    <col min="5" max="5" width="4.42578125" style="2" bestFit="1" customWidth="1"/>
    <col min="6" max="6" width="1.5703125" style="2" customWidth="1"/>
    <col min="7" max="7" width="0.85546875" style="2" customWidth="1"/>
    <col min="8" max="8" width="10.7109375" style="3" customWidth="1"/>
    <col min="9" max="9" width="0.85546875" style="3" customWidth="1"/>
    <col min="10" max="10" width="10.7109375" style="3" customWidth="1"/>
    <col min="11" max="11" width="0.85546875" style="3" customWidth="1"/>
    <col min="12" max="12" width="10.7109375" style="3" customWidth="1"/>
    <col min="13" max="13" width="0.85546875" style="3" customWidth="1"/>
    <col min="14" max="14" width="10.7109375" style="3" customWidth="1"/>
    <col min="15" max="16384" width="10.42578125" style="1"/>
  </cols>
  <sheetData>
    <row r="1" spans="1:14" ht="20.100000000000001" customHeight="1">
      <c r="N1" s="116" t="s">
        <v>144</v>
      </c>
    </row>
    <row r="2" spans="1:14" ht="20.100000000000001" customHeight="1">
      <c r="N2" s="116" t="s">
        <v>145</v>
      </c>
    </row>
    <row r="3" spans="1:14" s="54" customFormat="1" ht="20.100000000000001" customHeight="1">
      <c r="A3" s="334" t="s">
        <v>154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</row>
    <row r="4" spans="1:14" s="8" customFormat="1" ht="20.100000000000001" customHeight="1">
      <c r="A4" s="336" t="s">
        <v>78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</row>
    <row r="5" spans="1:14" s="8" customFormat="1" ht="20.100000000000001" customHeight="1">
      <c r="A5" s="336" t="s">
        <v>79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</row>
    <row r="6" spans="1:14" s="8" customFormat="1" ht="20.100000000000001" customHeight="1">
      <c r="A6" s="333" t="s">
        <v>142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</row>
    <row r="7" spans="1:14" s="4" customFormat="1" ht="9.9499999999999993" customHeight="1">
      <c r="B7" s="7"/>
      <c r="C7" s="7"/>
      <c r="D7" s="7"/>
      <c r="E7" s="7"/>
      <c r="F7" s="7"/>
      <c r="G7" s="7"/>
      <c r="H7" s="55"/>
      <c r="I7" s="55"/>
      <c r="J7" s="55"/>
      <c r="K7" s="55"/>
      <c r="L7" s="55"/>
      <c r="M7" s="55"/>
      <c r="N7" s="55"/>
    </row>
    <row r="8" spans="1:14" s="204" customFormat="1" ht="15.95" customHeight="1">
      <c r="B8" s="205"/>
      <c r="C8" s="205"/>
      <c r="D8" s="205"/>
      <c r="E8" s="205"/>
      <c r="F8" s="205"/>
      <c r="G8" s="205"/>
      <c r="H8" s="331" t="s">
        <v>72</v>
      </c>
      <c r="I8" s="331"/>
      <c r="J8" s="331"/>
      <c r="K8" s="331"/>
      <c r="L8" s="331"/>
      <c r="M8" s="331"/>
      <c r="N8" s="331"/>
    </row>
    <row r="9" spans="1:14" s="204" customFormat="1" ht="15.95" customHeight="1">
      <c r="H9" s="332" t="s">
        <v>5</v>
      </c>
      <c r="I9" s="332"/>
      <c r="J9" s="332"/>
      <c r="K9" s="206"/>
      <c r="L9" s="332" t="s">
        <v>36</v>
      </c>
      <c r="M9" s="332"/>
      <c r="N9" s="332"/>
    </row>
    <row r="10" spans="1:14" s="204" customFormat="1" ht="15.95" customHeight="1">
      <c r="E10" s="335" t="s">
        <v>6</v>
      </c>
      <c r="F10" s="335"/>
      <c r="G10" s="207"/>
      <c r="H10" s="208">
        <v>2021</v>
      </c>
      <c r="I10" s="209"/>
      <c r="J10" s="208">
        <v>2020</v>
      </c>
      <c r="K10" s="206"/>
      <c r="L10" s="208">
        <v>2021</v>
      </c>
      <c r="M10" s="209"/>
      <c r="N10" s="208">
        <v>2020</v>
      </c>
    </row>
    <row r="11" spans="1:14" s="204" customFormat="1" ht="15.95" customHeight="1">
      <c r="A11" s="210" t="s">
        <v>35</v>
      </c>
      <c r="E11" s="211">
        <v>25</v>
      </c>
      <c r="F11" s="212"/>
      <c r="G11" s="212"/>
      <c r="H11" s="213">
        <v>27948400</v>
      </c>
      <c r="I11" s="214"/>
      <c r="J11" s="215">
        <v>41227711</v>
      </c>
      <c r="K11" s="215"/>
      <c r="L11" s="216">
        <v>10156330</v>
      </c>
      <c r="M11" s="215"/>
      <c r="N11" s="217">
        <v>23405075</v>
      </c>
    </row>
    <row r="12" spans="1:14" s="204" customFormat="1" ht="15.95" customHeight="1">
      <c r="A12" s="218" t="s">
        <v>37</v>
      </c>
      <c r="F12" s="212"/>
      <c r="G12" s="212"/>
      <c r="H12" s="219">
        <v>18904570</v>
      </c>
      <c r="I12" s="214"/>
      <c r="J12" s="220">
        <v>19740061</v>
      </c>
      <c r="K12" s="215"/>
      <c r="L12" s="221">
        <v>6639801</v>
      </c>
      <c r="M12" s="215"/>
      <c r="N12" s="219">
        <v>9060355</v>
      </c>
    </row>
    <row r="13" spans="1:14" s="204" customFormat="1" ht="15.95" customHeight="1">
      <c r="A13" s="218" t="s">
        <v>38</v>
      </c>
      <c r="E13" s="211">
        <v>26</v>
      </c>
      <c r="F13" s="212"/>
      <c r="G13" s="212"/>
      <c r="H13" s="221">
        <v>9043830</v>
      </c>
      <c r="I13" s="214"/>
      <c r="J13" s="222">
        <v>21487650</v>
      </c>
      <c r="K13" s="215"/>
      <c r="L13" s="221">
        <v>3516529</v>
      </c>
      <c r="M13" s="215"/>
      <c r="N13" s="219">
        <v>14344720</v>
      </c>
    </row>
    <row r="14" spans="1:14" s="204" customFormat="1" ht="15.95" customHeight="1">
      <c r="A14" s="218" t="s">
        <v>39</v>
      </c>
      <c r="E14" s="211"/>
      <c r="F14" s="212"/>
      <c r="G14" s="212"/>
      <c r="H14" s="217"/>
      <c r="I14" s="214"/>
      <c r="J14" s="217"/>
      <c r="K14" s="215"/>
      <c r="L14" s="217"/>
      <c r="M14" s="215"/>
      <c r="N14" s="217"/>
    </row>
    <row r="15" spans="1:14" s="204" customFormat="1" ht="15.95" customHeight="1">
      <c r="A15" s="218"/>
      <c r="B15" s="204" t="s">
        <v>40</v>
      </c>
      <c r="E15" s="223">
        <v>12.3</v>
      </c>
      <c r="F15" s="212"/>
      <c r="G15" s="212"/>
      <c r="H15" s="216" t="s">
        <v>84</v>
      </c>
      <c r="I15" s="214"/>
      <c r="J15" s="224" t="s">
        <v>84</v>
      </c>
      <c r="K15" s="215"/>
      <c r="L15" s="216">
        <v>5610000</v>
      </c>
      <c r="M15" s="215"/>
      <c r="N15" s="215">
        <v>9690000</v>
      </c>
    </row>
    <row r="16" spans="1:14" s="204" customFormat="1" ht="15.95" customHeight="1">
      <c r="B16" s="218" t="s">
        <v>41</v>
      </c>
      <c r="C16" s="218"/>
      <c r="D16" s="218"/>
      <c r="E16" s="211"/>
      <c r="F16" s="212"/>
      <c r="G16" s="212"/>
      <c r="H16" s="213">
        <v>495094</v>
      </c>
      <c r="I16" s="199"/>
      <c r="J16" s="215">
        <v>2129188</v>
      </c>
      <c r="K16" s="199"/>
      <c r="L16" s="216">
        <v>503854</v>
      </c>
      <c r="M16" s="225"/>
      <c r="N16" s="215">
        <v>2123106</v>
      </c>
    </row>
    <row r="17" spans="1:14" s="204" customFormat="1" ht="15.95" customHeight="1">
      <c r="B17" s="218" t="s">
        <v>39</v>
      </c>
      <c r="C17" s="218"/>
      <c r="D17" s="218"/>
      <c r="E17" s="211"/>
      <c r="F17" s="212"/>
      <c r="G17" s="212"/>
      <c r="H17" s="219">
        <v>376152</v>
      </c>
      <c r="I17" s="199"/>
      <c r="J17" s="226">
        <v>40193</v>
      </c>
      <c r="K17" s="199"/>
      <c r="L17" s="221">
        <v>204138</v>
      </c>
      <c r="M17" s="225"/>
      <c r="N17" s="226">
        <v>316096</v>
      </c>
    </row>
    <row r="18" spans="1:14" s="204" customFormat="1" ht="15.95" customHeight="1">
      <c r="B18" s="218" t="s">
        <v>89</v>
      </c>
      <c r="C18" s="218"/>
      <c r="D18" s="218"/>
      <c r="E18" s="211"/>
      <c r="F18" s="212"/>
      <c r="G18" s="212"/>
      <c r="H18" s="221">
        <v>871246</v>
      </c>
      <c r="I18" s="199"/>
      <c r="J18" s="215">
        <v>2169381</v>
      </c>
      <c r="K18" s="199"/>
      <c r="L18" s="221">
        <f>SUM(L15:L17)</f>
        <v>6317992</v>
      </c>
      <c r="M18" s="225"/>
      <c r="N18" s="215">
        <v>12129202</v>
      </c>
    </row>
    <row r="19" spans="1:14" s="204" customFormat="1" ht="15.95" customHeight="1">
      <c r="A19" s="210" t="s">
        <v>42</v>
      </c>
      <c r="E19" s="211"/>
      <c r="F19" s="212"/>
      <c r="G19" s="212"/>
      <c r="H19" s="221">
        <v>9915076</v>
      </c>
      <c r="I19" s="199"/>
      <c r="J19" s="222">
        <v>23657031</v>
      </c>
      <c r="K19" s="199"/>
      <c r="L19" s="221">
        <f>+L13+L18</f>
        <v>9834521</v>
      </c>
      <c r="M19" s="225"/>
      <c r="N19" s="222">
        <v>26473922</v>
      </c>
    </row>
    <row r="20" spans="1:14" s="204" customFormat="1" ht="15.95" customHeight="1">
      <c r="A20" s="227" t="s">
        <v>43</v>
      </c>
      <c r="E20" s="211"/>
      <c r="F20" s="212"/>
      <c r="G20" s="212"/>
      <c r="H20" s="213">
        <v>462779</v>
      </c>
      <c r="I20" s="199"/>
      <c r="J20" s="228">
        <v>1366856</v>
      </c>
      <c r="K20" s="199"/>
      <c r="L20" s="216">
        <v>204396</v>
      </c>
      <c r="M20" s="217"/>
      <c r="N20" s="228">
        <v>783129</v>
      </c>
    </row>
    <row r="21" spans="1:14" s="204" customFormat="1" ht="15.95" customHeight="1">
      <c r="A21" s="227" t="s">
        <v>44</v>
      </c>
      <c r="E21" s="211"/>
      <c r="F21" s="212"/>
      <c r="G21" s="212"/>
      <c r="H21" s="219">
        <v>11397155</v>
      </c>
      <c r="I21" s="199"/>
      <c r="J21" s="215">
        <v>23571915</v>
      </c>
      <c r="K21" s="199"/>
      <c r="L21" s="221">
        <v>7286415</v>
      </c>
      <c r="M21" s="217"/>
      <c r="N21" s="215">
        <v>14454061</v>
      </c>
    </row>
    <row r="22" spans="1:14" s="204" customFormat="1" ht="15.95" customHeight="1">
      <c r="A22" s="210" t="s">
        <v>80</v>
      </c>
      <c r="E22" s="211"/>
      <c r="F22" s="212"/>
      <c r="G22" s="212"/>
      <c r="H22" s="221">
        <v>11859934</v>
      </c>
      <c r="I22" s="199"/>
      <c r="J22" s="229">
        <v>24938771</v>
      </c>
      <c r="K22" s="199"/>
      <c r="L22" s="221">
        <f>SUM(L20:L21)</f>
        <v>7490811</v>
      </c>
      <c r="M22" s="215"/>
      <c r="N22" s="229">
        <v>15237190</v>
      </c>
    </row>
    <row r="23" spans="1:14" s="204" customFormat="1" ht="15.95" customHeight="1">
      <c r="A23" s="210" t="s">
        <v>173</v>
      </c>
      <c r="E23" s="211"/>
      <c r="F23" s="212"/>
      <c r="G23" s="212"/>
      <c r="H23" s="196">
        <v>-1944858</v>
      </c>
      <c r="I23" s="199"/>
      <c r="J23" s="230">
        <v>-1281740</v>
      </c>
      <c r="K23" s="199"/>
      <c r="L23" s="196">
        <v>2343710</v>
      </c>
      <c r="M23" s="215"/>
      <c r="N23" s="231">
        <v>11236732</v>
      </c>
    </row>
    <row r="24" spans="1:14" s="204" customFormat="1" ht="15.95" customHeight="1">
      <c r="A24" s="218" t="s">
        <v>45</v>
      </c>
      <c r="E24" s="211"/>
      <c r="F24" s="212"/>
      <c r="G24" s="212"/>
      <c r="H24" s="219">
        <v>102504</v>
      </c>
      <c r="I24" s="199"/>
      <c r="J24" s="226">
        <v>64724</v>
      </c>
      <c r="K24" s="199"/>
      <c r="L24" s="221">
        <v>44361</v>
      </c>
      <c r="M24" s="217"/>
      <c r="N24" s="232" t="s">
        <v>84</v>
      </c>
    </row>
    <row r="25" spans="1:14" s="204" customFormat="1" ht="15.95" customHeight="1">
      <c r="A25" s="218" t="s">
        <v>158</v>
      </c>
      <c r="E25" s="211"/>
      <c r="F25" s="212"/>
      <c r="G25" s="212"/>
      <c r="H25" s="196">
        <v>-2047362</v>
      </c>
      <c r="I25" s="199"/>
      <c r="J25" s="230">
        <v>-1346464</v>
      </c>
      <c r="K25" s="199"/>
      <c r="L25" s="196">
        <f>+L23-L24</f>
        <v>2299349</v>
      </c>
      <c r="M25" s="217"/>
      <c r="N25" s="233">
        <v>11236732</v>
      </c>
    </row>
    <row r="26" spans="1:14" s="204" customFormat="1" ht="15.95" customHeight="1">
      <c r="A26" s="218" t="s">
        <v>174</v>
      </c>
      <c r="E26" s="211">
        <v>21</v>
      </c>
      <c r="F26" s="212"/>
      <c r="G26" s="212"/>
      <c r="H26" s="234">
        <v>-1108453</v>
      </c>
      <c r="I26" s="199"/>
      <c r="J26" s="234">
        <v>-913931</v>
      </c>
      <c r="K26" s="199"/>
      <c r="L26" s="235">
        <v>5655</v>
      </c>
      <c r="M26" s="199"/>
      <c r="N26" s="234">
        <v>-433028</v>
      </c>
    </row>
    <row r="27" spans="1:14" s="204" customFormat="1" ht="15.95" customHeight="1">
      <c r="A27" s="236" t="s">
        <v>175</v>
      </c>
      <c r="B27" s="237"/>
      <c r="C27" s="237"/>
      <c r="D27" s="237"/>
      <c r="E27" s="211"/>
      <c r="F27" s="238"/>
      <c r="G27" s="238"/>
      <c r="H27" s="239">
        <v>-3155815</v>
      </c>
      <c r="I27" s="240"/>
      <c r="J27" s="230">
        <v>-2260395</v>
      </c>
      <c r="K27" s="241"/>
      <c r="L27" s="242">
        <f>+L25+L26</f>
        <v>2305004</v>
      </c>
      <c r="M27" s="241"/>
      <c r="N27" s="242">
        <v>10803704</v>
      </c>
    </row>
    <row r="28" spans="1:14" s="243" customFormat="1" ht="15.95" customHeight="1">
      <c r="A28" s="243" t="s">
        <v>164</v>
      </c>
      <c r="B28" s="244"/>
      <c r="C28" s="244"/>
      <c r="D28" s="244"/>
      <c r="E28" s="245"/>
      <c r="F28" s="246"/>
      <c r="G28" s="246"/>
      <c r="H28" s="247"/>
      <c r="I28" s="240"/>
      <c r="J28" s="230"/>
      <c r="K28" s="248"/>
      <c r="L28" s="249"/>
      <c r="M28" s="248"/>
      <c r="N28" s="249"/>
    </row>
    <row r="29" spans="1:14" s="243" customFormat="1" ht="15.95" customHeight="1">
      <c r="B29" s="243" t="s">
        <v>165</v>
      </c>
      <c r="E29" s="245"/>
      <c r="F29" s="246"/>
      <c r="G29" s="246"/>
      <c r="H29" s="247"/>
      <c r="I29" s="240"/>
      <c r="J29" s="230"/>
      <c r="K29" s="248"/>
      <c r="L29" s="249"/>
      <c r="M29" s="248"/>
      <c r="N29" s="249"/>
    </row>
    <row r="30" spans="1:14" s="243" customFormat="1" ht="15.95" customHeight="1">
      <c r="C30" s="250" t="s">
        <v>176</v>
      </c>
      <c r="E30" s="245"/>
      <c r="F30" s="246"/>
      <c r="G30" s="246"/>
      <c r="H30" s="247"/>
      <c r="I30" s="240"/>
      <c r="J30" s="230"/>
      <c r="K30" s="248"/>
      <c r="L30" s="249"/>
      <c r="M30" s="248"/>
      <c r="N30" s="249"/>
    </row>
    <row r="31" spans="1:14" s="243" customFormat="1" ht="15.95" customHeight="1">
      <c r="C31" s="250"/>
      <c r="D31" s="250" t="s">
        <v>166</v>
      </c>
      <c r="E31" s="245"/>
      <c r="F31" s="246"/>
      <c r="G31" s="246"/>
      <c r="H31" s="235">
        <v>-472045</v>
      </c>
      <c r="I31" s="240"/>
      <c r="J31" s="251" t="s">
        <v>84</v>
      </c>
      <c r="K31" s="248"/>
      <c r="L31" s="234">
        <v>-90246</v>
      </c>
      <c r="M31" s="248"/>
      <c r="N31" s="251" t="s">
        <v>84</v>
      </c>
    </row>
    <row r="32" spans="1:14" s="243" customFormat="1" ht="15.95" customHeight="1">
      <c r="A32" s="243" t="s">
        <v>177</v>
      </c>
      <c r="B32" s="244"/>
      <c r="C32" s="244"/>
      <c r="D32" s="244"/>
      <c r="E32" s="245"/>
      <c r="F32" s="246"/>
      <c r="G32" s="246"/>
      <c r="H32" s="235">
        <v>-472045</v>
      </c>
      <c r="I32" s="240"/>
      <c r="J32" s="251" t="s">
        <v>84</v>
      </c>
      <c r="K32" s="248"/>
      <c r="L32" s="234">
        <v>-90246</v>
      </c>
      <c r="M32" s="248"/>
      <c r="N32" s="251" t="s">
        <v>84</v>
      </c>
    </row>
    <row r="33" spans="1:14" s="243" customFormat="1" ht="15.95" customHeight="1" thickBot="1">
      <c r="A33" s="244" t="s">
        <v>143</v>
      </c>
      <c r="E33" s="245"/>
      <c r="F33" s="246"/>
      <c r="G33" s="246"/>
      <c r="H33" s="252">
        <v>-3627860</v>
      </c>
      <c r="I33" s="240"/>
      <c r="J33" s="252">
        <v>-2260395</v>
      </c>
      <c r="K33" s="253"/>
      <c r="L33" s="254">
        <f>+L27+L32</f>
        <v>2214758</v>
      </c>
      <c r="M33" s="253"/>
      <c r="N33" s="254">
        <v>10803704</v>
      </c>
    </row>
    <row r="34" spans="1:14" s="204" customFormat="1" ht="9.9499999999999993" customHeight="1" thickTop="1">
      <c r="A34" s="255"/>
      <c r="B34" s="237"/>
      <c r="C34" s="237"/>
      <c r="D34" s="237"/>
      <c r="E34" s="227"/>
      <c r="F34" s="212"/>
      <c r="G34" s="212"/>
      <c r="H34" s="256"/>
      <c r="I34" s="199"/>
      <c r="J34" s="216"/>
      <c r="K34" s="199"/>
      <c r="L34" s="216"/>
      <c r="M34" s="257"/>
      <c r="N34" s="258"/>
    </row>
    <row r="35" spans="1:14" s="260" customFormat="1" ht="15.95" customHeight="1">
      <c r="A35" s="259" t="s">
        <v>98</v>
      </c>
      <c r="B35" s="259"/>
      <c r="C35" s="259"/>
      <c r="E35" s="261"/>
      <c r="F35" s="261"/>
      <c r="G35" s="261"/>
      <c r="H35" s="262"/>
      <c r="I35" s="263"/>
      <c r="J35" s="264"/>
      <c r="K35" s="263"/>
      <c r="L35" s="264"/>
      <c r="M35" s="265"/>
      <c r="N35" s="266"/>
    </row>
    <row r="36" spans="1:14" s="204" customFormat="1" ht="15.95" customHeight="1">
      <c r="B36" s="210" t="s">
        <v>90</v>
      </c>
      <c r="C36" s="267"/>
      <c r="E36" s="268"/>
      <c r="F36" s="268"/>
      <c r="G36" s="268"/>
      <c r="H36" s="269">
        <v>-5376175</v>
      </c>
      <c r="I36" s="263"/>
      <c r="J36" s="239">
        <v>-3384425</v>
      </c>
      <c r="K36" s="263"/>
      <c r="L36" s="270">
        <f>+L27</f>
        <v>2305004</v>
      </c>
      <c r="M36" s="271"/>
      <c r="N36" s="272">
        <v>10803704</v>
      </c>
    </row>
    <row r="37" spans="1:14" s="204" customFormat="1" ht="15.95" customHeight="1">
      <c r="B37" s="210" t="s">
        <v>46</v>
      </c>
      <c r="C37" s="267"/>
      <c r="E37" s="268"/>
      <c r="F37" s="268"/>
      <c r="G37" s="268"/>
      <c r="H37" s="235">
        <v>2220360</v>
      </c>
      <c r="I37" s="263"/>
      <c r="J37" s="273">
        <v>1124030</v>
      </c>
      <c r="K37" s="263"/>
      <c r="L37" s="274" t="s">
        <v>84</v>
      </c>
      <c r="M37" s="217"/>
      <c r="N37" s="232" t="s">
        <v>84</v>
      </c>
    </row>
    <row r="38" spans="1:14" s="204" customFormat="1" ht="15.95" customHeight="1" thickBot="1">
      <c r="B38" s="237"/>
      <c r="C38" s="237"/>
      <c r="D38" s="237"/>
      <c r="E38" s="268"/>
      <c r="F38" s="268"/>
      <c r="G38" s="268"/>
      <c r="H38" s="275">
        <v>-3155815</v>
      </c>
      <c r="I38" s="263"/>
      <c r="J38" s="276">
        <v>-2260395</v>
      </c>
      <c r="K38" s="263"/>
      <c r="L38" s="275">
        <f>+L36</f>
        <v>2305004</v>
      </c>
      <c r="M38" s="225"/>
      <c r="N38" s="276">
        <f>N36</f>
        <v>10803704</v>
      </c>
    </row>
    <row r="39" spans="1:14" s="204" customFormat="1" ht="15.95" customHeight="1" thickTop="1">
      <c r="A39" s="277" t="s">
        <v>81</v>
      </c>
      <c r="B39" s="277"/>
      <c r="C39" s="277"/>
      <c r="E39" s="268"/>
      <c r="F39" s="268"/>
      <c r="G39" s="268"/>
      <c r="M39" s="278"/>
      <c r="N39" s="206"/>
    </row>
    <row r="40" spans="1:14" s="204" customFormat="1" ht="15.95" customHeight="1">
      <c r="B40" s="210" t="s">
        <v>90</v>
      </c>
      <c r="C40" s="267"/>
      <c r="E40" s="268"/>
      <c r="F40" s="268"/>
      <c r="G40" s="268"/>
      <c r="H40" s="269">
        <v>-5661139</v>
      </c>
      <c r="I40" s="263"/>
      <c r="J40" s="239">
        <v>-3384425</v>
      </c>
      <c r="K40" s="263"/>
      <c r="L40" s="270">
        <f>+L33</f>
        <v>2214758</v>
      </c>
      <c r="M40" s="271"/>
      <c r="N40" s="272">
        <f>N38</f>
        <v>10803704</v>
      </c>
    </row>
    <row r="41" spans="1:14" s="204" customFormat="1" ht="15.95" customHeight="1">
      <c r="B41" s="210" t="s">
        <v>46</v>
      </c>
      <c r="C41" s="267"/>
      <c r="E41" s="268"/>
      <c r="F41" s="268"/>
      <c r="G41" s="268"/>
      <c r="H41" s="235">
        <v>2033279</v>
      </c>
      <c r="I41" s="263"/>
      <c r="J41" s="273">
        <v>1124030</v>
      </c>
      <c r="K41" s="263"/>
      <c r="L41" s="274" t="s">
        <v>84</v>
      </c>
      <c r="M41" s="217"/>
      <c r="N41" s="232" t="s">
        <v>84</v>
      </c>
    </row>
    <row r="42" spans="1:14" s="204" customFormat="1" ht="15.95" customHeight="1" thickBot="1">
      <c r="B42" s="237"/>
      <c r="C42" s="237"/>
      <c r="D42" s="237"/>
      <c r="E42" s="268"/>
      <c r="F42" s="268"/>
      <c r="G42" s="268"/>
      <c r="H42" s="275">
        <v>-3627860</v>
      </c>
      <c r="I42" s="263"/>
      <c r="J42" s="276">
        <v>-2260395</v>
      </c>
      <c r="K42" s="263"/>
      <c r="L42" s="275">
        <f>+L40</f>
        <v>2214758</v>
      </c>
      <c r="M42" s="225"/>
      <c r="N42" s="279">
        <f>N40</f>
        <v>10803704</v>
      </c>
    </row>
    <row r="43" spans="1:14" s="204" customFormat="1" ht="9.9499999999999993" customHeight="1" thickTop="1">
      <c r="B43" s="237"/>
      <c r="C43" s="237"/>
      <c r="D43" s="237"/>
      <c r="E43" s="268"/>
      <c r="F43" s="268"/>
      <c r="G43" s="268"/>
      <c r="H43" s="280"/>
      <c r="I43" s="262"/>
      <c r="J43" s="280"/>
      <c r="K43" s="262"/>
      <c r="L43" s="281"/>
      <c r="M43" s="282"/>
      <c r="N43" s="283"/>
    </row>
    <row r="44" spans="1:14" s="204" customFormat="1" ht="15.95" customHeight="1">
      <c r="A44" s="277" t="s">
        <v>91</v>
      </c>
      <c r="C44" s="277"/>
      <c r="D44" s="277"/>
      <c r="E44" s="207">
        <v>23</v>
      </c>
      <c r="F44" s="205"/>
      <c r="G44" s="205"/>
      <c r="H44" s="284"/>
      <c r="I44" s="285"/>
      <c r="J44" s="284"/>
      <c r="K44" s="286"/>
      <c r="L44" s="286"/>
      <c r="M44" s="206"/>
      <c r="N44" s="206"/>
    </row>
    <row r="45" spans="1:14" s="204" customFormat="1" ht="15.95" customHeight="1">
      <c r="B45" s="204" t="s">
        <v>92</v>
      </c>
      <c r="C45" s="237"/>
      <c r="D45" s="237"/>
      <c r="E45" s="205"/>
      <c r="F45" s="205"/>
      <c r="G45" s="205"/>
      <c r="H45" s="287">
        <v>-0.04</v>
      </c>
      <c r="I45" s="288"/>
      <c r="J45" s="289">
        <v>-2.5000000000000001E-2</v>
      </c>
      <c r="K45" s="288"/>
      <c r="L45" s="287">
        <f>+L38/L46</f>
        <v>1.7201522388059703E-2</v>
      </c>
      <c r="M45" s="290"/>
      <c r="N45" s="289">
        <v>8.1000000000000003E-2</v>
      </c>
    </row>
    <row r="46" spans="1:14" s="204" customFormat="1" ht="15.95" customHeight="1">
      <c r="B46" s="204" t="s">
        <v>93</v>
      </c>
      <c r="E46" s="205"/>
      <c r="F46" s="205"/>
      <c r="G46" s="205"/>
      <c r="H46" s="291">
        <v>134000000</v>
      </c>
      <c r="I46" s="206"/>
      <c r="J46" s="257">
        <v>134000000</v>
      </c>
      <c r="K46" s="206"/>
      <c r="L46" s="257">
        <v>134000000</v>
      </c>
      <c r="M46" s="206"/>
      <c r="N46" s="292">
        <v>134000000</v>
      </c>
    </row>
    <row r="47" spans="1:14" s="4" customFormat="1" ht="18" customHeight="1">
      <c r="E47" s="5"/>
      <c r="F47" s="5"/>
      <c r="G47" s="5"/>
      <c r="H47" s="6"/>
      <c r="I47" s="6"/>
      <c r="J47" s="6"/>
      <c r="K47" s="6"/>
      <c r="L47" s="6"/>
      <c r="M47" s="6"/>
      <c r="N47" s="6"/>
    </row>
  </sheetData>
  <mergeCells count="8">
    <mergeCell ref="H8:N8"/>
    <mergeCell ref="H9:J9"/>
    <mergeCell ref="A6:N6"/>
    <mergeCell ref="A3:N3"/>
    <mergeCell ref="E10:F10"/>
    <mergeCell ref="L9:N9"/>
    <mergeCell ref="A4:N4"/>
    <mergeCell ref="A5:N5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fitToHeight="0" orientation="portrait" useFirstPageNumber="1" r:id="rId1"/>
  <headerFooter>
    <oddFooter>&amp;L&amp;"Angsana New,Regular"&amp;16Notes to the interim financial statements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20F3E-FA47-4D75-BAD9-521490A4A9E4}">
  <sheetPr>
    <tabColor rgb="FF00B050"/>
  </sheetPr>
  <dimension ref="A1:S25"/>
  <sheetViews>
    <sheetView view="pageBreakPreview" zoomScaleNormal="100" zoomScaleSheetLayoutView="100" workbookViewId="0"/>
  </sheetViews>
  <sheetFormatPr defaultColWidth="9.140625" defaultRowHeight="24" customHeight="1"/>
  <cols>
    <col min="1" max="1" width="1.7109375" style="185" customWidth="1"/>
    <col min="2" max="2" width="34.5703125" style="185" customWidth="1"/>
    <col min="3" max="3" width="3" style="185" customWidth="1"/>
    <col min="4" max="4" width="2" style="185" customWidth="1"/>
    <col min="5" max="5" width="10" style="185" customWidth="1"/>
    <col min="6" max="6" width="0.85546875" style="185" customWidth="1"/>
    <col min="7" max="7" width="10.28515625" style="185" customWidth="1"/>
    <col min="8" max="8" width="0.85546875" style="185" customWidth="1"/>
    <col min="9" max="9" width="9.7109375" style="185" customWidth="1"/>
    <col min="10" max="10" width="0.85546875" style="185" customWidth="1"/>
    <col min="11" max="11" width="10.7109375" style="185" customWidth="1"/>
    <col min="12" max="12" width="0.85546875" style="185" customWidth="1"/>
    <col min="13" max="13" width="15" style="185" customWidth="1"/>
    <col min="14" max="14" width="0.85546875" style="185" customWidth="1"/>
    <col min="15" max="15" width="12.85546875" style="185" customWidth="1"/>
    <col min="16" max="16" width="0.85546875" style="185" customWidth="1"/>
    <col min="17" max="17" width="11.28515625" style="185" customWidth="1"/>
    <col min="18" max="18" width="0.85546875" style="185" customWidth="1"/>
    <col min="19" max="19" width="10.42578125" style="185" customWidth="1"/>
    <col min="20" max="16384" width="9.140625" style="185"/>
  </cols>
  <sheetData>
    <row r="1" spans="1:19" s="181" customFormat="1" ht="20.100000000000001" customHeight="1">
      <c r="Q1" s="182" t="s">
        <v>167</v>
      </c>
    </row>
    <row r="2" spans="1:19" s="181" customFormat="1" ht="20.100000000000001" customHeight="1">
      <c r="Q2" s="182" t="s">
        <v>168</v>
      </c>
    </row>
    <row r="3" spans="1:19" s="181" customFormat="1" ht="20.100000000000001" customHeight="1">
      <c r="A3" s="338" t="s">
        <v>128</v>
      </c>
      <c r="B3" s="338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</row>
    <row r="4" spans="1:19" s="183" customFormat="1" ht="20.100000000000001" customHeight="1">
      <c r="A4" s="340" t="s">
        <v>78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</row>
    <row r="5" spans="1:19" s="183" customFormat="1" ht="20.100000000000001" customHeight="1">
      <c r="A5" s="340" t="s">
        <v>47</v>
      </c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</row>
    <row r="6" spans="1:19" s="183" customFormat="1" ht="20.100000000000001" customHeight="1">
      <c r="A6" s="340" t="s">
        <v>142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</row>
    <row r="7" spans="1:19" ht="15" customHeight="1">
      <c r="A7" s="184"/>
      <c r="B7" s="184"/>
      <c r="C7" s="184"/>
      <c r="D7" s="184"/>
      <c r="E7" s="341" t="s">
        <v>72</v>
      </c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</row>
    <row r="8" spans="1:19" ht="15" customHeight="1">
      <c r="E8" s="337" t="s">
        <v>5</v>
      </c>
      <c r="F8" s="337"/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337"/>
      <c r="R8" s="337"/>
      <c r="S8" s="337"/>
    </row>
    <row r="9" spans="1:19" ht="15" customHeight="1">
      <c r="E9" s="184"/>
      <c r="F9" s="184"/>
      <c r="G9" s="184"/>
      <c r="H9" s="184"/>
      <c r="I9" s="184"/>
      <c r="J9" s="184"/>
      <c r="K9" s="184"/>
      <c r="L9" s="184"/>
      <c r="M9" s="184" t="s">
        <v>101</v>
      </c>
      <c r="N9" s="184"/>
      <c r="O9" s="184"/>
      <c r="P9" s="184"/>
      <c r="Q9" s="184"/>
      <c r="R9" s="184"/>
      <c r="S9" s="184"/>
    </row>
    <row r="10" spans="1:19" ht="15" customHeight="1">
      <c r="E10" s="184"/>
      <c r="F10" s="184"/>
      <c r="G10" s="184"/>
      <c r="H10" s="184"/>
      <c r="I10" s="184"/>
      <c r="J10" s="184"/>
      <c r="K10" s="184"/>
      <c r="L10" s="184"/>
      <c r="M10" s="184" t="s">
        <v>102</v>
      </c>
      <c r="N10" s="184"/>
      <c r="O10" s="184"/>
      <c r="P10" s="184"/>
      <c r="Q10" s="184"/>
      <c r="R10" s="184"/>
      <c r="S10" s="184"/>
    </row>
    <row r="11" spans="1:19" ht="15" customHeight="1">
      <c r="E11" s="184" t="s">
        <v>48</v>
      </c>
      <c r="F11" s="184"/>
      <c r="G11" s="184" t="s">
        <v>51</v>
      </c>
      <c r="H11" s="184"/>
      <c r="I11" s="337" t="s">
        <v>29</v>
      </c>
      <c r="J11" s="337"/>
      <c r="K11" s="337"/>
      <c r="L11" s="184"/>
      <c r="M11" s="184" t="s">
        <v>104</v>
      </c>
      <c r="N11" s="184"/>
      <c r="O11" s="184" t="s">
        <v>52</v>
      </c>
      <c r="P11" s="184"/>
      <c r="Q11" s="184" t="s">
        <v>53</v>
      </c>
      <c r="R11" s="184"/>
      <c r="S11" s="184" t="s">
        <v>56</v>
      </c>
    </row>
    <row r="12" spans="1:19" ht="15" customHeight="1">
      <c r="E12" s="184" t="s">
        <v>49</v>
      </c>
      <c r="F12" s="184"/>
      <c r="G12" s="184" t="s">
        <v>86</v>
      </c>
      <c r="H12" s="184"/>
      <c r="I12" s="184" t="s">
        <v>94</v>
      </c>
      <c r="M12" s="184" t="s">
        <v>103</v>
      </c>
      <c r="N12" s="184"/>
      <c r="O12" s="184" t="s">
        <v>76</v>
      </c>
      <c r="P12" s="184"/>
      <c r="Q12" s="184" t="s">
        <v>54</v>
      </c>
      <c r="R12" s="184"/>
      <c r="S12" s="184" t="s">
        <v>57</v>
      </c>
    </row>
    <row r="13" spans="1:19" ht="15" customHeight="1">
      <c r="C13" s="337" t="s">
        <v>6</v>
      </c>
      <c r="D13" s="337"/>
      <c r="E13" s="186" t="s">
        <v>50</v>
      </c>
      <c r="F13" s="184"/>
      <c r="G13" s="186" t="s">
        <v>85</v>
      </c>
      <c r="H13" s="184"/>
      <c r="I13" s="186" t="s">
        <v>31</v>
      </c>
      <c r="J13" s="184"/>
      <c r="K13" s="186" t="s">
        <v>82</v>
      </c>
      <c r="L13" s="184"/>
      <c r="M13" s="186" t="s">
        <v>99</v>
      </c>
      <c r="N13" s="184"/>
      <c r="O13" s="186" t="s">
        <v>95</v>
      </c>
      <c r="P13" s="184"/>
      <c r="Q13" s="186" t="s">
        <v>55</v>
      </c>
      <c r="R13" s="184"/>
      <c r="S13" s="186" t="s">
        <v>58</v>
      </c>
    </row>
    <row r="14" spans="1:19" ht="15" customHeight="1">
      <c r="A14" s="187" t="s">
        <v>150</v>
      </c>
      <c r="B14" s="187"/>
      <c r="C14" s="184"/>
      <c r="D14" s="184"/>
      <c r="E14" s="188">
        <v>67000000</v>
      </c>
      <c r="F14" s="189"/>
      <c r="G14" s="188">
        <v>323397514</v>
      </c>
      <c r="H14" s="189"/>
      <c r="I14" s="188">
        <v>6467955</v>
      </c>
      <c r="J14" s="189"/>
      <c r="K14" s="188">
        <v>22756147</v>
      </c>
      <c r="L14" s="188"/>
      <c r="M14" s="188">
        <v>303565</v>
      </c>
      <c r="N14" s="189"/>
      <c r="O14" s="188">
        <v>419925181</v>
      </c>
      <c r="P14" s="189"/>
      <c r="Q14" s="188">
        <v>23821970</v>
      </c>
      <c r="R14" s="189"/>
      <c r="S14" s="188">
        <v>443747151</v>
      </c>
    </row>
    <row r="15" spans="1:19" ht="15" customHeight="1">
      <c r="A15" s="187" t="s">
        <v>178</v>
      </c>
      <c r="B15" s="187"/>
      <c r="C15" s="198">
        <v>24</v>
      </c>
      <c r="E15" s="190" t="s">
        <v>84</v>
      </c>
      <c r="F15" s="189"/>
      <c r="G15" s="190" t="s">
        <v>84</v>
      </c>
      <c r="H15" s="189"/>
      <c r="I15" s="190" t="s">
        <v>84</v>
      </c>
      <c r="J15" s="189"/>
      <c r="K15" s="190" t="s">
        <v>84</v>
      </c>
      <c r="L15" s="188"/>
      <c r="M15" s="190" t="s">
        <v>84</v>
      </c>
      <c r="N15" s="189"/>
      <c r="O15" s="190" t="s">
        <v>84</v>
      </c>
      <c r="P15" s="189"/>
      <c r="Q15" s="188">
        <v>-5390000</v>
      </c>
      <c r="R15" s="184"/>
      <c r="S15" s="188">
        <v>-5390000</v>
      </c>
    </row>
    <row r="16" spans="1:19" ht="15" customHeight="1">
      <c r="A16" s="187" t="s">
        <v>143</v>
      </c>
      <c r="C16" s="184"/>
      <c r="E16" s="190" t="s">
        <v>84</v>
      </c>
      <c r="F16" s="189"/>
      <c r="G16" s="190" t="s">
        <v>84</v>
      </c>
      <c r="H16" s="189"/>
      <c r="I16" s="190" t="s">
        <v>84</v>
      </c>
      <c r="J16" s="189"/>
      <c r="K16" s="192">
        <v>-5661139</v>
      </c>
      <c r="L16" s="189"/>
      <c r="M16" s="190" t="s">
        <v>84</v>
      </c>
      <c r="N16" s="189"/>
      <c r="O16" s="192">
        <v>-5661139</v>
      </c>
      <c r="P16" s="189"/>
      <c r="Q16" s="192">
        <v>2033279</v>
      </c>
      <c r="R16" s="189"/>
      <c r="S16" s="192">
        <v>-3627860</v>
      </c>
    </row>
    <row r="17" spans="1:19" ht="15" customHeight="1" thickBot="1">
      <c r="A17" s="187" t="s">
        <v>149</v>
      </c>
      <c r="B17" s="187"/>
      <c r="C17" s="184"/>
      <c r="E17" s="193">
        <v>67000000</v>
      </c>
      <c r="F17" s="189"/>
      <c r="G17" s="193">
        <v>323397514</v>
      </c>
      <c r="H17" s="189"/>
      <c r="I17" s="193">
        <v>6467955</v>
      </c>
      <c r="J17" s="189"/>
      <c r="K17" s="193">
        <v>17095008</v>
      </c>
      <c r="L17" s="189"/>
      <c r="M17" s="193">
        <v>303565</v>
      </c>
      <c r="N17" s="189"/>
      <c r="O17" s="193">
        <v>414264042</v>
      </c>
      <c r="P17" s="189"/>
      <c r="Q17" s="193">
        <v>20465249</v>
      </c>
      <c r="R17" s="189"/>
      <c r="S17" s="193">
        <v>434729291</v>
      </c>
    </row>
    <row r="18" spans="1:19" ht="15" customHeight="1" thickTop="1">
      <c r="A18" s="187"/>
      <c r="B18" s="187"/>
      <c r="C18" s="184"/>
      <c r="E18" s="194"/>
      <c r="F18" s="189"/>
      <c r="G18" s="194"/>
      <c r="H18" s="189"/>
      <c r="I18" s="194"/>
      <c r="J18" s="189"/>
      <c r="K18" s="194"/>
      <c r="L18" s="194"/>
      <c r="M18" s="194"/>
      <c r="N18" s="189"/>
      <c r="O18" s="195"/>
      <c r="P18" s="189"/>
      <c r="Q18" s="195"/>
      <c r="R18" s="189"/>
      <c r="S18" s="195"/>
    </row>
    <row r="19" spans="1:19" ht="15" customHeight="1">
      <c r="A19" s="187" t="s">
        <v>157</v>
      </c>
      <c r="B19" s="187"/>
      <c r="C19" s="184"/>
      <c r="E19" s="188">
        <v>67000000</v>
      </c>
      <c r="F19" s="189"/>
      <c r="G19" s="188">
        <v>323397514</v>
      </c>
      <c r="H19" s="189"/>
      <c r="I19" s="188">
        <v>6328549</v>
      </c>
      <c r="J19" s="189"/>
      <c r="K19" s="188">
        <v>40478672</v>
      </c>
      <c r="L19" s="188"/>
      <c r="M19" s="188">
        <v>303565</v>
      </c>
      <c r="N19" s="189"/>
      <c r="O19" s="188">
        <v>437508300</v>
      </c>
      <c r="P19" s="189"/>
      <c r="Q19" s="188">
        <v>27359414</v>
      </c>
      <c r="R19" s="189"/>
      <c r="S19" s="188">
        <v>464867714</v>
      </c>
    </row>
    <row r="20" spans="1:19" ht="15" customHeight="1">
      <c r="A20" s="187" t="s">
        <v>59</v>
      </c>
      <c r="B20" s="187"/>
      <c r="E20" s="190" t="s">
        <v>84</v>
      </c>
      <c r="F20" s="190"/>
      <c r="G20" s="190" t="s">
        <v>84</v>
      </c>
      <c r="H20" s="190"/>
      <c r="I20" s="190" t="s">
        <v>84</v>
      </c>
      <c r="J20" s="189"/>
      <c r="K20" s="196">
        <v>-13400000</v>
      </c>
      <c r="L20" s="190"/>
      <c r="M20" s="190" t="s">
        <v>84</v>
      </c>
      <c r="N20" s="189"/>
      <c r="O20" s="196">
        <v>-13400000</v>
      </c>
      <c r="P20" s="189"/>
      <c r="Q20" s="190" t="s">
        <v>84</v>
      </c>
      <c r="R20" s="189"/>
      <c r="S20" s="196">
        <v>-13400000</v>
      </c>
    </row>
    <row r="21" spans="1:19" ht="15" customHeight="1">
      <c r="A21" s="187" t="s">
        <v>178</v>
      </c>
      <c r="C21" s="184"/>
      <c r="E21" s="190" t="s">
        <v>84</v>
      </c>
      <c r="F21" s="190"/>
      <c r="G21" s="190" t="s">
        <v>84</v>
      </c>
      <c r="H21" s="190"/>
      <c r="I21" s="190" t="s">
        <v>84</v>
      </c>
      <c r="J21" s="190"/>
      <c r="K21" s="190" t="s">
        <v>84</v>
      </c>
      <c r="L21" s="190"/>
      <c r="M21" s="190" t="s">
        <v>84</v>
      </c>
      <c r="N21" s="189"/>
      <c r="O21" s="190" t="s">
        <v>84</v>
      </c>
      <c r="P21" s="189"/>
      <c r="Q21" s="196">
        <v>-9310000</v>
      </c>
      <c r="R21" s="189"/>
      <c r="S21" s="196">
        <v>-9310000</v>
      </c>
    </row>
    <row r="22" spans="1:19" ht="15" customHeight="1">
      <c r="A22" s="187" t="s">
        <v>147</v>
      </c>
      <c r="B22" s="187"/>
      <c r="C22" s="184"/>
      <c r="E22" s="190" t="s">
        <v>84</v>
      </c>
      <c r="F22" s="190"/>
      <c r="G22" s="190" t="s">
        <v>84</v>
      </c>
      <c r="H22" s="190"/>
      <c r="I22" s="190" t="s">
        <v>84</v>
      </c>
      <c r="J22" s="190"/>
      <c r="K22" s="190" t="s">
        <v>84</v>
      </c>
      <c r="L22" s="190"/>
      <c r="M22" s="190" t="s">
        <v>84</v>
      </c>
      <c r="N22" s="189"/>
      <c r="O22" s="190" t="s">
        <v>84</v>
      </c>
      <c r="P22" s="189"/>
      <c r="Q22" s="196">
        <v>75</v>
      </c>
      <c r="R22" s="189"/>
      <c r="S22" s="196">
        <v>75</v>
      </c>
    </row>
    <row r="23" spans="1:19" ht="15" customHeight="1">
      <c r="A23" s="187" t="s">
        <v>143</v>
      </c>
      <c r="C23" s="184"/>
      <c r="E23" s="190" t="s">
        <v>84</v>
      </c>
      <c r="F23" s="189"/>
      <c r="G23" s="190" t="s">
        <v>84</v>
      </c>
      <c r="H23" s="189"/>
      <c r="I23" s="190" t="s">
        <v>84</v>
      </c>
      <c r="J23" s="189"/>
      <c r="K23" s="195">
        <v>-3384425</v>
      </c>
      <c r="L23" s="195"/>
      <c r="M23" s="191" t="s">
        <v>84</v>
      </c>
      <c r="N23" s="189"/>
      <c r="O23" s="195">
        <v>-3384425</v>
      </c>
      <c r="P23" s="189"/>
      <c r="Q23" s="195">
        <v>1124030</v>
      </c>
      <c r="R23" s="189"/>
      <c r="S23" s="195">
        <v>-2260395</v>
      </c>
    </row>
    <row r="24" spans="1:19" ht="15" customHeight="1" thickBot="1">
      <c r="A24" s="187" t="s">
        <v>148</v>
      </c>
      <c r="B24" s="187"/>
      <c r="C24" s="184"/>
      <c r="E24" s="193">
        <v>67000000</v>
      </c>
      <c r="F24" s="189"/>
      <c r="G24" s="193">
        <v>323397514</v>
      </c>
      <c r="H24" s="189"/>
      <c r="I24" s="193">
        <v>6328549</v>
      </c>
      <c r="J24" s="189"/>
      <c r="K24" s="197">
        <v>23694247</v>
      </c>
      <c r="L24" s="195"/>
      <c r="M24" s="197">
        <v>303565</v>
      </c>
      <c r="N24" s="189"/>
      <c r="O24" s="197">
        <v>420723875</v>
      </c>
      <c r="P24" s="189"/>
      <c r="Q24" s="197">
        <v>19173519</v>
      </c>
      <c r="R24" s="189"/>
      <c r="S24" s="197">
        <v>439897394</v>
      </c>
    </row>
    <row r="25" spans="1:19" ht="15" customHeight="1" thickTop="1"/>
  </sheetData>
  <mergeCells count="8">
    <mergeCell ref="I11:K11"/>
    <mergeCell ref="C13:D13"/>
    <mergeCell ref="A3:S3"/>
    <mergeCell ref="A4:S4"/>
    <mergeCell ref="A5:S5"/>
    <mergeCell ref="A6:S6"/>
    <mergeCell ref="E7:S7"/>
    <mergeCell ref="E8:S8"/>
  </mergeCells>
  <printOptions horizontalCentered="1"/>
  <pageMargins left="0.98425196850393704" right="0.78740157480314965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23AA3-04AE-43D9-AE78-5B9CE5B789AB}">
  <sheetPr>
    <tabColor rgb="FF00B050"/>
  </sheetPr>
  <dimension ref="A1:O21"/>
  <sheetViews>
    <sheetView view="pageBreakPreview" zoomScaleNormal="145" zoomScaleSheetLayoutView="100" workbookViewId="0"/>
  </sheetViews>
  <sheetFormatPr defaultColWidth="9.140625" defaultRowHeight="24" customHeight="1"/>
  <cols>
    <col min="1" max="2" width="1.7109375" style="138" customWidth="1"/>
    <col min="3" max="3" width="39.7109375" style="138" customWidth="1"/>
    <col min="4" max="4" width="10.140625" style="138" customWidth="1"/>
    <col min="5" max="5" width="3.42578125" style="138" customWidth="1"/>
    <col min="6" max="6" width="1.140625" style="138" customWidth="1"/>
    <col min="7" max="7" width="14.7109375" style="138" customWidth="1"/>
    <col min="8" max="8" width="0.85546875" style="138" customWidth="1"/>
    <col min="9" max="9" width="14.7109375" style="138" customWidth="1"/>
    <col min="10" max="10" width="0.85546875" style="138" customWidth="1"/>
    <col min="11" max="11" width="14.7109375" style="138" customWidth="1"/>
    <col min="12" max="12" width="0.85546875" style="138" customWidth="1"/>
    <col min="13" max="13" width="14.7109375" style="138" customWidth="1"/>
    <col min="14" max="14" width="0.85546875" style="138" customWidth="1"/>
    <col min="15" max="15" width="14.7109375" style="138" customWidth="1"/>
    <col min="16" max="16384" width="9.140625" style="138"/>
  </cols>
  <sheetData>
    <row r="1" spans="1:15" s="117" customFormat="1" ht="20.100000000000001" customHeight="1">
      <c r="M1" s="116" t="s">
        <v>144</v>
      </c>
    </row>
    <row r="2" spans="1:15" s="117" customFormat="1" ht="20.100000000000001" customHeight="1">
      <c r="M2" s="116" t="s">
        <v>145</v>
      </c>
    </row>
    <row r="3" spans="1:15" s="117" customFormat="1" ht="20.100000000000001" customHeight="1">
      <c r="A3" s="344" t="s">
        <v>127</v>
      </c>
      <c r="B3" s="344"/>
      <c r="C3" s="344"/>
      <c r="D3" s="344"/>
      <c r="E3" s="344"/>
      <c r="F3" s="344"/>
      <c r="G3" s="345"/>
      <c r="H3" s="345"/>
      <c r="I3" s="345"/>
      <c r="J3" s="345"/>
      <c r="K3" s="345"/>
      <c r="L3" s="345"/>
      <c r="M3" s="345"/>
      <c r="N3" s="345"/>
      <c r="O3" s="345"/>
    </row>
    <row r="4" spans="1:15" s="118" customFormat="1" ht="20.100000000000001" customHeight="1">
      <c r="A4" s="346" t="s">
        <v>78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</row>
    <row r="5" spans="1:15" s="118" customFormat="1" ht="20.100000000000001" customHeight="1">
      <c r="A5" s="346" t="s">
        <v>131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</row>
    <row r="6" spans="1:15" s="118" customFormat="1" ht="20.100000000000001" customHeight="1">
      <c r="A6" s="346" t="s">
        <v>142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</row>
    <row r="7" spans="1:15" s="119" customFormat="1" ht="18" customHeight="1">
      <c r="A7" s="119" t="s">
        <v>2</v>
      </c>
      <c r="G7" s="347" t="s">
        <v>72</v>
      </c>
      <c r="H7" s="347"/>
      <c r="I7" s="347"/>
      <c r="J7" s="347"/>
      <c r="K7" s="347"/>
      <c r="L7" s="347"/>
      <c r="M7" s="347"/>
      <c r="N7" s="347"/>
      <c r="O7" s="347"/>
    </row>
    <row r="8" spans="1:15" s="119" customFormat="1" ht="18" customHeight="1">
      <c r="G8" s="342" t="s">
        <v>36</v>
      </c>
      <c r="H8" s="342"/>
      <c r="I8" s="342"/>
      <c r="J8" s="342"/>
      <c r="K8" s="342"/>
      <c r="L8" s="342"/>
      <c r="M8" s="342"/>
      <c r="N8" s="342"/>
      <c r="O8" s="342"/>
    </row>
    <row r="9" spans="1:15" s="119" customFormat="1" ht="18" customHeight="1">
      <c r="G9" s="120" t="s">
        <v>48</v>
      </c>
      <c r="H9" s="120"/>
      <c r="I9" s="121" t="s">
        <v>51</v>
      </c>
      <c r="J9" s="120"/>
      <c r="K9" s="342" t="s">
        <v>29</v>
      </c>
      <c r="L9" s="342"/>
      <c r="M9" s="342"/>
      <c r="N9" s="120"/>
      <c r="O9" s="120" t="s">
        <v>56</v>
      </c>
    </row>
    <row r="10" spans="1:15" s="119" customFormat="1" ht="18" customHeight="1">
      <c r="G10" s="120" t="s">
        <v>49</v>
      </c>
      <c r="H10" s="120"/>
      <c r="I10" s="120" t="s">
        <v>86</v>
      </c>
      <c r="J10" s="120"/>
      <c r="K10" s="122" t="s">
        <v>30</v>
      </c>
      <c r="L10" s="123"/>
      <c r="N10" s="120"/>
      <c r="O10" s="120" t="s">
        <v>57</v>
      </c>
    </row>
    <row r="11" spans="1:15" s="119" customFormat="1" ht="18" customHeight="1">
      <c r="D11" s="343"/>
      <c r="E11" s="343"/>
      <c r="F11" s="124"/>
      <c r="G11" s="125" t="s">
        <v>50</v>
      </c>
      <c r="H11" s="124"/>
      <c r="I11" s="125" t="s">
        <v>85</v>
      </c>
      <c r="J11" s="124"/>
      <c r="K11" s="125" t="s">
        <v>31</v>
      </c>
      <c r="L11" s="124"/>
      <c r="M11" s="125" t="s">
        <v>82</v>
      </c>
      <c r="N11" s="124"/>
      <c r="O11" s="125" t="s">
        <v>58</v>
      </c>
    </row>
    <row r="12" spans="1:15" s="119" customFormat="1" ht="18" customHeight="1">
      <c r="A12" s="119" t="s">
        <v>150</v>
      </c>
      <c r="G12" s="126">
        <v>67000000</v>
      </c>
      <c r="I12" s="126">
        <v>323397514</v>
      </c>
      <c r="J12" s="127"/>
      <c r="K12" s="128">
        <v>6467955</v>
      </c>
      <c r="L12" s="129"/>
      <c r="M12" s="149">
        <v>28522770</v>
      </c>
      <c r="N12" s="129"/>
      <c r="O12" s="128">
        <v>425388239</v>
      </c>
    </row>
    <row r="13" spans="1:15" s="119" customFormat="1" ht="18" hidden="1" customHeight="1">
      <c r="A13" s="119" t="s">
        <v>59</v>
      </c>
      <c r="D13" s="119">
        <v>24</v>
      </c>
      <c r="G13" s="132" t="s">
        <v>84</v>
      </c>
      <c r="I13" s="132" t="s">
        <v>84</v>
      </c>
      <c r="J13" s="127"/>
      <c r="K13" s="133" t="s">
        <v>84</v>
      </c>
      <c r="L13" s="129"/>
      <c r="M13" s="150"/>
      <c r="N13" s="129"/>
      <c r="O13" s="133"/>
    </row>
    <row r="14" spans="1:15" s="119" customFormat="1" ht="18" customHeight="1">
      <c r="A14" s="119" t="s">
        <v>146</v>
      </c>
      <c r="G14" s="130" t="s">
        <v>84</v>
      </c>
      <c r="I14" s="130" t="s">
        <v>84</v>
      </c>
      <c r="J14" s="127"/>
      <c r="K14" s="131" t="s">
        <v>84</v>
      </c>
      <c r="L14" s="129"/>
      <c r="M14" s="150">
        <f>+'Financial ST.'!L40</f>
        <v>2214758</v>
      </c>
      <c r="N14" s="129"/>
      <c r="O14" s="131">
        <v>2214758</v>
      </c>
    </row>
    <row r="15" spans="1:15" s="119" customFormat="1" ht="18" customHeight="1" thickBot="1">
      <c r="A15" s="119" t="s">
        <v>149</v>
      </c>
      <c r="G15" s="136">
        <v>67000000</v>
      </c>
      <c r="I15" s="134">
        <v>323397514</v>
      </c>
      <c r="J15" s="127"/>
      <c r="K15" s="135">
        <v>6467955</v>
      </c>
      <c r="L15" s="129"/>
      <c r="M15" s="135">
        <f>SUM(M12:M14)</f>
        <v>30737528</v>
      </c>
      <c r="N15" s="129"/>
      <c r="O15" s="135">
        <v>427602997</v>
      </c>
    </row>
    <row r="16" spans="1:15" s="119" customFormat="1" ht="20.100000000000001" customHeight="1" thickTop="1">
      <c r="G16" s="137"/>
      <c r="H16" s="124"/>
      <c r="I16" s="120"/>
      <c r="J16" s="124"/>
      <c r="K16" s="120"/>
      <c r="L16" s="124"/>
      <c r="M16" s="120"/>
      <c r="N16" s="124"/>
      <c r="O16" s="120"/>
    </row>
    <row r="17" spans="1:15" s="119" customFormat="1" ht="18" customHeight="1">
      <c r="A17" s="119" t="s">
        <v>157</v>
      </c>
      <c r="G17" s="126">
        <v>67000000</v>
      </c>
      <c r="H17" s="139"/>
      <c r="I17" s="140">
        <v>323397514</v>
      </c>
      <c r="J17" s="139"/>
      <c r="K17" s="140">
        <v>6328549</v>
      </c>
      <c r="L17" s="139"/>
      <c r="M17" s="126">
        <v>37129916</v>
      </c>
      <c r="N17" s="126"/>
      <c r="O17" s="126">
        <f>SUM(G17:M17)</f>
        <v>433855979</v>
      </c>
    </row>
    <row r="18" spans="1:15" s="119" customFormat="1" ht="18" customHeight="1">
      <c r="A18" s="119" t="s">
        <v>59</v>
      </c>
      <c r="G18" s="140">
        <v>0</v>
      </c>
      <c r="H18" s="139"/>
      <c r="I18" s="140">
        <v>0</v>
      </c>
      <c r="J18" s="139"/>
      <c r="K18" s="140">
        <v>0</v>
      </c>
      <c r="L18" s="139"/>
      <c r="M18" s="141">
        <v>-13400000</v>
      </c>
      <c r="N18" s="142"/>
      <c r="O18" s="141">
        <f>SUM(G18:M18)</f>
        <v>-13400000</v>
      </c>
    </row>
    <row r="19" spans="1:15" s="119" customFormat="1" ht="18" customHeight="1">
      <c r="A19" s="119" t="s">
        <v>146</v>
      </c>
      <c r="G19" s="140">
        <v>0</v>
      </c>
      <c r="H19" s="139"/>
      <c r="I19" s="140">
        <v>0</v>
      </c>
      <c r="J19" s="143"/>
      <c r="K19" s="140">
        <v>0</v>
      </c>
      <c r="L19" s="144"/>
      <c r="M19" s="126">
        <v>10803704</v>
      </c>
      <c r="N19" s="145"/>
      <c r="O19" s="126">
        <v>10803704</v>
      </c>
    </row>
    <row r="20" spans="1:15" s="119" customFormat="1" ht="18" customHeight="1" thickBot="1">
      <c r="A20" s="119" t="s">
        <v>148</v>
      </c>
      <c r="G20" s="134">
        <v>67000000</v>
      </c>
      <c r="H20" s="139"/>
      <c r="I20" s="134">
        <v>323397514</v>
      </c>
      <c r="J20" s="139"/>
      <c r="K20" s="134">
        <v>6328549</v>
      </c>
      <c r="L20" s="139"/>
      <c r="M20" s="134">
        <v>34533620</v>
      </c>
      <c r="N20" s="126"/>
      <c r="O20" s="134">
        <v>431259683</v>
      </c>
    </row>
    <row r="21" spans="1:15" ht="24" customHeight="1" thickTop="1"/>
  </sheetData>
  <mergeCells count="8">
    <mergeCell ref="K9:M9"/>
    <mergeCell ref="D11:E11"/>
    <mergeCell ref="A3:O3"/>
    <mergeCell ref="A4:O4"/>
    <mergeCell ref="A5:O5"/>
    <mergeCell ref="A6:O6"/>
    <mergeCell ref="G7:O7"/>
    <mergeCell ref="G8:O8"/>
  </mergeCells>
  <pageMargins left="1.1811023622047245" right="0.78740157480314965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tabColor rgb="FF00B050"/>
  </sheetPr>
  <dimension ref="A1:K73"/>
  <sheetViews>
    <sheetView view="pageBreakPreview" zoomScaleNormal="130" zoomScaleSheetLayoutView="100" workbookViewId="0"/>
  </sheetViews>
  <sheetFormatPr defaultColWidth="9.140625" defaultRowHeight="20.100000000000001" customHeight="1"/>
  <cols>
    <col min="1" max="3" width="1.7109375" style="15" customWidth="1"/>
    <col min="4" max="4" width="38.7109375" style="15" customWidth="1"/>
    <col min="5" max="5" width="10.7109375" style="18" customWidth="1"/>
    <col min="6" max="6" width="0.7109375" style="18" customWidth="1"/>
    <col min="7" max="7" width="11.28515625" style="18" customWidth="1"/>
    <col min="8" max="8" width="0.7109375" style="18" customWidth="1"/>
    <col min="9" max="9" width="10.7109375" style="18" customWidth="1"/>
    <col min="10" max="10" width="0.7109375" style="18" customWidth="1"/>
    <col min="11" max="11" width="11.28515625" style="18" customWidth="1"/>
    <col min="12" max="16384" width="9.140625" style="15"/>
  </cols>
  <sheetData>
    <row r="1" spans="1:11" ht="20.100000000000001" customHeight="1">
      <c r="K1" s="116" t="s">
        <v>144</v>
      </c>
    </row>
    <row r="2" spans="1:11" ht="20.100000000000001" customHeight="1">
      <c r="K2" s="116" t="s">
        <v>145</v>
      </c>
    </row>
    <row r="3" spans="1:11" s="9" customFormat="1" ht="20.100000000000001" customHeight="1">
      <c r="A3" s="348" t="s">
        <v>4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</row>
    <row r="4" spans="1:11" s="10" customFormat="1" ht="20.100000000000001" customHeight="1">
      <c r="A4" s="349" t="s">
        <v>78</v>
      </c>
      <c r="B4" s="349"/>
      <c r="C4" s="349"/>
      <c r="D4" s="349"/>
      <c r="E4" s="349"/>
      <c r="F4" s="349"/>
      <c r="G4" s="349"/>
      <c r="H4" s="349"/>
      <c r="I4" s="349"/>
      <c r="J4" s="349"/>
      <c r="K4" s="349"/>
    </row>
    <row r="5" spans="1:11" s="10" customFormat="1" ht="20.100000000000001" customHeight="1">
      <c r="A5" s="349" t="s">
        <v>60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</row>
    <row r="6" spans="1:11" s="10" customFormat="1" ht="20.100000000000001" customHeight="1">
      <c r="A6" s="350" t="s">
        <v>142</v>
      </c>
      <c r="B6" s="350"/>
      <c r="C6" s="350"/>
      <c r="D6" s="350"/>
      <c r="E6" s="350"/>
      <c r="F6" s="350"/>
      <c r="G6" s="350"/>
      <c r="H6" s="350"/>
      <c r="I6" s="350"/>
      <c r="J6" s="350"/>
      <c r="K6" s="350"/>
    </row>
    <row r="7" spans="1:11" s="12" customFormat="1" ht="9.9499999999999993" customHeight="1">
      <c r="A7" s="11"/>
      <c r="B7" s="11"/>
      <c r="C7" s="11"/>
      <c r="D7" s="11"/>
      <c r="E7" s="73"/>
      <c r="F7" s="73"/>
      <c r="G7" s="73"/>
      <c r="H7" s="73"/>
      <c r="I7" s="73"/>
      <c r="J7" s="73"/>
      <c r="K7" s="73"/>
    </row>
    <row r="8" spans="1:11" s="42" customFormat="1" ht="18.95" customHeight="1">
      <c r="A8" s="39"/>
      <c r="B8" s="40"/>
      <c r="C8" s="40"/>
      <c r="D8" s="41"/>
      <c r="E8" s="354" t="s">
        <v>72</v>
      </c>
      <c r="F8" s="354"/>
      <c r="G8" s="354"/>
      <c r="H8" s="354"/>
      <c r="I8" s="354"/>
      <c r="J8" s="354"/>
      <c r="K8" s="354"/>
    </row>
    <row r="9" spans="1:11" s="42" customFormat="1" ht="18.95" customHeight="1">
      <c r="A9" s="39"/>
      <c r="B9" s="40"/>
      <c r="C9" s="40"/>
      <c r="D9" s="41"/>
      <c r="E9" s="351" t="s">
        <v>5</v>
      </c>
      <c r="F9" s="351"/>
      <c r="G9" s="351"/>
      <c r="H9" s="152"/>
      <c r="I9" s="351" t="s">
        <v>36</v>
      </c>
      <c r="J9" s="351"/>
      <c r="K9" s="351"/>
    </row>
    <row r="10" spans="1:11" s="42" customFormat="1" ht="18.95" customHeight="1">
      <c r="A10" s="39"/>
      <c r="B10" s="40"/>
      <c r="C10" s="40"/>
      <c r="E10" s="87" t="s">
        <v>151</v>
      </c>
      <c r="F10" s="152"/>
      <c r="G10" s="87" t="s">
        <v>100</v>
      </c>
      <c r="H10" s="152"/>
      <c r="I10" s="87" t="s">
        <v>151</v>
      </c>
      <c r="J10" s="152"/>
      <c r="K10" s="87" t="s">
        <v>100</v>
      </c>
    </row>
    <row r="11" spans="1:11" s="42" customFormat="1" ht="18.95" customHeight="1">
      <c r="A11" s="43" t="s">
        <v>83</v>
      </c>
      <c r="B11" s="44"/>
      <c r="C11" s="44"/>
      <c r="D11" s="45"/>
      <c r="E11" s="152"/>
      <c r="F11" s="152"/>
      <c r="G11" s="152"/>
      <c r="H11" s="152"/>
      <c r="I11" s="152"/>
      <c r="J11" s="152"/>
      <c r="K11" s="152"/>
    </row>
    <row r="12" spans="1:11" s="42" customFormat="1" ht="18.95" customHeight="1">
      <c r="A12" s="46" t="s">
        <v>159</v>
      </c>
      <c r="C12" s="39"/>
      <c r="D12" s="47"/>
      <c r="E12" s="162">
        <v>-2047362</v>
      </c>
      <c r="F12" s="201"/>
      <c r="G12" s="74">
        <v>-1346464</v>
      </c>
      <c r="H12" s="163"/>
      <c r="I12" s="162">
        <v>2299349</v>
      </c>
      <c r="J12" s="164"/>
      <c r="K12" s="74">
        <v>11236732</v>
      </c>
    </row>
    <row r="13" spans="1:11" s="42" customFormat="1" ht="18.95" customHeight="1">
      <c r="A13" s="48" t="s">
        <v>160</v>
      </c>
      <c r="C13" s="49"/>
      <c r="D13" s="47"/>
      <c r="E13" s="165"/>
      <c r="F13" s="201"/>
      <c r="G13" s="52"/>
      <c r="H13" s="201"/>
      <c r="I13" s="201"/>
      <c r="J13" s="201"/>
      <c r="K13" s="52"/>
    </row>
    <row r="14" spans="1:11" s="42" customFormat="1" ht="18.95" customHeight="1">
      <c r="A14" s="48"/>
      <c r="B14" s="42" t="s">
        <v>96</v>
      </c>
      <c r="C14" s="49"/>
      <c r="D14" s="47"/>
      <c r="E14" s="166"/>
      <c r="F14" s="201"/>
      <c r="G14" s="40"/>
      <c r="H14" s="40"/>
      <c r="I14" s="40"/>
      <c r="J14" s="40"/>
      <c r="K14" s="40"/>
    </row>
    <row r="15" spans="1:11" s="42" customFormat="1" ht="18.95" customHeight="1">
      <c r="A15" s="48"/>
      <c r="B15" s="42" t="s">
        <v>118</v>
      </c>
      <c r="C15" s="49"/>
      <c r="D15" s="47"/>
      <c r="E15" s="167">
        <v>773192</v>
      </c>
      <c r="F15" s="201"/>
      <c r="G15" s="50">
        <v>354305</v>
      </c>
      <c r="H15" s="168"/>
      <c r="I15" s="167">
        <v>596979</v>
      </c>
      <c r="J15" s="169"/>
      <c r="K15" s="50">
        <v>552601</v>
      </c>
    </row>
    <row r="16" spans="1:11" s="42" customFormat="1" ht="18.95" customHeight="1">
      <c r="B16" s="48" t="s">
        <v>61</v>
      </c>
      <c r="D16" s="47"/>
      <c r="E16" s="170">
        <v>2488232</v>
      </c>
      <c r="F16" s="201"/>
      <c r="G16" s="75">
        <v>2403510</v>
      </c>
      <c r="H16" s="201"/>
      <c r="I16" s="167">
        <v>836533</v>
      </c>
      <c r="J16" s="201"/>
      <c r="K16" s="75">
        <v>721147</v>
      </c>
    </row>
    <row r="17" spans="1:11" s="42" customFormat="1" ht="18.95" customHeight="1">
      <c r="B17" s="48" t="s">
        <v>161</v>
      </c>
      <c r="C17" s="39"/>
      <c r="D17" s="47"/>
      <c r="E17" s="171" t="s">
        <v>84</v>
      </c>
      <c r="F17" s="201"/>
      <c r="G17" s="76">
        <v>-499</v>
      </c>
      <c r="H17" s="201"/>
      <c r="I17" s="171" t="s">
        <v>84</v>
      </c>
      <c r="J17" s="201"/>
      <c r="K17" s="201" t="s">
        <v>84</v>
      </c>
    </row>
    <row r="18" spans="1:11" s="42" customFormat="1" ht="18.95" customHeight="1">
      <c r="B18" s="48" t="s">
        <v>116</v>
      </c>
      <c r="C18" s="39"/>
      <c r="D18" s="47"/>
      <c r="E18" s="171" t="s">
        <v>84</v>
      </c>
      <c r="F18" s="77"/>
      <c r="G18" s="23">
        <v>-197492</v>
      </c>
      <c r="H18" s="77"/>
      <c r="I18" s="171" t="s">
        <v>84</v>
      </c>
      <c r="J18" s="77"/>
      <c r="K18" s="23">
        <v>-197492</v>
      </c>
    </row>
    <row r="19" spans="1:11" s="42" customFormat="1" ht="18.95" customHeight="1">
      <c r="B19" s="48" t="s">
        <v>162</v>
      </c>
      <c r="D19" s="47"/>
      <c r="E19" s="172">
        <v>402</v>
      </c>
      <c r="F19" s="201"/>
      <c r="G19" s="52">
        <v>20323</v>
      </c>
      <c r="H19" s="201"/>
      <c r="I19" s="172">
        <v>402</v>
      </c>
      <c r="J19" s="201"/>
      <c r="K19" s="78">
        <v>8692</v>
      </c>
    </row>
    <row r="20" spans="1:11" s="42" customFormat="1" ht="18.95" customHeight="1">
      <c r="B20" s="48" t="s">
        <v>169</v>
      </c>
      <c r="D20" s="47"/>
      <c r="E20" s="171">
        <v>-6857</v>
      </c>
      <c r="F20" s="201"/>
      <c r="G20" s="76">
        <v>-16624</v>
      </c>
      <c r="H20" s="201"/>
      <c r="I20" s="171" t="s">
        <v>84</v>
      </c>
      <c r="J20" s="201"/>
      <c r="K20" s="201" t="s">
        <v>84</v>
      </c>
    </row>
    <row r="21" spans="1:11" s="42" customFormat="1" ht="18.95" customHeight="1">
      <c r="B21" s="48" t="s">
        <v>179</v>
      </c>
      <c r="D21" s="47"/>
      <c r="E21" s="171">
        <v>24478</v>
      </c>
      <c r="F21" s="201"/>
      <c r="G21" s="171" t="s">
        <v>84</v>
      </c>
      <c r="H21" s="201"/>
      <c r="I21" s="171">
        <v>24478</v>
      </c>
      <c r="J21" s="201"/>
      <c r="K21" s="201" t="s">
        <v>84</v>
      </c>
    </row>
    <row r="22" spans="1:11" s="42" customFormat="1" ht="18.95" customHeight="1">
      <c r="B22" s="48" t="s">
        <v>62</v>
      </c>
      <c r="C22" s="39"/>
      <c r="D22" s="47"/>
      <c r="E22" s="162">
        <v>592559</v>
      </c>
      <c r="F22" s="201"/>
      <c r="G22" s="75">
        <v>1000037</v>
      </c>
      <c r="H22" s="201"/>
      <c r="I22" s="162">
        <v>400469</v>
      </c>
      <c r="J22" s="201"/>
      <c r="K22" s="75">
        <v>642223</v>
      </c>
    </row>
    <row r="23" spans="1:11" s="42" customFormat="1" ht="18.95" customHeight="1">
      <c r="B23" s="48" t="s">
        <v>41</v>
      </c>
      <c r="C23" s="39"/>
      <c r="D23" s="47"/>
      <c r="E23" s="162">
        <v>-483667</v>
      </c>
      <c r="F23" s="201"/>
      <c r="G23" s="52">
        <v>-2112563</v>
      </c>
      <c r="H23" s="201"/>
      <c r="I23" s="100">
        <v>-492428</v>
      </c>
      <c r="J23" s="201"/>
      <c r="K23" s="52">
        <v>-2262870</v>
      </c>
    </row>
    <row r="24" spans="1:11" s="42" customFormat="1" ht="18.95" customHeight="1">
      <c r="B24" s="48" t="s">
        <v>63</v>
      </c>
      <c r="C24" s="39"/>
      <c r="D24" s="47"/>
      <c r="E24" s="167">
        <v>102504</v>
      </c>
      <c r="F24" s="201"/>
      <c r="G24" s="52">
        <v>64724</v>
      </c>
      <c r="H24" s="201"/>
      <c r="I24" s="167">
        <v>44361</v>
      </c>
      <c r="J24" s="201"/>
      <c r="K24" s="201" t="s">
        <v>84</v>
      </c>
    </row>
    <row r="25" spans="1:11" s="42" customFormat="1" ht="18.95" customHeight="1">
      <c r="B25" s="48" t="s">
        <v>40</v>
      </c>
      <c r="C25" s="39"/>
      <c r="D25" s="47"/>
      <c r="E25" s="173" t="s">
        <v>84</v>
      </c>
      <c r="F25" s="201"/>
      <c r="G25" s="88" t="s">
        <v>84</v>
      </c>
      <c r="H25" s="201"/>
      <c r="I25" s="174">
        <v>-5610000</v>
      </c>
      <c r="J25" s="201"/>
      <c r="K25" s="89">
        <v>-9690000</v>
      </c>
    </row>
    <row r="26" spans="1:11" s="42" customFormat="1" ht="18.95" customHeight="1">
      <c r="A26" s="48" t="s">
        <v>163</v>
      </c>
      <c r="B26" s="48"/>
      <c r="C26" s="39"/>
      <c r="D26" s="47"/>
      <c r="E26" s="166"/>
      <c r="F26" s="201"/>
      <c r="G26" s="41"/>
      <c r="H26" s="40"/>
      <c r="I26" s="40"/>
      <c r="J26" s="40"/>
      <c r="K26" s="40"/>
    </row>
    <row r="27" spans="1:11" s="42" customFormat="1" ht="18.95" customHeight="1">
      <c r="A27" s="48"/>
      <c r="B27" s="42" t="s">
        <v>132</v>
      </c>
      <c r="C27" s="39"/>
      <c r="D27" s="47"/>
      <c r="E27" s="162">
        <v>1443481</v>
      </c>
      <c r="F27" s="52"/>
      <c r="G27" s="79">
        <v>169257</v>
      </c>
      <c r="H27" s="201"/>
      <c r="I27" s="162">
        <v>-1899857</v>
      </c>
      <c r="J27" s="201"/>
      <c r="K27" s="79">
        <v>1011033</v>
      </c>
    </row>
    <row r="28" spans="1:11" s="42" customFormat="1" ht="18.95" customHeight="1">
      <c r="A28" s="42" t="s">
        <v>64</v>
      </c>
      <c r="B28" s="48"/>
      <c r="C28" s="39"/>
      <c r="D28" s="47"/>
      <c r="E28" s="166"/>
      <c r="F28" s="201"/>
      <c r="G28" s="80"/>
      <c r="H28" s="40"/>
      <c r="I28" s="166"/>
      <c r="J28" s="40"/>
      <c r="K28" s="40"/>
    </row>
    <row r="29" spans="1:11" s="42" customFormat="1" ht="18.95" customHeight="1">
      <c r="B29" s="48" t="s">
        <v>109</v>
      </c>
      <c r="C29" s="39"/>
      <c r="D29" s="47"/>
      <c r="E29" s="162">
        <v>1184869</v>
      </c>
      <c r="F29" s="201"/>
      <c r="G29" s="52">
        <v>4296676</v>
      </c>
      <c r="H29" s="201"/>
      <c r="I29" s="162">
        <v>259284</v>
      </c>
      <c r="J29" s="201"/>
      <c r="K29" s="52">
        <v>-94691</v>
      </c>
    </row>
    <row r="30" spans="1:11" s="42" customFormat="1" ht="18.95" customHeight="1">
      <c r="B30" s="48" t="s">
        <v>9</v>
      </c>
      <c r="C30" s="39"/>
      <c r="D30" s="47"/>
      <c r="E30" s="175">
        <v>371675</v>
      </c>
      <c r="F30" s="201"/>
      <c r="G30" s="52">
        <v>-297328</v>
      </c>
      <c r="H30" s="201"/>
      <c r="I30" s="175">
        <v>-134265</v>
      </c>
      <c r="J30" s="201"/>
      <c r="K30" s="78">
        <v>-200</v>
      </c>
    </row>
    <row r="31" spans="1:11" s="42" customFormat="1" ht="18.95" customHeight="1">
      <c r="B31" s="48" t="s">
        <v>7</v>
      </c>
      <c r="C31" s="39"/>
      <c r="D31" s="47"/>
      <c r="E31" s="175">
        <v>-214542</v>
      </c>
      <c r="F31" s="201"/>
      <c r="G31" s="81">
        <v>-416410</v>
      </c>
      <c r="H31" s="201"/>
      <c r="I31" s="175">
        <v>22388</v>
      </c>
      <c r="J31" s="201"/>
      <c r="K31" s="52">
        <v>-90039</v>
      </c>
    </row>
    <row r="32" spans="1:11" s="42" customFormat="1" ht="18.95" customHeight="1">
      <c r="B32" s="48" t="s">
        <v>16</v>
      </c>
      <c r="C32" s="39"/>
      <c r="D32" s="47"/>
      <c r="E32" s="175">
        <v>904017</v>
      </c>
      <c r="F32" s="201"/>
      <c r="G32" s="52">
        <v>-307145</v>
      </c>
      <c r="H32" s="201"/>
      <c r="I32" s="162">
        <v>-20070.280000000028</v>
      </c>
      <c r="J32" s="201"/>
      <c r="K32" s="52">
        <v>-47475</v>
      </c>
    </row>
    <row r="33" spans="1:11" s="42" customFormat="1" ht="18.95" customHeight="1">
      <c r="A33" s="42" t="s">
        <v>65</v>
      </c>
      <c r="B33" s="48"/>
      <c r="C33" s="39"/>
      <c r="D33" s="47"/>
      <c r="E33" s="162"/>
      <c r="F33" s="201"/>
      <c r="G33" s="52"/>
      <c r="H33" s="201"/>
      <c r="I33" s="162"/>
      <c r="J33" s="201"/>
      <c r="K33" s="52"/>
    </row>
    <row r="34" spans="1:11" s="42" customFormat="1" ht="18.95" customHeight="1">
      <c r="B34" s="48" t="s">
        <v>108</v>
      </c>
      <c r="C34" s="51"/>
      <c r="D34" s="51"/>
      <c r="E34" s="162">
        <v>-6331806</v>
      </c>
      <c r="F34" s="201"/>
      <c r="G34" s="52">
        <v>-224410</v>
      </c>
      <c r="H34" s="201"/>
      <c r="I34" s="162">
        <v>-1030017</v>
      </c>
      <c r="J34" s="201"/>
      <c r="K34" s="52">
        <v>4644832</v>
      </c>
    </row>
    <row r="35" spans="1:11" s="42" customFormat="1" ht="18.95" customHeight="1">
      <c r="B35" s="48" t="s">
        <v>20</v>
      </c>
      <c r="C35" s="39"/>
      <c r="D35" s="47"/>
      <c r="E35" s="176">
        <v>18060</v>
      </c>
      <c r="F35" s="201"/>
      <c r="G35" s="90">
        <v>-851052</v>
      </c>
      <c r="H35" s="201"/>
      <c r="I35" s="176">
        <v>-86277</v>
      </c>
      <c r="J35" s="201"/>
      <c r="K35" s="90">
        <v>-536211</v>
      </c>
    </row>
    <row r="36" spans="1:11" s="42" customFormat="1" ht="18.95" customHeight="1">
      <c r="A36" s="48" t="s">
        <v>97</v>
      </c>
      <c r="C36" s="39"/>
      <c r="D36" s="47"/>
      <c r="E36" s="162">
        <v>-2624246</v>
      </c>
      <c r="F36" s="201"/>
      <c r="G36" s="74">
        <v>2369588</v>
      </c>
      <c r="H36" s="201"/>
      <c r="I36" s="162">
        <v>-2888814.2800000003</v>
      </c>
      <c r="J36" s="201"/>
      <c r="K36" s="52">
        <v>4887249</v>
      </c>
    </row>
    <row r="37" spans="1:11" s="42" customFormat="1" ht="18.95" customHeight="1">
      <c r="A37" s="48" t="s">
        <v>66</v>
      </c>
      <c r="D37" s="47"/>
      <c r="E37" s="174">
        <v>-814092</v>
      </c>
      <c r="F37" s="201"/>
      <c r="G37" s="91">
        <v>-400984</v>
      </c>
      <c r="H37" s="201"/>
      <c r="I37" s="174">
        <v>-8441</v>
      </c>
      <c r="J37" s="201"/>
      <c r="K37" s="89">
        <v>-21322</v>
      </c>
    </row>
    <row r="38" spans="1:11" s="42" customFormat="1" ht="18.95" customHeight="1">
      <c r="C38" s="48" t="s">
        <v>77</v>
      </c>
      <c r="D38" s="53"/>
      <c r="E38" s="174">
        <v>-3438338</v>
      </c>
      <c r="F38" s="201"/>
      <c r="G38" s="91">
        <v>1968604</v>
      </c>
      <c r="H38" s="201"/>
      <c r="I38" s="174">
        <v>-2897255.2800000003</v>
      </c>
      <c r="J38" s="201"/>
      <c r="K38" s="89">
        <v>4865927</v>
      </c>
    </row>
    <row r="39" spans="1:11" s="42" customFormat="1" ht="18.95" customHeight="1">
      <c r="C39" s="48"/>
      <c r="D39" s="53"/>
      <c r="E39" s="148"/>
      <c r="F39" s="147"/>
      <c r="G39" s="74"/>
      <c r="H39" s="147"/>
      <c r="I39" s="148"/>
      <c r="J39" s="147"/>
      <c r="K39" s="52"/>
    </row>
    <row r="40" spans="1:11" s="42" customFormat="1" ht="18.95" customHeight="1">
      <c r="C40" s="48"/>
      <c r="D40" s="53"/>
      <c r="E40" s="148"/>
      <c r="F40" s="154"/>
      <c r="G40" s="74"/>
      <c r="H40" s="154"/>
      <c r="I40" s="148"/>
      <c r="J40" s="154"/>
      <c r="K40" s="52"/>
    </row>
    <row r="41" spans="1:11" s="42" customFormat="1" ht="18.95" customHeight="1">
      <c r="C41" s="48"/>
      <c r="D41" s="53"/>
      <c r="E41" s="148"/>
      <c r="F41" s="154"/>
      <c r="G41" s="74"/>
      <c r="H41" s="154"/>
      <c r="I41" s="148"/>
      <c r="J41" s="154"/>
      <c r="K41" s="52"/>
    </row>
    <row r="42" spans="1:11" ht="20.100000000000001" customHeight="1">
      <c r="K42" s="116" t="s">
        <v>144</v>
      </c>
    </row>
    <row r="43" spans="1:11" ht="20.100000000000001" customHeight="1">
      <c r="K43" s="116" t="s">
        <v>145</v>
      </c>
    </row>
    <row r="44" spans="1:11" s="9" customFormat="1" ht="20.100000000000001" customHeight="1">
      <c r="A44" s="348" t="s">
        <v>3</v>
      </c>
      <c r="B44" s="348"/>
      <c r="C44" s="348"/>
      <c r="D44" s="348"/>
      <c r="E44" s="348"/>
      <c r="F44" s="348"/>
      <c r="G44" s="348"/>
      <c r="H44" s="348"/>
      <c r="I44" s="348"/>
      <c r="J44" s="348"/>
      <c r="K44" s="348"/>
    </row>
    <row r="45" spans="1:11" s="10" customFormat="1" ht="20.100000000000001" customHeight="1">
      <c r="A45" s="349" t="s">
        <v>78</v>
      </c>
      <c r="B45" s="349"/>
      <c r="C45" s="349"/>
      <c r="D45" s="349"/>
      <c r="E45" s="349"/>
      <c r="F45" s="349"/>
      <c r="G45" s="349"/>
      <c r="H45" s="349"/>
      <c r="I45" s="349"/>
      <c r="J45" s="349"/>
      <c r="K45" s="349"/>
    </row>
    <row r="46" spans="1:11" s="10" customFormat="1" ht="20.100000000000001" customHeight="1">
      <c r="A46" s="349" t="s">
        <v>133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</row>
    <row r="47" spans="1:11" s="10" customFormat="1" ht="20.100000000000001" customHeight="1">
      <c r="A47" s="350" t="s">
        <v>142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</row>
    <row r="48" spans="1:11" s="12" customFormat="1" ht="9.9499999999999993" customHeight="1">
      <c r="A48" s="11"/>
      <c r="B48" s="11"/>
      <c r="C48" s="11"/>
      <c r="D48" s="11"/>
      <c r="E48" s="73"/>
      <c r="F48" s="73"/>
      <c r="G48" s="73"/>
      <c r="H48" s="73"/>
      <c r="I48" s="73"/>
      <c r="J48" s="73"/>
      <c r="K48" s="73"/>
    </row>
    <row r="49" spans="1:11" s="27" customFormat="1" ht="18.95" customHeight="1">
      <c r="A49" s="25"/>
      <c r="B49" s="151"/>
      <c r="C49" s="151"/>
      <c r="D49" s="26"/>
      <c r="E49" s="353" t="s">
        <v>72</v>
      </c>
      <c r="F49" s="353"/>
      <c r="G49" s="353"/>
      <c r="H49" s="353"/>
      <c r="I49" s="353"/>
      <c r="J49" s="353"/>
      <c r="K49" s="353"/>
    </row>
    <row r="50" spans="1:11" s="27" customFormat="1" ht="18.95" customHeight="1">
      <c r="A50" s="25"/>
      <c r="B50" s="151"/>
      <c r="C50" s="151"/>
      <c r="D50" s="26"/>
      <c r="E50" s="352" t="s">
        <v>5</v>
      </c>
      <c r="F50" s="352"/>
      <c r="G50" s="352"/>
      <c r="H50" s="153"/>
      <c r="I50" s="352" t="s">
        <v>36</v>
      </c>
      <c r="J50" s="352"/>
      <c r="K50" s="352"/>
    </row>
    <row r="51" spans="1:11" s="27" customFormat="1" ht="18.95" customHeight="1">
      <c r="A51" s="25"/>
      <c r="B51" s="151"/>
      <c r="C51" s="151"/>
      <c r="D51" s="26"/>
      <c r="E51" s="177" t="s">
        <v>151</v>
      </c>
      <c r="F51" s="153"/>
      <c r="G51" s="177" t="s">
        <v>100</v>
      </c>
      <c r="H51" s="153"/>
      <c r="I51" s="177" t="s">
        <v>151</v>
      </c>
      <c r="J51" s="153"/>
      <c r="K51" s="177" t="s">
        <v>100</v>
      </c>
    </row>
    <row r="52" spans="1:11" s="27" customFormat="1" ht="18.95" customHeight="1">
      <c r="A52" s="28" t="s">
        <v>67</v>
      </c>
      <c r="B52" s="25"/>
      <c r="C52" s="25"/>
      <c r="D52" s="114"/>
      <c r="E52" s="82"/>
      <c r="F52" s="31"/>
      <c r="G52" s="82"/>
      <c r="H52" s="31"/>
      <c r="I52" s="82"/>
      <c r="J52" s="31"/>
      <c r="K52" s="82"/>
    </row>
    <row r="53" spans="1:11" s="27" customFormat="1" ht="18.95" customHeight="1">
      <c r="B53" s="29" t="s">
        <v>68</v>
      </c>
      <c r="C53" s="25"/>
      <c r="D53" s="114"/>
      <c r="E53" s="105" t="s">
        <v>84</v>
      </c>
      <c r="F53" s="31"/>
      <c r="G53" s="202" t="s">
        <v>84</v>
      </c>
      <c r="H53" s="31"/>
      <c r="I53" s="60">
        <v>5610000</v>
      </c>
      <c r="J53" s="31"/>
      <c r="K53" s="36">
        <v>9690000</v>
      </c>
    </row>
    <row r="54" spans="1:11" s="27" customFormat="1" ht="18.95" customHeight="1">
      <c r="B54" s="29" t="s">
        <v>69</v>
      </c>
      <c r="C54" s="25"/>
      <c r="D54" s="114"/>
      <c r="E54" s="104">
        <v>113586</v>
      </c>
      <c r="F54" s="31"/>
      <c r="G54" s="178">
        <v>567089</v>
      </c>
      <c r="H54" s="31"/>
      <c r="I54" s="104">
        <v>118947</v>
      </c>
      <c r="J54" s="31"/>
      <c r="K54" s="30">
        <v>718073</v>
      </c>
    </row>
    <row r="55" spans="1:11" s="27" customFormat="1" ht="18.95" customHeight="1">
      <c r="B55" s="29" t="s">
        <v>119</v>
      </c>
      <c r="C55" s="151"/>
      <c r="D55" s="25"/>
      <c r="E55" s="105" t="s">
        <v>84</v>
      </c>
      <c r="F55" s="31"/>
      <c r="G55" s="202" t="s">
        <v>84</v>
      </c>
      <c r="H55" s="31"/>
      <c r="I55" s="103" t="s">
        <v>84</v>
      </c>
      <c r="J55" s="31"/>
      <c r="K55" s="57">
        <v>-7499925</v>
      </c>
    </row>
    <row r="56" spans="1:11" s="27" customFormat="1" ht="18.95" customHeight="1">
      <c r="B56" s="29" t="s">
        <v>170</v>
      </c>
      <c r="C56" s="151"/>
      <c r="D56" s="25"/>
      <c r="E56" s="102">
        <v>-1096491</v>
      </c>
      <c r="F56" s="31"/>
      <c r="G56" s="106">
        <v>-225950214</v>
      </c>
      <c r="I56" s="102" t="s">
        <v>84</v>
      </c>
      <c r="K56" s="106">
        <v>-219950214</v>
      </c>
    </row>
    <row r="57" spans="1:11" s="27" customFormat="1" ht="18.95" customHeight="1">
      <c r="B57" s="29" t="s">
        <v>171</v>
      </c>
      <c r="C57" s="151"/>
      <c r="D57" s="25"/>
      <c r="E57" s="56" t="s">
        <v>84</v>
      </c>
      <c r="F57" s="31"/>
      <c r="G57" s="115">
        <v>298867292</v>
      </c>
      <c r="I57" s="56" t="s">
        <v>84</v>
      </c>
      <c r="K57" s="115">
        <v>298867292</v>
      </c>
    </row>
    <row r="58" spans="1:11" s="27" customFormat="1" ht="18.95" customHeight="1">
      <c r="B58" s="29" t="s">
        <v>172</v>
      </c>
      <c r="C58" s="86"/>
      <c r="D58" s="85"/>
      <c r="E58" s="101">
        <v>-495524</v>
      </c>
      <c r="F58" s="31"/>
      <c r="G58" s="106">
        <v>-2018312</v>
      </c>
      <c r="I58" s="106">
        <v>-215072</v>
      </c>
      <c r="K58" s="106">
        <v>-921113</v>
      </c>
    </row>
    <row r="59" spans="1:11" s="27" customFormat="1" ht="18.95" customHeight="1">
      <c r="B59" s="29" t="s">
        <v>124</v>
      </c>
      <c r="C59" s="151"/>
      <c r="D59" s="25"/>
      <c r="E59" s="92" t="s">
        <v>84</v>
      </c>
      <c r="F59" s="203"/>
      <c r="G59" s="99">
        <v>500</v>
      </c>
      <c r="H59" s="202"/>
      <c r="I59" s="146" t="s">
        <v>84</v>
      </c>
      <c r="J59" s="202"/>
      <c r="K59" s="146" t="s">
        <v>84</v>
      </c>
    </row>
    <row r="60" spans="1:11" s="27" customFormat="1" ht="18.95" customHeight="1">
      <c r="C60" s="26"/>
      <c r="D60" s="29" t="s">
        <v>117</v>
      </c>
      <c r="E60" s="93">
        <v>-1478429</v>
      </c>
      <c r="F60" s="31"/>
      <c r="G60" s="98">
        <v>71466355</v>
      </c>
      <c r="H60" s="32"/>
      <c r="I60" s="99">
        <v>5513875</v>
      </c>
      <c r="J60" s="32"/>
      <c r="K60" s="99">
        <v>80904113</v>
      </c>
    </row>
    <row r="61" spans="1:11" s="27" customFormat="1" ht="18.95" customHeight="1">
      <c r="A61" s="29"/>
      <c r="B61" s="26"/>
      <c r="C61" s="26"/>
      <c r="D61" s="114"/>
      <c r="E61" s="107"/>
      <c r="F61" s="33"/>
      <c r="G61" s="107"/>
      <c r="H61" s="26"/>
      <c r="I61" s="26"/>
      <c r="J61" s="26"/>
      <c r="K61" s="26"/>
    </row>
    <row r="62" spans="1:11" s="27" customFormat="1" ht="18.95" customHeight="1">
      <c r="A62" s="28" t="s">
        <v>70</v>
      </c>
      <c r="B62" s="26"/>
      <c r="C62" s="26"/>
      <c r="D62" s="114"/>
      <c r="E62" s="108"/>
      <c r="F62" s="31"/>
      <c r="G62" s="108"/>
      <c r="H62" s="31"/>
      <c r="I62" s="102"/>
      <c r="J62" s="31"/>
      <c r="K62" s="34"/>
    </row>
    <row r="63" spans="1:11" s="27" customFormat="1" ht="18.95" customHeight="1">
      <c r="B63" s="29" t="s">
        <v>120</v>
      </c>
      <c r="C63" s="26"/>
      <c r="D63" s="114"/>
      <c r="E63" s="102">
        <v>-437647</v>
      </c>
      <c r="F63" s="31"/>
      <c r="G63" s="106">
        <v>-304738</v>
      </c>
      <c r="H63" s="31"/>
      <c r="I63" s="102">
        <v>-154851.20000000001</v>
      </c>
      <c r="J63" s="31"/>
      <c r="K63" s="202" t="s">
        <v>84</v>
      </c>
    </row>
    <row r="64" spans="1:11" s="27" customFormat="1" ht="18.95" customHeight="1">
      <c r="B64" s="29" t="s">
        <v>125</v>
      </c>
      <c r="E64" s="109" t="s">
        <v>84</v>
      </c>
      <c r="F64" s="31"/>
      <c r="G64" s="36">
        <v>75</v>
      </c>
      <c r="H64" s="26"/>
      <c r="I64" s="202" t="s">
        <v>84</v>
      </c>
      <c r="J64" s="26"/>
      <c r="K64" s="202" t="s">
        <v>84</v>
      </c>
    </row>
    <row r="65" spans="1:11" s="27" customFormat="1" ht="18.95" customHeight="1">
      <c r="B65" s="29" t="s">
        <v>126</v>
      </c>
      <c r="C65" s="26"/>
      <c r="D65" s="114"/>
      <c r="E65" s="94">
        <v>-5390000</v>
      </c>
      <c r="F65" s="35"/>
      <c r="G65" s="98">
        <v>-9310000</v>
      </c>
      <c r="H65" s="31"/>
      <c r="I65" s="94" t="s">
        <v>84</v>
      </c>
      <c r="J65" s="31"/>
      <c r="K65" s="94" t="s">
        <v>84</v>
      </c>
    </row>
    <row r="66" spans="1:11" s="27" customFormat="1" ht="18.95" customHeight="1">
      <c r="C66" s="26"/>
      <c r="D66" s="29" t="s">
        <v>71</v>
      </c>
      <c r="E66" s="94">
        <v>-5827647</v>
      </c>
      <c r="F66" s="31"/>
      <c r="G66" s="98">
        <v>-9614663</v>
      </c>
      <c r="H66" s="31"/>
      <c r="I66" s="94">
        <v>-154851.20000000001</v>
      </c>
      <c r="J66" s="31"/>
      <c r="K66" s="94" t="s">
        <v>84</v>
      </c>
    </row>
    <row r="67" spans="1:11" s="27" customFormat="1" ht="18.95" customHeight="1">
      <c r="C67" s="26"/>
      <c r="D67" s="29"/>
      <c r="E67" s="110"/>
      <c r="F67" s="31"/>
      <c r="G67" s="110"/>
      <c r="H67" s="31"/>
      <c r="I67" s="57"/>
      <c r="J67" s="31"/>
      <c r="K67" s="58"/>
    </row>
    <row r="68" spans="1:11" s="27" customFormat="1" ht="18.95" customHeight="1">
      <c r="A68" s="26" t="s">
        <v>180</v>
      </c>
      <c r="C68" s="26"/>
      <c r="D68" s="114"/>
      <c r="E68" s="111">
        <v>-10744414</v>
      </c>
      <c r="F68" s="31"/>
      <c r="G68" s="24">
        <v>63820296</v>
      </c>
      <c r="H68" s="31"/>
      <c r="I68" s="83">
        <v>2461768.5199999996</v>
      </c>
      <c r="J68" s="31"/>
      <c r="K68" s="24">
        <v>85770040</v>
      </c>
    </row>
    <row r="69" spans="1:11" s="27" customFormat="1" ht="18.95" customHeight="1">
      <c r="A69" s="27" t="s">
        <v>155</v>
      </c>
      <c r="C69" s="151"/>
      <c r="E69" s="95">
        <v>258459078</v>
      </c>
      <c r="F69" s="31"/>
      <c r="G69" s="112">
        <v>66381608</v>
      </c>
      <c r="H69" s="203"/>
      <c r="I69" s="84">
        <v>215555360</v>
      </c>
      <c r="J69" s="203"/>
      <c r="K69" s="38">
        <v>14191780</v>
      </c>
    </row>
    <row r="70" spans="1:11" s="27" customFormat="1" ht="18.95" customHeight="1" thickBot="1">
      <c r="A70" s="26" t="s">
        <v>156</v>
      </c>
      <c r="C70" s="26"/>
      <c r="D70" s="37"/>
      <c r="E70" s="96">
        <v>247714664</v>
      </c>
      <c r="F70" s="31"/>
      <c r="G70" s="113">
        <v>130201904</v>
      </c>
      <c r="H70" s="38"/>
      <c r="I70" s="96">
        <v>218017128.52000001</v>
      </c>
      <c r="J70" s="31"/>
      <c r="K70" s="97">
        <v>99961820</v>
      </c>
    </row>
    <row r="71" spans="1:11" s="16" customFormat="1" ht="18.95" customHeight="1" thickTop="1">
      <c r="D71" s="14"/>
      <c r="F71" s="17"/>
      <c r="I71" s="18"/>
    </row>
    <row r="72" spans="1:11" s="16" customFormat="1" ht="18.95" customHeight="1">
      <c r="D72" s="14"/>
      <c r="F72" s="18"/>
      <c r="I72" s="19"/>
    </row>
    <row r="73" spans="1:11" ht="18.95" customHeight="1"/>
  </sheetData>
  <mergeCells count="14">
    <mergeCell ref="A3:K3"/>
    <mergeCell ref="A45:K45"/>
    <mergeCell ref="A6:K6"/>
    <mergeCell ref="E9:G9"/>
    <mergeCell ref="I50:K50"/>
    <mergeCell ref="E49:K49"/>
    <mergeCell ref="A44:K44"/>
    <mergeCell ref="A4:K4"/>
    <mergeCell ref="A5:K5"/>
    <mergeCell ref="A46:K46"/>
    <mergeCell ref="I9:K9"/>
    <mergeCell ref="E8:K8"/>
    <mergeCell ref="A47:K47"/>
    <mergeCell ref="E50:G50"/>
  </mergeCells>
  <phoneticPr fontId="6" type="noConversion"/>
  <printOptions horizontalCentered="1"/>
  <pageMargins left="0.98425196850393704" right="0.78740157480314965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New,Regular"&amp;16Notes to the interim financial statements form an intergral part of these statements.</oddFooter>
  </headerFooter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5A4DD8F3BA0854A98AF1F3660A6305D" ma:contentTypeVersion="12" ma:contentTypeDescription="สร้างเอกสารใหม่" ma:contentTypeScope="" ma:versionID="9634a8d2587792cbcd136d9a5fd7e04c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474577a0660a35d7e97a605b8c803212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6083EB-8510-42F2-A6F9-41EC1FA3EF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36546-fa97-44d2-b9bb-5a0e250ff3b0"/>
    <ds:schemaRef ds:uri="c2e9b6fd-69a6-4fc6-b547-e5719115d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102C1F-BBD3-4AF8-B7E0-C963CF4E30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A30A90-F406-4948-896A-3E1A6100F46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statements of financial</vt:lpstr>
      <vt:lpstr>Financial ST.</vt:lpstr>
      <vt:lpstr>Statements of Changes (1)</vt:lpstr>
      <vt:lpstr>Statements of Changes ( cont.)</vt:lpstr>
      <vt:lpstr>Statements of Cash Flows</vt:lpstr>
      <vt:lpstr>'Financial ST.'!Print_Area</vt:lpstr>
      <vt:lpstr>'Statements of Cash Flows'!Print_Area</vt:lpstr>
      <vt:lpstr>'Statements of Changes ( cont.)'!Print_Area</vt:lpstr>
      <vt:lpstr>'Statements of Changes (1)'!Print_Area</vt:lpstr>
      <vt:lpstr>'statements of financial'!Print_Area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Supattra Hirunyanon</cp:lastModifiedBy>
  <cp:lastPrinted>2021-05-06T14:30:57Z</cp:lastPrinted>
  <dcterms:created xsi:type="dcterms:W3CDTF">2001-04-13T04:43:23Z</dcterms:created>
  <dcterms:modified xsi:type="dcterms:W3CDTF">2021-05-14T13:23:39Z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</Properties>
</file>