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PLOAD SETPORTAL\2021 Q1\"/>
    </mc:Choice>
  </mc:AlternateContent>
  <xr:revisionPtr revIDLastSave="0" documentId="13_ncr:1_{FF6D1DEA-56DF-4D59-9D59-743FCFFC9A0B}" xr6:coauthVersionLast="46" xr6:coauthVersionMax="46" xr10:uidLastSave="{00000000-0000-0000-0000-000000000000}"/>
  <bookViews>
    <workbookView xWindow="-120" yWindow="-120" windowWidth="29040" windowHeight="15840" tabRatio="736" activeTab="6" xr2:uid="{00000000-000D-0000-FFFF-FFFF00000000}"/>
  </bookViews>
  <sheets>
    <sheet name="BS 3-4" sheetId="1" r:id="rId1"/>
    <sheet name="PL 5-6" sheetId="4" r:id="rId2"/>
    <sheet name="SH Conso 7" sheetId="22" r:id="rId3"/>
    <sheet name="SH Conso 8" sheetId="18" r:id="rId4"/>
    <sheet name="SH Separate 9" sheetId="17" r:id="rId5"/>
    <sheet name="SH Separate 10" sheetId="21" r:id="rId6"/>
    <sheet name="CF 11-13" sheetId="15" r:id="rId7"/>
    <sheet name="TGH _Avg SharesV2" sheetId="14" state="hidden" r:id="rId8"/>
    <sheet name="PL 7-8" sheetId="12" state="hidden" r:id="rId9"/>
    <sheet name="SH Conso 9-10" sheetId="16" state="hidden" r:id="rId10"/>
    <sheet name="SH Conso 9" sheetId="19" state="hidden" r:id="rId11"/>
  </sheets>
  <definedNames>
    <definedName name="_xlnm._FilterDatabase" localSheetId="2" hidden="1">'SH Conso 7'!#REF!</definedName>
    <definedName name="_xlnm._FilterDatabase" localSheetId="3" hidden="1">'SH Conso 8'!#REF!</definedName>
    <definedName name="_xlnm.Print_Area" localSheetId="0">'BS 3-4'!$A$1:$I$75</definedName>
    <definedName name="_xlnm.Print_Area" localSheetId="6">'CF 11-13'!$A$1:$K$120</definedName>
    <definedName name="_xlnm.Print_Area" localSheetId="1">'PL 5-6'!$A$1:$J$101</definedName>
    <definedName name="_xlnm.Print_Area" localSheetId="8">'PL 7-8'!$A$1:$J$95</definedName>
    <definedName name="_xlnm.Print_Area" localSheetId="2">'SH Conso 7'!$A$1:$AJ$30</definedName>
    <definedName name="_xlnm.Print_Area" localSheetId="3">'SH Conso 8'!$A$1:$AH$32</definedName>
    <definedName name="_xlnm.Print_Area" localSheetId="10">'SH Conso 9'!$A$1:$AD$73</definedName>
    <definedName name="_xlnm.Print_Area" localSheetId="9">'SH Conso 9-10'!$A$1:$AD$70</definedName>
    <definedName name="_xlnm.Print_Area" localSheetId="5">'SH Separate 10'!$A$1:$Q$24</definedName>
    <definedName name="_xlnm.Print_Area" localSheetId="4">'SH Separate 9'!$A$1:$Q$20</definedName>
    <definedName name="_xlnm.Print_Area" localSheetId="7">'TGH _Avg SharesV2'!$A$1:$F$19</definedName>
    <definedName name="_xlnm.Print_Titles" localSheetId="2">'SH Conso 7'!$A:$B</definedName>
    <definedName name="_xlnm.Print_Titles" localSheetId="3">'SH Conso 8'!$A:$B</definedName>
  </definedNames>
  <calcPr calcId="181029"/>
</workbook>
</file>

<file path=xl/calcChain.xml><?xml version="1.0" encoding="utf-8"?>
<calcChain xmlns="http://schemas.openxmlformats.org/spreadsheetml/2006/main">
  <c r="D105" i="15" l="1"/>
  <c r="F105" i="15"/>
  <c r="H105" i="15"/>
  <c r="D83" i="15" l="1"/>
  <c r="AB24" i="18" l="1"/>
  <c r="AH20" i="18"/>
  <c r="AB20" i="18"/>
  <c r="AD20" i="18"/>
  <c r="D102" i="15" l="1"/>
  <c r="F102" i="15"/>
  <c r="H102" i="15"/>
  <c r="J102" i="15"/>
  <c r="F83" i="15"/>
  <c r="H83" i="15"/>
  <c r="J83" i="15"/>
  <c r="N20" i="21" l="1"/>
  <c r="P16" i="21"/>
  <c r="P17" i="21" s="1"/>
  <c r="N16" i="21"/>
  <c r="N17" i="21" s="1"/>
  <c r="L17" i="21"/>
  <c r="I17" i="21"/>
  <c r="G17" i="21"/>
  <c r="E17" i="21"/>
  <c r="C17" i="21"/>
  <c r="P20" i="21"/>
  <c r="C21" i="21"/>
  <c r="E21" i="21"/>
  <c r="E23" i="21" s="1"/>
  <c r="G21" i="21"/>
  <c r="I21" i="21"/>
  <c r="I23" i="21" s="1"/>
  <c r="L21" i="21"/>
  <c r="N12" i="21"/>
  <c r="P12" i="21" s="1"/>
  <c r="AB30" i="18"/>
  <c r="AD30" i="18" s="1"/>
  <c r="AH30" i="18" s="1"/>
  <c r="AB29" i="18"/>
  <c r="AF21" i="18"/>
  <c r="AB21" i="18"/>
  <c r="Z21" i="18"/>
  <c r="X21" i="18"/>
  <c r="V21" i="18"/>
  <c r="T21" i="18"/>
  <c r="R21" i="18"/>
  <c r="P21" i="18"/>
  <c r="N21" i="18"/>
  <c r="L21" i="18"/>
  <c r="J21" i="18"/>
  <c r="H21" i="18"/>
  <c r="F21" i="18"/>
  <c r="D21" i="18"/>
  <c r="F24" i="22"/>
  <c r="AH21" i="18" l="1"/>
  <c r="AD29" i="18"/>
  <c r="AH29" i="18" s="1"/>
  <c r="G23" i="21"/>
  <c r="L23" i="21"/>
  <c r="N21" i="21"/>
  <c r="C23" i="21"/>
  <c r="AD21" i="18"/>
  <c r="F19" i="22"/>
  <c r="F28" i="22" s="1"/>
  <c r="N23" i="21" l="1"/>
  <c r="P21" i="21"/>
  <c r="P23" i="21" s="1"/>
  <c r="E70" i="1"/>
  <c r="F107" i="15" l="1"/>
  <c r="F109" i="15" s="1"/>
  <c r="M17" i="17"/>
  <c r="K17" i="17"/>
  <c r="I17" i="17"/>
  <c r="G17" i="17"/>
  <c r="E17" i="17"/>
  <c r="C17" i="17"/>
  <c r="O16" i="17"/>
  <c r="Q16" i="17" s="1"/>
  <c r="O15" i="17"/>
  <c r="Q15" i="17" s="1"/>
  <c r="Z28" i="22"/>
  <c r="J28" i="22"/>
  <c r="AJ26" i="22"/>
  <c r="AD26" i="22"/>
  <c r="AB24" i="22"/>
  <c r="Z24" i="22"/>
  <c r="X24" i="22"/>
  <c r="V24" i="22"/>
  <c r="T24" i="22"/>
  <c r="T28" i="22" s="1"/>
  <c r="R24" i="22"/>
  <c r="P24" i="22"/>
  <c r="P28" i="22" s="1"/>
  <c r="L24" i="22"/>
  <c r="J24" i="22"/>
  <c r="H24" i="22"/>
  <c r="D24" i="22"/>
  <c r="D28" i="22" s="1"/>
  <c r="AD23" i="22"/>
  <c r="AF23" i="22" s="1"/>
  <c r="AJ23" i="22" s="1"/>
  <c r="AH24" i="22"/>
  <c r="AD22" i="22"/>
  <c r="AD24" i="22" s="1"/>
  <c r="AH19" i="22"/>
  <c r="AB19" i="22"/>
  <c r="Z19" i="22"/>
  <c r="X19" i="22"/>
  <c r="V19" i="22"/>
  <c r="T19" i="22"/>
  <c r="R19" i="22"/>
  <c r="R28" i="22" s="1"/>
  <c r="P19" i="22"/>
  <c r="N19" i="22"/>
  <c r="L19" i="22"/>
  <c r="L28" i="22" s="1"/>
  <c r="J19" i="22"/>
  <c r="H19" i="22"/>
  <c r="H28" i="22" s="1"/>
  <c r="D19" i="22"/>
  <c r="AD18" i="22"/>
  <c r="AF18" i="22" s="1"/>
  <c r="AJ18" i="22" s="1"/>
  <c r="AD17" i="22"/>
  <c r="AF17" i="22" s="1"/>
  <c r="J100" i="4"/>
  <c r="J98" i="4"/>
  <c r="J93" i="4"/>
  <c r="J13" i="15" s="1"/>
  <c r="J40" i="15" s="1"/>
  <c r="J66" i="15" s="1"/>
  <c r="J70" i="15" s="1"/>
  <c r="J105" i="15" s="1"/>
  <c r="J107" i="15" s="1"/>
  <c r="J85" i="4"/>
  <c r="J77" i="4"/>
  <c r="F100" i="4"/>
  <c r="F98" i="4"/>
  <c r="F93" i="4"/>
  <c r="F85" i="4"/>
  <c r="F77" i="4"/>
  <c r="J38" i="4"/>
  <c r="J49" i="4" s="1"/>
  <c r="J15" i="4"/>
  <c r="J17" i="4" s="1"/>
  <c r="J31" i="4" s="1"/>
  <c r="F38" i="4"/>
  <c r="F49" i="4" s="1"/>
  <c r="F15" i="4"/>
  <c r="F17" i="4" s="1"/>
  <c r="F31" i="4" s="1"/>
  <c r="I70" i="1"/>
  <c r="I72" i="1" s="1"/>
  <c r="I56" i="1"/>
  <c r="E72" i="1"/>
  <c r="E56" i="1"/>
  <c r="I33" i="1"/>
  <c r="E33" i="1"/>
  <c r="G70" i="1"/>
  <c r="G72" i="1" s="1"/>
  <c r="C70" i="1"/>
  <c r="C72" i="1" s="1"/>
  <c r="G56" i="1"/>
  <c r="C56" i="1"/>
  <c r="G33" i="1"/>
  <c r="C33" i="1"/>
  <c r="O17" i="17" l="1"/>
  <c r="Q17" i="17" s="1"/>
  <c r="E19" i="17"/>
  <c r="G19" i="17"/>
  <c r="I19" i="17"/>
  <c r="M19" i="17"/>
  <c r="X28" i="22"/>
  <c r="AB28" i="22"/>
  <c r="J109" i="15"/>
  <c r="AF22" i="22"/>
  <c r="AF24" i="22" s="1"/>
  <c r="AH28" i="22"/>
  <c r="AD19" i="22"/>
  <c r="AD28" i="22"/>
  <c r="V28" i="22"/>
  <c r="J87" i="4"/>
  <c r="F51" i="4"/>
  <c r="J51" i="4"/>
  <c r="F87" i="4"/>
  <c r="N24" i="22"/>
  <c r="N28" i="22" s="1"/>
  <c r="G74" i="1"/>
  <c r="I74" i="1"/>
  <c r="E74" i="1"/>
  <c r="C19" i="17"/>
  <c r="K19" i="17"/>
  <c r="AJ17" i="22"/>
  <c r="AF19" i="22"/>
  <c r="AJ19" i="22" s="1"/>
  <c r="AJ22" i="22"/>
  <c r="AJ24" i="22" s="1"/>
  <c r="C74" i="1"/>
  <c r="J53" i="4" l="1"/>
  <c r="J88" i="4" s="1"/>
  <c r="F40" i="15"/>
  <c r="F66" i="15" s="1"/>
  <c r="F70" i="15" s="1"/>
  <c r="F53" i="4"/>
  <c r="F88" i="4" s="1"/>
  <c r="O19" i="17"/>
  <c r="Q19" i="17"/>
  <c r="AF28" i="22"/>
  <c r="AJ28" i="22"/>
  <c r="H100" i="4"/>
  <c r="AB25" i="18" l="1"/>
  <c r="AD25" i="18" s="1"/>
  <c r="AH25" i="18" s="1"/>
  <c r="AD24" i="18"/>
  <c r="AH24" i="18" s="1"/>
  <c r="AB16" i="18"/>
  <c r="AD16" i="18" s="1"/>
  <c r="Z26" i="18"/>
  <c r="Z32" i="18" s="1"/>
  <c r="P26" i="18" l="1"/>
  <c r="P32" i="18" s="1"/>
  <c r="H77" i="4" l="1"/>
  <c r="H85" i="4" l="1"/>
  <c r="AH16" i="18" l="1"/>
  <c r="X71" i="19" l="1"/>
  <c r="P69" i="19"/>
  <c r="N69" i="19"/>
  <c r="J69" i="19"/>
  <c r="H69" i="19"/>
  <c r="F69" i="19"/>
  <c r="D69" i="19"/>
  <c r="T69" i="19"/>
  <c r="R69" i="19"/>
  <c r="AB69" i="19"/>
  <c r="X67" i="19"/>
  <c r="Z67" i="19"/>
  <c r="D61" i="19"/>
  <c r="AB61" i="19"/>
  <c r="AB80" i="19" s="1"/>
  <c r="V61" i="19"/>
  <c r="T61" i="19"/>
  <c r="R61" i="19"/>
  <c r="P61" i="19"/>
  <c r="N61" i="19"/>
  <c r="L61" i="19"/>
  <c r="J61" i="19"/>
  <c r="H61" i="19"/>
  <c r="V57" i="19"/>
  <c r="T57" i="19"/>
  <c r="J57" i="19"/>
  <c r="H57" i="19"/>
  <c r="D57" i="19"/>
  <c r="AB57" i="19"/>
  <c r="R57" i="19"/>
  <c r="P57" i="19"/>
  <c r="N57" i="19"/>
  <c r="L57" i="19"/>
  <c r="V52" i="19"/>
  <c r="T52" i="19"/>
  <c r="R52" i="19"/>
  <c r="P52" i="19"/>
  <c r="N52" i="19"/>
  <c r="L52" i="19"/>
  <c r="J52" i="19"/>
  <c r="H52" i="19"/>
  <c r="F52" i="19"/>
  <c r="X51" i="19"/>
  <c r="Z51" i="19"/>
  <c r="AD51" i="19" s="1"/>
  <c r="Z47" i="19"/>
  <c r="AD47" i="19" s="1"/>
  <c r="X47" i="19"/>
  <c r="X30" i="19"/>
  <c r="V28" i="19"/>
  <c r="P28" i="19"/>
  <c r="N28" i="19"/>
  <c r="J28" i="19"/>
  <c r="H28" i="19"/>
  <c r="F28" i="19"/>
  <c r="D28" i="19"/>
  <c r="T28" i="19"/>
  <c r="R28" i="19"/>
  <c r="Z26" i="19"/>
  <c r="AB20" i="19"/>
  <c r="AB21" i="19" s="1"/>
  <c r="AB24" i="19" s="1"/>
  <c r="V20" i="19"/>
  <c r="V21" i="19" s="1"/>
  <c r="V24" i="19" s="1"/>
  <c r="T20" i="19"/>
  <c r="T21" i="19" s="1"/>
  <c r="T24" i="19" s="1"/>
  <c r="R20" i="19"/>
  <c r="R21" i="19" s="1"/>
  <c r="R24" i="19" s="1"/>
  <c r="P20" i="19"/>
  <c r="P21" i="19" s="1"/>
  <c r="P24" i="19" s="1"/>
  <c r="N20" i="19"/>
  <c r="N21" i="19" s="1"/>
  <c r="N24" i="19" s="1"/>
  <c r="N33" i="19" s="1"/>
  <c r="J20" i="19"/>
  <c r="J21" i="19" s="1"/>
  <c r="J24" i="19" s="1"/>
  <c r="H20" i="19"/>
  <c r="H21" i="19" s="1"/>
  <c r="H24" i="19" s="1"/>
  <c r="H33" i="19" s="1"/>
  <c r="Z13" i="19"/>
  <c r="AD13" i="19" s="1"/>
  <c r="X57" i="19" l="1"/>
  <c r="AB28" i="19"/>
  <c r="X52" i="19"/>
  <c r="F20" i="19"/>
  <c r="F21" i="19" s="1"/>
  <c r="F24" i="19" s="1"/>
  <c r="F33" i="19" s="1"/>
  <c r="D52" i="19"/>
  <c r="D80" i="19" s="1"/>
  <c r="L20" i="19"/>
  <c r="L21" i="19" s="1"/>
  <c r="L24" i="19" s="1"/>
  <c r="T33" i="19"/>
  <c r="D64" i="19"/>
  <c r="D73" i="19" s="1"/>
  <c r="Z19" i="19"/>
  <c r="AD19" i="19" s="1"/>
  <c r="F57" i="19"/>
  <c r="X68" i="19"/>
  <c r="Z68" i="19" s="1"/>
  <c r="AD68" i="19" s="1"/>
  <c r="X27" i="19"/>
  <c r="Z27" i="19" s="1"/>
  <c r="AD27" i="19" s="1"/>
  <c r="Z30" i="19"/>
  <c r="AD30" i="19" s="1"/>
  <c r="X56" i="19"/>
  <c r="Z56" i="19" s="1"/>
  <c r="AD56" i="19" s="1"/>
  <c r="Z71" i="19"/>
  <c r="AD71" i="19" s="1"/>
  <c r="P80" i="19"/>
  <c r="P64" i="19"/>
  <c r="P73" i="19" s="1"/>
  <c r="T80" i="19"/>
  <c r="T64" i="19"/>
  <c r="T73" i="19" s="1"/>
  <c r="X61" i="19"/>
  <c r="X80" i="19" s="1"/>
  <c r="R64" i="19"/>
  <c r="R80" i="19"/>
  <c r="AD26" i="19"/>
  <c r="J33" i="19"/>
  <c r="V64" i="19"/>
  <c r="V80" i="19"/>
  <c r="AB33" i="19"/>
  <c r="Z57" i="19"/>
  <c r="AD57" i="19" s="1"/>
  <c r="H80" i="19"/>
  <c r="H64" i="19"/>
  <c r="H73" i="19" s="1"/>
  <c r="P33" i="19"/>
  <c r="J80" i="19"/>
  <c r="J64" i="19"/>
  <c r="J73" i="19" s="1"/>
  <c r="R33" i="19"/>
  <c r="L80" i="19"/>
  <c r="L64" i="19"/>
  <c r="N80" i="19"/>
  <c r="N64" i="19"/>
  <c r="N73" i="19" s="1"/>
  <c r="AD67" i="19"/>
  <c r="L69" i="19"/>
  <c r="X18" i="19"/>
  <c r="X20" i="19" s="1"/>
  <c r="X21" i="19" s="1"/>
  <c r="D20" i="19"/>
  <c r="Z52" i="19"/>
  <c r="AD52" i="19" s="1"/>
  <c r="F61" i="19"/>
  <c r="L28" i="19"/>
  <c r="L33" i="19" s="1"/>
  <c r="X60" i="19"/>
  <c r="Z60" i="19" s="1"/>
  <c r="AD60" i="19" s="1"/>
  <c r="AF60" i="19" s="1"/>
  <c r="AB64" i="19"/>
  <c r="AB73" i="19" s="1"/>
  <c r="V69" i="19"/>
  <c r="V73" i="19" s="1"/>
  <c r="V31" i="19"/>
  <c r="Z69" i="19" l="1"/>
  <c r="X28" i="19"/>
  <c r="Z61" i="19"/>
  <c r="AD61" i="19" s="1"/>
  <c r="AD80" i="19" s="1"/>
  <c r="X64" i="19"/>
  <c r="X69" i="19"/>
  <c r="L73" i="19"/>
  <c r="AD69" i="19"/>
  <c r="Z18" i="19"/>
  <c r="AD18" i="19" s="1"/>
  <c r="V33" i="19"/>
  <c r="X31" i="19"/>
  <c r="Z31" i="19" s="1"/>
  <c r="AD31" i="19" s="1"/>
  <c r="X33" i="19"/>
  <c r="X24" i="19"/>
  <c r="F64" i="19"/>
  <c r="F80" i="19"/>
  <c r="Z28" i="19"/>
  <c r="Z20" i="19"/>
  <c r="AD20" i="19" s="1"/>
  <c r="AD21" i="19" s="1"/>
  <c r="D21" i="19"/>
  <c r="R73" i="19"/>
  <c r="AD28" i="19"/>
  <c r="Z80" i="19" l="1"/>
  <c r="X73" i="19"/>
  <c r="D24" i="19"/>
  <c r="D33" i="19" s="1"/>
  <c r="Z21" i="19"/>
  <c r="AD33" i="19"/>
  <c r="AD24" i="19"/>
  <c r="F73" i="19"/>
  <c r="Z64" i="19"/>
  <c r="AD64" i="19" l="1"/>
  <c r="AD73" i="19" s="1"/>
  <c r="Z73" i="19"/>
  <c r="Z33" i="19"/>
  <c r="Z24" i="19"/>
  <c r="X26" i="18" l="1"/>
  <c r="X32" i="18" s="1"/>
  <c r="V26" i="18"/>
  <c r="V32" i="18" s="1"/>
  <c r="J26" i="18"/>
  <c r="J32" i="18" s="1"/>
  <c r="H26" i="18"/>
  <c r="H32" i="18" s="1"/>
  <c r="F26" i="18"/>
  <c r="F32" i="18" s="1"/>
  <c r="D26" i="18"/>
  <c r="D32" i="18" s="1"/>
  <c r="O61" i="16" l="1"/>
  <c r="W61" i="16"/>
  <c r="AC61" i="16"/>
  <c r="D53" i="16"/>
  <c r="E53" i="16"/>
  <c r="E61" i="16" s="1"/>
  <c r="G53" i="16"/>
  <c r="G61" i="16" s="1"/>
  <c r="H53" i="16"/>
  <c r="I53" i="16"/>
  <c r="I61" i="16" s="1"/>
  <c r="J53" i="16"/>
  <c r="K53" i="16"/>
  <c r="K61" i="16" s="1"/>
  <c r="L53" i="16"/>
  <c r="M53" i="16"/>
  <c r="M61" i="16" s="1"/>
  <c r="N53" i="16"/>
  <c r="O53" i="16"/>
  <c r="P53" i="16"/>
  <c r="Q53" i="16"/>
  <c r="Q61" i="16" s="1"/>
  <c r="R53" i="16"/>
  <c r="S53" i="16"/>
  <c r="S61" i="16" s="1"/>
  <c r="T53" i="16"/>
  <c r="U53" i="16"/>
  <c r="U61" i="16" s="1"/>
  <c r="V53" i="16"/>
  <c r="W53" i="16"/>
  <c r="Y53" i="16"/>
  <c r="Y61" i="16" s="1"/>
  <c r="AA53" i="16"/>
  <c r="AA61" i="16" s="1"/>
  <c r="AB53" i="16"/>
  <c r="F53" i="16"/>
  <c r="E22" i="16"/>
  <c r="E30" i="16" s="1"/>
  <c r="G22" i="16"/>
  <c r="G30" i="16" s="1"/>
  <c r="I22" i="16"/>
  <c r="I30" i="16" s="1"/>
  <c r="K22" i="16"/>
  <c r="M22" i="16"/>
  <c r="M30" i="16" s="1"/>
  <c r="O22" i="16"/>
  <c r="Q22" i="16"/>
  <c r="Q30" i="16" s="1"/>
  <c r="S22" i="16"/>
  <c r="U22" i="16"/>
  <c r="U30" i="16" s="1"/>
  <c r="W22" i="16"/>
  <c r="W30" i="16" s="1"/>
  <c r="AA22" i="16"/>
  <c r="AA30" i="16" s="1"/>
  <c r="AC22" i="16"/>
  <c r="AC30" i="16" s="1"/>
  <c r="K30" i="16"/>
  <c r="O30" i="16"/>
  <c r="S30" i="16"/>
  <c r="Y19" i="16"/>
  <c r="Y22" i="16" s="1"/>
  <c r="Y30" i="16" s="1"/>
  <c r="Z19" i="16"/>
  <c r="Z22" i="16" s="1"/>
  <c r="X52" i="16" l="1"/>
  <c r="R66" i="16"/>
  <c r="Z52" i="16" l="1"/>
  <c r="AD52" i="16" s="1"/>
  <c r="AF52" i="16" s="1"/>
  <c r="X53" i="16"/>
  <c r="Z53" i="16" l="1"/>
  <c r="X68" i="16"/>
  <c r="Z68" i="16"/>
  <c r="V66" i="16"/>
  <c r="T66" i="16"/>
  <c r="J66" i="16"/>
  <c r="H66" i="16"/>
  <c r="F66" i="16"/>
  <c r="D66" i="16"/>
  <c r="P66" i="16"/>
  <c r="N66" i="16"/>
  <c r="AB66" i="16"/>
  <c r="X64" i="16"/>
  <c r="Z64" i="16" s="1"/>
  <c r="R58" i="16"/>
  <c r="P58" i="16"/>
  <c r="J58" i="16"/>
  <c r="H58" i="16"/>
  <c r="D58" i="16"/>
  <c r="AB58" i="16"/>
  <c r="AB61" i="16" s="1"/>
  <c r="V58" i="16"/>
  <c r="T58" i="16"/>
  <c r="N58" i="16"/>
  <c r="L58" i="16"/>
  <c r="V49" i="16"/>
  <c r="T49" i="16"/>
  <c r="R49" i="16"/>
  <c r="R61" i="16" s="1"/>
  <c r="P49" i="16"/>
  <c r="P61" i="16" s="1"/>
  <c r="N49" i="16"/>
  <c r="L49" i="16"/>
  <c r="L61" i="16" s="1"/>
  <c r="J49" i="16"/>
  <c r="H49" i="16"/>
  <c r="F49" i="16"/>
  <c r="X48" i="16"/>
  <c r="D49" i="16"/>
  <c r="D61" i="16" s="1"/>
  <c r="X44" i="16"/>
  <c r="V26" i="16"/>
  <c r="T26" i="16"/>
  <c r="R26" i="16"/>
  <c r="J26" i="16"/>
  <c r="H26" i="16"/>
  <c r="F26" i="16"/>
  <c r="D26" i="16"/>
  <c r="P26" i="16"/>
  <c r="AB26" i="16"/>
  <c r="L26" i="16"/>
  <c r="V19" i="16"/>
  <c r="V22" i="16" s="1"/>
  <c r="AB19" i="16"/>
  <c r="AB22" i="16" s="1"/>
  <c r="T19" i="16"/>
  <c r="T22" i="16" s="1"/>
  <c r="R19" i="16"/>
  <c r="R22" i="16" s="1"/>
  <c r="P19" i="16"/>
  <c r="P22" i="16" s="1"/>
  <c r="N19" i="16"/>
  <c r="N22" i="16" s="1"/>
  <c r="L19" i="16"/>
  <c r="L22" i="16" s="1"/>
  <c r="J19" i="16"/>
  <c r="J22" i="16" s="1"/>
  <c r="H19" i="16"/>
  <c r="H22" i="16" s="1"/>
  <c r="F19" i="16"/>
  <c r="F22" i="16" s="1"/>
  <c r="Z13" i="16"/>
  <c r="N61" i="16" l="1"/>
  <c r="Z44" i="16"/>
  <c r="AD44" i="16" s="1"/>
  <c r="T61" i="16"/>
  <c r="V61" i="16"/>
  <c r="H61" i="16"/>
  <c r="H70" i="16" s="1"/>
  <c r="J61" i="16"/>
  <c r="J70" i="16" s="1"/>
  <c r="P30" i="16"/>
  <c r="V30" i="16"/>
  <c r="H30" i="16"/>
  <c r="F30" i="16"/>
  <c r="J30" i="16"/>
  <c r="T30" i="16"/>
  <c r="AB30" i="16"/>
  <c r="L30" i="16"/>
  <c r="X58" i="16"/>
  <c r="X49" i="16"/>
  <c r="Z49" i="16" s="1"/>
  <c r="AD49" i="16" s="1"/>
  <c r="X25" i="16"/>
  <c r="Z25" i="16" s="1"/>
  <c r="AD25" i="16" s="1"/>
  <c r="N26" i="16"/>
  <c r="N30" i="16" s="1"/>
  <c r="D70" i="16"/>
  <c r="X57" i="16"/>
  <c r="Z57" i="16" s="1"/>
  <c r="AD57" i="16" s="1"/>
  <c r="X65" i="16"/>
  <c r="X66" i="16" s="1"/>
  <c r="AD64" i="16"/>
  <c r="R77" i="16"/>
  <c r="R70" i="16"/>
  <c r="F77" i="16"/>
  <c r="L77" i="16"/>
  <c r="N77" i="16"/>
  <c r="P77" i="16"/>
  <c r="P70" i="16"/>
  <c r="T77" i="16"/>
  <c r="T70" i="16"/>
  <c r="D19" i="16"/>
  <c r="D22" i="16" s="1"/>
  <c r="D30" i="16" s="1"/>
  <c r="H77" i="16"/>
  <c r="AB77" i="16"/>
  <c r="AB70" i="16"/>
  <c r="D77" i="16"/>
  <c r="J77" i="16"/>
  <c r="AD13" i="16"/>
  <c r="Z24" i="16"/>
  <c r="R28" i="16"/>
  <c r="Z48" i="16"/>
  <c r="AD48" i="16" s="1"/>
  <c r="AD68" i="16"/>
  <c r="F58" i="16"/>
  <c r="F61" i="16" s="1"/>
  <c r="X19" i="16"/>
  <c r="X22" i="16" s="1"/>
  <c r="L66" i="16"/>
  <c r="F70" i="16" l="1"/>
  <c r="X61" i="16"/>
  <c r="X28" i="16"/>
  <c r="Z28" i="16" s="1"/>
  <c r="R30" i="16"/>
  <c r="X26" i="16"/>
  <c r="Z58" i="16"/>
  <c r="AD58" i="16" s="1"/>
  <c r="L70" i="16"/>
  <c r="N70" i="16"/>
  <c r="AD18" i="16"/>
  <c r="AD19" i="16" s="1"/>
  <c r="AD22" i="16" s="1"/>
  <c r="Z65" i="16"/>
  <c r="AD24" i="16"/>
  <c r="Z26" i="16"/>
  <c r="V77" i="16"/>
  <c r="V70" i="16"/>
  <c r="X77" i="16"/>
  <c r="Z61" i="16" l="1"/>
  <c r="X30" i="16"/>
  <c r="AD28" i="16"/>
  <c r="X70" i="16"/>
  <c r="AD65" i="16"/>
  <c r="AD66" i="16" s="1"/>
  <c r="Z66" i="16"/>
  <c r="Z30" i="16"/>
  <c r="AD26" i="16"/>
  <c r="AD30" i="16" l="1"/>
  <c r="Z77" i="16"/>
  <c r="AD77" i="16"/>
  <c r="Z70" i="16" l="1"/>
  <c r="C19" i="14" l="1"/>
  <c r="D13" i="14"/>
  <c r="E13" i="14" s="1"/>
  <c r="C13" i="14"/>
  <c r="C14" i="14" s="1"/>
  <c r="E12" i="14"/>
  <c r="C9" i="14"/>
  <c r="C4" i="14"/>
  <c r="D3" i="14"/>
  <c r="E3" i="14" s="1"/>
  <c r="E2" i="14"/>
  <c r="E14" i="14" l="1"/>
  <c r="E4" i="14"/>
  <c r="J77" i="12" l="1"/>
  <c r="H77" i="12"/>
  <c r="F77" i="12"/>
  <c r="J29" i="12" l="1"/>
  <c r="H71" i="12" l="1"/>
  <c r="H87" i="4"/>
  <c r="H79" i="12" l="1"/>
  <c r="G92" i="12" l="1"/>
  <c r="I92" i="12"/>
  <c r="I90" i="12"/>
  <c r="G90" i="12"/>
  <c r="E90" i="12"/>
  <c r="I80" i="12"/>
  <c r="G80" i="12"/>
  <c r="E80" i="12"/>
  <c r="I79" i="12"/>
  <c r="G79" i="12"/>
  <c r="E79" i="12"/>
  <c r="J71" i="12"/>
  <c r="J79" i="12" s="1"/>
  <c r="I44" i="12"/>
  <c r="G44" i="12"/>
  <c r="E44" i="12"/>
  <c r="E19" i="12"/>
  <c r="G47" i="12" l="1"/>
  <c r="I47" i="12"/>
  <c r="H36" i="12" l="1"/>
  <c r="H38" i="4" l="1"/>
  <c r="H49" i="4" s="1"/>
  <c r="H15" i="4"/>
  <c r="H17" i="4" s="1"/>
  <c r="J44" i="12" l="1"/>
  <c r="J47" i="12" s="1"/>
  <c r="J49" i="12" s="1"/>
  <c r="J85" i="12" l="1"/>
  <c r="J80" i="12"/>
  <c r="J88" i="12" l="1"/>
  <c r="J90" i="12" s="1"/>
  <c r="J83" i="12"/>
  <c r="J92" i="12" s="1"/>
  <c r="F36" i="12" l="1"/>
  <c r="F17" i="12" l="1"/>
  <c r="F19" i="12" s="1"/>
  <c r="F44" i="12"/>
  <c r="F29" i="12" l="1"/>
  <c r="F47" i="12" s="1"/>
  <c r="F49" i="12" s="1"/>
  <c r="F85" i="12" l="1"/>
  <c r="F90" i="12" l="1"/>
  <c r="F71" i="12"/>
  <c r="F79" i="12" l="1"/>
  <c r="F80" i="12"/>
  <c r="H17" i="12" l="1"/>
  <c r="H19" i="12" s="1"/>
  <c r="H44" i="12" l="1"/>
  <c r="H29" i="12" l="1"/>
  <c r="H47" i="12" s="1"/>
  <c r="H49" i="12" s="1"/>
  <c r="H80" i="12" l="1"/>
  <c r="H85" i="12"/>
  <c r="H88" i="12" l="1"/>
  <c r="H90" i="12" s="1"/>
  <c r="H83" i="12"/>
  <c r="H92" i="12" s="1"/>
  <c r="H31" i="4" l="1"/>
  <c r="H51" i="4" s="1"/>
  <c r="H53" i="4" s="1"/>
  <c r="H88" i="4" l="1"/>
  <c r="H93" i="4" l="1"/>
  <c r="H98" i="4" l="1"/>
  <c r="D36" i="12"/>
  <c r="D17" i="12"/>
  <c r="D19" i="12" s="1"/>
  <c r="D71" i="12" l="1"/>
  <c r="D44" i="12" l="1"/>
  <c r="D77" i="12"/>
  <c r="D79" i="12" s="1"/>
  <c r="D29" i="12"/>
  <c r="D47" i="12" l="1"/>
  <c r="D49" i="12" s="1"/>
  <c r="D80" i="12" s="1"/>
  <c r="D90" i="12" l="1"/>
  <c r="D85" i="12" l="1"/>
  <c r="H40" i="15" l="1"/>
  <c r="H66" i="15" s="1"/>
  <c r="H70" i="15" l="1"/>
  <c r="H107" i="15" l="1"/>
  <c r="H109" i="15" s="1"/>
  <c r="AD53" i="16" l="1"/>
  <c r="AD61" i="16" s="1"/>
  <c r="AD70" i="16" s="1"/>
  <c r="R26" i="18" l="1"/>
  <c r="R32" i="18" s="1"/>
  <c r="N26" i="18"/>
  <c r="N32" i="18" s="1"/>
  <c r="D38" i="4" l="1"/>
  <c r="D49" i="4" s="1"/>
  <c r="D15" i="4"/>
  <c r="D17" i="4" s="1"/>
  <c r="D31" i="4" s="1"/>
  <c r="T26" i="18"/>
  <c r="T32" i="18" s="1"/>
  <c r="D85" i="4"/>
  <c r="D51" i="4" l="1"/>
  <c r="D53" i="4" s="1"/>
  <c r="AB26" i="18"/>
  <c r="AB32" i="18" s="1"/>
  <c r="D77" i="4" l="1"/>
  <c r="D87" i="4" l="1"/>
  <c r="D88" i="4" s="1"/>
  <c r="D40" i="15"/>
  <c r="D66" i="15" s="1"/>
  <c r="D70" i="15" l="1"/>
  <c r="D107" i="15" l="1"/>
  <c r="D109" i="15" s="1"/>
  <c r="D100" i="4" l="1"/>
  <c r="D93" i="4"/>
  <c r="D98" i="4" l="1"/>
  <c r="L26" i="18"/>
  <c r="L32" i="18" s="1"/>
  <c r="AD26" i="18" l="1"/>
  <c r="AD32" i="18" s="1"/>
  <c r="AH26" i="18" l="1"/>
  <c r="AH32" i="18" s="1"/>
  <c r="AF26" i="18"/>
  <c r="AF32" i="18" s="1"/>
</calcChain>
</file>

<file path=xl/sharedStrings.xml><?xml version="1.0" encoding="utf-8"?>
<sst xmlns="http://schemas.openxmlformats.org/spreadsheetml/2006/main" count="970" uniqueCount="356">
  <si>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</si>
  <si>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</si>
  <si>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</si>
  <si>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</si>
  <si>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</si>
  <si>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</si>
  <si>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</si>
  <si>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</si>
  <si>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</si>
  <si>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</si>
  <si>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</si>
  <si>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</si>
  <si>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</si>
  <si>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</si>
  <si>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</si>
  <si>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</si>
  <si>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</si>
  <si>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</si>
  <si>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</si>
  <si>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</si>
  <si>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</si>
  <si>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</si>
  <si>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</si>
  <si>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</si>
  <si>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</si>
  <si>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</si>
  <si>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</si>
  <si>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</si>
  <si>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</si>
  <si>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</si>
  <si>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</si>
  <si>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</si>
  <si>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</si>
  <si>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</si>
  <si>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</si>
  <si>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</si>
  <si>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</si>
  <si>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</si>
  <si>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</si>
  <si>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</si>
  <si>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</si>
  <si>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</si>
  <si>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</si>
  <si>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</si>
  <si>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</si>
  <si>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</si>
  <si>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</si>
  <si>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ส่วนเกินทุน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</si>
  <si>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</si>
  <si>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</si>
  <si>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</si>
  <si>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</si>
  <si>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</si>
  <si>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</si>
  <si>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</si>
  <si>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</si>
  <si>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</si>
  <si>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</si>
  <si>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</si>
  <si>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</si>
  <si>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</si>
  <si>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</si>
  <si>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</si>
  <si>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</si>
  <si>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</si>
  <si>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</si>
  <si>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</si>
  <si>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</si>
  <si>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</si>
  <si>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</si>
  <si>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</si>
  <si>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</si>
  <si>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</si>
  <si>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</si>
  <si>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</si>
  <si>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</si>
  <si>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</si>
  <si>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</si>
  <si>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</si>
  <si>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</si>
  <si>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</si>
  <si>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</si>
  <si>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</si>
  <si>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</si>
  <si>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</si>
  <si>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</si>
  <si>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</si>
  <si>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</si>
  <si>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</si>
  <si>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</si>
  <si>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</si>
  <si>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</si>
  <si>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</si>
  <si>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กำไรจากการจำหน่ายเงินลงทุน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</si>
  <si>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</si>
  <si>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</si>
  <si>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</si>
  <si>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</si>
  <si>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</si>
  <si>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</si>
  <si>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</si>
  <si>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</si>
  <si>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</si>
  <si>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</si>
  <si>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</si>
  <si>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</si>
  <si>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</si>
  <si>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</si>
  <si>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</si>
  <si>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</si>
  <si>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</si>
  <si>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</si>
  <si>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</si>
  <si>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</si>
  <si>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</si>
  <si>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</si>
  <si>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</si>
  <si>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</si>
  <si>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</si>
  <si>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</si>
  <si>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</si>
  <si>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ยอดคงเหลือ ณ วันที่ 1 มกราคม 2561</t>
  </si>
  <si>
    <t>งบกระแสเงินสด (ไม่ได้ตรวจสอบ)</t>
  </si>
  <si>
    <t>(พันบาท)</t>
  </si>
  <si>
    <t>เงินลงทุนเผื่อขาย</t>
  </si>
  <si>
    <t>ผลกำไร (ขาดทุน) จากการวัดมูลค่าเงินลงทุนเผื่อขาย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</si>
  <si>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</si>
  <si>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</si>
  <si>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</si>
  <si>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</si>
  <si>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</si>
  <si>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</si>
  <si>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</si>
  <si>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</si>
  <si>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</si>
  <si>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</si>
  <si>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</si>
  <si>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</si>
  <si>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</si>
  <si>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</si>
  <si>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</si>
  <si>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</si>
  <si>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</si>
  <si>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</si>
  <si>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</si>
  <si>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</si>
  <si>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</si>
  <si>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</si>
  <si>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ส่วนแบ่งขาดทุนจากเงินลงทุนในบริษัทร่วมและการร่วมค้า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</si>
  <si>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</si>
  <si>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</si>
  <si>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</si>
  <si>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</si>
  <si>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</si>
  <si>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</si>
  <si>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</si>
  <si>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</si>
  <si>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กำไร (ขาดทุน) เบ็ดเสร็จอื่นสำหรับงวด - สุทธิจากภาษีเงินได้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</si>
  <si>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</si>
  <si>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</si>
  <si>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</si>
  <si>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</si>
  <si>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</si>
  <si>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</si>
  <si>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</si>
  <si>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</si>
  <si>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เบ็ดเสร็จอื่นสำหรับงวด - สุทธิจากภาษี</t>
  </si>
  <si>
    <t xml:space="preserve">     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</si>
  <si>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</si>
  <si>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</si>
  <si>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</si>
  <si>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</si>
  <si>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สำรองประกันภัยสำหรับสัญญาประกันภัยระยะยาวเพิ่มขึ้นจากงวดก่อน</t>
  </si>
  <si>
    <t>กำไร (ขาดทุน) จากอัตราแลกเปลี่ยน</t>
  </si>
  <si>
    <t>บริษัท เครือไทย โฮลดิ้งส์ จำกัด (มหาชน) และบริษัทย่อย</t>
  </si>
  <si>
    <t>30 กันยายน</t>
  </si>
  <si>
    <t>สำหรับงวดเก้าเดือน</t>
  </si>
  <si>
    <t>สิ้นสุดวันที่</t>
  </si>
  <si>
    <t>สำหรับงวดตั้งแต่</t>
  </si>
  <si>
    <t>(วันจดทะเบียนจัดตั้งบริษัท)</t>
  </si>
  <si>
    <t>ถึงวันที่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</si>
  <si>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</si>
  <si>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</si>
  <si>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</si>
  <si>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</si>
  <si>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</si>
  <si>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</si>
  <si>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</si>
  <si>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</si>
  <si>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</si>
  <si>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ปรับ DiFF</t>
  </si>
  <si>
    <t>ค่าใช้จ่ายภาษีเงินได้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</si>
  <si>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</si>
  <si>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</si>
  <si>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</si>
  <si>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</si>
  <si>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</si>
  <si>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</si>
  <si>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</si>
  <si>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</si>
  <si>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</si>
  <si>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</si>
  <si>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</si>
  <si>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</si>
  <si>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</si>
  <si>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</si>
  <si>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</si>
  <si>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หลังการจัด</t>
  </si>
  <si>
    <t>ก่อนการจัด</t>
  </si>
  <si>
    <t>โครงสร้างธุรกิจ</t>
  </si>
  <si>
    <t>เพื่อวัตถุประสงค์</t>
  </si>
  <si>
    <t>เฉพาะ</t>
  </si>
  <si>
    <t>สิทธิการใช้ที่ดินจ่ายล่วงหน้า</t>
  </si>
  <si>
    <t>สำหรับงวดสามเดือน</t>
  </si>
  <si>
    <t xml:space="preserve">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</si>
  <si>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</si>
  <si>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</si>
  <si>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</si>
  <si>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</si>
  <si>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</si>
  <si>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</si>
  <si>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</si>
  <si>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</si>
  <si>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</si>
  <si>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</si>
  <si>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</si>
  <si>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งบการเงินรวม - หลังการจัดโครงสร้างธุรกิจ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</si>
  <si>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</si>
  <si>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</si>
  <si>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</si>
  <si>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</si>
  <si>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</si>
  <si>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</si>
  <si>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หัก Reclassify ค่าธรรมเนียมอื่น (ค่าใช้จ่ายในการออกหุ้น)</t>
  </si>
  <si>
    <t>ขาดทุนจากการปรับมูลค่าตราสารอนุพันธ์</t>
  </si>
  <si>
    <t>งบการเงินรวมเพื่อวัตถุประสงค์เฉพาะ-ก่อนการจัดสร้างธุรกิจ</t>
  </si>
  <si>
    <t>โดยอำนาจควบคุมไม่เปลี่ยนแปลง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</si>
  <si>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สำรองเบี้ยประกันภัยที่ยังไม่ถือเป็นรายได้ (เพิ่มขึ้น) ลดลงจากงวดก่อน</t>
    </r>
  </si>
  <si>
    <t>ผลต่างจาก</t>
  </si>
  <si>
    <t>วันที่ 29 มิถุนายน 2561</t>
  </si>
  <si>
    <t>งบการเงินรวม - ก่อนการจัดโครงสร้างธุรกิจ</t>
  </si>
  <si>
    <t>TGH นำ SEG มารวม</t>
  </si>
  <si>
    <t>เพิ่มทุน แลกหุ้น TIC</t>
  </si>
  <si>
    <t>โอนไปสำรองตามกฎหมายและทุนสำรองอื่นๆ</t>
  </si>
  <si>
    <t xml:space="preserve">   โดยอำนาจควบคุมไม่เปลี่ยนแปลง</t>
  </si>
  <si>
    <t>(กลับรายการ) ขาดทุนจากการด้อยค่าเงินลงทุน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</si>
  <si>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</si>
  <si>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</si>
  <si>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</si>
  <si>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</si>
  <si>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</si>
  <si>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31 มีนาคม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</si>
  <si>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</si>
  <si>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</si>
  <si>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</si>
  <si>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สินทรัพย์สิทธิการใช้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</si>
  <si>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</si>
  <si>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</si>
  <si>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</si>
  <si>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</si>
  <si>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</si>
  <si>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</si>
  <si>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</si>
  <si>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</si>
  <si>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</si>
  <si>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>ผลกำไร (ขาดทุน) จากเงินลงทุนในตราสารทุนที่กำหนดให้วัดมูลค่าด้วย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</si>
  <si>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</si>
  <si>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</si>
  <si>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</si>
  <si>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</si>
  <si>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</si>
  <si>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</si>
  <si>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ผลกระทบจากการเปลี่ยนแปลงนโยบายการบัญชี</t>
  </si>
  <si>
    <t>เงินสดและรายการเทียบเท่าเงินสด ณ วันที่ 31 มีนาคม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</si>
  <si>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</si>
  <si>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</si>
  <si>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</si>
  <si>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</si>
  <si>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</si>
  <si>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</si>
  <si>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</si>
  <si>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</si>
  <si>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</si>
  <si>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</si>
  <si>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</si>
  <si>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</si>
  <si>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</si>
  <si>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สิทธิ์การใช้ทรัพย์สิน</t>
  </si>
  <si>
    <t>11</t>
  </si>
  <si>
    <t>10</t>
  </si>
  <si>
    <t>9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</si>
  <si>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</si>
  <si>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     ขาดทุนเบ็ดเสร็จอื่น</t>
  </si>
  <si>
    <t xml:space="preserve">ยอดคงเหลือ ณ วันที่  31 ธันวาคม 2562 </t>
  </si>
  <si>
    <t xml:space="preserve">     ตามที่รายงานในงวดก่อน </t>
  </si>
  <si>
    <t>กำไรจากเครื่องมือทางการเงิน</t>
  </si>
  <si>
    <t>ขาดทุนจากเครื่องมือทางการเงิน</t>
  </si>
  <si>
    <t>(กลับรายการ) ผลขาดทุนจากการด้อยค่าที่รับรู้ในกำไรหรือขาดทุน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</si>
  <si>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</si>
  <si>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</si>
  <si>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</si>
  <si>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</si>
  <si>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</si>
  <si>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</si>
  <si>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</si>
  <si>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</si>
  <si>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19</t>
  </si>
  <si>
    <t>หนี้สินตามสัญญาเช่าทางการเงิน</t>
  </si>
  <si>
    <t>ส่วนของผู้ถือหุ้นของผู้ถูกซื้อที่ถือครองก่อนการปรับโครงสร้าง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</si>
  <si>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</si>
  <si>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</si>
  <si>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</si>
  <si>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5</t>
  </si>
  <si>
    <t>12</t>
  </si>
  <si>
    <t>13</t>
  </si>
  <si>
    <t>4</t>
  </si>
  <si>
    <t>3</t>
  </si>
  <si>
    <t>งบการเงินรวมเพื่อวัตถุประสงค์เฉพาะ</t>
  </si>
  <si>
    <t>3, 6, 7, 21</t>
  </si>
  <si>
    <t xml:space="preserve">                              -  </t>
  </si>
  <si>
    <t xml:space="preserve">                                   -  </t>
  </si>
  <si>
    <t xml:space="preserve">                             -  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</si>
  <si>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</si>
  <si>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</si>
  <si>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</si>
  <si>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ของผู้ที่ถูกซื้อ</t>
  </si>
  <si>
    <t>ที่ถือครอง</t>
  </si>
  <si>
    <t>ก่อนการรวมธุรกิจ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</si>
  <si>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</si>
  <si>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</si>
  <si>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</si>
  <si>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</si>
  <si>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</si>
  <si>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 xml:space="preserve">                           -  </t>
  </si>
  <si>
    <t>เงินสดจ่ายปันผล</t>
  </si>
  <si>
    <t xml:space="preserve">   ขาดทุน</t>
  </si>
  <si>
    <t>3,15</t>
  </si>
  <si>
    <t>ผลกำไรจากการตีราคาสินทรัพย์ใหม่</t>
  </si>
  <si>
    <t>ขาดทุนจากการวัดมูลค่าเงินลงทุนที่วัดมูลค่ายุติธรรม</t>
  </si>
  <si>
    <t>ผลกำไร (ขาดทุน) จากการป้องกันความเสี่ยงกระแสเงินสด</t>
  </si>
  <si>
    <t>ผลกำไรจากต้นทุนการป้องกันความเสี่ยงรอตัดบัญชี</t>
  </si>
  <si>
    <t>8, 22</t>
  </si>
  <si>
    <t>3, 7, 22</t>
  </si>
  <si>
    <t>3, 6, 22</t>
  </si>
  <si>
    <t>21</t>
  </si>
  <si>
    <t>ขาดทุนจากการด้อยค่าสินไหมเรียกคืน</t>
  </si>
  <si>
    <t>(กำไร) ขาดทุนจากการจำหน่ายเงินลงทุนในหลักทรัพย์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</si>
  <si>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</si>
  <si>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</si>
  <si>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(กำไร) ขาดทุนจากการปรับมูลค่ายุติธรรมตราสารอนุพันธ์</t>
  </si>
  <si>
    <t>(กลับรายการ) ค่าเผื่อจากการด้อยค่า 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</si>
  <si>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</si>
  <si>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</si>
  <si>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</si>
  <si>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สำรองประกันภัยสำหรับสัญญาประกันภัยระยะยาวเพิ่มขึ้น (ลดลง) จากงวดก่อน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</si>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</sst>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;\(#,##0\)"/>
    <numFmt numFmtId="192" formatCode="_(* #,##0_);_(* \(#,##0\);_(* &quot;-&quot;??_);_(@_)"/>
    <numFmt numFmtId="193" formatCode="[$-107041E]d\ mmmm\ yyyy;@"/>
    <numFmt numFmtId="194" formatCode="#,##0.00_ ;[Red]\-#,##0.00\ "/>
    <numFmt numFmtId="195" formatCode="#,##0.00_ ;[Red]\-#,##0.00;\-"/>
    <numFmt numFmtId="196" formatCode="\t#\ ?/?"/>
    <numFmt numFmtId="197" formatCode="General_)"/>
    <numFmt numFmtId="198" formatCode="0.000"/>
    <numFmt numFmtId="199" formatCode="_(&quot;฿&quot;* \t#,##0_);_(&quot;฿&quot;* \(\t#,##0\);_(&quot;฿&quot;* &quot;-&quot;_);_(@_)"/>
    <numFmt numFmtId="200" formatCode="[$MYR]\ #,##0.00;\-[$MYR]\ #,##0.00"/>
    <numFmt numFmtId="201" formatCode="[$GBP]\ #,##0.00;\-[$GBP]\ #,##0.00"/>
    <numFmt numFmtId="202" formatCode="\t#\ ??/??"/>
    <numFmt numFmtId="203" formatCode="0.00_)"/>
    <numFmt numFmtId="204" formatCode="#,##0.000"/>
    <numFmt numFmtId="205" formatCode="0.000000"/>
    <numFmt numFmtId="206" formatCode="d\ \ด\ด\ด\ด\ &quot;พ.ศ.&quot;\ \b\b\b\b"/>
    <numFmt numFmtId="207" formatCode="\ว\ \ด\ด\ด\ด\ &quot;ค.ศ.&quot;\ \ค\ค\ค\ค"/>
    <numFmt numFmtId="208" formatCode="_(* #,##0.000_);_(* \(#,##0.000\);_(* &quot;-&quot;??_);_(@_)"/>
    <numFmt numFmtId="209" formatCode="[$-409]mmmm\ d\,\ yyyy;@"/>
    <numFmt numFmtId="210" formatCode="_-* #,##0_-;\-* #,##0_-;_-* &quot;-&quot;??_-;_-@_-"/>
  </numFmts>
  <fonts count="116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6">
    <xf numFmtId="0" fontId="0" fillId="0" borderId="0"/>
    <xf numFmtId="3" fontId="14" fillId="0" borderId="2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5" fontId="35" fillId="60" borderId="28"/>
    <xf numFmtId="195" fontId="35" fillId="60" borderId="28"/>
    <xf numFmtId="195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189" fontId="26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7" fontId="64" fillId="0" borderId="0" applyFont="0" applyFill="0" applyBorder="0" applyAlignment="0" applyProtection="0"/>
    <xf numFmtId="4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202" fontId="62" fillId="0" borderId="30">
      <alignment vertical="center"/>
    </xf>
    <xf numFmtId="202" fontId="62" fillId="0" borderId="30">
      <alignment vertical="center"/>
    </xf>
    <xf numFmtId="202" fontId="62" fillId="0" borderId="30">
      <alignment vertical="center"/>
    </xf>
    <xf numFmtId="202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203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3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93" fontId="10" fillId="0" borderId="0"/>
    <xf numFmtId="0" fontId="83" fillId="0" borderId="0"/>
    <xf numFmtId="0" fontId="10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</cellStyleXfs>
  <cellXfs count="444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91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92" fontId="17" fillId="0" borderId="13" xfId="8" applyNumberFormat="1" applyFont="1" applyFill="1" applyBorder="1" applyAlignment="1"/>
    <xf numFmtId="192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92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92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192" fontId="24" fillId="0" borderId="0" xfId="2672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92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92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92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92" fontId="7" fillId="0" borderId="0" xfId="2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center"/>
    </xf>
    <xf numFmtId="189" fontId="7" fillId="0" borderId="0" xfId="2" applyFont="1" applyFill="1" applyAlignment="1"/>
    <xf numFmtId="49" fontId="0" fillId="0" borderId="0" xfId="0" applyNumberFormat="1" applyFill="1" applyAlignment="1"/>
    <xf numFmtId="192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92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92" fontId="7" fillId="0" borderId="0" xfId="2" applyNumberFormat="1" applyFont="1" applyFill="1" applyBorder="1" applyAlignment="1">
      <alignment horizontal="right"/>
    </xf>
    <xf numFmtId="192" fontId="7" fillId="0" borderId="13" xfId="2" applyNumberFormat="1" applyFont="1" applyFill="1" applyBorder="1" applyAlignment="1">
      <alignment horizontal="right" vertical="top"/>
    </xf>
    <xf numFmtId="37" fontId="1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/>
    <xf numFmtId="192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192" fontId="7" fillId="0" borderId="0" xfId="2" applyNumberFormat="1" applyFont="1" applyFill="1" applyBorder="1" applyAlignment="1">
      <alignment vertical="center"/>
    </xf>
    <xf numFmtId="189" fontId="7" fillId="0" borderId="0" xfId="2" applyFont="1" applyFill="1" applyBorder="1" applyAlignment="1"/>
    <xf numFmtId="191" fontId="24" fillId="0" borderId="0" xfId="0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192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0" fontId="0" fillId="0" borderId="0" xfId="0" applyFill="1" applyBorder="1"/>
    <xf numFmtId="192" fontId="7" fillId="0" borderId="0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92" fontId="7" fillId="0" borderId="0" xfId="2" applyNumberFormat="1" applyFont="1" applyFill="1" applyAlignment="1">
      <alignment horizontal="right"/>
    </xf>
    <xf numFmtId="192" fontId="7" fillId="0" borderId="0" xfId="2672" applyNumberFormat="1" applyFont="1" applyFill="1" applyAlignment="1">
      <alignment vertical="center"/>
    </xf>
    <xf numFmtId="192" fontId="7" fillId="0" borderId="0" xfId="2672" applyNumberFormat="1" applyFont="1" applyFill="1" applyBorder="1" applyAlignment="1">
      <alignment vertical="center"/>
    </xf>
    <xf numFmtId="192" fontId="34" fillId="0" borderId="0" xfId="2" applyNumberFormat="1" applyFont="1" applyFill="1" applyAlignment="1"/>
    <xf numFmtId="192" fontId="33" fillId="0" borderId="0" xfId="2" applyNumberFormat="1" applyFont="1" applyFill="1" applyAlignment="1"/>
    <xf numFmtId="192" fontId="33" fillId="0" borderId="35" xfId="2" applyNumberFormat="1" applyFont="1" applyFill="1" applyBorder="1" applyAlignment="1"/>
    <xf numFmtId="192" fontId="34" fillId="0" borderId="35" xfId="2" applyNumberFormat="1" applyFont="1" applyFill="1" applyBorder="1" applyAlignment="1"/>
    <xf numFmtId="192" fontId="31" fillId="0" borderId="0" xfId="2" applyNumberFormat="1" applyFont="1" applyFill="1" applyAlignment="1"/>
    <xf numFmtId="192" fontId="31" fillId="0" borderId="0" xfId="2" applyNumberFormat="1" applyFont="1" applyFill="1" applyBorder="1" applyAlignment="1"/>
    <xf numFmtId="0" fontId="33" fillId="0" borderId="0" xfId="0" applyFont="1" applyFill="1"/>
    <xf numFmtId="192" fontId="11" fillId="0" borderId="34" xfId="2" applyNumberFormat="1" applyFont="1" applyFill="1" applyBorder="1" applyAlignment="1"/>
    <xf numFmtId="192" fontId="11" fillId="0" borderId="35" xfId="2" applyNumberFormat="1" applyFont="1" applyFill="1" applyBorder="1" applyAlignment="1"/>
    <xf numFmtId="192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189" fontId="7" fillId="0" borderId="0" xfId="2" applyFont="1" applyFill="1"/>
    <xf numFmtId="0" fontId="11" fillId="0" borderId="0" xfId="0" applyFont="1" applyFill="1" applyBorder="1" applyAlignment="1"/>
    <xf numFmtId="192" fontId="7" fillId="0" borderId="0" xfId="0" applyNumberFormat="1" applyFont="1" applyFill="1" applyBorder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89" fontId="0" fillId="0" borderId="0" xfId="2" applyFont="1" applyFill="1"/>
    <xf numFmtId="192" fontId="7" fillId="0" borderId="35" xfId="2" applyNumberFormat="1" applyFont="1" applyFill="1" applyBorder="1" applyAlignment="1">
      <alignment horizontal="right"/>
    </xf>
    <xf numFmtId="192" fontId="7" fillId="0" borderId="0" xfId="2672" applyNumberFormat="1" applyFont="1" applyFill="1" applyAlignment="1"/>
    <xf numFmtId="192" fontId="7" fillId="0" borderId="13" xfId="2" applyNumberFormat="1" applyFont="1" applyFill="1" applyBorder="1" applyAlignment="1">
      <alignment horizontal="right"/>
    </xf>
    <xf numFmtId="192" fontId="18" fillId="0" borderId="15" xfId="2" applyNumberFormat="1" applyFont="1" applyFill="1" applyBorder="1" applyAlignment="1"/>
    <xf numFmtId="192" fontId="11" fillId="0" borderId="13" xfId="2" applyNumberFormat="1" applyFont="1" applyFill="1" applyBorder="1" applyAlignment="1">
      <alignment horizontal="right"/>
    </xf>
    <xf numFmtId="192" fontId="11" fillId="0" borderId="34" xfId="2" applyNumberFormat="1" applyFont="1" applyFill="1" applyBorder="1" applyAlignment="1">
      <alignment horizontal="right"/>
    </xf>
    <xf numFmtId="192" fontId="11" fillId="0" borderId="12" xfId="2" applyNumberFormat="1" applyFont="1" applyFill="1" applyBorder="1" applyAlignment="1">
      <alignment horizontal="right"/>
    </xf>
    <xf numFmtId="0" fontId="106" fillId="0" borderId="0" xfId="0" applyFont="1" applyFill="1"/>
    <xf numFmtId="192" fontId="33" fillId="0" borderId="13" xfId="2" applyNumberFormat="1" applyFont="1" applyFill="1" applyBorder="1" applyAlignment="1"/>
    <xf numFmtId="192" fontId="106" fillId="0" borderId="0" xfId="0" applyNumberFormat="1" applyFont="1" applyFill="1"/>
    <xf numFmtId="0" fontId="33" fillId="0" borderId="0" xfId="0" applyFont="1" applyFill="1" applyBorder="1"/>
    <xf numFmtId="189" fontId="33" fillId="0" borderId="0" xfId="2" applyFont="1" applyFill="1"/>
    <xf numFmtId="189" fontId="33" fillId="0" borderId="0" xfId="2" applyFont="1" applyFill="1" applyBorder="1"/>
    <xf numFmtId="189" fontId="0" fillId="0" borderId="0" xfId="2" applyFont="1" applyFill="1" applyBorder="1"/>
    <xf numFmtId="189" fontId="0" fillId="0" borderId="0" xfId="0" applyNumberFormat="1" applyFill="1"/>
    <xf numFmtId="189" fontId="0" fillId="0" borderId="0" xfId="0" applyNumberFormat="1" applyFill="1" applyBorder="1"/>
    <xf numFmtId="192" fontId="0" fillId="0" borderId="0" xfId="0" applyNumberFormat="1" applyFill="1"/>
    <xf numFmtId="192" fontId="0" fillId="0" borderId="0" xfId="0" applyNumberFormat="1" applyFill="1" applyBorder="1"/>
    <xf numFmtId="192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90" fontId="11" fillId="0" borderId="0" xfId="3039" applyNumberFormat="1" applyFont="1" applyFill="1" applyBorder="1" applyAlignment="1">
      <alignment horizontal="center"/>
    </xf>
    <xf numFmtId="192" fontId="7" fillId="0" borderId="0" xfId="2672" applyNumberFormat="1" applyFont="1" applyFill="1" applyBorder="1" applyAlignment="1"/>
    <xf numFmtId="190" fontId="7" fillId="0" borderId="0" xfId="3039" applyNumberFormat="1" applyFont="1" applyFill="1" applyBorder="1" applyAlignment="1">
      <alignment horizontal="center"/>
    </xf>
    <xf numFmtId="192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208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92" fontId="7" fillId="0" borderId="13" xfId="2" applyNumberFormat="1" applyFont="1" applyFill="1" applyBorder="1"/>
    <xf numFmtId="192" fontId="7" fillId="0" borderId="34" xfId="2" applyNumberFormat="1" applyFont="1" applyFill="1" applyBorder="1"/>
    <xf numFmtId="192" fontId="11" fillId="0" borderId="34" xfId="2" applyNumberFormat="1" applyFont="1" applyFill="1" applyBorder="1"/>
    <xf numFmtId="192" fontId="7" fillId="0" borderId="34" xfId="2" applyNumberFormat="1" applyFont="1" applyFill="1" applyBorder="1" applyAlignment="1">
      <alignment horizontal="right" vertical="top"/>
    </xf>
    <xf numFmtId="192" fontId="11" fillId="0" borderId="15" xfId="2672" applyNumberFormat="1" applyFont="1" applyFill="1" applyBorder="1" applyAlignment="1">
      <alignment vertical="center"/>
    </xf>
    <xf numFmtId="189" fontId="11" fillId="0" borderId="0" xfId="3" applyNumberFormat="1" applyFont="1" applyFill="1" applyBorder="1" applyAlignment="1">
      <alignment horizontal="right"/>
    </xf>
    <xf numFmtId="192" fontId="106" fillId="0" borderId="0" xfId="3714" applyNumberFormat="1" applyFont="1" applyFill="1"/>
    <xf numFmtId="192" fontId="11" fillId="0" borderId="0" xfId="2" applyNumberFormat="1" applyFont="1" applyFill="1" applyBorder="1" applyAlignment="1">
      <alignment horizontal="right"/>
    </xf>
    <xf numFmtId="192" fontId="11" fillId="0" borderId="14" xfId="2" applyNumberFormat="1" applyFont="1" applyFill="1" applyBorder="1" applyAlignment="1">
      <alignment horizontal="right"/>
    </xf>
    <xf numFmtId="192" fontId="7" fillId="0" borderId="0" xfId="2" applyNumberFormat="1" applyFont="1" applyFill="1" applyAlignment="1"/>
    <xf numFmtId="192" fontId="34" fillId="0" borderId="0" xfId="2" applyNumberFormat="1" applyFont="1" applyFill="1" applyBorder="1" applyAlignment="1"/>
    <xf numFmtId="192" fontId="33" fillId="0" borderId="0" xfId="2" applyNumberFormat="1" applyFont="1" applyFill="1" applyBorder="1" applyAlignment="1"/>
    <xf numFmtId="192" fontId="34" fillId="0" borderId="34" xfId="2" applyNumberFormat="1" applyFont="1" applyFill="1" applyBorder="1" applyAlignment="1"/>
    <xf numFmtId="192" fontId="34" fillId="0" borderId="12" xfId="2" applyNumberFormat="1" applyFont="1" applyFill="1" applyBorder="1" applyAlignment="1"/>
    <xf numFmtId="192" fontId="11" fillId="0" borderId="0" xfId="6" applyNumberFormat="1" applyFont="1" applyFill="1" applyAlignment="1">
      <alignment horizontal="left"/>
    </xf>
    <xf numFmtId="189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92" fontId="7" fillId="0" borderId="0" xfId="2" applyNumberFormat="1" applyFill="1" applyAlignment="1">
      <alignment horizontal="right" vertical="top"/>
    </xf>
    <xf numFmtId="192" fontId="0" fillId="0" borderId="0" xfId="2" applyNumberFormat="1" applyFont="1" applyFill="1"/>
    <xf numFmtId="0" fontId="108" fillId="0" borderId="0" xfId="4008" applyFont="1"/>
    <xf numFmtId="0" fontId="107" fillId="0" borderId="0" xfId="4008"/>
    <xf numFmtId="14" fontId="107" fillId="0" borderId="0" xfId="4008" applyNumberFormat="1"/>
    <xf numFmtId="209" fontId="107" fillId="0" borderId="0" xfId="4008" quotePrefix="1" applyNumberFormat="1" applyAlignment="1">
      <alignment horizontal="left"/>
    </xf>
    <xf numFmtId="210" fontId="0" fillId="0" borderId="0" xfId="4009" applyNumberFormat="1" applyFont="1"/>
    <xf numFmtId="10" fontId="0" fillId="0" borderId="0" xfId="4010" applyNumberFormat="1" applyFont="1"/>
    <xf numFmtId="43" fontId="0" fillId="0" borderId="0" xfId="4009" applyFont="1"/>
    <xf numFmtId="209" fontId="107" fillId="0" borderId="0" xfId="4008" applyNumberFormat="1" applyAlignment="1">
      <alignment horizontal="left"/>
    </xf>
    <xf numFmtId="0" fontId="107" fillId="86" borderId="0" xfId="4008" applyFill="1"/>
    <xf numFmtId="209" fontId="107" fillId="86" borderId="0" xfId="4008" quotePrefix="1" applyNumberFormat="1" applyFill="1" applyAlignment="1">
      <alignment horizontal="left"/>
    </xf>
    <xf numFmtId="210" fontId="0" fillId="86" borderId="15" xfId="4009" applyNumberFormat="1" applyFont="1" applyFill="1" applyBorder="1"/>
    <xf numFmtId="43" fontId="0" fillId="86" borderId="0" xfId="4009" applyFont="1" applyFill="1"/>
    <xf numFmtId="14" fontId="107" fillId="85" borderId="0" xfId="4008" applyNumberFormat="1" applyFill="1"/>
    <xf numFmtId="210" fontId="107" fillId="0" borderId="15" xfId="4008" applyNumberFormat="1" applyBorder="1"/>
    <xf numFmtId="0" fontId="107" fillId="87" borderId="0" xfId="4008" applyFill="1"/>
    <xf numFmtId="209" fontId="107" fillId="87" borderId="0" xfId="4008" quotePrefix="1" applyNumberFormat="1" applyFill="1" applyAlignment="1">
      <alignment horizontal="left"/>
    </xf>
    <xf numFmtId="210" fontId="0" fillId="87" borderId="15" xfId="4009" applyNumberFormat="1" applyFont="1" applyFill="1" applyBorder="1"/>
    <xf numFmtId="43" fontId="0" fillId="87" borderId="0" xfId="4009" applyFont="1" applyFill="1"/>
    <xf numFmtId="43" fontId="107" fillId="0" borderId="15" xfId="4008" applyNumberFormat="1" applyBorder="1"/>
    <xf numFmtId="189" fontId="0" fillId="0" borderId="0" xfId="2" applyFont="1"/>
    <xf numFmtId="192" fontId="33" fillId="0" borderId="0" xfId="0" applyNumberFormat="1" applyFont="1" applyFill="1"/>
    <xf numFmtId="0" fontId="7" fillId="0" borderId="0" xfId="3518" applyFill="1"/>
    <xf numFmtId="0" fontId="33" fillId="0" borderId="0" xfId="0" applyFont="1" applyFill="1" applyAlignment="1">
      <alignment horizontal="left" indent="3"/>
    </xf>
    <xf numFmtId="0" fontId="34" fillId="0" borderId="0" xfId="3518" applyFont="1" applyFill="1" applyAlignment="1">
      <alignment horizontal="left"/>
    </xf>
    <xf numFmtId="192" fontId="34" fillId="0" borderId="0" xfId="2" applyNumberFormat="1" applyFont="1" applyFill="1"/>
    <xf numFmtId="192" fontId="33" fillId="0" borderId="0" xfId="2" applyNumberFormat="1" applyFont="1" applyFill="1"/>
    <xf numFmtId="192" fontId="110" fillId="0" borderId="0" xfId="2" applyNumberFormat="1" applyFont="1" applyFill="1" applyBorder="1" applyAlignment="1"/>
    <xf numFmtId="192" fontId="110" fillId="0" borderId="0" xfId="2" applyNumberFormat="1" applyFont="1" applyFill="1" applyBorder="1" applyAlignment="1">
      <alignment vertical="center"/>
    </xf>
    <xf numFmtId="192" fontId="11" fillId="0" borderId="12" xfId="3" applyNumberFormat="1" applyFont="1" applyFill="1" applyBorder="1" applyAlignment="1">
      <alignment horizontal="right"/>
    </xf>
    <xf numFmtId="0" fontId="24" fillId="0" borderId="0" xfId="3518" applyFont="1" applyFill="1" applyAlignment="1"/>
    <xf numFmtId="0" fontId="24" fillId="0" borderId="0" xfId="3518" applyFont="1" applyFill="1" applyBorder="1" applyAlignment="1"/>
    <xf numFmtId="0" fontId="9" fillId="0" borderId="0" xfId="3518" applyFont="1" applyFill="1" applyAlignment="1">
      <alignment horizontal="left"/>
    </xf>
    <xf numFmtId="0" fontId="9" fillId="0" borderId="0" xfId="3472" applyFont="1" applyFill="1" applyAlignment="1">
      <alignment vertical="center"/>
    </xf>
    <xf numFmtId="0" fontId="9" fillId="0" borderId="0" xfId="3472" applyFont="1" applyFill="1" applyBorder="1" applyAlignment="1">
      <alignment vertical="center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2" fontId="34" fillId="0" borderId="0" xfId="2" applyNumberFormat="1" applyFont="1" applyFill="1" applyBorder="1"/>
    <xf numFmtId="192" fontId="33" fillId="0" borderId="0" xfId="2" applyNumberFormat="1" applyFont="1" applyFill="1" applyBorder="1"/>
    <xf numFmtId="189" fontId="7" fillId="0" borderId="0" xfId="2" applyFont="1" applyFill="1" applyAlignment="1">
      <alignment horizontal="center"/>
    </xf>
    <xf numFmtId="192" fontId="18" fillId="0" borderId="0" xfId="2" applyNumberFormat="1" applyFont="1" applyFill="1" applyAlignment="1">
      <alignment horizontal="center"/>
    </xf>
    <xf numFmtId="192" fontId="18" fillId="0" borderId="13" xfId="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92" fontId="7" fillId="0" borderId="0" xfId="2" applyNumberFormat="1" applyFill="1"/>
    <xf numFmtId="192" fontId="11" fillId="0" borderId="0" xfId="2" applyNumberFormat="1" applyFont="1" applyFill="1"/>
    <xf numFmtId="192" fontId="11" fillId="0" borderId="11" xfId="2" applyNumberFormat="1" applyFont="1" applyFill="1" applyBorder="1"/>
    <xf numFmtId="192" fontId="11" fillId="0" borderId="35" xfId="2" applyNumberFormat="1" applyFont="1" applyFill="1" applyBorder="1"/>
    <xf numFmtId="192" fontId="11" fillId="0" borderId="0" xfId="2" applyNumberFormat="1" applyFont="1" applyFill="1" applyAlignment="1">
      <alignment vertical="center"/>
    </xf>
    <xf numFmtId="192" fontId="7" fillId="0" borderId="0" xfId="2" applyNumberFormat="1" applyFill="1" applyAlignment="1">
      <alignment vertical="center"/>
    </xf>
    <xf numFmtId="0" fontId="34" fillId="0" borderId="0" xfId="0" applyFont="1" applyFill="1" applyAlignment="1">
      <alignment horizontal="left"/>
    </xf>
    <xf numFmtId="0" fontId="109" fillId="0" borderId="0" xfId="0" applyFont="1" applyFill="1" applyAlignment="1">
      <alignment horizontal="left"/>
    </xf>
    <xf numFmtId="0" fontId="31" fillId="0" borderId="0" xfId="3518" applyFont="1" applyFill="1" applyAlignment="1">
      <alignment horizontal="center"/>
    </xf>
    <xf numFmtId="0" fontId="34" fillId="0" borderId="0" xfId="0" applyFont="1" applyFill="1" applyAlignment="1">
      <alignment wrapText="1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92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0" fontId="34" fillId="0" borderId="0" xfId="3518" applyFont="1" applyFill="1" applyAlignment="1"/>
    <xf numFmtId="192" fontId="33" fillId="0" borderId="0" xfId="2672" applyNumberFormat="1" applyFont="1" applyFill="1"/>
    <xf numFmtId="192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192" fontId="31" fillId="0" borderId="0" xfId="2" applyNumberFormat="1" applyFont="1" applyFill="1"/>
    <xf numFmtId="189" fontId="24" fillId="0" borderId="0" xfId="2" applyFont="1" applyFill="1"/>
    <xf numFmtId="189" fontId="24" fillId="0" borderId="0" xfId="2" applyFont="1" applyFill="1" applyBorder="1"/>
    <xf numFmtId="192" fontId="24" fillId="0" borderId="0" xfId="3518" applyNumberFormat="1" applyFont="1" applyFill="1"/>
    <xf numFmtId="0" fontId="24" fillId="0" borderId="0" xfId="3518" applyFont="1" applyFill="1" applyBorder="1"/>
    <xf numFmtId="192" fontId="24" fillId="0" borderId="0" xfId="3518" applyNumberFormat="1" applyFont="1" applyFill="1" applyBorder="1"/>
    <xf numFmtId="192" fontId="24" fillId="0" borderId="0" xfId="2672" applyNumberFormat="1" applyFont="1" applyFill="1"/>
    <xf numFmtId="0" fontId="34" fillId="0" borderId="0" xfId="3518" applyFont="1" applyFill="1" applyBorder="1" applyAlignment="1"/>
    <xf numFmtId="192" fontId="7" fillId="0" borderId="0" xfId="2" applyNumberFormat="1" applyFill="1" applyAlignment="1">
      <alignment horizontal="right"/>
    </xf>
    <xf numFmtId="192" fontId="11" fillId="0" borderId="35" xfId="2" applyNumberFormat="1" applyFont="1" applyFill="1" applyBorder="1" applyAlignment="1">
      <alignment horizontal="right"/>
    </xf>
    <xf numFmtId="192" fontId="0" fillId="0" borderId="0" xfId="2" applyNumberFormat="1" applyFont="1" applyFill="1" applyAlignment="1">
      <alignment horizontal="right"/>
    </xf>
    <xf numFmtId="192" fontId="11" fillId="0" borderId="0" xfId="2" applyNumberFormat="1" applyFont="1" applyFill="1" applyAlignment="1">
      <alignment horizontal="right"/>
    </xf>
    <xf numFmtId="191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9" fillId="0" borderId="0" xfId="3409" applyFont="1" applyFill="1" applyAlignment="1"/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106" fillId="0" borderId="0" xfId="3409" applyFont="1" applyFill="1"/>
    <xf numFmtId="0" fontId="34" fillId="0" borderId="0" xfId="3409" applyFont="1" applyFill="1" applyAlignment="1">
      <alignment wrapText="1"/>
    </xf>
    <xf numFmtId="192" fontId="7" fillId="0" borderId="0" xfId="3409" applyNumberFormat="1" applyFill="1"/>
    <xf numFmtId="0" fontId="7" fillId="0" borderId="0" xfId="3409" applyFont="1" applyFill="1"/>
    <xf numFmtId="192" fontId="106" fillId="0" borderId="0" xfId="3409" applyNumberFormat="1" applyFont="1" applyFill="1"/>
    <xf numFmtId="0" fontId="9" fillId="0" borderId="0" xfId="3409" applyFont="1" applyFill="1"/>
    <xf numFmtId="0" fontId="33" fillId="0" borderId="0" xfId="3409" applyFont="1" applyFill="1" applyAlignment="1">
      <alignment horizontal="left" indent="3"/>
    </xf>
    <xf numFmtId="192" fontId="33" fillId="0" borderId="0" xfId="3409" applyNumberFormat="1" applyFont="1" applyFill="1"/>
    <xf numFmtId="0" fontId="33" fillId="0" borderId="0" xfId="3409" applyFont="1" applyFill="1" applyBorder="1"/>
    <xf numFmtId="0" fontId="33" fillId="0" borderId="0" xfId="3409" applyFont="1" applyFill="1"/>
    <xf numFmtId="189" fontId="7" fillId="0" borderId="0" xfId="3409" applyNumberFormat="1" applyFill="1"/>
    <xf numFmtId="189" fontId="7" fillId="0" borderId="0" xfId="3409" applyNumberFormat="1" applyFill="1" applyBorder="1"/>
    <xf numFmtId="192" fontId="7" fillId="0" borderId="0" xfId="3409" applyNumberFormat="1" applyFill="1" applyBorder="1"/>
    <xf numFmtId="0" fontId="7" fillId="0" borderId="0" xfId="3409" applyFill="1" applyBorder="1"/>
    <xf numFmtId="192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24" fillId="0" borderId="0" xfId="3518" applyFont="1"/>
    <xf numFmtId="189" fontId="7" fillId="85" borderId="0" xfId="2" applyFont="1" applyFill="1" applyAlignment="1">
      <alignment horizontal="center"/>
    </xf>
    <xf numFmtId="0" fontId="9" fillId="0" borderId="0" xfId="3472" applyFont="1" applyAlignment="1">
      <alignment vertical="center"/>
    </xf>
    <xf numFmtId="0" fontId="7" fillId="0" borderId="0" xfId="3518"/>
    <xf numFmtId="0" fontId="33" fillId="0" borderId="0" xfId="3518" applyFont="1" applyAlignment="1">
      <alignment horizontal="center"/>
    </xf>
    <xf numFmtId="0" fontId="34" fillId="0" borderId="0" xfId="3518" applyFont="1" applyAlignment="1">
      <alignment horizontal="center"/>
    </xf>
    <xf numFmtId="192" fontId="34" fillId="0" borderId="0" xfId="2672" applyNumberFormat="1" applyFont="1" applyAlignment="1">
      <alignment horizontal="center"/>
    </xf>
    <xf numFmtId="0" fontId="31" fillId="0" borderId="0" xfId="3518" applyFont="1" applyAlignment="1">
      <alignment horizontal="center"/>
    </xf>
    <xf numFmtId="0" fontId="7" fillId="0" borderId="0" xfId="3409"/>
    <xf numFmtId="0" fontId="34" fillId="0" borderId="0" xfId="3518" applyFont="1" applyAlignment="1"/>
    <xf numFmtId="192" fontId="33" fillId="0" borderId="0" xfId="2672" applyNumberFormat="1" applyFont="1"/>
    <xf numFmtId="192" fontId="33" fillId="0" borderId="0" xfId="2672" applyNumberFormat="1" applyFont="1" applyAlignment="1">
      <alignment horizontal="center"/>
    </xf>
    <xf numFmtId="0" fontId="12" fillId="0" borderId="0" xfId="3518" applyFont="1" applyAlignment="1">
      <alignment horizontal="center"/>
    </xf>
    <xf numFmtId="0" fontId="12" fillId="0" borderId="0" xfId="3409" applyFont="1" applyAlignment="1">
      <alignment horizontal="center"/>
    </xf>
    <xf numFmtId="0" fontId="34" fillId="0" borderId="0" xfId="3518" applyFont="1" applyAlignment="1">
      <alignment horizontal="left"/>
    </xf>
    <xf numFmtId="192" fontId="31" fillId="0" borderId="0" xfId="2" applyNumberFormat="1" applyFont="1"/>
    <xf numFmtId="192" fontId="34" fillId="0" borderId="0" xfId="2" applyNumberFormat="1" applyFont="1"/>
    <xf numFmtId="192" fontId="33" fillId="0" borderId="0" xfId="2" applyNumberFormat="1" applyFont="1"/>
    <xf numFmtId="0" fontId="106" fillId="0" borderId="0" xfId="3409" applyFont="1"/>
    <xf numFmtId="0" fontId="34" fillId="0" borderId="0" xfId="3409" applyFont="1" applyAlignment="1">
      <alignment horizontal="left"/>
    </xf>
    <xf numFmtId="0" fontId="109" fillId="0" borderId="0" xfId="3409" applyFont="1" applyAlignment="1">
      <alignment horizontal="left"/>
    </xf>
    <xf numFmtId="0" fontId="33" fillId="0" borderId="0" xfId="3518" applyFont="1" applyAlignment="1">
      <alignment horizontal="left"/>
    </xf>
    <xf numFmtId="192" fontId="34" fillId="86" borderId="0" xfId="2" applyNumberFormat="1" applyFont="1" applyFill="1" applyAlignment="1"/>
    <xf numFmtId="192" fontId="34" fillId="86" borderId="0" xfId="2" applyNumberFormat="1" applyFont="1" applyFill="1" applyBorder="1" applyAlignment="1"/>
    <xf numFmtId="0" fontId="34" fillId="86" borderId="0" xfId="3518" applyFont="1" applyFill="1" applyAlignment="1">
      <alignment horizontal="left"/>
    </xf>
    <xf numFmtId="0" fontId="34" fillId="0" borderId="0" xfId="3409" applyFont="1" applyAlignment="1">
      <alignment wrapText="1"/>
    </xf>
    <xf numFmtId="0" fontId="9" fillId="0" borderId="0" xfId="3409" applyFont="1"/>
    <xf numFmtId="189" fontId="24" fillId="0" borderId="0" xfId="2" applyFont="1"/>
    <xf numFmtId="189" fontId="24" fillId="0" borderId="0" xfId="2" applyFont="1" applyBorder="1"/>
    <xf numFmtId="0" fontId="9" fillId="0" borderId="0" xfId="3518" applyFont="1" applyAlignment="1">
      <alignment horizontal="left"/>
    </xf>
    <xf numFmtId="192" fontId="24" fillId="0" borderId="0" xfId="3518" applyNumberFormat="1" applyFont="1"/>
    <xf numFmtId="0" fontId="24" fillId="0" borderId="0" xfId="3518" applyFont="1" applyBorder="1"/>
    <xf numFmtId="192" fontId="24" fillId="0" borderId="0" xfId="2672" applyNumberFormat="1" applyFont="1"/>
    <xf numFmtId="192" fontId="34" fillId="85" borderId="0" xfId="2" applyNumberFormat="1" applyFont="1" applyFill="1"/>
    <xf numFmtId="192" fontId="7" fillId="0" borderId="0" xfId="3409" applyNumberFormat="1"/>
    <xf numFmtId="192" fontId="33" fillId="85" borderId="0" xfId="2" applyNumberFormat="1" applyFont="1" applyFill="1" applyBorder="1" applyAlignment="1"/>
    <xf numFmtId="0" fontId="33" fillId="0" borderId="0" xfId="3409" applyFont="1"/>
    <xf numFmtId="189" fontId="33" fillId="0" borderId="0" xfId="2" applyFont="1"/>
    <xf numFmtId="189" fontId="7" fillId="0" borderId="0" xfId="3409" applyNumberFormat="1"/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92" fontId="7" fillId="0" borderId="0" xfId="2" applyNumberFormat="1" applyFill="1" applyBorder="1"/>
    <xf numFmtId="192" fontId="33" fillId="0" borderId="0" xfId="2" applyNumberFormat="1" applyFont="1" applyFill="1" applyAlignment="1">
      <alignment shrinkToFit="1"/>
    </xf>
    <xf numFmtId="192" fontId="34" fillId="0" borderId="0" xfId="2" applyNumberFormat="1" applyFont="1" applyFill="1" applyAlignment="1">
      <alignment shrinkToFit="1"/>
    </xf>
    <xf numFmtId="192" fontId="34" fillId="0" borderId="0" xfId="2" applyNumberFormat="1" applyFont="1" applyFill="1" applyBorder="1" applyAlignment="1">
      <alignment shrinkToFit="1"/>
    </xf>
    <xf numFmtId="192" fontId="33" fillId="0" borderId="0" xfId="2" applyNumberFormat="1" applyFont="1" applyFill="1" applyBorder="1" applyAlignment="1">
      <alignment shrinkToFit="1"/>
    </xf>
    <xf numFmtId="192" fontId="34" fillId="0" borderId="34" xfId="2" applyNumberFormat="1" applyFont="1" applyFill="1" applyBorder="1" applyAlignment="1">
      <alignment shrinkToFit="1"/>
    </xf>
    <xf numFmtId="192" fontId="33" fillId="0" borderId="13" xfId="2" applyNumberFormat="1" applyFont="1" applyFill="1" applyBorder="1" applyAlignment="1">
      <alignment shrinkToFit="1"/>
    </xf>
    <xf numFmtId="192" fontId="33" fillId="0" borderId="35" xfId="2" applyNumberFormat="1" applyFont="1" applyFill="1" applyBorder="1" applyAlignment="1">
      <alignment shrinkToFit="1"/>
    </xf>
    <xf numFmtId="192" fontId="34" fillId="0" borderId="35" xfId="2" applyNumberFormat="1" applyFont="1" applyFill="1" applyBorder="1" applyAlignment="1">
      <alignment shrinkToFit="1"/>
    </xf>
    <xf numFmtId="192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189" fontId="7" fillId="0" borderId="0" xfId="2" applyFill="1" applyAlignment="1">
      <alignment shrinkToFit="1"/>
    </xf>
    <xf numFmtId="192" fontId="11" fillId="0" borderId="12" xfId="2" applyNumberFormat="1" applyFont="1" applyFill="1" applyBorder="1" applyAlignment="1">
      <alignment horizontal="left" vertical="center"/>
    </xf>
    <xf numFmtId="192" fontId="113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92" fontId="17" fillId="0" borderId="0" xfId="2" quotePrefix="1" applyNumberFormat="1" applyFont="1" applyFill="1" applyAlignment="1">
      <alignment vertical="center"/>
    </xf>
    <xf numFmtId="192" fontId="7" fillId="0" borderId="0" xfId="2" quotePrefix="1" applyNumberFormat="1" applyFill="1" applyAlignment="1">
      <alignment vertical="center"/>
    </xf>
    <xf numFmtId="192" fontId="13" fillId="0" borderId="0" xfId="2" applyNumberFormat="1" applyFont="1" applyFill="1" applyAlignment="1">
      <alignment horizontal="left" vertical="center"/>
    </xf>
    <xf numFmtId="192" fontId="7" fillId="0" borderId="0" xfId="2" quotePrefix="1" applyNumberFormat="1" applyFill="1"/>
    <xf numFmtId="192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92" fontId="7" fillId="0" borderId="13" xfId="2" applyNumberFormat="1" applyFill="1" applyBorder="1" applyAlignment="1">
      <alignment horizontal="right"/>
    </xf>
    <xf numFmtId="192" fontId="7" fillId="0" borderId="0" xfId="0" applyNumberFormat="1" applyFont="1" applyFill="1"/>
    <xf numFmtId="192" fontId="7" fillId="0" borderId="35" xfId="2" applyNumberFormat="1" applyFill="1" applyBorder="1" applyAlignment="1">
      <alignment horizontal="right"/>
    </xf>
    <xf numFmtId="189" fontId="11" fillId="0" borderId="0" xfId="0" applyNumberFormat="1" applyFont="1" applyFill="1"/>
    <xf numFmtId="189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92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92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92" fontId="11" fillId="0" borderId="11" xfId="2" applyNumberFormat="1" applyFont="1" applyFill="1" applyBorder="1" applyAlignment="1">
      <alignment horizontal="right" vertical="center"/>
    </xf>
    <xf numFmtId="192" fontId="11" fillId="0" borderId="0" xfId="2" applyNumberFormat="1" applyFont="1" applyFill="1" applyAlignment="1">
      <alignment horizontal="right" vertical="center"/>
    </xf>
    <xf numFmtId="192" fontId="11" fillId="0" borderId="0" xfId="2" applyNumberFormat="1" applyFont="1" applyFill="1" applyAlignment="1">
      <alignment horizontal="right" vertical="top"/>
    </xf>
    <xf numFmtId="192" fontId="7" fillId="0" borderId="0" xfId="2" applyNumberFormat="1" applyFill="1" applyAlignment="1">
      <alignment horizontal="right" vertical="top" wrapText="1"/>
    </xf>
    <xf numFmtId="192" fontId="11" fillId="0" borderId="15" xfId="2" applyNumberFormat="1" applyFont="1" applyFill="1" applyBorder="1" applyAlignment="1">
      <alignment horizontal="right" vertical="top"/>
    </xf>
    <xf numFmtId="189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192" fontId="7" fillId="0" borderId="13" xfId="2" applyNumberFormat="1" applyFill="1" applyBorder="1" applyAlignment="1">
      <alignment horizontal="right" vertical="top"/>
    </xf>
    <xf numFmtId="192" fontId="11" fillId="0" borderId="0" xfId="2" applyNumberFormat="1" applyFont="1" applyFill="1" applyAlignment="1">
      <alignment shrinkToFit="1"/>
    </xf>
    <xf numFmtId="0" fontId="11" fillId="0" borderId="0" xfId="3518" applyFont="1" applyFill="1" applyAlignment="1">
      <alignment horizontal="left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right"/>
    </xf>
    <xf numFmtId="189" fontId="114" fillId="0" borderId="0" xfId="2" applyFont="1" applyFill="1" applyBorder="1" applyAlignment="1"/>
    <xf numFmtId="190" fontId="110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12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center"/>
    </xf>
    <xf numFmtId="192" fontId="7" fillId="0" borderId="0" xfId="0" applyNumberFormat="1" applyFont="1"/>
    <xf numFmtId="0" fontId="12" fillId="0" borderId="0" xfId="0" applyFont="1" applyFill="1" applyAlignment="1">
      <alignment horizontal="center"/>
    </xf>
    <xf numFmtId="192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92" fontId="106" fillId="0" borderId="0" xfId="2" applyNumberFormat="1" applyFont="1" applyFill="1" applyAlignment="1"/>
    <xf numFmtId="192" fontId="106" fillId="0" borderId="0" xfId="2" applyNumberFormat="1" applyFont="1" applyFill="1" applyBorder="1" applyAlignment="1">
      <alignment horizontal="left"/>
    </xf>
    <xf numFmtId="192" fontId="106" fillId="0" borderId="0" xfId="2" applyNumberFormat="1" applyFont="1" applyFill="1" applyBorder="1" applyAlignment="1"/>
    <xf numFmtId="192" fontId="106" fillId="0" borderId="0" xfId="2" applyNumberFormat="1" applyFont="1" applyFill="1" applyBorder="1" applyAlignment="1">
      <alignment horizontal="right"/>
    </xf>
    <xf numFmtId="0" fontId="7" fillId="0" borderId="13" xfId="0" applyFont="1" applyFill="1" applyBorder="1" applyAlignment="1"/>
    <xf numFmtId="49" fontId="7" fillId="0" borderId="0" xfId="5794" applyNumberFormat="1" applyAlignment="1"/>
    <xf numFmtId="49" fontId="12" fillId="0" borderId="0" xfId="0" applyNumberFormat="1" applyFont="1" applyAlignment="1">
      <alignment horizontal="center"/>
    </xf>
    <xf numFmtId="37" fontId="7" fillId="0" borderId="0" xfId="0" applyNumberFormat="1" applyFont="1" applyAlignment="1"/>
    <xf numFmtId="49" fontId="7" fillId="0" borderId="0" xfId="5794" applyNumberFormat="1" applyAlignment="1">
      <alignment horizontal="left"/>
    </xf>
    <xf numFmtId="49" fontId="11" fillId="0" borderId="0" xfId="0" applyNumberFormat="1" applyFont="1" applyAlignment="1"/>
    <xf numFmtId="49" fontId="13" fillId="0" borderId="0" xfId="0" applyNumberFormat="1" applyFont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92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92" fontId="17" fillId="0" borderId="0" xfId="2" applyNumberFormat="1" applyFont="1" applyFill="1" applyAlignment="1">
      <alignment horizontal="center"/>
    </xf>
    <xf numFmtId="192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Alignment="1"/>
    <xf numFmtId="192" fontId="18" fillId="0" borderId="11" xfId="2" applyNumberFormat="1" applyFont="1" applyFill="1" applyBorder="1" applyAlignment="1"/>
    <xf numFmtId="192" fontId="115" fillId="0" borderId="0" xfId="2" applyNumberFormat="1" applyFont="1" applyFill="1" applyAlignment="1"/>
    <xf numFmtId="192" fontId="17" fillId="0" borderId="0" xfId="2" applyNumberFormat="1" applyFont="1" applyFill="1" applyBorder="1" applyAlignment="1"/>
    <xf numFmtId="187" fontId="7" fillId="0" borderId="0" xfId="0" applyNumberFormat="1" applyFont="1" applyAlignment="1"/>
    <xf numFmtId="192" fontId="17" fillId="0" borderId="12" xfId="2" applyNumberFormat="1" applyFont="1" applyFill="1" applyBorder="1" applyAlignment="1"/>
    <xf numFmtId="189" fontId="17" fillId="0" borderId="0" xfId="2" applyFont="1" applyFill="1" applyAlignment="1"/>
    <xf numFmtId="189" fontId="17" fillId="0" borderId="0" xfId="2" applyFont="1" applyFill="1" applyBorder="1" applyAlignment="1"/>
    <xf numFmtId="0" fontId="11" fillId="0" borderId="0" xfId="0" applyFont="1" applyAlignment="1">
      <alignment horizontal="left"/>
    </xf>
    <xf numFmtId="192" fontId="18" fillId="0" borderId="35" xfId="2" applyNumberFormat="1" applyFont="1" applyFill="1" applyBorder="1" applyAlignment="1"/>
    <xf numFmtId="187" fontId="11" fillId="0" borderId="0" xfId="0" applyNumberFormat="1" applyFont="1" applyAlignment="1"/>
    <xf numFmtId="192" fontId="18" fillId="0" borderId="12" xfId="2" applyNumberFormat="1" applyFont="1" applyFill="1" applyBorder="1" applyAlignment="1"/>
    <xf numFmtId="192" fontId="7" fillId="0" borderId="0" xfId="0" applyNumberFormat="1" applyFont="1" applyAlignment="1"/>
    <xf numFmtId="192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192" fontId="11" fillId="0" borderId="0" xfId="2" applyNumberFormat="1" applyFont="1" applyFill="1" applyBorder="1" applyAlignment="1">
      <alignment shrinkToFi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4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7" fillId="0" borderId="0" xfId="3518" applyFill="1" applyAlignment="1">
      <alignment horizontal="center"/>
    </xf>
    <xf numFmtId="0" fontId="31" fillId="0" borderId="0" xfId="3518" applyFont="1" applyAlignment="1">
      <alignment horizontal="center"/>
    </xf>
    <xf numFmtId="0" fontId="34" fillId="0" borderId="0" xfId="3518" applyFont="1" applyAlignment="1">
      <alignment horizontal="center"/>
    </xf>
    <xf numFmtId="0" fontId="33" fillId="0" borderId="13" xfId="3518" applyFont="1" applyBorder="1" applyAlignment="1">
      <alignment horizontal="center"/>
    </xf>
  </cellXfs>
  <cellStyles count="57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จุลภาค 2" xfId="5795" xr:uid="{322107E7-E1A7-4538-B63C-47231635A39A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9"/>
  <sheetViews>
    <sheetView topLeftCell="A58" zoomScale="80" zoomScaleNormal="80" zoomScaleSheetLayoutView="70" workbookViewId="0">
      <selection activeCell="P79" sqref="P79"/>
    </sheetView>
  </sheetViews>
  <sheetFormatPr defaultColWidth="9.140625" defaultRowHeight="23.25" customHeight="1"/>
  <cols>
    <col min="1" max="1" width="48.5703125" style="151" customWidth="1"/>
    <col min="2" max="2" width="14.28515625" style="369" customWidth="1"/>
    <col min="3" max="3" width="18.140625" style="58" customWidth="1"/>
    <col min="4" max="4" width="1.42578125" style="151" customWidth="1"/>
    <col min="5" max="5" width="18.140625" style="151" customWidth="1"/>
    <col min="6" max="6" width="1.42578125" style="151" customWidth="1"/>
    <col min="7" max="7" width="18.140625" style="58" customWidth="1"/>
    <col min="8" max="8" width="2.140625" style="151" customWidth="1"/>
    <col min="9" max="9" width="18.140625" style="151" customWidth="1"/>
    <col min="10" max="11" width="9.140625" style="151"/>
    <col min="12" max="12" width="16" style="151" bestFit="1" customWidth="1"/>
    <col min="13" max="13" width="13.5703125" style="151" bestFit="1" customWidth="1"/>
    <col min="14" max="16384" width="9.140625" style="151"/>
  </cols>
  <sheetData>
    <row r="1" spans="1:9" ht="23.25" customHeight="1">
      <c r="A1" s="368" t="s">
        <v>174</v>
      </c>
    </row>
    <row r="2" spans="1:9" ht="23.25" customHeight="1">
      <c r="A2" s="368" t="s">
        <v>22</v>
      </c>
    </row>
    <row r="3" spans="1:9" ht="23.25" customHeight="1">
      <c r="A3" s="368"/>
    </row>
    <row r="4" spans="1:9" ht="23.25" customHeight="1">
      <c r="A4" s="368"/>
      <c r="C4" s="370"/>
      <c r="D4" s="371"/>
      <c r="E4" s="370"/>
      <c r="F4" s="371"/>
      <c r="G4" s="427"/>
      <c r="H4" s="427"/>
      <c r="I4" s="427"/>
    </row>
    <row r="5" spans="1:9" ht="23.25" customHeight="1">
      <c r="A5" s="368"/>
      <c r="C5" s="370"/>
      <c r="D5" s="371"/>
      <c r="E5" s="370"/>
      <c r="F5" s="371"/>
      <c r="G5" s="370"/>
      <c r="H5" s="370"/>
      <c r="I5" s="370"/>
    </row>
    <row r="6" spans="1:9" ht="23.25" customHeight="1">
      <c r="A6" s="368"/>
      <c r="C6" s="427" t="s">
        <v>48</v>
      </c>
      <c r="D6" s="427"/>
      <c r="E6" s="427"/>
      <c r="F6" s="371"/>
      <c r="G6" s="427" t="s">
        <v>49</v>
      </c>
      <c r="H6" s="427"/>
      <c r="I6" s="427"/>
    </row>
    <row r="7" spans="1:9" ht="23.25" customHeight="1">
      <c r="A7" s="368"/>
      <c r="C7" s="372" t="s">
        <v>251</v>
      </c>
      <c r="D7" s="371"/>
      <c r="E7" s="372" t="s">
        <v>116</v>
      </c>
      <c r="F7" s="371"/>
      <c r="G7" s="372" t="s">
        <v>251</v>
      </c>
      <c r="H7" s="371"/>
      <c r="I7" s="372" t="s">
        <v>116</v>
      </c>
    </row>
    <row r="8" spans="1:9" ht="23.25" customHeight="1">
      <c r="A8" s="368" t="s">
        <v>6</v>
      </c>
      <c r="B8" s="369" t="s">
        <v>0</v>
      </c>
      <c r="C8" s="372">
        <v>2564</v>
      </c>
      <c r="E8" s="372">
        <v>2563</v>
      </c>
      <c r="F8" s="372"/>
      <c r="G8" s="372">
        <v>2564</v>
      </c>
      <c r="I8" s="372">
        <v>2563</v>
      </c>
    </row>
    <row r="9" spans="1:9" ht="23.25" customHeight="1">
      <c r="C9" s="426" t="s">
        <v>123</v>
      </c>
      <c r="D9" s="426"/>
      <c r="E9" s="426"/>
      <c r="F9" s="426"/>
      <c r="G9" s="426"/>
      <c r="H9" s="426"/>
      <c r="I9" s="426"/>
    </row>
    <row r="10" spans="1:9" ht="23.25" customHeight="1">
      <c r="A10" s="395" t="s">
        <v>11</v>
      </c>
      <c r="B10" s="396"/>
      <c r="C10" s="144">
        <v>3317770</v>
      </c>
      <c r="D10" s="397"/>
      <c r="E10" s="144">
        <v>3755418</v>
      </c>
      <c r="F10" s="81"/>
      <c r="G10" s="144">
        <v>23302</v>
      </c>
      <c r="H10" s="397"/>
      <c r="I10" s="144">
        <v>28645</v>
      </c>
    </row>
    <row r="11" spans="1:9" ht="23.25" customHeight="1">
      <c r="A11" s="395" t="s">
        <v>150</v>
      </c>
      <c r="B11" s="396"/>
      <c r="C11" s="144">
        <v>230116</v>
      </c>
      <c r="D11" s="397"/>
      <c r="E11" s="144">
        <v>0</v>
      </c>
      <c r="F11" s="81"/>
      <c r="G11" s="144">
        <v>0</v>
      </c>
      <c r="H11" s="397"/>
      <c r="I11" s="144">
        <v>0</v>
      </c>
    </row>
    <row r="12" spans="1:9" ht="23.25" customHeight="1">
      <c r="A12" s="395" t="s">
        <v>36</v>
      </c>
      <c r="B12" s="396" t="s">
        <v>315</v>
      </c>
      <c r="C12" s="144">
        <v>1599502</v>
      </c>
      <c r="D12" s="397"/>
      <c r="E12" s="144">
        <v>1475762</v>
      </c>
      <c r="F12" s="81"/>
      <c r="G12" s="144">
        <v>0</v>
      </c>
      <c r="H12" s="397"/>
      <c r="I12" s="144">
        <v>0</v>
      </c>
    </row>
    <row r="13" spans="1:9" ht="23.25" customHeight="1">
      <c r="A13" s="395" t="s">
        <v>40</v>
      </c>
      <c r="B13" s="396" t="s">
        <v>313</v>
      </c>
      <c r="C13" s="144">
        <v>4823947</v>
      </c>
      <c r="D13" s="397"/>
      <c r="E13" s="144">
        <v>4737907</v>
      </c>
      <c r="F13" s="81"/>
      <c r="G13" s="144">
        <v>0</v>
      </c>
      <c r="H13" s="397"/>
      <c r="I13" s="144">
        <v>0</v>
      </c>
    </row>
    <row r="14" spans="1:9" ht="23.25" customHeight="1">
      <c r="A14" s="395" t="s">
        <v>41</v>
      </c>
      <c r="B14" s="396" t="s">
        <v>312</v>
      </c>
      <c r="C14" s="144">
        <v>658757</v>
      </c>
      <c r="D14" s="397"/>
      <c r="E14" s="144">
        <v>881154</v>
      </c>
      <c r="F14" s="81"/>
      <c r="G14" s="144">
        <v>0</v>
      </c>
      <c r="H14" s="397"/>
      <c r="I14" s="144">
        <v>0</v>
      </c>
    </row>
    <row r="15" spans="1:9" ht="23.25" customHeight="1">
      <c r="A15" s="395" t="s">
        <v>103</v>
      </c>
      <c r="B15" s="396"/>
      <c r="C15" s="144">
        <v>430890</v>
      </c>
      <c r="D15" s="397"/>
      <c r="E15" s="144">
        <v>444452</v>
      </c>
      <c r="F15" s="81"/>
      <c r="G15" s="144">
        <v>0</v>
      </c>
      <c r="H15" s="397"/>
      <c r="I15" s="144">
        <v>0</v>
      </c>
    </row>
    <row r="16" spans="1:9" ht="23.25" customHeight="1">
      <c r="A16" s="395" t="s">
        <v>55</v>
      </c>
      <c r="B16" s="396"/>
      <c r="C16" s="144">
        <v>970216</v>
      </c>
      <c r="D16" s="397"/>
      <c r="E16" s="144">
        <v>1014675</v>
      </c>
      <c r="F16" s="81"/>
      <c r="G16" s="144">
        <v>0</v>
      </c>
      <c r="H16" s="397"/>
      <c r="I16" s="144">
        <v>0</v>
      </c>
    </row>
    <row r="17" spans="1:9" ht="23.25" hidden="1" customHeight="1">
      <c r="A17" s="395" t="s">
        <v>92</v>
      </c>
      <c r="B17" s="373" t="s">
        <v>318</v>
      </c>
      <c r="C17" s="144">
        <v>0</v>
      </c>
      <c r="D17" s="397"/>
      <c r="E17" s="144">
        <v>0</v>
      </c>
      <c r="F17" s="81"/>
      <c r="G17" s="144">
        <v>0</v>
      </c>
      <c r="H17" s="397"/>
      <c r="I17" s="144">
        <v>0</v>
      </c>
    </row>
    <row r="18" spans="1:9" ht="23.25" customHeight="1">
      <c r="A18" s="395" t="s">
        <v>269</v>
      </c>
      <c r="B18" s="373" t="s">
        <v>343</v>
      </c>
      <c r="C18" s="144">
        <v>42118324</v>
      </c>
      <c r="D18" s="397"/>
      <c r="E18" s="144">
        <v>45644700</v>
      </c>
      <c r="F18" s="81"/>
      <c r="G18" s="144">
        <v>0</v>
      </c>
      <c r="H18" s="397"/>
      <c r="I18" s="144">
        <v>0</v>
      </c>
    </row>
    <row r="19" spans="1:9" ht="23.25" customHeight="1">
      <c r="A19" s="395" t="s">
        <v>270</v>
      </c>
      <c r="B19" s="373" t="s">
        <v>342</v>
      </c>
      <c r="C19" s="144">
        <v>12809737</v>
      </c>
      <c r="D19" s="397"/>
      <c r="E19" s="144">
        <v>12207576</v>
      </c>
      <c r="F19" s="81"/>
      <c r="G19" s="144">
        <v>234000</v>
      </c>
      <c r="H19" s="397"/>
      <c r="I19" s="144">
        <v>234000</v>
      </c>
    </row>
    <row r="20" spans="1:9" ht="23.25" customHeight="1">
      <c r="A20" s="395" t="s">
        <v>56</v>
      </c>
      <c r="B20" s="396" t="s">
        <v>341</v>
      </c>
      <c r="C20" s="144">
        <v>16267</v>
      </c>
      <c r="D20" s="374"/>
      <c r="E20" s="144">
        <v>69955</v>
      </c>
      <c r="F20" s="66"/>
      <c r="G20" s="144">
        <v>0</v>
      </c>
      <c r="H20" s="397"/>
      <c r="I20" s="144">
        <v>0</v>
      </c>
    </row>
    <row r="21" spans="1:9" ht="23.25" customHeight="1">
      <c r="A21" s="398" t="s">
        <v>90</v>
      </c>
      <c r="B21" s="388"/>
      <c r="C21" s="144">
        <v>267967</v>
      </c>
      <c r="D21" s="397"/>
      <c r="E21" s="144">
        <v>254261</v>
      </c>
      <c r="F21" s="81"/>
      <c r="G21" s="144">
        <v>0</v>
      </c>
      <c r="H21" s="397"/>
      <c r="I21" s="144">
        <v>0</v>
      </c>
    </row>
    <row r="22" spans="1:9" ht="23.25" customHeight="1">
      <c r="A22" s="398" t="s">
        <v>50</v>
      </c>
      <c r="B22" s="396" t="s">
        <v>316</v>
      </c>
      <c r="C22" s="144">
        <v>1122458</v>
      </c>
      <c r="D22" s="374"/>
      <c r="E22" s="144">
        <v>1060350</v>
      </c>
      <c r="F22" s="81"/>
      <c r="G22" s="144">
        <v>8459380</v>
      </c>
      <c r="H22" s="374"/>
      <c r="I22" s="144">
        <v>8485380</v>
      </c>
    </row>
    <row r="23" spans="1:9" ht="23.25" customHeight="1">
      <c r="A23" s="398" t="s">
        <v>98</v>
      </c>
      <c r="B23" s="396" t="s">
        <v>290</v>
      </c>
      <c r="C23" s="144">
        <v>0</v>
      </c>
      <c r="D23" s="374"/>
      <c r="E23" s="144">
        <v>0</v>
      </c>
      <c r="F23" s="81"/>
      <c r="G23" s="144">
        <v>0</v>
      </c>
      <c r="H23" s="374"/>
      <c r="I23" s="144">
        <v>0</v>
      </c>
    </row>
    <row r="24" spans="1:9" ht="23.25" customHeight="1">
      <c r="A24" s="398" t="s">
        <v>52</v>
      </c>
      <c r="B24" s="396" t="s">
        <v>289</v>
      </c>
      <c r="C24" s="144">
        <v>0</v>
      </c>
      <c r="D24" s="374"/>
      <c r="E24" s="144">
        <v>0</v>
      </c>
      <c r="F24" s="81"/>
      <c r="G24" s="144">
        <v>3283377</v>
      </c>
      <c r="H24" s="374"/>
      <c r="I24" s="144">
        <v>3283377</v>
      </c>
    </row>
    <row r="25" spans="1:9" ht="23.25" customHeight="1">
      <c r="A25" s="398" t="s">
        <v>53</v>
      </c>
      <c r="B25" s="396"/>
      <c r="C25" s="144">
        <v>537219</v>
      </c>
      <c r="D25" s="374"/>
      <c r="E25" s="144">
        <v>529114</v>
      </c>
      <c r="F25" s="81"/>
      <c r="G25" s="144">
        <v>0</v>
      </c>
      <c r="H25" s="374"/>
      <c r="I25" s="144">
        <v>0</v>
      </c>
    </row>
    <row r="26" spans="1:9" ht="23.25" customHeight="1">
      <c r="A26" s="398" t="s">
        <v>212</v>
      </c>
      <c r="B26" s="396" t="s">
        <v>316</v>
      </c>
      <c r="C26" s="144">
        <v>1328833</v>
      </c>
      <c r="D26" s="374"/>
      <c r="E26" s="144">
        <v>1334520</v>
      </c>
      <c r="F26" s="81"/>
      <c r="G26" s="144">
        <v>0</v>
      </c>
      <c r="H26" s="374"/>
      <c r="I26" s="144">
        <v>0</v>
      </c>
    </row>
    <row r="27" spans="1:9" ht="23.25" customHeight="1">
      <c r="A27" s="395" t="s">
        <v>32</v>
      </c>
      <c r="B27" s="396" t="s">
        <v>288</v>
      </c>
      <c r="C27" s="144">
        <v>15810085</v>
      </c>
      <c r="D27" s="374"/>
      <c r="E27" s="144">
        <v>15732425</v>
      </c>
      <c r="F27" s="81"/>
      <c r="G27" s="144">
        <v>2237</v>
      </c>
      <c r="H27" s="374"/>
      <c r="I27" s="144">
        <v>695</v>
      </c>
    </row>
    <row r="28" spans="1:9" ht="23.25" customHeight="1">
      <c r="A28" s="395" t="s">
        <v>255</v>
      </c>
      <c r="B28" s="396" t="s">
        <v>288</v>
      </c>
      <c r="C28" s="144">
        <v>44706</v>
      </c>
      <c r="D28" s="397"/>
      <c r="E28" s="144">
        <v>46522</v>
      </c>
      <c r="F28" s="81"/>
      <c r="G28" s="144">
        <v>28577</v>
      </c>
      <c r="H28" s="397"/>
      <c r="I28" s="144">
        <v>31328</v>
      </c>
    </row>
    <row r="29" spans="1:9" ht="23.25" customHeight="1">
      <c r="A29" s="395" t="s">
        <v>24</v>
      </c>
      <c r="B29" s="396"/>
      <c r="C29" s="144">
        <v>391720</v>
      </c>
      <c r="D29" s="397"/>
      <c r="E29" s="144">
        <v>389831</v>
      </c>
      <c r="F29" s="81"/>
      <c r="G29" s="144">
        <v>21343</v>
      </c>
      <c r="H29" s="397"/>
      <c r="I29" s="144">
        <v>19725</v>
      </c>
    </row>
    <row r="30" spans="1:9" ht="23.25" customHeight="1">
      <c r="A30" s="395" t="s">
        <v>51</v>
      </c>
      <c r="B30" s="396" t="s">
        <v>306</v>
      </c>
      <c r="C30" s="144">
        <v>922859</v>
      </c>
      <c r="D30" s="397"/>
      <c r="E30" s="144">
        <v>700664</v>
      </c>
      <c r="F30" s="81"/>
      <c r="G30" s="144">
        <v>3479</v>
      </c>
      <c r="H30" s="397"/>
      <c r="I30" s="144">
        <v>3072</v>
      </c>
    </row>
    <row r="31" spans="1:9" ht="23.25" customHeight="1">
      <c r="A31" s="395" t="s">
        <v>185</v>
      </c>
      <c r="B31" s="396"/>
      <c r="C31" s="144">
        <v>84141</v>
      </c>
      <c r="D31" s="397"/>
      <c r="E31" s="144">
        <v>84141</v>
      </c>
      <c r="F31" s="81"/>
      <c r="G31" s="144">
        <v>0</v>
      </c>
      <c r="H31" s="397"/>
      <c r="I31" s="144">
        <v>0</v>
      </c>
    </row>
    <row r="32" spans="1:9" ht="23.25" customHeight="1">
      <c r="A32" s="395" t="s">
        <v>1</v>
      </c>
      <c r="B32" s="396"/>
      <c r="C32" s="144">
        <v>2251105</v>
      </c>
      <c r="D32" s="397"/>
      <c r="E32" s="144">
        <v>2214701</v>
      </c>
      <c r="F32" s="81"/>
      <c r="G32" s="144">
        <v>115335</v>
      </c>
      <c r="H32" s="397"/>
      <c r="I32" s="144">
        <v>118726</v>
      </c>
    </row>
    <row r="33" spans="1:9" ht="23.25" customHeight="1" thickBot="1">
      <c r="A33" s="399" t="s">
        <v>2</v>
      </c>
      <c r="B33" s="400"/>
      <c r="C33" s="108">
        <f>SUM(C10:C32)</f>
        <v>89736619</v>
      </c>
      <c r="D33" s="377"/>
      <c r="E33" s="108">
        <f>SUM(E10:E32)</f>
        <v>92578128</v>
      </c>
      <c r="F33" s="60"/>
      <c r="G33" s="108">
        <f>SUM(G10:G32)</f>
        <v>12171030</v>
      </c>
      <c r="H33" s="377"/>
      <c r="I33" s="108">
        <f>SUM(I10:I32)</f>
        <v>12204948</v>
      </c>
    </row>
    <row r="34" spans="1:9" ht="23.25" customHeight="1" thickTop="1">
      <c r="A34" s="375"/>
      <c r="B34" s="376"/>
      <c r="C34" s="378"/>
      <c r="D34" s="379"/>
      <c r="E34" s="378"/>
      <c r="F34" s="180"/>
      <c r="G34" s="180"/>
      <c r="H34" s="379"/>
      <c r="I34" s="180"/>
    </row>
    <row r="35" spans="1:9" ht="23.25" hidden="1" customHeight="1">
      <c r="A35" s="375"/>
      <c r="B35" s="375"/>
      <c r="C35" s="375"/>
      <c r="D35" s="375"/>
      <c r="E35" s="375"/>
      <c r="F35" s="375"/>
      <c r="G35" s="375"/>
      <c r="H35" s="375"/>
      <c r="I35" s="375"/>
    </row>
    <row r="36" spans="1:9" ht="23.25" customHeight="1">
      <c r="A36" s="368" t="s">
        <v>174</v>
      </c>
    </row>
    <row r="37" spans="1:9" ht="23.25" customHeight="1">
      <c r="A37" s="368" t="s">
        <v>22</v>
      </c>
    </row>
    <row r="38" spans="1:9" ht="8.25" customHeight="1">
      <c r="A38" s="368"/>
    </row>
    <row r="39" spans="1:9" ht="23.25" customHeight="1">
      <c r="A39" s="368"/>
      <c r="C39" s="370"/>
      <c r="D39" s="371"/>
      <c r="E39" s="370"/>
      <c r="F39" s="371"/>
      <c r="G39" s="427"/>
      <c r="H39" s="427"/>
      <c r="I39" s="427"/>
    </row>
    <row r="40" spans="1:9" ht="23.25" customHeight="1">
      <c r="A40" s="368"/>
      <c r="C40" s="370"/>
      <c r="D40" s="371"/>
      <c r="E40" s="370"/>
      <c r="F40" s="371"/>
      <c r="G40" s="370"/>
      <c r="H40" s="370"/>
      <c r="I40" s="370"/>
    </row>
    <row r="41" spans="1:9">
      <c r="A41" s="401"/>
      <c r="B41" s="388"/>
      <c r="C41" s="427" t="s">
        <v>48</v>
      </c>
      <c r="D41" s="427"/>
      <c r="E41" s="427"/>
      <c r="F41" s="402"/>
      <c r="G41" s="427" t="s">
        <v>49</v>
      </c>
      <c r="H41" s="427"/>
      <c r="I41" s="427"/>
    </row>
    <row r="42" spans="1:9">
      <c r="A42" s="401"/>
      <c r="B42" s="388"/>
      <c r="C42" s="372" t="s">
        <v>251</v>
      </c>
      <c r="D42" s="402"/>
      <c r="E42" s="372" t="s">
        <v>116</v>
      </c>
      <c r="F42" s="402"/>
      <c r="G42" s="372" t="s">
        <v>251</v>
      </c>
      <c r="H42" s="402"/>
      <c r="I42" s="372" t="s">
        <v>116</v>
      </c>
    </row>
    <row r="43" spans="1:9" ht="23.25" customHeight="1">
      <c r="A43" s="401" t="s">
        <v>94</v>
      </c>
      <c r="B43" s="388" t="s">
        <v>0</v>
      </c>
      <c r="C43" s="372">
        <v>2564</v>
      </c>
      <c r="D43" s="403"/>
      <c r="E43" s="372">
        <v>2563</v>
      </c>
      <c r="F43" s="372"/>
      <c r="G43" s="372">
        <v>2564</v>
      </c>
      <c r="H43" s="403"/>
      <c r="I43" s="372">
        <v>2563</v>
      </c>
    </row>
    <row r="44" spans="1:9" ht="23.25" customHeight="1">
      <c r="A44" s="402"/>
      <c r="B44" s="388"/>
      <c r="C44" s="426" t="s">
        <v>123</v>
      </c>
      <c r="D44" s="426"/>
      <c r="E44" s="426"/>
      <c r="F44" s="426"/>
      <c r="G44" s="426"/>
      <c r="H44" s="426"/>
      <c r="I44" s="426"/>
    </row>
    <row r="45" spans="1:9" ht="23.25" customHeight="1">
      <c r="A45" s="404" t="s">
        <v>3</v>
      </c>
      <c r="B45" s="405"/>
      <c r="C45" s="406"/>
      <c r="D45" s="388"/>
      <c r="E45" s="388"/>
      <c r="F45" s="388"/>
      <c r="G45" s="406"/>
      <c r="H45" s="388"/>
      <c r="I45" s="388"/>
    </row>
    <row r="46" spans="1:9" ht="23.25" customHeight="1">
      <c r="A46" s="407" t="s">
        <v>151</v>
      </c>
      <c r="B46" s="405"/>
      <c r="C46" s="408">
        <v>73484</v>
      </c>
      <c r="D46" s="388"/>
      <c r="E46" s="408">
        <v>17012</v>
      </c>
      <c r="F46" s="388"/>
      <c r="G46" s="144">
        <v>0</v>
      </c>
      <c r="H46" s="388"/>
      <c r="I46" s="144">
        <v>0</v>
      </c>
    </row>
    <row r="47" spans="1:9" ht="23.25" customHeight="1">
      <c r="A47" s="407" t="s">
        <v>88</v>
      </c>
      <c r="B47" s="396"/>
      <c r="C47" s="408">
        <v>16366835</v>
      </c>
      <c r="D47" s="409"/>
      <c r="E47" s="408">
        <v>16490544</v>
      </c>
      <c r="F47" s="409"/>
      <c r="G47" s="144">
        <v>8629000</v>
      </c>
      <c r="H47" s="409"/>
      <c r="I47" s="144">
        <v>8189000</v>
      </c>
    </row>
    <row r="48" spans="1:9" ht="23.25" customHeight="1">
      <c r="A48" s="410" t="s">
        <v>13</v>
      </c>
      <c r="B48" s="396" t="s">
        <v>313</v>
      </c>
      <c r="C48" s="408">
        <v>53108176</v>
      </c>
      <c r="D48" s="81"/>
      <c r="E48" s="408">
        <v>54655741</v>
      </c>
      <c r="F48" s="409"/>
      <c r="G48" s="144">
        <v>0</v>
      </c>
      <c r="H48" s="81"/>
      <c r="I48" s="144">
        <v>0</v>
      </c>
    </row>
    <row r="49" spans="1:13" ht="23.25" customHeight="1">
      <c r="A49" s="407" t="s">
        <v>12</v>
      </c>
      <c r="B49" s="396"/>
      <c r="C49" s="408">
        <v>3284856</v>
      </c>
      <c r="D49" s="81"/>
      <c r="E49" s="408">
        <v>3599669</v>
      </c>
      <c r="F49" s="409"/>
      <c r="G49" s="144">
        <v>0</v>
      </c>
      <c r="H49" s="81"/>
      <c r="I49" s="144">
        <v>0</v>
      </c>
    </row>
    <row r="50" spans="1:13" ht="23.25" customHeight="1">
      <c r="A50" s="407" t="s">
        <v>54</v>
      </c>
      <c r="B50" s="396" t="s">
        <v>341</v>
      </c>
      <c r="C50" s="408">
        <v>179074</v>
      </c>
      <c r="D50" s="81"/>
      <c r="E50" s="408">
        <v>209170</v>
      </c>
      <c r="F50" s="409"/>
      <c r="G50" s="144">
        <v>0</v>
      </c>
      <c r="H50" s="81"/>
      <c r="I50" s="144">
        <v>0</v>
      </c>
    </row>
    <row r="51" spans="1:13" ht="23.25" customHeight="1">
      <c r="A51" s="407" t="s">
        <v>27</v>
      </c>
      <c r="B51" s="403"/>
      <c r="C51" s="408">
        <v>107964</v>
      </c>
      <c r="D51" s="81"/>
      <c r="E51" s="408">
        <v>55231</v>
      </c>
      <c r="F51" s="409"/>
      <c r="G51" s="144">
        <v>0</v>
      </c>
      <c r="H51" s="81"/>
      <c r="I51" s="144">
        <v>0</v>
      </c>
    </row>
    <row r="52" spans="1:13" ht="23.25" customHeight="1">
      <c r="A52" s="410" t="s">
        <v>307</v>
      </c>
      <c r="B52" s="396"/>
      <c r="C52" s="408">
        <v>573085</v>
      </c>
      <c r="D52" s="81"/>
      <c r="E52" s="408">
        <v>430636</v>
      </c>
      <c r="F52" s="409"/>
      <c r="G52" s="144">
        <v>29340</v>
      </c>
      <c r="H52" s="81"/>
      <c r="I52" s="144">
        <v>32037</v>
      </c>
    </row>
    <row r="53" spans="1:13" ht="23.25" customHeight="1">
      <c r="A53" s="410" t="s">
        <v>126</v>
      </c>
      <c r="B53" s="396"/>
      <c r="C53" s="408">
        <v>361854</v>
      </c>
      <c r="D53" s="81"/>
      <c r="E53" s="408">
        <v>358215</v>
      </c>
      <c r="F53" s="409"/>
      <c r="G53" s="144">
        <v>17395</v>
      </c>
      <c r="H53" s="81"/>
      <c r="I53" s="144">
        <v>15362</v>
      </c>
    </row>
    <row r="54" spans="1:13" ht="23.25" customHeight="1">
      <c r="A54" s="410" t="s">
        <v>37</v>
      </c>
      <c r="B54" s="396" t="s">
        <v>306</v>
      </c>
      <c r="C54" s="408">
        <v>449500</v>
      </c>
      <c r="D54" s="81"/>
      <c r="E54" s="408">
        <v>498321</v>
      </c>
      <c r="F54" s="409"/>
      <c r="G54" s="144">
        <v>0</v>
      </c>
      <c r="H54" s="81"/>
      <c r="I54" s="144">
        <v>0</v>
      </c>
    </row>
    <row r="55" spans="1:13" ht="23.25" customHeight="1">
      <c r="A55" s="407" t="s">
        <v>14</v>
      </c>
      <c r="B55" s="396"/>
      <c r="C55" s="408">
        <v>2137976</v>
      </c>
      <c r="D55" s="82"/>
      <c r="E55" s="408">
        <v>2393580</v>
      </c>
      <c r="F55" s="409"/>
      <c r="G55" s="408">
        <v>62418</v>
      </c>
      <c r="H55" s="82"/>
      <c r="I55" s="408">
        <v>64354</v>
      </c>
    </row>
    <row r="56" spans="1:13" ht="23.25" customHeight="1">
      <c r="A56" s="402" t="s">
        <v>4</v>
      </c>
      <c r="B56" s="388"/>
      <c r="C56" s="411">
        <f>SUM(C46:C55)</f>
        <v>76642804</v>
      </c>
      <c r="D56" s="403"/>
      <c r="E56" s="411">
        <f>SUM(E46:E55)</f>
        <v>78708119</v>
      </c>
      <c r="F56" s="60"/>
      <c r="G56" s="411">
        <f>SUM(G46:G55)</f>
        <v>8738153</v>
      </c>
      <c r="H56" s="403"/>
      <c r="I56" s="411">
        <f>SUM(I46:I55)</f>
        <v>8300753</v>
      </c>
    </row>
    <row r="57" spans="1:13" ht="15" customHeight="1">
      <c r="A57" s="380"/>
      <c r="B57" s="381"/>
      <c r="C57" s="181"/>
      <c r="D57" s="382"/>
      <c r="E57" s="181"/>
      <c r="F57" s="181"/>
      <c r="G57" s="181"/>
      <c r="H57" s="382"/>
      <c r="I57" s="181"/>
    </row>
    <row r="58" spans="1:13" ht="23.25" customHeight="1">
      <c r="A58" s="404" t="s">
        <v>57</v>
      </c>
      <c r="B58" s="396"/>
      <c r="C58" s="412"/>
      <c r="D58" s="403"/>
      <c r="E58" s="412"/>
      <c r="F58" s="413"/>
      <c r="H58" s="403"/>
      <c r="I58" s="58"/>
    </row>
    <row r="59" spans="1:13" ht="23.25" customHeight="1">
      <c r="A59" s="407" t="s">
        <v>7</v>
      </c>
      <c r="B59" s="396" t="s">
        <v>314</v>
      </c>
      <c r="D59" s="414"/>
      <c r="E59" s="58"/>
      <c r="F59" s="413"/>
      <c r="H59" s="414"/>
      <c r="I59" s="58"/>
    </row>
    <row r="60" spans="1:13" ht="23.25" customHeight="1" thickBot="1">
      <c r="A60" s="407" t="s">
        <v>15</v>
      </c>
      <c r="B60" s="396"/>
      <c r="C60" s="415">
        <v>12033565</v>
      </c>
      <c r="D60" s="414"/>
      <c r="E60" s="415">
        <v>12033565</v>
      </c>
      <c r="F60" s="413"/>
      <c r="G60" s="415">
        <v>12033565</v>
      </c>
      <c r="H60" s="414"/>
      <c r="I60" s="415">
        <v>12033565</v>
      </c>
      <c r="L60" s="75"/>
      <c r="M60" s="383"/>
    </row>
    <row r="61" spans="1:13" ht="23.25" customHeight="1" thickTop="1">
      <c r="A61" s="407" t="s">
        <v>16</v>
      </c>
      <c r="B61" s="396"/>
      <c r="C61" s="58">
        <v>7520978</v>
      </c>
      <c r="D61" s="403"/>
      <c r="E61" s="58">
        <v>7520978</v>
      </c>
      <c r="F61" s="413"/>
      <c r="G61" s="58">
        <v>7520978</v>
      </c>
      <c r="H61" s="403"/>
      <c r="I61" s="58">
        <v>7520978</v>
      </c>
    </row>
    <row r="62" spans="1:13" ht="23.25" hidden="1" customHeight="1">
      <c r="A62" s="407" t="s">
        <v>308</v>
      </c>
      <c r="B62" s="396"/>
      <c r="C62" s="58" t="s">
        <v>319</v>
      </c>
      <c r="D62" s="403"/>
      <c r="E62" s="58" t="s">
        <v>319</v>
      </c>
      <c r="F62" s="413"/>
      <c r="G62" s="58" t="s">
        <v>319</v>
      </c>
      <c r="H62" s="403"/>
      <c r="I62" s="58" t="s">
        <v>320</v>
      </c>
    </row>
    <row r="63" spans="1:13" ht="23.25" customHeight="1">
      <c r="A63" s="407" t="s">
        <v>186</v>
      </c>
      <c r="B63" s="396"/>
      <c r="C63" s="58">
        <v>18224269</v>
      </c>
      <c r="D63" s="403"/>
      <c r="E63" s="58">
        <v>18224269</v>
      </c>
      <c r="F63" s="413"/>
      <c r="G63" s="58">
        <v>18224269</v>
      </c>
      <c r="H63" s="403"/>
      <c r="I63" s="58">
        <v>18224269</v>
      </c>
    </row>
    <row r="64" spans="1:13" ht="23.25" customHeight="1">
      <c r="A64" s="407" t="s">
        <v>34</v>
      </c>
      <c r="B64" s="396"/>
      <c r="C64" s="416"/>
      <c r="D64" s="403"/>
      <c r="E64" s="416"/>
      <c r="F64" s="417"/>
      <c r="G64" s="416"/>
      <c r="H64" s="403"/>
      <c r="I64" s="416"/>
    </row>
    <row r="65" spans="1:9" ht="23.25" customHeight="1">
      <c r="A65" s="407" t="s">
        <v>17</v>
      </c>
      <c r="B65" s="396"/>
      <c r="C65" s="416"/>
      <c r="D65" s="414"/>
      <c r="E65" s="416"/>
      <c r="F65" s="417"/>
      <c r="G65" s="416"/>
      <c r="H65" s="414"/>
      <c r="I65" s="416"/>
    </row>
    <row r="66" spans="1:9" ht="23.25" customHeight="1">
      <c r="A66" s="407" t="s">
        <v>128</v>
      </c>
      <c r="B66" s="396"/>
      <c r="C66" s="58">
        <v>388800</v>
      </c>
      <c r="D66" s="414"/>
      <c r="E66" s="58">
        <v>388800</v>
      </c>
      <c r="F66" s="413"/>
      <c r="G66" s="144">
        <v>37851</v>
      </c>
      <c r="H66" s="414"/>
      <c r="I66" s="144">
        <v>37851</v>
      </c>
    </row>
    <row r="67" spans="1:9" ht="23.25" customHeight="1">
      <c r="A67" s="407" t="s">
        <v>152</v>
      </c>
      <c r="B67" s="396"/>
      <c r="C67" s="58">
        <v>27715</v>
      </c>
      <c r="D67" s="414"/>
      <c r="E67" s="58">
        <v>27715</v>
      </c>
      <c r="F67" s="413"/>
      <c r="G67" s="406">
        <v>0</v>
      </c>
      <c r="H67" s="414"/>
      <c r="I67" s="406">
        <v>0</v>
      </c>
    </row>
    <row r="68" spans="1:9" ht="23.25" customHeight="1">
      <c r="A68" s="407" t="s">
        <v>30</v>
      </c>
      <c r="B68" s="396"/>
      <c r="C68" s="58">
        <v>6422965</v>
      </c>
      <c r="D68" s="403"/>
      <c r="E68" s="58">
        <v>6893603</v>
      </c>
      <c r="F68" s="413"/>
      <c r="G68" s="144">
        <v>252892</v>
      </c>
      <c r="H68" s="403"/>
      <c r="I68" s="144">
        <v>724210</v>
      </c>
    </row>
    <row r="69" spans="1:9" ht="23.25" customHeight="1">
      <c r="A69" s="407" t="s">
        <v>60</v>
      </c>
      <c r="B69" s="396"/>
      <c r="C69" s="58">
        <v>-19657495</v>
      </c>
      <c r="D69" s="403"/>
      <c r="E69" s="58">
        <v>-19349960</v>
      </c>
      <c r="F69" s="413"/>
      <c r="G69" s="58">
        <v>-22603113</v>
      </c>
      <c r="H69" s="403"/>
      <c r="I69" s="58">
        <v>-22603113</v>
      </c>
    </row>
    <row r="70" spans="1:9" ht="23.25" customHeight="1">
      <c r="A70" s="418" t="s">
        <v>129</v>
      </c>
      <c r="B70" s="396"/>
      <c r="C70" s="419">
        <f>SUM(C61:C69)</f>
        <v>12927232</v>
      </c>
      <c r="D70" s="402"/>
      <c r="E70" s="419">
        <f>SUM(E61:E69)</f>
        <v>13705405</v>
      </c>
      <c r="F70" s="60"/>
      <c r="G70" s="419">
        <f>SUM(G61:G69)</f>
        <v>3432877</v>
      </c>
      <c r="H70" s="402"/>
      <c r="I70" s="419">
        <f>SUM(I61:I69)</f>
        <v>3904195</v>
      </c>
    </row>
    <row r="71" spans="1:9" ht="23.25" customHeight="1">
      <c r="A71" s="407" t="s">
        <v>95</v>
      </c>
      <c r="B71" s="396"/>
      <c r="C71" s="58">
        <v>166583</v>
      </c>
      <c r="D71" s="414"/>
      <c r="E71" s="58">
        <v>164604</v>
      </c>
      <c r="F71" s="413"/>
      <c r="G71" s="58">
        <v>0</v>
      </c>
      <c r="H71" s="414"/>
      <c r="I71" s="58">
        <v>0</v>
      </c>
    </row>
    <row r="72" spans="1:9" ht="23.25" customHeight="1">
      <c r="A72" s="418" t="s">
        <v>58</v>
      </c>
      <c r="B72" s="396"/>
      <c r="C72" s="411">
        <f>SUM(C70:C71)</f>
        <v>13093815</v>
      </c>
      <c r="D72" s="420"/>
      <c r="E72" s="411">
        <f>SUM(E70:E71)</f>
        <v>13870009</v>
      </c>
      <c r="F72" s="60"/>
      <c r="G72" s="411">
        <f>SUM(G70:G71)</f>
        <v>3432877</v>
      </c>
      <c r="H72" s="420"/>
      <c r="I72" s="411">
        <f>SUM(I70:I71)</f>
        <v>3904195</v>
      </c>
    </row>
    <row r="73" spans="1:9" ht="12.75" customHeight="1">
      <c r="A73" s="418"/>
      <c r="B73" s="396"/>
      <c r="C73" s="60"/>
      <c r="D73" s="420"/>
      <c r="E73" s="60"/>
      <c r="F73" s="60"/>
      <c r="G73" s="60"/>
      <c r="H73" s="420"/>
      <c r="I73" s="60"/>
    </row>
    <row r="74" spans="1:9" ht="23.25" customHeight="1" thickBot="1">
      <c r="A74" s="418" t="s">
        <v>59</v>
      </c>
      <c r="B74" s="388"/>
      <c r="C74" s="421">
        <f>C56+C72</f>
        <v>89736619</v>
      </c>
      <c r="D74" s="403"/>
      <c r="E74" s="421">
        <f>E56+E72</f>
        <v>92578128</v>
      </c>
      <c r="F74" s="60"/>
      <c r="G74" s="421">
        <f>G56+G72</f>
        <v>12171030</v>
      </c>
      <c r="H74" s="403"/>
      <c r="I74" s="421">
        <f>I56+I72</f>
        <v>12204948</v>
      </c>
    </row>
    <row r="75" spans="1:9" ht="23.25" customHeight="1" thickTop="1">
      <c r="A75" s="403"/>
      <c r="B75" s="388"/>
      <c r="C75" s="422"/>
      <c r="D75" s="403"/>
      <c r="E75" s="422"/>
      <c r="F75" s="403"/>
      <c r="H75" s="403"/>
      <c r="I75" s="58"/>
    </row>
    <row r="76" spans="1:9" ht="23.25" customHeight="1">
      <c r="C76" s="56"/>
      <c r="D76" s="75"/>
      <c r="E76" s="56"/>
      <c r="F76" s="75"/>
      <c r="G76" s="56"/>
      <c r="H76" s="75"/>
      <c r="I76" s="56"/>
    </row>
    <row r="79" spans="1:9" ht="23.25" customHeight="1">
      <c r="E79" s="383"/>
      <c r="I79" s="383"/>
    </row>
  </sheetData>
  <mergeCells count="8">
    <mergeCell ref="C44:I44"/>
    <mergeCell ref="G4:I4"/>
    <mergeCell ref="G39:I39"/>
    <mergeCell ref="C9:I9"/>
    <mergeCell ref="G6:I6"/>
    <mergeCell ref="G41:I41"/>
    <mergeCell ref="C6:E6"/>
    <mergeCell ref="C41:E41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3"/>
  <sheetViews>
    <sheetView zoomScale="70" zoomScaleNormal="70" zoomScaleSheetLayoutView="70" workbookViewId="0">
      <selection activeCell="H106" sqref="H106"/>
    </sheetView>
  </sheetViews>
  <sheetFormatPr defaultColWidth="9.140625" defaultRowHeight="23.25" customHeight="1"/>
  <cols>
    <col min="1" max="1" width="67.7109375" style="4" customWidth="1"/>
    <col min="2" max="2" width="8.85546875" style="27" customWidth="1"/>
    <col min="3" max="3" width="1.42578125" style="65" customWidth="1"/>
    <col min="4" max="4" width="22.7109375" style="51" customWidth="1"/>
    <col min="5" max="5" width="1.42578125" style="79" customWidth="1"/>
    <col min="6" max="6" width="22.7109375" style="51" customWidth="1"/>
    <col min="7" max="7" width="1.42578125" style="79" customWidth="1"/>
    <col min="8" max="8" width="21.28515625" style="51" customWidth="1"/>
    <col min="9" max="9" width="1.42578125" style="79" customWidth="1"/>
    <col min="10" max="10" width="22.7109375" style="51" customWidth="1"/>
    <col min="11" max="16384" width="9.140625" style="51"/>
  </cols>
  <sheetData>
    <row r="1" spans="1:10" ht="23.25" customHeight="1">
      <c r="A1" s="15" t="s">
        <v>174</v>
      </c>
      <c r="C1" s="79"/>
    </row>
    <row r="2" spans="1:10" ht="23.25" customHeight="1">
      <c r="A2" s="430" t="s">
        <v>117</v>
      </c>
      <c r="B2" s="430"/>
      <c r="C2" s="430"/>
      <c r="D2" s="430"/>
      <c r="E2" s="430"/>
      <c r="F2" s="430"/>
    </row>
    <row r="3" spans="1:10" ht="14.25" customHeight="1">
      <c r="A3" s="192"/>
      <c r="B3" s="133"/>
      <c r="C3" s="133"/>
      <c r="D3" s="133"/>
      <c r="E3" s="133"/>
      <c r="F3" s="133"/>
      <c r="G3" s="53"/>
      <c r="H3" s="53"/>
      <c r="I3" s="53"/>
      <c r="J3" s="53"/>
    </row>
    <row r="4" spans="1:10" ht="23.25" customHeight="1">
      <c r="A4" s="192"/>
      <c r="B4" s="133"/>
      <c r="C4" s="133"/>
      <c r="D4" s="201"/>
      <c r="E4" s="19"/>
      <c r="F4" s="201" t="s">
        <v>48</v>
      </c>
      <c r="G4" s="19"/>
      <c r="H4" s="428"/>
      <c r="I4" s="428"/>
      <c r="J4" s="428"/>
    </row>
    <row r="5" spans="1:10" ht="23.25" customHeight="1">
      <c r="A5" s="192"/>
      <c r="B5" s="133"/>
      <c r="C5" s="133"/>
      <c r="D5" s="201"/>
      <c r="E5" s="19"/>
      <c r="F5" s="201" t="s">
        <v>210</v>
      </c>
      <c r="G5" s="19"/>
      <c r="H5" s="201"/>
      <c r="I5" s="201"/>
      <c r="J5" s="201"/>
    </row>
    <row r="6" spans="1:10" ht="21" customHeight="1">
      <c r="A6" s="133"/>
      <c r="B6" s="194"/>
      <c r="C6" s="53"/>
      <c r="D6" s="201" t="s">
        <v>48</v>
      </c>
      <c r="E6" s="19"/>
      <c r="F6" s="201" t="s">
        <v>211</v>
      </c>
      <c r="G6" s="19"/>
      <c r="H6" s="428" t="s">
        <v>49</v>
      </c>
      <c r="I6" s="428"/>
      <c r="J6" s="428"/>
    </row>
    <row r="7" spans="1:10" ht="18.75" customHeight="1">
      <c r="A7" s="193"/>
      <c r="B7" s="194"/>
      <c r="C7" s="53"/>
      <c r="D7" s="193" t="s">
        <v>213</v>
      </c>
      <c r="E7" s="53"/>
      <c r="F7" s="193" t="s">
        <v>213</v>
      </c>
      <c r="G7" s="53"/>
      <c r="H7" s="193" t="s">
        <v>213</v>
      </c>
      <c r="I7" s="53"/>
      <c r="J7" s="193" t="s">
        <v>213</v>
      </c>
    </row>
    <row r="8" spans="1:10" ht="21.75" customHeight="1">
      <c r="A8" s="193"/>
      <c r="B8" s="194"/>
      <c r="C8" s="53"/>
      <c r="D8" s="193" t="s">
        <v>214</v>
      </c>
      <c r="E8" s="53"/>
      <c r="F8" s="193" t="s">
        <v>214</v>
      </c>
      <c r="G8" s="53"/>
      <c r="H8" s="193" t="s">
        <v>214</v>
      </c>
      <c r="I8" s="53"/>
      <c r="J8" s="193" t="s">
        <v>214</v>
      </c>
    </row>
    <row r="9" spans="1:10" ht="21.75" customHeight="1">
      <c r="A9" s="193"/>
      <c r="B9" s="194"/>
      <c r="C9" s="53"/>
      <c r="D9" s="193" t="s">
        <v>251</v>
      </c>
      <c r="E9" s="53"/>
      <c r="F9" s="193" t="s">
        <v>251</v>
      </c>
      <c r="G9" s="53"/>
      <c r="H9" s="195" t="s">
        <v>251</v>
      </c>
      <c r="I9" s="53"/>
      <c r="J9" s="195" t="s">
        <v>251</v>
      </c>
    </row>
    <row r="10" spans="1:10" ht="21.75" customHeight="1">
      <c r="A10" s="193"/>
      <c r="B10" s="194" t="s">
        <v>0</v>
      </c>
      <c r="C10" s="53"/>
      <c r="D10" s="195">
        <v>2564</v>
      </c>
      <c r="E10" s="53"/>
      <c r="F10" s="193">
        <v>2563</v>
      </c>
      <c r="G10" s="193"/>
      <c r="H10" s="195">
        <v>2564</v>
      </c>
      <c r="I10" s="53"/>
      <c r="J10" s="195">
        <v>2563</v>
      </c>
    </row>
    <row r="11" spans="1:10" ht="21.75" customHeight="1">
      <c r="A11" s="193"/>
      <c r="B11" s="194"/>
      <c r="C11" s="53"/>
      <c r="D11" s="429" t="s">
        <v>123</v>
      </c>
      <c r="E11" s="429"/>
      <c r="F11" s="429"/>
      <c r="G11" s="429"/>
      <c r="H11" s="429"/>
      <c r="I11" s="429"/>
      <c r="J11" s="429"/>
    </row>
    <row r="12" spans="1:10" ht="21.75" customHeight="1">
      <c r="A12" s="2" t="s">
        <v>18</v>
      </c>
      <c r="B12" s="134"/>
      <c r="C12" s="98"/>
      <c r="D12" s="98"/>
      <c r="E12" s="98"/>
      <c r="F12" s="98"/>
      <c r="G12" s="98"/>
      <c r="H12" s="98"/>
      <c r="I12" s="98"/>
      <c r="J12" s="98"/>
    </row>
    <row r="13" spans="1:10" s="53" customFormat="1" ht="23.25" customHeight="1">
      <c r="A13" s="17" t="s">
        <v>42</v>
      </c>
      <c r="B13" s="359">
        <v>3</v>
      </c>
      <c r="C13" s="31"/>
      <c r="D13" s="83">
        <v>5160148</v>
      </c>
      <c r="E13" s="81"/>
      <c r="F13" s="83">
        <v>4360734</v>
      </c>
      <c r="G13" s="100"/>
      <c r="H13" s="144">
        <v>0</v>
      </c>
      <c r="I13" s="81"/>
      <c r="J13" s="144">
        <v>0</v>
      </c>
    </row>
    <row r="14" spans="1:10" s="53" customFormat="1" ht="23.25" customHeight="1">
      <c r="A14" s="20" t="s">
        <v>43</v>
      </c>
      <c r="B14" s="359"/>
      <c r="C14" s="31"/>
      <c r="D14" s="135">
        <v>-1442723</v>
      </c>
      <c r="E14" s="124"/>
      <c r="F14" s="135">
        <v>-1265552</v>
      </c>
      <c r="G14" s="100"/>
      <c r="H14" s="25">
        <v>0</v>
      </c>
      <c r="I14" s="124"/>
      <c r="J14" s="25">
        <v>0</v>
      </c>
    </row>
    <row r="15" spans="1:10" s="53" customFormat="1" ht="23.25" customHeight="1">
      <c r="A15" s="17" t="s">
        <v>44</v>
      </c>
      <c r="B15" s="18"/>
      <c r="C15" s="31"/>
      <c r="D15" s="83">
        <f>SUM(D13:D14)</f>
        <v>3717425</v>
      </c>
      <c r="E15" s="81"/>
      <c r="F15" s="83">
        <f>SUM(F13:F14)</f>
        <v>3095182</v>
      </c>
      <c r="G15" s="100"/>
      <c r="H15" s="83">
        <f>SUM(H13:H14)</f>
        <v>0</v>
      </c>
      <c r="I15" s="81"/>
      <c r="J15" s="83">
        <f>SUM(J13:J14)</f>
        <v>0</v>
      </c>
    </row>
    <row r="16" spans="1:10" s="53" customFormat="1" ht="23.25" customHeight="1">
      <c r="A16" s="48" t="s">
        <v>291</v>
      </c>
      <c r="B16" s="48"/>
      <c r="C16" s="84"/>
      <c r="D16" s="135">
        <v>-95670</v>
      </c>
      <c r="E16" s="125"/>
      <c r="F16" s="135">
        <v>19450</v>
      </c>
      <c r="G16" s="84"/>
      <c r="H16" s="81">
        <v>0</v>
      </c>
      <c r="I16" s="125"/>
      <c r="J16" s="81">
        <v>0</v>
      </c>
    </row>
    <row r="17" spans="1:10" s="53" customFormat="1" ht="23.25" customHeight="1">
      <c r="A17" s="48" t="s">
        <v>31</v>
      </c>
      <c r="B17" s="48"/>
      <c r="C17" s="84"/>
      <c r="D17" s="136">
        <f>SUM(D15:D16)</f>
        <v>3621755</v>
      </c>
      <c r="E17" s="66"/>
      <c r="F17" s="136">
        <f>SUM(F15:F16)</f>
        <v>3114632</v>
      </c>
      <c r="G17" s="84"/>
      <c r="H17" s="136">
        <f>SUM(H15:H16)</f>
        <v>0</v>
      </c>
      <c r="I17" s="66"/>
      <c r="J17" s="136">
        <f>SUM(J15:J16)</f>
        <v>0</v>
      </c>
    </row>
    <row r="18" spans="1:10" s="53" customFormat="1" ht="23.25" customHeight="1">
      <c r="A18" s="48" t="s">
        <v>23</v>
      </c>
      <c r="B18" s="359"/>
      <c r="C18" s="84"/>
      <c r="D18" s="83">
        <v>446756</v>
      </c>
      <c r="E18" s="66"/>
      <c r="F18" s="83">
        <v>379475</v>
      </c>
      <c r="G18" s="84"/>
      <c r="H18" s="144">
        <v>0</v>
      </c>
      <c r="I18" s="66"/>
      <c r="J18" s="144">
        <v>0</v>
      </c>
    </row>
    <row r="19" spans="1:10" s="53" customFormat="1" ht="23.25" customHeight="1">
      <c r="A19" s="48" t="s">
        <v>69</v>
      </c>
      <c r="B19" s="359">
        <v>3</v>
      </c>
      <c r="C19" s="84"/>
      <c r="D19" s="83">
        <v>784814</v>
      </c>
      <c r="E19" s="66"/>
      <c r="F19" s="83">
        <v>792782</v>
      </c>
      <c r="G19" s="84"/>
      <c r="H19" s="85">
        <v>0</v>
      </c>
      <c r="I19" s="66"/>
      <c r="J19" s="85">
        <v>0</v>
      </c>
    </row>
    <row r="20" spans="1:10" s="53" customFormat="1" ht="23.25" customHeight="1">
      <c r="A20" s="48" t="s">
        <v>70</v>
      </c>
      <c r="B20" s="359">
        <v>3</v>
      </c>
      <c r="C20" s="84"/>
      <c r="D20" s="83">
        <v>29954</v>
      </c>
      <c r="E20" s="66"/>
      <c r="F20" s="83">
        <v>5245</v>
      </c>
      <c r="G20" s="84"/>
      <c r="H20" s="85">
        <v>0</v>
      </c>
      <c r="I20" s="66"/>
      <c r="J20" s="85">
        <v>0</v>
      </c>
    </row>
    <row r="21" spans="1:10" s="53" customFormat="1" ht="23.25" customHeight="1">
      <c r="A21" s="57" t="s">
        <v>91</v>
      </c>
      <c r="B21" s="359"/>
      <c r="C21" s="35"/>
      <c r="D21" s="83">
        <v>255364</v>
      </c>
      <c r="E21" s="66"/>
      <c r="F21" s="83">
        <v>95274</v>
      </c>
      <c r="G21" s="84"/>
      <c r="H21" s="85">
        <v>0</v>
      </c>
      <c r="I21" s="66"/>
      <c r="J21" s="85">
        <v>0</v>
      </c>
    </row>
    <row r="22" spans="1:10" s="53" customFormat="1" ht="23.25" customHeight="1">
      <c r="A22" s="52" t="s">
        <v>71</v>
      </c>
      <c r="B22" s="359" t="s">
        <v>336</v>
      </c>
      <c r="C22" s="35"/>
      <c r="D22" s="83">
        <v>429841</v>
      </c>
      <c r="E22" s="66"/>
      <c r="F22" s="83">
        <v>570163</v>
      </c>
      <c r="G22" s="84"/>
      <c r="H22" s="85">
        <v>48068</v>
      </c>
      <c r="I22" s="66"/>
      <c r="J22" s="85">
        <v>194840</v>
      </c>
    </row>
    <row r="23" spans="1:10" s="53" customFormat="1" ht="23.25" customHeight="1">
      <c r="A23" s="52" t="s">
        <v>295</v>
      </c>
      <c r="B23" s="359">
        <v>16</v>
      </c>
      <c r="C23" s="35"/>
      <c r="D23" s="83">
        <v>70291</v>
      </c>
      <c r="E23" s="66"/>
      <c r="F23" s="83">
        <v>0</v>
      </c>
      <c r="G23" s="84"/>
      <c r="H23" s="85">
        <v>0</v>
      </c>
      <c r="I23" s="66"/>
      <c r="J23" s="85">
        <v>0</v>
      </c>
    </row>
    <row r="24" spans="1:10" s="53" customFormat="1" ht="23.25" customHeight="1">
      <c r="A24" s="52" t="s">
        <v>322</v>
      </c>
      <c r="B24" s="389">
        <v>17</v>
      </c>
      <c r="C24" s="35"/>
      <c r="D24" s="83">
        <v>59187</v>
      </c>
      <c r="E24" s="66"/>
      <c r="F24" s="83">
        <v>0</v>
      </c>
      <c r="G24" s="84"/>
      <c r="H24" s="85">
        <v>0</v>
      </c>
      <c r="I24" s="66"/>
      <c r="J24" s="85">
        <v>0</v>
      </c>
    </row>
    <row r="25" spans="1:10" s="53" customFormat="1" ht="23.25" customHeight="1">
      <c r="A25" s="52" t="s">
        <v>323</v>
      </c>
      <c r="B25" s="384"/>
      <c r="C25" s="35"/>
      <c r="D25" s="83"/>
      <c r="E25" s="66"/>
      <c r="F25" s="83"/>
      <c r="G25" s="84"/>
      <c r="H25" s="85"/>
      <c r="I25" s="66"/>
      <c r="J25" s="85"/>
    </row>
    <row r="26" spans="1:10" s="53" customFormat="1" ht="23.25" customHeight="1">
      <c r="A26" s="52" t="s">
        <v>324</v>
      </c>
      <c r="B26" s="384"/>
      <c r="C26" s="35"/>
      <c r="D26" s="83">
        <v>3611</v>
      </c>
      <c r="E26" s="66"/>
      <c r="F26" s="83">
        <v>0</v>
      </c>
      <c r="G26" s="84"/>
      <c r="H26" s="85">
        <v>0</v>
      </c>
      <c r="I26" s="66"/>
      <c r="J26" s="85">
        <v>0</v>
      </c>
    </row>
    <row r="27" spans="1:10" s="53" customFormat="1" ht="23.25" customHeight="1">
      <c r="A27" s="48" t="s">
        <v>284</v>
      </c>
      <c r="B27" s="359"/>
      <c r="C27" s="35"/>
      <c r="D27" s="83">
        <v>48746</v>
      </c>
      <c r="E27" s="66"/>
      <c r="F27" s="83">
        <v>55484</v>
      </c>
      <c r="G27" s="84"/>
      <c r="H27" s="85">
        <v>1652</v>
      </c>
      <c r="I27" s="66"/>
      <c r="J27" s="85">
        <v>0</v>
      </c>
    </row>
    <row r="28" spans="1:10" s="53" customFormat="1" ht="21.75">
      <c r="A28" s="48" t="s">
        <v>161</v>
      </c>
      <c r="B28" s="359"/>
      <c r="C28" s="35"/>
      <c r="D28" s="83">
        <v>0</v>
      </c>
      <c r="E28" s="66"/>
      <c r="F28" s="83">
        <v>0</v>
      </c>
      <c r="G28" s="84"/>
      <c r="H28" s="85">
        <v>0</v>
      </c>
      <c r="I28" s="66"/>
      <c r="J28" s="85">
        <v>1200</v>
      </c>
    </row>
    <row r="29" spans="1:10" s="53" customFormat="1" ht="21.75">
      <c r="A29" s="48" t="s">
        <v>305</v>
      </c>
      <c r="B29" s="359"/>
      <c r="C29" s="35"/>
      <c r="D29" s="83">
        <v>906</v>
      </c>
      <c r="E29" s="66"/>
      <c r="F29" s="83">
        <v>13890</v>
      </c>
      <c r="G29" s="84"/>
      <c r="H29" s="85">
        <v>0</v>
      </c>
      <c r="I29" s="66"/>
      <c r="J29" s="85">
        <v>0</v>
      </c>
    </row>
    <row r="30" spans="1:10" s="53" customFormat="1" ht="23.25" customHeight="1">
      <c r="A30" s="52" t="s">
        <v>5</v>
      </c>
      <c r="B30" s="359">
        <v>3</v>
      </c>
      <c r="C30" s="35"/>
      <c r="D30" s="83">
        <v>14452</v>
      </c>
      <c r="E30" s="66"/>
      <c r="F30" s="83">
        <v>40199</v>
      </c>
      <c r="G30" s="84"/>
      <c r="H30" s="85">
        <v>0</v>
      </c>
      <c r="I30" s="66"/>
      <c r="J30" s="85">
        <v>4</v>
      </c>
    </row>
    <row r="31" spans="1:10" s="53" customFormat="1" ht="23.25" customHeight="1">
      <c r="A31" s="19" t="s">
        <v>19</v>
      </c>
      <c r="B31" s="12"/>
      <c r="C31" s="31"/>
      <c r="D31" s="137">
        <f>SUM(D17:D30)</f>
        <v>5765677</v>
      </c>
      <c r="E31" s="142"/>
      <c r="F31" s="137">
        <f>SUM(F17:F30)</f>
        <v>5067144</v>
      </c>
      <c r="G31" s="28"/>
      <c r="H31" s="137">
        <f>SUM(H17:H30)</f>
        <v>49720</v>
      </c>
      <c r="I31" s="28"/>
      <c r="J31" s="137">
        <f>SUM(J17:J30)</f>
        <v>196044</v>
      </c>
    </row>
    <row r="32" spans="1:10" s="53" customFormat="1" ht="12.75" customHeight="1">
      <c r="A32" s="19"/>
      <c r="B32" s="19"/>
      <c r="C32" s="31"/>
      <c r="D32" s="85"/>
      <c r="E32" s="66"/>
      <c r="F32" s="85"/>
      <c r="G32" s="100"/>
      <c r="H32" s="85"/>
      <c r="I32" s="66"/>
      <c r="J32" s="85"/>
    </row>
    <row r="33" spans="1:10" s="53" customFormat="1" ht="23.25" customHeight="1">
      <c r="A33" s="18" t="s">
        <v>20</v>
      </c>
      <c r="B33" s="18"/>
      <c r="C33" s="31"/>
      <c r="D33" s="319"/>
      <c r="E33" s="66"/>
      <c r="F33" s="319"/>
      <c r="G33" s="100"/>
      <c r="H33" s="85"/>
      <c r="I33" s="66"/>
      <c r="J33" s="85"/>
    </row>
    <row r="34" spans="1:10" s="53" customFormat="1" ht="23.25" customHeight="1">
      <c r="A34" s="53" t="s">
        <v>354</v>
      </c>
      <c r="B34" s="18"/>
      <c r="C34" s="31"/>
      <c r="D34" s="85">
        <v>-1696322</v>
      </c>
      <c r="E34" s="66"/>
      <c r="F34" s="85">
        <v>94193</v>
      </c>
      <c r="G34" s="100"/>
      <c r="H34" s="85">
        <v>0</v>
      </c>
      <c r="I34" s="66"/>
      <c r="J34" s="85">
        <v>0</v>
      </c>
    </row>
    <row r="35" spans="1:10" s="53" customFormat="1" ht="23.25" customHeight="1">
      <c r="A35" s="29" t="s">
        <v>72</v>
      </c>
      <c r="B35" s="359">
        <v>3</v>
      </c>
      <c r="C35" s="31"/>
      <c r="D35" s="85">
        <v>5275711</v>
      </c>
      <c r="E35" s="66"/>
      <c r="F35" s="85">
        <v>3034121</v>
      </c>
      <c r="G35" s="100"/>
      <c r="H35" s="85">
        <v>0</v>
      </c>
      <c r="I35" s="66"/>
      <c r="J35" s="85">
        <v>0</v>
      </c>
    </row>
    <row r="36" spans="1:10" s="53" customFormat="1" ht="23.25" customHeight="1">
      <c r="A36" s="53" t="s">
        <v>102</v>
      </c>
      <c r="B36" s="18"/>
      <c r="C36" s="31"/>
      <c r="D36" s="85"/>
      <c r="E36" s="66"/>
      <c r="F36" s="85"/>
      <c r="G36" s="100"/>
      <c r="H36" s="85"/>
      <c r="I36" s="66"/>
      <c r="J36" s="85"/>
    </row>
    <row r="37" spans="1:10" s="53" customFormat="1" ht="23.25" customHeight="1">
      <c r="A37" s="53" t="s">
        <v>127</v>
      </c>
      <c r="B37" s="18"/>
      <c r="C37" s="31"/>
      <c r="D37" s="107">
        <v>-770607</v>
      </c>
      <c r="E37" s="66"/>
      <c r="F37" s="107">
        <v>-633059</v>
      </c>
      <c r="G37" s="100"/>
      <c r="H37" s="107">
        <v>0</v>
      </c>
      <c r="I37" s="66"/>
      <c r="J37" s="107">
        <v>0</v>
      </c>
    </row>
    <row r="38" spans="1:10" s="53" customFormat="1" ht="23.25" customHeight="1">
      <c r="A38" s="29" t="s">
        <v>73</v>
      </c>
      <c r="B38" s="18"/>
      <c r="C38" s="31"/>
      <c r="D38" s="105">
        <f>SUM(D35:D37)</f>
        <v>4505104</v>
      </c>
      <c r="E38" s="66"/>
      <c r="F38" s="105">
        <f>SUM(F35:F37)</f>
        <v>2401062</v>
      </c>
      <c r="G38" s="100"/>
      <c r="H38" s="105">
        <f>SUM(H35:H37)</f>
        <v>0</v>
      </c>
      <c r="I38" s="66"/>
      <c r="J38" s="105">
        <f>SUM(J35:J37)</f>
        <v>0</v>
      </c>
    </row>
    <row r="39" spans="1:10" s="53" customFormat="1" ht="23.25" customHeight="1">
      <c r="A39" s="21" t="s">
        <v>45</v>
      </c>
      <c r="B39" s="359">
        <v>3</v>
      </c>
      <c r="C39" s="71"/>
      <c r="D39" s="66">
        <v>709323</v>
      </c>
      <c r="E39" s="66"/>
      <c r="F39" s="66">
        <v>685196</v>
      </c>
      <c r="G39" s="79"/>
      <c r="H39" s="85">
        <v>0</v>
      </c>
      <c r="I39" s="66"/>
      <c r="J39" s="85">
        <v>0</v>
      </c>
    </row>
    <row r="40" spans="1:10" s="53" customFormat="1" ht="23.25" customHeight="1">
      <c r="A40" s="21" t="s">
        <v>35</v>
      </c>
      <c r="B40" s="359"/>
      <c r="C40" s="71"/>
      <c r="D40" s="66">
        <v>520771</v>
      </c>
      <c r="E40" s="66"/>
      <c r="F40" s="66">
        <v>493762</v>
      </c>
      <c r="G40" s="79"/>
      <c r="H40" s="85">
        <v>0</v>
      </c>
      <c r="I40" s="66"/>
      <c r="J40" s="85">
        <v>0</v>
      </c>
    </row>
    <row r="41" spans="1:10" s="53" customFormat="1" ht="23.25" customHeight="1">
      <c r="A41" s="21" t="s">
        <v>74</v>
      </c>
      <c r="B41" s="359"/>
      <c r="C41" s="71"/>
      <c r="D41" s="66">
        <v>514932</v>
      </c>
      <c r="E41" s="66"/>
      <c r="F41" s="66">
        <v>500583</v>
      </c>
      <c r="G41" s="79"/>
      <c r="H41" s="85">
        <v>0</v>
      </c>
      <c r="I41" s="66"/>
      <c r="J41" s="85">
        <v>0</v>
      </c>
    </row>
    <row r="42" spans="1:10" s="53" customFormat="1" ht="23.25" customHeight="1">
      <c r="A42" s="48" t="s">
        <v>99</v>
      </c>
      <c r="B42" s="359"/>
      <c r="C42" s="71"/>
      <c r="D42" s="66">
        <v>221437</v>
      </c>
      <c r="E42" s="66"/>
      <c r="F42" s="66">
        <v>127230</v>
      </c>
      <c r="G42" s="79"/>
      <c r="H42" s="85">
        <v>0</v>
      </c>
      <c r="I42" s="66"/>
      <c r="J42" s="85">
        <v>0</v>
      </c>
    </row>
    <row r="43" spans="1:10" s="53" customFormat="1" ht="23.25" customHeight="1">
      <c r="A43" s="21" t="s">
        <v>25</v>
      </c>
      <c r="B43" s="359">
        <v>3</v>
      </c>
      <c r="C43" s="71"/>
      <c r="D43" s="66">
        <v>575075</v>
      </c>
      <c r="E43" s="66"/>
      <c r="F43" s="66">
        <v>555443</v>
      </c>
      <c r="G43" s="79"/>
      <c r="H43" s="85">
        <v>32900</v>
      </c>
      <c r="I43" s="66"/>
      <c r="J43" s="85">
        <v>40510</v>
      </c>
    </row>
    <row r="44" spans="1:10" s="53" customFormat="1" ht="23.25" customHeight="1">
      <c r="A44" s="21" t="s">
        <v>296</v>
      </c>
      <c r="B44" s="359">
        <v>16</v>
      </c>
      <c r="C44" s="71"/>
      <c r="D44" s="66">
        <v>0</v>
      </c>
      <c r="E44" s="66"/>
      <c r="F44" s="66">
        <v>34770</v>
      </c>
      <c r="G44" s="79"/>
      <c r="H44" s="85">
        <v>0</v>
      </c>
      <c r="I44" s="66"/>
      <c r="J44" s="85">
        <v>0</v>
      </c>
    </row>
    <row r="45" spans="1:10" s="53" customFormat="1" ht="23.25" customHeight="1">
      <c r="A45" s="21" t="s">
        <v>285</v>
      </c>
      <c r="B45" s="359"/>
      <c r="C45" s="71"/>
      <c r="D45" s="66">
        <v>0</v>
      </c>
      <c r="E45" s="66"/>
      <c r="F45" s="66">
        <v>0</v>
      </c>
      <c r="G45" s="79"/>
      <c r="H45" s="85">
        <v>0</v>
      </c>
      <c r="I45" s="66"/>
      <c r="J45" s="85">
        <v>10303</v>
      </c>
    </row>
    <row r="46" spans="1:10" s="53" customFormat="1" ht="23.25" customHeight="1">
      <c r="A46" s="48" t="s">
        <v>281</v>
      </c>
      <c r="B46" s="359">
        <v>17</v>
      </c>
      <c r="C46" s="35"/>
      <c r="D46" s="66">
        <v>0</v>
      </c>
      <c r="E46" s="66"/>
      <c r="F46" s="66">
        <v>250559</v>
      </c>
      <c r="G46" s="84"/>
      <c r="H46" s="85">
        <v>0</v>
      </c>
      <c r="I46" s="66"/>
      <c r="J46" s="85">
        <v>0</v>
      </c>
    </row>
    <row r="47" spans="1:10" s="53" customFormat="1" ht="23.25" customHeight="1">
      <c r="A47" s="21" t="s">
        <v>75</v>
      </c>
      <c r="B47" s="359">
        <v>3</v>
      </c>
      <c r="C47" s="35"/>
      <c r="D47" s="66">
        <v>105288</v>
      </c>
      <c r="E47" s="66"/>
      <c r="F47" s="66">
        <v>125483</v>
      </c>
      <c r="G47" s="84"/>
      <c r="H47" s="85">
        <v>37287</v>
      </c>
      <c r="I47" s="66"/>
      <c r="J47" s="85">
        <v>25984</v>
      </c>
    </row>
    <row r="48" spans="1:10" s="53" customFormat="1" ht="23.25" customHeight="1">
      <c r="A48" s="21" t="s">
        <v>271</v>
      </c>
      <c r="B48" s="359">
        <v>18</v>
      </c>
      <c r="C48" s="71"/>
      <c r="D48" s="85">
        <v>1702</v>
      </c>
      <c r="E48" s="66"/>
      <c r="F48" s="85">
        <v>2393</v>
      </c>
      <c r="G48" s="79"/>
      <c r="H48" s="85">
        <v>0</v>
      </c>
      <c r="I48" s="66"/>
      <c r="J48" s="85">
        <v>0</v>
      </c>
    </row>
    <row r="49" spans="1:10" s="53" customFormat="1" ht="23.25" customHeight="1">
      <c r="A49" s="19" t="s">
        <v>26</v>
      </c>
      <c r="B49" s="12"/>
      <c r="C49" s="71"/>
      <c r="D49" s="26">
        <f>SUM(D34,D38,D39:D48)</f>
        <v>5457310</v>
      </c>
      <c r="E49" s="142"/>
      <c r="F49" s="26">
        <f>SUM(F34,F38,F39:F48)</f>
        <v>5270674</v>
      </c>
      <c r="G49" s="142"/>
      <c r="H49" s="26">
        <f>SUM(H34,H38,H39:H48)</f>
        <v>70187</v>
      </c>
      <c r="I49" s="142"/>
      <c r="J49" s="26">
        <f>SUM(J34,J38,J39:J48)</f>
        <v>76797</v>
      </c>
    </row>
    <row r="50" spans="1:10" s="53" customFormat="1" ht="21.75">
      <c r="A50" s="41"/>
      <c r="B50" s="133"/>
      <c r="C50" s="34"/>
      <c r="D50" s="143"/>
      <c r="E50" s="142"/>
      <c r="F50" s="143"/>
      <c r="G50" s="34"/>
      <c r="H50" s="143"/>
      <c r="I50" s="142"/>
      <c r="J50" s="143"/>
    </row>
    <row r="51" spans="1:10" s="53" customFormat="1" ht="23.25" customHeight="1">
      <c r="A51" s="19" t="s">
        <v>168</v>
      </c>
      <c r="B51" s="68"/>
      <c r="C51" s="31"/>
      <c r="D51" s="142">
        <f>D31-D49</f>
        <v>308367</v>
      </c>
      <c r="E51" s="142"/>
      <c r="F51" s="142">
        <f>F31-F49</f>
        <v>-203530</v>
      </c>
      <c r="G51" s="142"/>
      <c r="H51" s="142">
        <f>H31-H49</f>
        <v>-20467</v>
      </c>
      <c r="I51" s="142"/>
      <c r="J51" s="142">
        <f>J31-J49</f>
        <v>119247</v>
      </c>
    </row>
    <row r="52" spans="1:10" s="53" customFormat="1" ht="23.25" customHeight="1">
      <c r="A52" s="53" t="s">
        <v>355</v>
      </c>
      <c r="B52" s="359">
        <v>19</v>
      </c>
      <c r="C52" s="31"/>
      <c r="D52" s="85">
        <v>17223</v>
      </c>
      <c r="E52" s="66"/>
      <c r="F52" s="85">
        <v>-41183</v>
      </c>
      <c r="G52" s="100"/>
      <c r="H52" s="85">
        <v>-407</v>
      </c>
      <c r="I52" s="66"/>
      <c r="J52" s="85">
        <v>-2067</v>
      </c>
    </row>
    <row r="53" spans="1:10" s="53" customFormat="1" ht="23.25" customHeight="1" thickBot="1">
      <c r="A53" s="19" t="s">
        <v>169</v>
      </c>
      <c r="B53" s="68"/>
      <c r="C53" s="31"/>
      <c r="D53" s="43">
        <f>D51-D52</f>
        <v>291144</v>
      </c>
      <c r="E53" s="142"/>
      <c r="F53" s="43">
        <f>F51-F52</f>
        <v>-162347</v>
      </c>
      <c r="G53" s="100"/>
      <c r="H53" s="43">
        <f>H51-H52</f>
        <v>-20060</v>
      </c>
      <c r="I53" s="142"/>
      <c r="J53" s="43">
        <f>J51-J52</f>
        <v>121314</v>
      </c>
    </row>
    <row r="54" spans="1:10" s="53" customFormat="1" ht="12.75" customHeight="1" thickTop="1">
      <c r="A54" s="133"/>
      <c r="B54" s="133"/>
      <c r="C54" s="31"/>
      <c r="D54" s="142"/>
      <c r="E54" s="142"/>
      <c r="F54" s="142"/>
      <c r="G54" s="31"/>
      <c r="H54" s="142"/>
      <c r="I54" s="142"/>
      <c r="J54" s="142"/>
    </row>
    <row r="55" spans="1:10" s="53" customFormat="1" ht="12.75" customHeight="1">
      <c r="A55" s="24"/>
      <c r="B55" s="24"/>
      <c r="C55" s="70"/>
      <c r="D55" s="51"/>
      <c r="E55" s="79"/>
      <c r="F55" s="56"/>
      <c r="G55" s="79"/>
      <c r="H55" s="51"/>
      <c r="I55" s="79"/>
      <c r="J55" s="51"/>
    </row>
    <row r="56" spans="1:10" s="53" customFormat="1" ht="23.25" customHeight="1">
      <c r="A56" s="15" t="s">
        <v>174</v>
      </c>
      <c r="B56" s="27"/>
      <c r="C56" s="65"/>
      <c r="D56" s="319"/>
      <c r="E56" s="79"/>
      <c r="F56" s="51"/>
      <c r="G56" s="79"/>
      <c r="H56" s="51"/>
      <c r="I56" s="79"/>
      <c r="J56" s="51"/>
    </row>
    <row r="57" spans="1:10" s="53" customFormat="1" ht="23.25" customHeight="1">
      <c r="A57" s="430" t="s">
        <v>117</v>
      </c>
      <c r="B57" s="430"/>
      <c r="C57" s="430"/>
      <c r="D57" s="430"/>
      <c r="E57" s="430"/>
      <c r="F57" s="430"/>
      <c r="G57" s="61"/>
      <c r="I57" s="61"/>
    </row>
    <row r="58" spans="1:10" s="53" customFormat="1" ht="23.25" customHeight="1">
      <c r="A58" s="360"/>
      <c r="B58" s="360"/>
      <c r="C58" s="360"/>
      <c r="D58" s="360"/>
      <c r="E58" s="360"/>
      <c r="F58" s="360"/>
      <c r="G58" s="61"/>
      <c r="I58" s="61"/>
    </row>
    <row r="59" spans="1:10" s="53" customFormat="1" ht="23.25" customHeight="1">
      <c r="A59" s="360"/>
      <c r="B59" s="360"/>
      <c r="C59" s="360"/>
      <c r="D59" s="358"/>
      <c r="E59" s="19"/>
      <c r="F59" s="358" t="s">
        <v>48</v>
      </c>
      <c r="G59" s="19"/>
      <c r="H59" s="428"/>
      <c r="I59" s="428"/>
      <c r="J59" s="428"/>
    </row>
    <row r="60" spans="1:10" s="53" customFormat="1" ht="23.25" customHeight="1">
      <c r="A60" s="360"/>
      <c r="B60" s="360"/>
      <c r="C60" s="360"/>
      <c r="D60" s="358"/>
      <c r="E60" s="19"/>
      <c r="F60" s="358" t="s">
        <v>210</v>
      </c>
      <c r="G60" s="19"/>
      <c r="H60" s="358"/>
      <c r="I60" s="358"/>
      <c r="J60" s="358"/>
    </row>
    <row r="61" spans="1:10" s="53" customFormat="1" ht="23.25" customHeight="1">
      <c r="A61" s="360"/>
      <c r="B61" s="360"/>
      <c r="C61" s="360"/>
      <c r="D61" s="358" t="s">
        <v>48</v>
      </c>
      <c r="E61" s="19"/>
      <c r="F61" s="358" t="s">
        <v>211</v>
      </c>
      <c r="G61" s="19"/>
      <c r="H61" s="428" t="s">
        <v>49</v>
      </c>
      <c r="I61" s="428"/>
      <c r="J61" s="428"/>
    </row>
    <row r="62" spans="1:10" s="53" customFormat="1" ht="20.25" customHeight="1">
      <c r="A62" s="22"/>
      <c r="B62" s="241"/>
      <c r="C62" s="241"/>
      <c r="D62" s="195" t="s">
        <v>213</v>
      </c>
      <c r="F62" s="195" t="s">
        <v>213</v>
      </c>
      <c r="H62" s="195" t="s">
        <v>213</v>
      </c>
      <c r="J62" s="195" t="s">
        <v>213</v>
      </c>
    </row>
    <row r="63" spans="1:10" s="53" customFormat="1" ht="23.25" customHeight="1">
      <c r="A63" s="23"/>
      <c r="B63" s="23"/>
      <c r="C63" s="23"/>
      <c r="D63" s="195" t="s">
        <v>214</v>
      </c>
      <c r="F63" s="195" t="s">
        <v>214</v>
      </c>
      <c r="H63" s="195" t="s">
        <v>214</v>
      </c>
      <c r="J63" s="195" t="s">
        <v>214</v>
      </c>
    </row>
    <row r="64" spans="1:10" s="53" customFormat="1" ht="23.25" customHeight="1">
      <c r="A64" s="23"/>
      <c r="B64" s="23"/>
      <c r="C64" s="23"/>
      <c r="D64" s="195" t="s">
        <v>251</v>
      </c>
      <c r="F64" s="195" t="s">
        <v>251</v>
      </c>
      <c r="H64" s="195" t="s">
        <v>251</v>
      </c>
      <c r="J64" s="195" t="s">
        <v>251</v>
      </c>
    </row>
    <row r="65" spans="1:10" s="53" customFormat="1" ht="23.25" customHeight="1">
      <c r="A65" s="12"/>
      <c r="B65" s="359" t="s">
        <v>0</v>
      </c>
      <c r="C65" s="16"/>
      <c r="D65" s="195">
        <v>2564</v>
      </c>
      <c r="F65" s="195">
        <v>2563</v>
      </c>
      <c r="G65" s="195"/>
      <c r="H65" s="195">
        <v>2564</v>
      </c>
      <c r="J65" s="195">
        <v>2563</v>
      </c>
    </row>
    <row r="66" spans="1:10" s="53" customFormat="1" ht="23.25" customHeight="1">
      <c r="A66" s="12"/>
      <c r="B66" s="16"/>
      <c r="C66" s="16"/>
      <c r="D66" s="429" t="s">
        <v>123</v>
      </c>
      <c r="E66" s="429"/>
      <c r="F66" s="429"/>
      <c r="G66" s="429"/>
      <c r="H66" s="429"/>
      <c r="I66" s="429"/>
      <c r="J66" s="429"/>
    </row>
    <row r="67" spans="1:10" s="53" customFormat="1" ht="23.25" customHeight="1">
      <c r="A67" s="31" t="s">
        <v>104</v>
      </c>
      <c r="B67" s="32"/>
      <c r="C67" s="71"/>
      <c r="D67" s="38"/>
      <c r="E67" s="49"/>
      <c r="F67" s="49"/>
      <c r="G67" s="49"/>
      <c r="H67" s="38"/>
      <c r="I67" s="49"/>
      <c r="J67" s="49"/>
    </row>
    <row r="68" spans="1:10" s="53" customFormat="1" ht="23.25" customHeight="1">
      <c r="A68" s="33" t="s">
        <v>96</v>
      </c>
      <c r="B68" s="34"/>
      <c r="C68" s="71"/>
      <c r="D68" s="28"/>
      <c r="E68" s="142"/>
      <c r="F68" s="49"/>
      <c r="G68" s="49"/>
      <c r="H68" s="28"/>
      <c r="I68" s="142"/>
      <c r="J68" s="28"/>
    </row>
    <row r="69" spans="1:10" s="53" customFormat="1" ht="23.25" customHeight="1">
      <c r="A69" s="61" t="s">
        <v>106</v>
      </c>
      <c r="B69" s="35"/>
      <c r="C69" s="71"/>
      <c r="D69" s="66">
        <v>-6018</v>
      </c>
      <c r="E69" s="82"/>
      <c r="F69" s="66">
        <v>-61342</v>
      </c>
      <c r="G69" s="81"/>
      <c r="H69" s="81">
        <v>0</v>
      </c>
      <c r="I69" s="82"/>
      <c r="J69" s="81">
        <v>0</v>
      </c>
    </row>
    <row r="70" spans="1:10" s="53" customFormat="1" ht="23.25" customHeight="1">
      <c r="A70" s="61" t="s">
        <v>338</v>
      </c>
      <c r="B70" s="35"/>
      <c r="C70" s="71"/>
      <c r="D70" s="66"/>
      <c r="E70" s="82"/>
      <c r="F70" s="66"/>
      <c r="G70" s="81"/>
      <c r="H70" s="81"/>
      <c r="I70" s="82"/>
      <c r="J70" s="81"/>
    </row>
    <row r="71" spans="1:10" s="53" customFormat="1" ht="23.25" customHeight="1">
      <c r="A71" s="61" t="s">
        <v>282</v>
      </c>
      <c r="B71" s="35"/>
      <c r="C71" s="71"/>
      <c r="D71" s="66">
        <v>-916693</v>
      </c>
      <c r="E71" s="82"/>
      <c r="F71" s="66">
        <v>-1636432</v>
      </c>
      <c r="G71" s="81"/>
      <c r="H71" s="81">
        <v>0</v>
      </c>
      <c r="I71" s="82"/>
      <c r="J71" s="81">
        <v>0</v>
      </c>
    </row>
    <row r="72" spans="1:10" s="53" customFormat="1" ht="21.75">
      <c r="A72" s="48" t="s">
        <v>339</v>
      </c>
      <c r="B72" s="359"/>
      <c r="C72" s="71"/>
      <c r="D72" s="66">
        <v>4180</v>
      </c>
      <c r="E72" s="142"/>
      <c r="F72" s="66">
        <v>-162274</v>
      </c>
      <c r="G72" s="81"/>
      <c r="H72" s="81">
        <v>0</v>
      </c>
      <c r="I72" s="66"/>
      <c r="J72" s="81">
        <v>-69723</v>
      </c>
    </row>
    <row r="73" spans="1:10" s="53" customFormat="1" ht="21.75">
      <c r="A73" s="48" t="s">
        <v>340</v>
      </c>
      <c r="B73" s="359"/>
      <c r="C73" s="71"/>
      <c r="D73" s="66"/>
      <c r="E73" s="142"/>
      <c r="F73" s="66"/>
      <c r="G73" s="81"/>
      <c r="H73" s="81"/>
      <c r="I73" s="66"/>
      <c r="J73" s="81"/>
    </row>
    <row r="74" spans="1:10" s="53" customFormat="1" ht="23.25" customHeight="1">
      <c r="A74" s="48" t="s">
        <v>283</v>
      </c>
      <c r="B74" s="359"/>
      <c r="C74" s="71"/>
      <c r="D74" s="66">
        <v>2834</v>
      </c>
      <c r="E74" s="142"/>
      <c r="F74" s="66">
        <v>40112</v>
      </c>
      <c r="G74" s="81"/>
      <c r="H74" s="81">
        <v>0</v>
      </c>
      <c r="I74" s="66"/>
      <c r="J74" s="81">
        <v>0</v>
      </c>
    </row>
    <row r="75" spans="1:10" s="53" customFormat="1" ht="23.25" customHeight="1">
      <c r="A75" s="61" t="s">
        <v>159</v>
      </c>
      <c r="B75" s="359"/>
      <c r="C75" s="71"/>
      <c r="D75" s="66"/>
      <c r="F75" s="66"/>
      <c r="H75" s="81"/>
      <c r="J75" s="81"/>
    </row>
    <row r="76" spans="1:10" s="53" customFormat="1" ht="23.25" customHeight="1">
      <c r="A76" s="103" t="s">
        <v>158</v>
      </c>
      <c r="B76" s="359"/>
      <c r="C76" s="71"/>
      <c r="D76" s="66">
        <v>181936</v>
      </c>
      <c r="E76" s="82"/>
      <c r="F76" s="66">
        <v>351719</v>
      </c>
      <c r="G76" s="81"/>
      <c r="H76" s="81">
        <v>0</v>
      </c>
      <c r="I76" s="82"/>
      <c r="J76" s="81">
        <v>13945</v>
      </c>
    </row>
    <row r="77" spans="1:10" s="53" customFormat="1" ht="23.25" customHeight="1">
      <c r="A77" s="31" t="s">
        <v>97</v>
      </c>
      <c r="B77" s="359"/>
      <c r="C77" s="71"/>
      <c r="D77" s="110">
        <f>SUM(D69:D76)</f>
        <v>-733761</v>
      </c>
      <c r="E77" s="82"/>
      <c r="F77" s="110">
        <f>SUM(F69:F76)</f>
        <v>-1468217</v>
      </c>
      <c r="G77" s="81"/>
      <c r="H77" s="110">
        <f>SUM(H69:H76)</f>
        <v>0</v>
      </c>
      <c r="I77" s="82"/>
      <c r="J77" s="110">
        <f>SUM(J69:J76)</f>
        <v>-55778</v>
      </c>
    </row>
    <row r="78" spans="1:10" s="16" customFormat="1" ht="23.25" customHeight="1">
      <c r="A78" s="19"/>
      <c r="B78" s="133"/>
      <c r="D78" s="238"/>
      <c r="E78" s="240"/>
      <c r="F78" s="238"/>
      <c r="G78" s="153"/>
      <c r="H78" s="238"/>
      <c r="I78" s="240"/>
      <c r="J78" s="238"/>
    </row>
    <row r="79" spans="1:10" s="16" customFormat="1" ht="23.25" customHeight="1">
      <c r="A79" s="323" t="s">
        <v>202</v>
      </c>
      <c r="B79" s="133"/>
      <c r="D79" s="142"/>
      <c r="E79" s="240"/>
      <c r="F79" s="142"/>
      <c r="G79" s="153"/>
      <c r="H79" s="142"/>
      <c r="I79" s="240"/>
      <c r="J79" s="142"/>
    </row>
    <row r="80" spans="1:10" s="16" customFormat="1" ht="23.25" customHeight="1">
      <c r="A80" s="48" t="s">
        <v>265</v>
      </c>
      <c r="B80" s="133"/>
      <c r="D80" s="142"/>
      <c r="E80" s="240"/>
      <c r="F80" s="142"/>
      <c r="G80" s="153"/>
      <c r="H80" s="142"/>
      <c r="I80" s="240"/>
      <c r="J80" s="142"/>
    </row>
    <row r="81" spans="1:10" s="16" customFormat="1" ht="23.1" customHeight="1">
      <c r="A81" s="324" t="s">
        <v>266</v>
      </c>
      <c r="B81" s="133"/>
      <c r="D81" s="66">
        <v>150712</v>
      </c>
      <c r="E81" s="240"/>
      <c r="F81" s="66">
        <v>-1949636</v>
      </c>
      <c r="G81" s="153"/>
      <c r="H81" s="66">
        <v>0</v>
      </c>
      <c r="I81" s="240"/>
      <c r="J81" s="66">
        <v>0</v>
      </c>
    </row>
    <row r="82" spans="1:10" s="16" customFormat="1" ht="23.25" customHeight="1">
      <c r="A82" s="48" t="s">
        <v>337</v>
      </c>
      <c r="B82" s="133"/>
      <c r="D82" s="66">
        <v>0</v>
      </c>
      <c r="E82" s="240"/>
      <c r="F82" s="66">
        <v>3639</v>
      </c>
      <c r="G82" s="153"/>
      <c r="H82" s="66">
        <v>0</v>
      </c>
      <c r="I82" s="240"/>
      <c r="J82" s="66">
        <v>0</v>
      </c>
    </row>
    <row r="83" spans="1:10" s="16" customFormat="1" ht="23.25" hidden="1" customHeight="1">
      <c r="A83" s="48" t="s">
        <v>203</v>
      </c>
      <c r="B83" s="133"/>
      <c r="D83" s="66">
        <v>0</v>
      </c>
      <c r="E83" s="240"/>
      <c r="F83" s="66">
        <v>0</v>
      </c>
      <c r="G83" s="153"/>
      <c r="H83" s="66">
        <v>0</v>
      </c>
      <c r="I83" s="240"/>
      <c r="J83" s="66">
        <v>0</v>
      </c>
    </row>
    <row r="84" spans="1:10" s="16" customFormat="1" ht="23.25" customHeight="1">
      <c r="A84" s="48" t="s">
        <v>267</v>
      </c>
      <c r="B84" s="133"/>
      <c r="D84" s="66">
        <v>-30142</v>
      </c>
      <c r="E84" s="240"/>
      <c r="F84" s="66">
        <v>389199</v>
      </c>
      <c r="G84" s="153"/>
      <c r="H84" s="66">
        <v>0</v>
      </c>
      <c r="I84" s="240"/>
      <c r="J84" s="66">
        <v>0</v>
      </c>
    </row>
    <row r="85" spans="1:10" s="16" customFormat="1" ht="23.25" customHeight="1">
      <c r="A85" s="133" t="s">
        <v>206</v>
      </c>
      <c r="B85" s="133"/>
      <c r="D85" s="110">
        <f>SUM(D80:D84)</f>
        <v>120570</v>
      </c>
      <c r="E85" s="240"/>
      <c r="F85" s="110">
        <f>SUM(F80:F84)</f>
        <v>-1556798</v>
      </c>
      <c r="G85" s="153"/>
      <c r="H85" s="110">
        <f>SUM(H80:H84)</f>
        <v>0</v>
      </c>
      <c r="I85" s="240"/>
      <c r="J85" s="110">
        <f>SUM(J80:J84)</f>
        <v>0</v>
      </c>
    </row>
    <row r="86" spans="1:10" s="16" customFormat="1" ht="23.25" customHeight="1">
      <c r="A86" s="19"/>
      <c r="B86" s="133"/>
      <c r="D86" s="142"/>
      <c r="E86" s="240"/>
      <c r="F86" s="142"/>
      <c r="G86" s="153"/>
      <c r="H86" s="142"/>
      <c r="I86" s="240"/>
      <c r="J86" s="142"/>
    </row>
    <row r="87" spans="1:10" s="53" customFormat="1" ht="23.25" customHeight="1">
      <c r="A87" s="31" t="s">
        <v>166</v>
      </c>
      <c r="B87" s="359"/>
      <c r="C87" s="71"/>
      <c r="D87" s="109">
        <f>SUM(D85,D77)</f>
        <v>-613191</v>
      </c>
      <c r="E87" s="142"/>
      <c r="F87" s="109">
        <f>SUM(F85,F77)</f>
        <v>-3025015</v>
      </c>
      <c r="G87" s="142"/>
      <c r="H87" s="109">
        <f>SUM(H85,H77)</f>
        <v>0</v>
      </c>
      <c r="I87" s="142"/>
      <c r="J87" s="109">
        <f>SUM(J85,J77)</f>
        <v>-55778</v>
      </c>
    </row>
    <row r="88" spans="1:10" s="53" customFormat="1" ht="23.25" customHeight="1" thickBot="1">
      <c r="A88" s="31" t="s">
        <v>170</v>
      </c>
      <c r="B88" s="359"/>
      <c r="C88" s="71"/>
      <c r="D88" s="111">
        <f>SUM(D53,D87)</f>
        <v>-322047</v>
      </c>
      <c r="E88" s="142"/>
      <c r="F88" s="111">
        <f>SUM(F53,F87)</f>
        <v>-3187362</v>
      </c>
      <c r="G88" s="142"/>
      <c r="H88" s="111">
        <f>H53+H77</f>
        <v>-20060</v>
      </c>
      <c r="I88" s="142"/>
      <c r="J88" s="111">
        <f>J53+J77</f>
        <v>65536</v>
      </c>
    </row>
    <row r="89" spans="1:10" s="53" customFormat="1" ht="23.25" customHeight="1" thickTop="1">
      <c r="A89" s="39"/>
      <c r="B89" s="359"/>
      <c r="C89" s="71"/>
      <c r="D89" s="66"/>
      <c r="E89" s="82"/>
      <c r="F89" s="66"/>
      <c r="G89" s="81"/>
      <c r="H89" s="81"/>
      <c r="I89" s="82"/>
      <c r="J89" s="81"/>
    </row>
    <row r="90" spans="1:10" s="53" customFormat="1" ht="23.1" customHeight="1">
      <c r="A90" s="46" t="s">
        <v>135</v>
      </c>
      <c r="B90" s="133"/>
      <c r="C90" s="31"/>
      <c r="D90" s="142"/>
      <c r="E90" s="142"/>
      <c r="F90" s="142"/>
      <c r="G90" s="100"/>
      <c r="H90" s="142"/>
      <c r="I90" s="142"/>
      <c r="J90" s="142"/>
    </row>
    <row r="91" spans="1:10" s="53" customFormat="1" ht="23.1" customHeight="1">
      <c r="A91" s="103" t="s">
        <v>130</v>
      </c>
      <c r="B91" s="133"/>
      <c r="C91" s="31"/>
      <c r="D91" s="106">
        <v>292497</v>
      </c>
      <c r="E91" s="126"/>
      <c r="F91" s="106">
        <v>-156065</v>
      </c>
      <c r="G91" s="127"/>
      <c r="H91" s="106">
        <v>-20060</v>
      </c>
      <c r="I91" s="127"/>
      <c r="J91" s="106">
        <v>121314</v>
      </c>
    </row>
    <row r="92" spans="1:10" s="53" customFormat="1" ht="23.1" customHeight="1">
      <c r="A92" s="45" t="s">
        <v>61</v>
      </c>
      <c r="B92" s="133"/>
      <c r="C92" s="31"/>
      <c r="D92" s="106">
        <v>-1353</v>
      </c>
      <c r="E92" s="128"/>
      <c r="F92" s="106">
        <v>-6282</v>
      </c>
      <c r="G92" s="127"/>
      <c r="H92" s="106">
        <v>0</v>
      </c>
      <c r="I92" s="127"/>
      <c r="J92" s="106">
        <v>0</v>
      </c>
    </row>
    <row r="93" spans="1:10" s="53" customFormat="1" ht="23.1" customHeight="1" thickBot="1">
      <c r="A93" s="133" t="s">
        <v>169</v>
      </c>
      <c r="B93" s="133"/>
      <c r="C93" s="31"/>
      <c r="D93" s="43">
        <f>SUM(D91:D92)</f>
        <v>291144</v>
      </c>
      <c r="E93" s="142"/>
      <c r="F93" s="43">
        <f>SUM(F91:F92)</f>
        <v>-162347</v>
      </c>
      <c r="G93" s="100"/>
      <c r="H93" s="43">
        <f>SUM(H91:H92)</f>
        <v>-20060</v>
      </c>
      <c r="I93" s="142"/>
      <c r="J93" s="43">
        <f>SUM(J91:J92)</f>
        <v>121314</v>
      </c>
    </row>
    <row r="94" spans="1:10" s="53" customFormat="1" ht="23.1" customHeight="1" thickTop="1">
      <c r="A94" s="133"/>
      <c r="B94" s="133"/>
      <c r="C94" s="31"/>
      <c r="D94" s="142"/>
      <c r="E94" s="142"/>
      <c r="F94" s="142"/>
      <c r="G94" s="100"/>
      <c r="H94" s="142"/>
      <c r="I94" s="142"/>
      <c r="J94" s="142"/>
    </row>
    <row r="95" spans="1:10" ht="23.25" customHeight="1">
      <c r="A95" s="44" t="s">
        <v>136</v>
      </c>
      <c r="B95" s="36"/>
      <c r="D95" s="81"/>
      <c r="E95" s="81"/>
      <c r="F95" s="81"/>
      <c r="G95" s="81"/>
      <c r="H95" s="81"/>
      <c r="I95" s="81"/>
      <c r="J95" s="81"/>
    </row>
    <row r="96" spans="1:10" ht="23.25" customHeight="1">
      <c r="A96" s="102" t="s">
        <v>130</v>
      </c>
      <c r="B96" s="36"/>
      <c r="D96" s="81">
        <v>-324026</v>
      </c>
      <c r="E96" s="81"/>
      <c r="F96" s="81">
        <v>-3169645</v>
      </c>
      <c r="G96" s="81"/>
      <c r="H96" s="81">
        <v>-20060</v>
      </c>
      <c r="I96" s="81"/>
      <c r="J96" s="81">
        <v>65536</v>
      </c>
    </row>
    <row r="97" spans="1:10" ht="23.25" customHeight="1">
      <c r="A97" s="42" t="s">
        <v>61</v>
      </c>
      <c r="B97" s="36"/>
      <c r="D97" s="81">
        <v>1979</v>
      </c>
      <c r="E97" s="81"/>
      <c r="F97" s="81">
        <v>-17717</v>
      </c>
      <c r="G97" s="81"/>
      <c r="H97" s="144">
        <v>0</v>
      </c>
      <c r="I97" s="81"/>
      <c r="J97" s="144">
        <v>0</v>
      </c>
    </row>
    <row r="98" spans="1:10" ht="23.25" customHeight="1" thickBot="1">
      <c r="A98" s="44" t="s">
        <v>170</v>
      </c>
      <c r="B98" s="36"/>
      <c r="D98" s="129">
        <f>SUM(D96:D97)</f>
        <v>-322047</v>
      </c>
      <c r="E98" s="82"/>
      <c r="F98" s="129">
        <f>SUM(F96:F97)</f>
        <v>-3187362</v>
      </c>
      <c r="G98" s="82"/>
      <c r="H98" s="129">
        <f t="shared" ref="H98" si="0">SUM(H96:H97)</f>
        <v>-20060</v>
      </c>
      <c r="I98" s="82"/>
      <c r="J98" s="129">
        <f t="shared" ref="J98" si="1">SUM(J96:J97)</f>
        <v>65536</v>
      </c>
    </row>
    <row r="99" spans="1:10" ht="23.25" customHeight="1" thickTop="1">
      <c r="A99" s="37"/>
      <c r="B99" s="37"/>
      <c r="C99" s="73"/>
      <c r="D99" s="149"/>
      <c r="E99" s="131"/>
      <c r="F99" s="149"/>
      <c r="G99" s="131"/>
      <c r="H99" s="130"/>
      <c r="I99" s="131"/>
      <c r="J99" s="130"/>
    </row>
    <row r="100" spans="1:10" s="53" customFormat="1" ht="23.1" customHeight="1" thickBot="1">
      <c r="A100" s="37" t="s">
        <v>171</v>
      </c>
      <c r="B100" s="194">
        <v>20</v>
      </c>
      <c r="C100" s="65"/>
      <c r="D100" s="150">
        <f>+D91/752098</f>
        <v>0.38890809442386498</v>
      </c>
      <c r="E100" s="132"/>
      <c r="F100" s="150">
        <f>+F91/752098</f>
        <v>-0.20750620264912287</v>
      </c>
      <c r="G100" s="132"/>
      <c r="H100" s="150">
        <f>H91/752098</f>
        <v>-2.6672056035250725E-2</v>
      </c>
      <c r="I100" s="132"/>
      <c r="J100" s="150">
        <f>J91/752098</f>
        <v>0.16130078792923264</v>
      </c>
    </row>
    <row r="101" spans="1:10" ht="23.25" customHeight="1" thickTop="1">
      <c r="A101" s="37"/>
      <c r="B101" s="37"/>
      <c r="C101" s="73"/>
      <c r="D101" s="37"/>
      <c r="E101" s="73"/>
      <c r="F101" s="37"/>
      <c r="G101" s="73"/>
      <c r="H101" s="37"/>
      <c r="I101" s="73"/>
      <c r="J101" s="37"/>
    </row>
    <row r="102" spans="1:10" ht="23.25" customHeight="1">
      <c r="A102" s="37"/>
      <c r="B102" s="37"/>
      <c r="C102" s="73"/>
      <c r="D102" s="37"/>
      <c r="E102" s="73"/>
      <c r="F102" s="37"/>
      <c r="G102" s="73"/>
      <c r="H102" s="37"/>
      <c r="I102" s="73"/>
      <c r="J102" s="37"/>
    </row>
    <row r="103" spans="1:10" ht="23.25" customHeight="1">
      <c r="A103" s="37"/>
      <c r="B103" s="37"/>
      <c r="C103" s="73"/>
      <c r="D103" s="37"/>
      <c r="E103" s="73"/>
      <c r="F103" s="37"/>
      <c r="G103" s="73"/>
      <c r="H103" s="37"/>
      <c r="I103" s="73"/>
      <c r="J103" s="37"/>
    </row>
  </sheetData>
  <mergeCells count="8">
    <mergeCell ref="H61:J61"/>
    <mergeCell ref="D66:J66"/>
    <mergeCell ref="D11:J11"/>
    <mergeCell ref="A2:F2"/>
    <mergeCell ref="A57:F57"/>
    <mergeCell ref="H4:J4"/>
    <mergeCell ref="H6:J6"/>
    <mergeCell ref="H59:J59"/>
  </mergeCells>
  <phoneticPr fontId="8" type="noConversion"/>
  <pageMargins left="0.8" right="0.8" top="0.48" bottom="0.5" header="0.5" footer="0.5"/>
  <pageSetup paperSize="9" scale="56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D8F-7B95-4162-8E96-744CA67153E0}">
  <sheetPr>
    <tabColor rgb="FF92D050"/>
  </sheetPr>
  <dimension ref="A1:AJ32"/>
  <sheetViews>
    <sheetView zoomScale="60" zoomScaleNormal="60" zoomScaleSheetLayoutView="55" workbookViewId="0">
      <selection activeCell="Z33" sqref="Z33"/>
    </sheetView>
  </sheetViews>
  <sheetFormatPr defaultColWidth="9.140625" defaultRowHeight="21.75"/>
  <cols>
    <col min="1" max="1" width="42.28515625" style="245" customWidth="1"/>
    <col min="2" max="2" width="10.7109375" style="245" customWidth="1"/>
    <col min="3" max="3" width="1.140625" style="245" customWidth="1"/>
    <col min="4" max="4" width="13.7109375" style="245" customWidth="1"/>
    <col min="5" max="5" width="1.42578125" style="245" customWidth="1"/>
    <col min="6" max="6" width="13.7109375" style="245" customWidth="1"/>
    <col min="7" max="7" width="1.140625" style="260" customWidth="1"/>
    <col min="8" max="8" width="13.7109375" style="245" customWidth="1"/>
    <col min="9" max="9" width="1.140625" style="260" customWidth="1"/>
    <col min="10" max="10" width="13.7109375" style="245" customWidth="1"/>
    <col min="11" max="11" width="1.140625" style="260" customWidth="1"/>
    <col min="12" max="12" width="13.7109375" style="245" customWidth="1"/>
    <col min="13" max="13" width="1.140625" style="260" customWidth="1"/>
    <col min="14" max="14" width="13.7109375" style="245" customWidth="1"/>
    <col min="15" max="15" width="1.140625" style="260" customWidth="1"/>
    <col min="16" max="16" width="12.42578125" style="260" bestFit="1" customWidth="1"/>
    <col min="17" max="17" width="0.85546875" style="260" customWidth="1"/>
    <col min="18" max="18" width="19.140625" style="260" bestFit="1" customWidth="1"/>
    <col min="19" max="19" width="0.85546875" style="260" customWidth="1"/>
    <col min="20" max="20" width="18" style="260" customWidth="1"/>
    <col min="21" max="21" width="0.85546875" style="260" customWidth="1"/>
    <col min="22" max="22" width="14.7109375" style="245" bestFit="1" customWidth="1"/>
    <col min="23" max="23" width="1.140625" style="260" customWidth="1"/>
    <col min="24" max="24" width="19.42578125" style="245" customWidth="1"/>
    <col min="25" max="25" width="1.140625" style="260" customWidth="1"/>
    <col min="26" max="26" width="17.140625" style="245" customWidth="1"/>
    <col min="27" max="27" width="1.140625" style="245" customWidth="1"/>
    <col min="28" max="28" width="17.140625" style="245" customWidth="1"/>
    <col min="29" max="29" width="1.140625" style="260" customWidth="1"/>
    <col min="30" max="30" width="15.42578125" style="245" bestFit="1" customWidth="1"/>
    <col min="31" max="31" width="1.140625" style="260" customWidth="1"/>
    <col min="32" max="32" width="13.7109375" style="245" customWidth="1"/>
    <col min="33" max="33" width="1.140625" style="260" customWidth="1"/>
    <col min="34" max="34" width="15" style="245" bestFit="1" customWidth="1"/>
    <col min="35" max="35" width="1.140625" style="260" customWidth="1"/>
    <col min="36" max="36" width="16" style="245" bestFit="1" customWidth="1"/>
    <col min="37" max="16384" width="9.140625" style="245"/>
  </cols>
  <sheetData>
    <row r="1" spans="1:36" ht="23.25">
      <c r="A1" s="252" t="s">
        <v>174</v>
      </c>
      <c r="B1" s="252"/>
      <c r="C1" s="219"/>
      <c r="D1" s="230"/>
      <c r="E1" s="230"/>
      <c r="F1" s="230"/>
      <c r="G1" s="231"/>
      <c r="H1" s="230"/>
      <c r="I1" s="231"/>
      <c r="J1" s="230"/>
      <c r="K1" s="231"/>
      <c r="L1" s="230"/>
      <c r="M1" s="231"/>
      <c r="N1" s="230"/>
      <c r="O1" s="231"/>
      <c r="P1" s="231"/>
      <c r="Q1" s="231"/>
      <c r="R1" s="231"/>
      <c r="S1" s="231"/>
      <c r="T1" s="231"/>
      <c r="U1" s="231"/>
      <c r="V1" s="230"/>
      <c r="W1" s="231"/>
      <c r="X1" s="231"/>
      <c r="Y1" s="231"/>
      <c r="Z1" s="230"/>
      <c r="AA1" s="230"/>
      <c r="AB1" s="230"/>
      <c r="AC1" s="231"/>
      <c r="AD1" s="230"/>
      <c r="AE1" s="231"/>
      <c r="AF1" s="230"/>
      <c r="AG1" s="231"/>
      <c r="AH1" s="230"/>
      <c r="AI1" s="231"/>
      <c r="AJ1" s="230"/>
    </row>
    <row r="2" spans="1:36" ht="23.25">
      <c r="A2" s="185" t="s">
        <v>118</v>
      </c>
      <c r="B2" s="185"/>
      <c r="C2" s="219"/>
      <c r="D2" s="232"/>
      <c r="E2" s="232"/>
      <c r="F2" s="232"/>
      <c r="G2" s="233"/>
      <c r="H2" s="232"/>
      <c r="I2" s="234"/>
      <c r="J2" s="232"/>
      <c r="K2" s="234"/>
      <c r="L2" s="232"/>
      <c r="M2" s="234"/>
      <c r="N2" s="232"/>
      <c r="O2" s="234"/>
      <c r="P2" s="234"/>
      <c r="Q2" s="234"/>
      <c r="R2" s="234"/>
      <c r="S2" s="234"/>
      <c r="T2" s="234"/>
      <c r="U2" s="234"/>
      <c r="V2" s="232"/>
      <c r="W2" s="234"/>
      <c r="X2" s="232"/>
      <c r="Y2" s="234"/>
      <c r="Z2" s="232"/>
      <c r="AA2" s="232"/>
      <c r="AB2" s="232"/>
      <c r="AC2" s="234"/>
      <c r="AD2" s="232"/>
      <c r="AE2" s="234"/>
      <c r="AF2" s="232"/>
      <c r="AG2" s="234"/>
      <c r="AH2" s="232"/>
      <c r="AI2" s="234"/>
      <c r="AJ2" s="232"/>
    </row>
    <row r="3" spans="1:36" ht="9.6" customHeight="1">
      <c r="A3" s="185"/>
      <c r="B3" s="185"/>
      <c r="C3" s="219"/>
      <c r="D3" s="219"/>
      <c r="E3" s="219"/>
      <c r="F3" s="219"/>
      <c r="G3" s="233"/>
      <c r="H3" s="219"/>
      <c r="I3" s="233"/>
      <c r="J3" s="219"/>
      <c r="K3" s="233"/>
      <c r="L3" s="219"/>
      <c r="M3" s="233"/>
      <c r="N3" s="219"/>
      <c r="O3" s="233"/>
      <c r="P3" s="233"/>
      <c r="Q3" s="233"/>
      <c r="R3" s="233"/>
      <c r="S3" s="233"/>
      <c r="T3" s="233"/>
      <c r="U3" s="233"/>
      <c r="V3" s="219"/>
      <c r="W3" s="233"/>
      <c r="X3" s="233"/>
      <c r="Y3" s="233"/>
      <c r="Z3" s="219"/>
      <c r="AA3" s="219"/>
      <c r="AB3" s="219"/>
      <c r="AC3" s="233"/>
      <c r="AD3" s="219"/>
      <c r="AE3" s="233"/>
      <c r="AF3" s="219"/>
      <c r="AG3" s="233"/>
      <c r="AH3" s="235"/>
      <c r="AI3" s="233"/>
      <c r="AJ3" s="219"/>
    </row>
    <row r="4" spans="1:36">
      <c r="A4" s="175"/>
      <c r="B4" s="175"/>
      <c r="C4" s="175"/>
      <c r="D4" s="431" t="s">
        <v>317</v>
      </c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1"/>
    </row>
    <row r="5" spans="1:36">
      <c r="A5" s="175"/>
      <c r="B5" s="175"/>
      <c r="C5" s="208"/>
      <c r="D5" s="175"/>
      <c r="E5" s="175"/>
      <c r="F5" s="175"/>
      <c r="G5" s="220"/>
      <c r="H5" s="175"/>
      <c r="I5" s="220"/>
      <c r="J5" s="432" t="s">
        <v>34</v>
      </c>
      <c r="K5" s="432"/>
      <c r="L5" s="432"/>
      <c r="M5" s="432"/>
      <c r="N5" s="432"/>
      <c r="O5" s="188"/>
      <c r="P5" s="432" t="s">
        <v>60</v>
      </c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  <c r="AE5" s="302"/>
      <c r="AF5" s="302"/>
      <c r="AG5" s="302"/>
      <c r="AH5" s="302"/>
      <c r="AI5" s="302"/>
      <c r="AJ5" s="302"/>
    </row>
    <row r="6" spans="1:36">
      <c r="A6" s="175"/>
      <c r="B6" s="175"/>
      <c r="C6" s="208"/>
      <c r="D6" s="175"/>
      <c r="E6" s="175"/>
      <c r="F6" s="175"/>
      <c r="G6" s="220"/>
      <c r="H6" s="175"/>
      <c r="I6" s="220"/>
      <c r="J6" s="220"/>
      <c r="K6" s="220"/>
      <c r="L6" s="220"/>
      <c r="M6" s="220"/>
      <c r="N6" s="220"/>
      <c r="O6" s="188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302"/>
      <c r="AF6" s="302"/>
      <c r="AG6" s="302"/>
      <c r="AH6" s="302"/>
      <c r="AI6" s="302"/>
      <c r="AJ6" s="302"/>
    </row>
    <row r="7" spans="1:36">
      <c r="A7" s="175"/>
      <c r="B7" s="175"/>
      <c r="C7" s="208"/>
      <c r="D7" s="175"/>
      <c r="E7" s="175"/>
      <c r="F7" s="175"/>
      <c r="G7" s="220"/>
      <c r="H7" s="175"/>
      <c r="I7" s="220"/>
      <c r="J7" s="220"/>
      <c r="K7" s="220"/>
      <c r="L7" s="220"/>
      <c r="M7" s="220"/>
      <c r="N7" s="220"/>
      <c r="O7" s="188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302"/>
      <c r="AF7" s="302"/>
      <c r="AG7" s="302"/>
      <c r="AH7" s="302"/>
      <c r="AI7" s="302"/>
      <c r="AJ7" s="302"/>
    </row>
    <row r="8" spans="1:36">
      <c r="A8" s="175"/>
      <c r="B8" s="175"/>
      <c r="C8" s="208"/>
      <c r="D8" s="175"/>
      <c r="E8" s="175"/>
      <c r="F8" s="175"/>
      <c r="G8" s="220"/>
      <c r="H8" s="175"/>
      <c r="I8" s="220"/>
      <c r="J8" s="220"/>
      <c r="K8" s="220"/>
      <c r="L8" s="220"/>
      <c r="M8" s="220"/>
      <c r="N8" s="220"/>
      <c r="O8" s="188"/>
      <c r="P8" s="220"/>
      <c r="Q8" s="220"/>
      <c r="R8" s="220" t="s">
        <v>274</v>
      </c>
      <c r="S8" s="220"/>
      <c r="T8" s="220"/>
      <c r="U8" s="220"/>
      <c r="V8" s="220" t="s">
        <v>262</v>
      </c>
      <c r="W8" s="220"/>
      <c r="X8" s="220"/>
      <c r="Y8" s="220"/>
      <c r="Z8" s="220"/>
      <c r="AA8" s="220"/>
      <c r="AB8" s="220"/>
      <c r="AC8" s="220"/>
      <c r="AD8" s="220"/>
      <c r="AE8" s="302"/>
      <c r="AF8" s="302"/>
      <c r="AG8" s="302"/>
      <c r="AH8" s="302"/>
      <c r="AI8" s="302"/>
      <c r="AJ8" s="302"/>
    </row>
    <row r="9" spans="1:36">
      <c r="A9" s="175"/>
      <c r="B9" s="175"/>
      <c r="C9" s="208"/>
      <c r="D9" s="175"/>
      <c r="E9" s="175"/>
      <c r="F9" s="175"/>
      <c r="G9" s="220"/>
      <c r="H9" s="175"/>
      <c r="I9" s="220"/>
      <c r="J9" s="208"/>
      <c r="K9" s="220"/>
      <c r="L9" s="208"/>
      <c r="M9" s="220"/>
      <c r="N9" s="208"/>
      <c r="O9" s="188"/>
      <c r="P9" s="220" t="s">
        <v>256</v>
      </c>
      <c r="Q9" s="220"/>
      <c r="R9" s="220" t="s">
        <v>298</v>
      </c>
      <c r="S9" s="220"/>
      <c r="T9" s="220" t="s">
        <v>274</v>
      </c>
      <c r="U9" s="220"/>
      <c r="V9" s="220" t="s">
        <v>261</v>
      </c>
      <c r="W9" s="220"/>
      <c r="X9" s="208" t="s">
        <v>221</v>
      </c>
      <c r="Y9" s="220"/>
      <c r="Z9" s="208"/>
      <c r="AA9" s="208"/>
      <c r="AB9" s="208"/>
      <c r="AC9" s="220"/>
      <c r="AD9" s="208"/>
      <c r="AE9" s="221"/>
      <c r="AF9" s="366"/>
      <c r="AG9" s="188"/>
      <c r="AH9" s="223"/>
      <c r="AI9" s="221"/>
      <c r="AJ9" s="175"/>
    </row>
    <row r="10" spans="1:36">
      <c r="A10" s="175"/>
      <c r="B10" s="175"/>
      <c r="C10" s="208"/>
      <c r="D10" s="175"/>
      <c r="E10" s="175"/>
      <c r="F10" s="175" t="s">
        <v>57</v>
      </c>
      <c r="G10" s="220"/>
      <c r="H10" s="175"/>
      <c r="I10" s="220"/>
      <c r="J10" s="208"/>
      <c r="K10" s="220"/>
      <c r="L10" s="208"/>
      <c r="M10" s="220"/>
      <c r="N10" s="208"/>
      <c r="O10" s="188"/>
      <c r="P10" s="220" t="s">
        <v>257</v>
      </c>
      <c r="Q10" s="220"/>
      <c r="R10" s="220" t="s">
        <v>299</v>
      </c>
      <c r="S10" s="220"/>
      <c r="T10" s="220" t="s">
        <v>275</v>
      </c>
      <c r="U10" s="220"/>
      <c r="V10" s="220" t="s">
        <v>279</v>
      </c>
      <c r="W10" s="188"/>
      <c r="X10" s="208" t="s">
        <v>225</v>
      </c>
      <c r="Y10" s="188"/>
      <c r="Z10" s="208"/>
      <c r="AA10" s="208"/>
      <c r="AB10" s="208"/>
      <c r="AC10" s="220"/>
      <c r="AD10" s="208" t="s">
        <v>63</v>
      </c>
      <c r="AE10" s="224"/>
      <c r="AF10" s="365"/>
      <c r="AG10" s="221"/>
      <c r="AI10" s="188"/>
      <c r="AJ10" s="223"/>
    </row>
    <row r="11" spans="1:36">
      <c r="A11" s="175"/>
      <c r="B11" s="175"/>
      <c r="C11" s="208"/>
      <c r="D11" s="208" t="s">
        <v>7</v>
      </c>
      <c r="E11" s="208"/>
      <c r="F11" s="208" t="s">
        <v>325</v>
      </c>
      <c r="G11" s="220"/>
      <c r="H11" s="208" t="s">
        <v>187</v>
      </c>
      <c r="I11" s="220"/>
      <c r="J11" s="208"/>
      <c r="K11" s="220"/>
      <c r="L11" s="208"/>
      <c r="M11" s="188"/>
      <c r="N11" s="175"/>
      <c r="O11" s="220"/>
      <c r="P11" s="220" t="s">
        <v>260</v>
      </c>
      <c r="Q11" s="220"/>
      <c r="R11" s="220" t="s">
        <v>300</v>
      </c>
      <c r="S11" s="220"/>
      <c r="T11" s="220" t="s">
        <v>276</v>
      </c>
      <c r="U11" s="220"/>
      <c r="V11" s="220" t="s">
        <v>280</v>
      </c>
      <c r="W11" s="188"/>
      <c r="X11" s="208" t="s">
        <v>222</v>
      </c>
      <c r="Y11" s="188"/>
      <c r="Z11" s="208" t="s">
        <v>76</v>
      </c>
      <c r="AA11" s="208"/>
      <c r="AB11" s="208" t="s">
        <v>302</v>
      </c>
      <c r="AC11" s="220"/>
      <c r="AD11" s="208" t="s">
        <v>65</v>
      </c>
      <c r="AE11" s="188"/>
      <c r="AF11" s="208" t="s">
        <v>21</v>
      </c>
      <c r="AG11" s="220"/>
      <c r="AH11" s="208" t="s">
        <v>64</v>
      </c>
      <c r="AI11" s="220"/>
      <c r="AJ11" s="226"/>
    </row>
    <row r="12" spans="1:36">
      <c r="A12" s="175"/>
      <c r="B12" s="175"/>
      <c r="C12" s="208"/>
      <c r="D12" s="208" t="s">
        <v>8</v>
      </c>
      <c r="E12" s="208"/>
      <c r="F12" s="208" t="s">
        <v>326</v>
      </c>
      <c r="G12" s="220"/>
      <c r="H12" s="208" t="s">
        <v>188</v>
      </c>
      <c r="I12" s="220"/>
      <c r="J12" s="208" t="s">
        <v>38</v>
      </c>
      <c r="K12" s="220"/>
      <c r="L12" s="208"/>
      <c r="M12" s="220"/>
      <c r="N12" s="208" t="s">
        <v>28</v>
      </c>
      <c r="O12" s="220"/>
      <c r="P12" s="220" t="s">
        <v>258</v>
      </c>
      <c r="Q12" s="220"/>
      <c r="R12" s="220" t="s">
        <v>264</v>
      </c>
      <c r="S12" s="220"/>
      <c r="T12" s="220" t="s">
        <v>277</v>
      </c>
      <c r="U12" s="220"/>
      <c r="V12" s="220" t="s">
        <v>264</v>
      </c>
      <c r="W12" s="188"/>
      <c r="X12" s="208" t="s">
        <v>223</v>
      </c>
      <c r="Y12" s="188"/>
      <c r="Z12" s="208" t="s">
        <v>66</v>
      </c>
      <c r="AA12" s="208"/>
      <c r="AB12" s="208" t="s">
        <v>301</v>
      </c>
      <c r="AC12" s="220"/>
      <c r="AD12" s="208" t="s">
        <v>67</v>
      </c>
      <c r="AE12" s="188"/>
      <c r="AF12" s="208" t="s">
        <v>62</v>
      </c>
      <c r="AG12" s="220"/>
      <c r="AH12" s="208" t="s">
        <v>77</v>
      </c>
      <c r="AI12" s="220"/>
      <c r="AJ12" s="227" t="s">
        <v>21</v>
      </c>
    </row>
    <row r="13" spans="1:36">
      <c r="A13" s="175"/>
      <c r="B13" s="228"/>
      <c r="C13" s="208"/>
      <c r="D13" s="208" t="s">
        <v>9</v>
      </c>
      <c r="E13" s="208"/>
      <c r="F13" s="208" t="s">
        <v>327</v>
      </c>
      <c r="G13" s="220"/>
      <c r="H13" s="208" t="s">
        <v>189</v>
      </c>
      <c r="I13" s="220"/>
      <c r="J13" s="208" t="s">
        <v>39</v>
      </c>
      <c r="K13" s="220"/>
      <c r="L13" s="208" t="s">
        <v>154</v>
      </c>
      <c r="M13" s="220"/>
      <c r="N13" s="208" t="s">
        <v>29</v>
      </c>
      <c r="O13" s="220"/>
      <c r="P13" s="220" t="s">
        <v>259</v>
      </c>
      <c r="Q13" s="220"/>
      <c r="R13" s="220" t="s">
        <v>263</v>
      </c>
      <c r="S13" s="220"/>
      <c r="T13" s="220" t="s">
        <v>278</v>
      </c>
      <c r="U13" s="220"/>
      <c r="V13" s="220" t="s">
        <v>263</v>
      </c>
      <c r="W13" s="188"/>
      <c r="X13" s="208" t="s">
        <v>224</v>
      </c>
      <c r="Y13" s="188"/>
      <c r="Z13" s="208" t="s">
        <v>68</v>
      </c>
      <c r="AA13" s="208"/>
      <c r="AB13" s="208" t="s">
        <v>57</v>
      </c>
      <c r="AC13" s="220"/>
      <c r="AD13" s="208" t="s">
        <v>57</v>
      </c>
      <c r="AE13" s="188"/>
      <c r="AF13" s="208" t="s">
        <v>79</v>
      </c>
      <c r="AG13" s="220"/>
      <c r="AH13" s="208" t="s">
        <v>78</v>
      </c>
      <c r="AI13" s="220"/>
      <c r="AJ13" s="227" t="s">
        <v>62</v>
      </c>
    </row>
    <row r="14" spans="1:36">
      <c r="A14" s="175"/>
      <c r="B14" s="246"/>
      <c r="C14" s="175"/>
      <c r="D14" s="433" t="s">
        <v>123</v>
      </c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  <c r="Y14" s="433"/>
      <c r="Z14" s="433"/>
      <c r="AA14" s="433"/>
      <c r="AB14" s="433"/>
      <c r="AC14" s="433"/>
      <c r="AD14" s="433"/>
      <c r="AE14" s="433"/>
      <c r="AF14" s="433"/>
      <c r="AG14" s="433"/>
      <c r="AH14" s="433"/>
      <c r="AI14" s="433"/>
      <c r="AJ14" s="433"/>
    </row>
    <row r="15" spans="1:36">
      <c r="A15" s="177" t="s">
        <v>254</v>
      </c>
      <c r="B15" s="177"/>
      <c r="C15" s="177"/>
      <c r="D15" s="92"/>
      <c r="E15" s="92"/>
      <c r="F15" s="92"/>
      <c r="G15" s="93"/>
      <c r="H15" s="92"/>
      <c r="I15" s="93"/>
      <c r="J15" s="92"/>
      <c r="K15" s="93"/>
      <c r="L15" s="92"/>
      <c r="M15" s="146"/>
      <c r="N15" s="92"/>
      <c r="O15" s="93"/>
      <c r="P15" s="93"/>
      <c r="Q15" s="93"/>
      <c r="R15" s="93"/>
      <c r="S15" s="93"/>
      <c r="T15" s="93"/>
      <c r="U15" s="93"/>
      <c r="V15" s="92"/>
      <c r="W15" s="93"/>
      <c r="X15" s="92"/>
      <c r="Y15" s="93"/>
      <c r="Z15" s="93"/>
      <c r="AA15" s="93"/>
      <c r="AB15" s="93"/>
      <c r="AC15" s="93"/>
      <c r="AD15" s="92"/>
      <c r="AE15" s="93"/>
      <c r="AF15" s="92"/>
      <c r="AG15" s="93"/>
      <c r="AH15" s="92"/>
      <c r="AI15" s="93"/>
      <c r="AJ15" s="89"/>
    </row>
    <row r="16" spans="1:36" hidden="1">
      <c r="A16" s="177" t="s">
        <v>293</v>
      </c>
      <c r="B16" s="177"/>
      <c r="C16" s="177"/>
      <c r="D16" s="92"/>
      <c r="E16" s="92"/>
      <c r="F16" s="92"/>
      <c r="G16" s="93"/>
      <c r="H16" s="92"/>
      <c r="I16" s="93"/>
      <c r="J16" s="92"/>
      <c r="K16" s="93"/>
      <c r="L16" s="92"/>
      <c r="M16" s="146"/>
      <c r="N16" s="92"/>
      <c r="O16" s="93"/>
      <c r="P16" s="93"/>
      <c r="Q16" s="93"/>
      <c r="R16" s="93"/>
      <c r="S16" s="93"/>
      <c r="T16" s="93"/>
      <c r="U16" s="93"/>
      <c r="V16" s="92"/>
      <c r="W16" s="93"/>
      <c r="X16" s="92"/>
      <c r="Y16" s="93"/>
      <c r="Z16" s="93"/>
      <c r="AA16" s="93"/>
      <c r="AB16" s="93"/>
      <c r="AC16" s="93"/>
      <c r="AD16" s="92"/>
      <c r="AE16" s="93"/>
      <c r="AF16" s="92"/>
      <c r="AG16" s="93"/>
      <c r="AH16" s="92"/>
      <c r="AI16" s="93"/>
      <c r="AJ16" s="89"/>
    </row>
    <row r="17" spans="1:36" hidden="1">
      <c r="A17" s="177" t="s">
        <v>294</v>
      </c>
      <c r="B17" s="365"/>
      <c r="C17" s="177"/>
      <c r="D17" s="307">
        <v>7520978</v>
      </c>
      <c r="E17" s="307"/>
      <c r="F17" s="308">
        <v>170689</v>
      </c>
      <c r="G17" s="308"/>
      <c r="H17" s="307">
        <v>18224269</v>
      </c>
      <c r="I17" s="308"/>
      <c r="J17" s="307">
        <v>344222</v>
      </c>
      <c r="K17" s="308"/>
      <c r="L17" s="307">
        <v>27715</v>
      </c>
      <c r="M17" s="308"/>
      <c r="N17" s="307">
        <v>5914661</v>
      </c>
      <c r="O17" s="308"/>
      <c r="P17" s="307">
        <v>0</v>
      </c>
      <c r="Q17" s="307"/>
      <c r="R17" s="307">
        <v>0</v>
      </c>
      <c r="S17" s="308"/>
      <c r="T17" s="307">
        <v>0</v>
      </c>
      <c r="U17" s="308"/>
      <c r="V17" s="307">
        <v>3500616</v>
      </c>
      <c r="W17" s="308"/>
      <c r="X17" s="307">
        <v>-68789</v>
      </c>
      <c r="Y17" s="308"/>
      <c r="Z17" s="307">
        <v>-22562115</v>
      </c>
      <c r="AA17" s="307"/>
      <c r="AB17" s="307">
        <v>2233289</v>
      </c>
      <c r="AC17" s="308"/>
      <c r="AD17" s="307">
        <f>SUM(P17:AB17)</f>
        <v>-16896999</v>
      </c>
      <c r="AE17" s="308"/>
      <c r="AF17" s="307">
        <f>SUM(D17:N17,AD17)</f>
        <v>15305535</v>
      </c>
      <c r="AG17" s="308"/>
      <c r="AH17" s="307">
        <v>96459</v>
      </c>
      <c r="AI17" s="308"/>
      <c r="AJ17" s="307">
        <f>+AF17+AH17</f>
        <v>15401994</v>
      </c>
    </row>
    <row r="18" spans="1:36" hidden="1">
      <c r="A18" s="189" t="s">
        <v>272</v>
      </c>
      <c r="B18" s="365"/>
      <c r="C18" s="177"/>
      <c r="D18" s="311">
        <v>0</v>
      </c>
      <c r="E18" s="309"/>
      <c r="F18" s="311">
        <v>13134</v>
      </c>
      <c r="G18" s="309"/>
      <c r="H18" s="311">
        <v>0</v>
      </c>
      <c r="I18" s="309"/>
      <c r="J18" s="311">
        <v>0</v>
      </c>
      <c r="K18" s="309"/>
      <c r="L18" s="311">
        <v>0</v>
      </c>
      <c r="M18" s="309"/>
      <c r="N18" s="311">
        <v>314718</v>
      </c>
      <c r="O18" s="309"/>
      <c r="P18" s="311">
        <v>110087</v>
      </c>
      <c r="Q18" s="309"/>
      <c r="R18" s="311">
        <v>-2062389</v>
      </c>
      <c r="S18" s="309"/>
      <c r="T18" s="311">
        <v>-15722</v>
      </c>
      <c r="U18" s="309"/>
      <c r="V18" s="311">
        <v>1752884</v>
      </c>
      <c r="W18" s="309"/>
      <c r="X18" s="311">
        <v>0</v>
      </c>
      <c r="Y18" s="309"/>
      <c r="Z18" s="311">
        <v>0</v>
      </c>
      <c r="AA18" s="309"/>
      <c r="AB18" s="311">
        <v>-8094</v>
      </c>
      <c r="AC18" s="309"/>
      <c r="AD18" s="311">
        <f>SUM(P18:AB18)</f>
        <v>-223234</v>
      </c>
      <c r="AE18" s="309"/>
      <c r="AF18" s="311">
        <f>SUM(D18:N18,AD18)</f>
        <v>104618</v>
      </c>
      <c r="AG18" s="309"/>
      <c r="AH18" s="311">
        <v>2516</v>
      </c>
      <c r="AI18" s="309"/>
      <c r="AJ18" s="311">
        <f>+AF18+AH18</f>
        <v>107134</v>
      </c>
    </row>
    <row r="19" spans="1:36">
      <c r="A19" s="177" t="s">
        <v>252</v>
      </c>
      <c r="B19" s="177"/>
      <c r="C19" s="177"/>
      <c r="D19" s="307">
        <f>D17+D18</f>
        <v>7520978</v>
      </c>
      <c r="E19" s="307"/>
      <c r="F19" s="307">
        <f>F17+F18</f>
        <v>183823</v>
      </c>
      <c r="G19" s="308"/>
      <c r="H19" s="307">
        <f t="shared" ref="H19" si="0">H17+H18</f>
        <v>18224269</v>
      </c>
      <c r="I19" s="308"/>
      <c r="J19" s="307">
        <f t="shared" ref="J19" si="1">J17+J18</f>
        <v>344222</v>
      </c>
      <c r="K19" s="308"/>
      <c r="L19" s="307">
        <f t="shared" ref="L19" si="2">L17+L18</f>
        <v>27715</v>
      </c>
      <c r="M19" s="308"/>
      <c r="N19" s="307">
        <f t="shared" ref="N19" si="3">N17+N18</f>
        <v>6229379</v>
      </c>
      <c r="O19" s="308"/>
      <c r="P19" s="308">
        <f t="shared" ref="P19:R19" si="4">P17+P18</f>
        <v>110087</v>
      </c>
      <c r="Q19" s="308"/>
      <c r="R19" s="308">
        <f t="shared" si="4"/>
        <v>-2062389</v>
      </c>
      <c r="S19" s="308"/>
      <c r="T19" s="308">
        <f t="shared" ref="T19" si="5">T17+T18</f>
        <v>-15722</v>
      </c>
      <c r="U19" s="308"/>
      <c r="V19" s="307">
        <f t="shared" ref="V19" si="6">V17+V18</f>
        <v>5253500</v>
      </c>
      <c r="W19" s="308"/>
      <c r="X19" s="307">
        <f t="shared" ref="X19" si="7">X17+X18</f>
        <v>-68789</v>
      </c>
      <c r="Y19" s="308"/>
      <c r="Z19" s="307">
        <f t="shared" ref="Z19" si="8">Z17+Z18</f>
        <v>-22562115</v>
      </c>
      <c r="AA19" s="307"/>
      <c r="AB19" s="307">
        <f>SUM(AB17:AB18)</f>
        <v>2225195</v>
      </c>
      <c r="AC19" s="308"/>
      <c r="AD19" s="308">
        <f>SUM(P19:AB19)</f>
        <v>-17120233</v>
      </c>
      <c r="AE19" s="309"/>
      <c r="AF19" s="308">
        <f>SUM(AF17:AF18)</f>
        <v>15410153</v>
      </c>
      <c r="AG19" s="309"/>
      <c r="AH19" s="307">
        <f>SUM(AH17:AH18)</f>
        <v>98975</v>
      </c>
      <c r="AI19" s="308"/>
      <c r="AJ19" s="307">
        <f>+AF19+AH19</f>
        <v>15509128</v>
      </c>
    </row>
    <row r="20" spans="1:36" ht="15" customHeight="1">
      <c r="A20" s="248"/>
      <c r="B20" s="177"/>
      <c r="C20" s="178"/>
      <c r="D20" s="307"/>
      <c r="E20" s="307"/>
      <c r="F20" s="307"/>
      <c r="G20" s="308"/>
      <c r="H20" s="307"/>
      <c r="I20" s="308"/>
      <c r="J20" s="307"/>
      <c r="K20" s="308"/>
      <c r="L20" s="307"/>
      <c r="M20" s="308"/>
      <c r="N20" s="307"/>
      <c r="O20" s="308"/>
      <c r="P20" s="308"/>
      <c r="Q20" s="308"/>
      <c r="R20" s="308"/>
      <c r="S20" s="308"/>
      <c r="T20" s="308"/>
      <c r="U20" s="308"/>
      <c r="V20" s="307"/>
      <c r="W20" s="308"/>
      <c r="X20" s="307"/>
      <c r="Y20" s="308"/>
      <c r="Z20" s="307"/>
      <c r="AA20" s="307"/>
      <c r="AB20" s="307"/>
      <c r="AC20" s="308"/>
      <c r="AD20" s="307"/>
      <c r="AE20" s="308"/>
      <c r="AF20" s="307"/>
      <c r="AG20" s="308"/>
      <c r="AH20" s="307"/>
      <c r="AI20" s="309"/>
      <c r="AJ20" s="307"/>
    </row>
    <row r="21" spans="1:36">
      <c r="A21" s="177" t="s">
        <v>120</v>
      </c>
      <c r="B21" s="177"/>
      <c r="C21" s="177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7"/>
      <c r="AE21" s="308"/>
      <c r="AF21" s="307"/>
      <c r="AG21" s="308"/>
      <c r="AH21" s="308"/>
      <c r="AI21" s="308"/>
      <c r="AJ21" s="308"/>
    </row>
    <row r="22" spans="1:36">
      <c r="A22" s="189" t="s">
        <v>167</v>
      </c>
      <c r="B22" s="189"/>
      <c r="C22" s="189"/>
      <c r="D22" s="307">
        <v>0</v>
      </c>
      <c r="E22" s="308"/>
      <c r="F22" s="307">
        <v>0</v>
      </c>
      <c r="G22" s="309"/>
      <c r="H22" s="307">
        <v>0</v>
      </c>
      <c r="I22" s="309"/>
      <c r="J22" s="307">
        <v>0</v>
      </c>
      <c r="K22" s="309"/>
      <c r="L22" s="307">
        <v>0</v>
      </c>
      <c r="M22" s="309"/>
      <c r="N22" s="306">
        <v>-156065</v>
      </c>
      <c r="O22" s="309"/>
      <c r="P22" s="309">
        <v>0</v>
      </c>
      <c r="Q22" s="309"/>
      <c r="R22" s="309">
        <v>0</v>
      </c>
      <c r="S22" s="309"/>
      <c r="T22" s="309">
        <v>0</v>
      </c>
      <c r="U22" s="309"/>
      <c r="V22" s="309">
        <v>0</v>
      </c>
      <c r="W22" s="309"/>
      <c r="X22" s="309">
        <v>0</v>
      </c>
      <c r="Y22" s="309"/>
      <c r="Z22" s="309">
        <v>0</v>
      </c>
      <c r="AA22" s="309"/>
      <c r="AB22" s="309">
        <v>0</v>
      </c>
      <c r="AC22" s="309"/>
      <c r="AD22" s="307">
        <f t="shared" ref="AD22:AD23" si="9">SUM(P22:AB22)</f>
        <v>0</v>
      </c>
      <c r="AE22" s="309"/>
      <c r="AF22" s="309">
        <f>SUM(D22:N22,Z22,AD22)</f>
        <v>-156065</v>
      </c>
      <c r="AG22" s="309"/>
      <c r="AH22" s="309">
        <v>-6282</v>
      </c>
      <c r="AI22" s="309"/>
      <c r="AJ22" s="309">
        <f>+AF22+AH22</f>
        <v>-162347</v>
      </c>
    </row>
    <row r="23" spans="1:36">
      <c r="A23" s="189" t="s">
        <v>101</v>
      </c>
      <c r="B23" s="189"/>
      <c r="C23" s="189"/>
      <c r="D23" s="306">
        <v>0</v>
      </c>
      <c r="E23" s="309"/>
      <c r="F23" s="306">
        <v>0</v>
      </c>
      <c r="G23" s="309"/>
      <c r="H23" s="306">
        <v>0</v>
      </c>
      <c r="I23" s="309"/>
      <c r="J23" s="306">
        <v>0</v>
      </c>
      <c r="K23" s="309"/>
      <c r="L23" s="306">
        <v>0</v>
      </c>
      <c r="M23" s="309"/>
      <c r="N23" s="309">
        <v>0</v>
      </c>
      <c r="O23" s="309"/>
      <c r="P23" s="309">
        <v>-129796</v>
      </c>
      <c r="Q23" s="309"/>
      <c r="R23" s="309">
        <v>-1552146</v>
      </c>
      <c r="S23" s="309"/>
      <c r="T23" s="309">
        <v>32080</v>
      </c>
      <c r="U23" s="309"/>
      <c r="V23" s="309">
        <v>-1305209</v>
      </c>
      <c r="W23" s="309"/>
      <c r="X23" s="309">
        <v>0</v>
      </c>
      <c r="Y23" s="309"/>
      <c r="Z23" s="309">
        <v>0</v>
      </c>
      <c r="AA23" s="309"/>
      <c r="AB23" s="309">
        <v>-58509</v>
      </c>
      <c r="AC23" s="309"/>
      <c r="AD23" s="309">
        <f t="shared" si="9"/>
        <v>-3013580</v>
      </c>
      <c r="AE23" s="309"/>
      <c r="AF23" s="309">
        <f>SUM(D23:N23,Z23,AD23)</f>
        <v>-3013580</v>
      </c>
      <c r="AG23" s="309"/>
      <c r="AH23" s="309">
        <v>-11435</v>
      </c>
      <c r="AI23" s="309"/>
      <c r="AJ23" s="309">
        <f>+AF23+AH23</f>
        <v>-3025015</v>
      </c>
    </row>
    <row r="24" spans="1:36">
      <c r="A24" s="177" t="s">
        <v>119</v>
      </c>
      <c r="B24" s="177"/>
      <c r="C24" s="177"/>
      <c r="D24" s="310">
        <f>D22+D23</f>
        <v>0</v>
      </c>
      <c r="E24" s="308"/>
      <c r="F24" s="310">
        <f t="shared" ref="F24" si="10">F22+F23</f>
        <v>0</v>
      </c>
      <c r="G24" s="308"/>
      <c r="H24" s="310">
        <f>H22+H23</f>
        <v>0</v>
      </c>
      <c r="I24" s="308"/>
      <c r="J24" s="310">
        <f>J22+J23</f>
        <v>0</v>
      </c>
      <c r="K24" s="308"/>
      <c r="L24" s="310">
        <f>L22+L23</f>
        <v>0</v>
      </c>
      <c r="M24" s="308"/>
      <c r="N24" s="310">
        <f>N22+N23</f>
        <v>-156065</v>
      </c>
      <c r="O24" s="308"/>
      <c r="P24" s="310">
        <f>P22+P23</f>
        <v>-129796</v>
      </c>
      <c r="Q24" s="308"/>
      <c r="R24" s="310">
        <f>R22+R23</f>
        <v>-1552146</v>
      </c>
      <c r="S24" s="308"/>
      <c r="T24" s="310">
        <f>T22+T23</f>
        <v>32080</v>
      </c>
      <c r="U24" s="308"/>
      <c r="V24" s="310">
        <f>V22+V23</f>
        <v>-1305209</v>
      </c>
      <c r="W24" s="308"/>
      <c r="X24" s="310">
        <f>X22+X23</f>
        <v>0</v>
      </c>
      <c r="Y24" s="308"/>
      <c r="Z24" s="310">
        <f>Z22+Z23</f>
        <v>0</v>
      </c>
      <c r="AA24" s="308"/>
      <c r="AB24" s="310">
        <f>AB22+AB23</f>
        <v>-58509</v>
      </c>
      <c r="AC24" s="308"/>
      <c r="AD24" s="310">
        <f>AD22+AD23</f>
        <v>-3013580</v>
      </c>
      <c r="AE24" s="308"/>
      <c r="AF24" s="310">
        <f>AF22+AF23</f>
        <v>-3169645</v>
      </c>
      <c r="AG24" s="308"/>
      <c r="AH24" s="310">
        <f>AH22+AH23</f>
        <v>-17717</v>
      </c>
      <c r="AI24" s="309"/>
      <c r="AJ24" s="310">
        <f>AJ22+AJ23</f>
        <v>-3187362</v>
      </c>
    </row>
    <row r="25" spans="1:36" ht="15" customHeight="1">
      <c r="A25" s="177"/>
      <c r="B25" s="177"/>
      <c r="C25" s="177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  <c r="AE25" s="308"/>
      <c r="AF25" s="308"/>
      <c r="AG25" s="308"/>
      <c r="AH25" s="308"/>
      <c r="AI25" s="309"/>
      <c r="AJ25" s="308"/>
    </row>
    <row r="26" spans="1:36" s="250" customFormat="1">
      <c r="A26" s="189" t="s">
        <v>33</v>
      </c>
      <c r="B26" s="189"/>
      <c r="C26" s="189"/>
      <c r="D26" s="309">
        <v>0</v>
      </c>
      <c r="E26" s="309"/>
      <c r="F26" s="309">
        <v>0</v>
      </c>
      <c r="G26" s="309"/>
      <c r="H26" s="309">
        <v>0</v>
      </c>
      <c r="I26" s="309"/>
      <c r="J26" s="309">
        <v>0</v>
      </c>
      <c r="K26" s="309"/>
      <c r="L26" s="309">
        <v>0</v>
      </c>
      <c r="M26" s="309"/>
      <c r="N26" s="309">
        <v>3889</v>
      </c>
      <c r="O26" s="309"/>
      <c r="P26" s="309">
        <v>0</v>
      </c>
      <c r="Q26" s="309"/>
      <c r="R26" s="309">
        <v>0</v>
      </c>
      <c r="S26" s="309"/>
      <c r="T26" s="309">
        <v>0</v>
      </c>
      <c r="U26" s="309"/>
      <c r="V26" s="309">
        <v>0</v>
      </c>
      <c r="W26" s="309"/>
      <c r="X26" s="309">
        <v>0</v>
      </c>
      <c r="Y26" s="309"/>
      <c r="Z26" s="309">
        <v>0</v>
      </c>
      <c r="AA26" s="309"/>
      <c r="AB26" s="311">
        <v>-3889</v>
      </c>
      <c r="AC26" s="309"/>
      <c r="AD26" s="309">
        <f t="shared" ref="AD26" si="11">SUM(P26:AB26)</f>
        <v>-3889</v>
      </c>
      <c r="AE26" s="309"/>
      <c r="AF26" s="309">
        <v>0</v>
      </c>
      <c r="AG26" s="309"/>
      <c r="AH26" s="309">
        <v>0</v>
      </c>
      <c r="AI26" s="309"/>
      <c r="AJ26" s="309">
        <f>+AF26+AH26</f>
        <v>0</v>
      </c>
    </row>
    <row r="27" spans="1:36" s="250" customFormat="1" ht="15" customHeight="1">
      <c r="A27" s="189"/>
      <c r="B27" s="189"/>
      <c r="C27" s="189"/>
      <c r="D27" s="312"/>
      <c r="E27" s="309"/>
      <c r="F27" s="312"/>
      <c r="G27" s="309"/>
      <c r="H27" s="312"/>
      <c r="I27" s="309"/>
      <c r="J27" s="312"/>
      <c r="K27" s="309"/>
      <c r="L27" s="312"/>
      <c r="M27" s="309"/>
      <c r="N27" s="312"/>
      <c r="O27" s="309"/>
      <c r="P27" s="312"/>
      <c r="Q27" s="309"/>
      <c r="R27" s="312"/>
      <c r="S27" s="309"/>
      <c r="T27" s="312"/>
      <c r="U27" s="309"/>
      <c r="V27" s="312"/>
      <c r="W27" s="309"/>
      <c r="X27" s="312"/>
      <c r="Y27" s="309"/>
      <c r="Z27" s="312"/>
      <c r="AA27" s="309"/>
      <c r="AB27" s="309"/>
      <c r="AC27" s="309"/>
      <c r="AD27" s="312"/>
      <c r="AE27" s="309"/>
      <c r="AF27" s="313"/>
      <c r="AG27" s="309"/>
      <c r="AH27" s="312"/>
      <c r="AI27" s="309"/>
      <c r="AJ27" s="313"/>
    </row>
    <row r="28" spans="1:36" ht="22.5" thickBot="1">
      <c r="A28" s="177" t="s">
        <v>253</v>
      </c>
      <c r="B28" s="177"/>
      <c r="C28" s="177"/>
      <c r="D28" s="314">
        <f>+D26+D24+D19</f>
        <v>7520978</v>
      </c>
      <c r="E28" s="308"/>
      <c r="F28" s="314">
        <f t="shared" ref="F28" si="12">+F26+F24+F19</f>
        <v>183823</v>
      </c>
      <c r="G28" s="308"/>
      <c r="H28" s="314">
        <f t="shared" ref="H28" si="13">+H26+H24+H19</f>
        <v>18224269</v>
      </c>
      <c r="I28" s="308"/>
      <c r="J28" s="314">
        <f t="shared" ref="J28" si="14">+J26+J24+J19</f>
        <v>344222</v>
      </c>
      <c r="K28" s="308"/>
      <c r="L28" s="314">
        <f t="shared" ref="L28" si="15">+L26+L24+L19</f>
        <v>27715</v>
      </c>
      <c r="M28" s="308"/>
      <c r="N28" s="314">
        <f t="shared" ref="N28" si="16">+N26+N24+N19</f>
        <v>6077203</v>
      </c>
      <c r="O28" s="309"/>
      <c r="P28" s="314">
        <f t="shared" ref="P28:R28" si="17">+P26+P24+P19</f>
        <v>-19709</v>
      </c>
      <c r="Q28" s="308"/>
      <c r="R28" s="314">
        <f t="shared" si="17"/>
        <v>-3614535</v>
      </c>
      <c r="S28" s="308"/>
      <c r="T28" s="314">
        <f t="shared" ref="T28" si="18">+T26+T24+T19</f>
        <v>16358</v>
      </c>
      <c r="U28" s="308"/>
      <c r="V28" s="314">
        <f t="shared" ref="V28" si="19">+V26+V24+V19</f>
        <v>3948291</v>
      </c>
      <c r="W28" s="309"/>
      <c r="X28" s="314">
        <f t="shared" ref="X28" si="20">+X26+X24+X19</f>
        <v>-68789</v>
      </c>
      <c r="Y28" s="309"/>
      <c r="Z28" s="314">
        <f t="shared" ref="Z28:AJ28" si="21">+Z26+Z24+Z19</f>
        <v>-22562115</v>
      </c>
      <c r="AA28" s="308"/>
      <c r="AB28" s="314">
        <f t="shared" si="21"/>
        <v>2162797</v>
      </c>
      <c r="AC28" s="309"/>
      <c r="AD28" s="314">
        <f t="shared" si="21"/>
        <v>-20137702</v>
      </c>
      <c r="AE28" s="308"/>
      <c r="AF28" s="314">
        <f t="shared" si="21"/>
        <v>12240508</v>
      </c>
      <c r="AG28" s="308"/>
      <c r="AH28" s="314">
        <f t="shared" si="21"/>
        <v>81258</v>
      </c>
      <c r="AI28" s="309"/>
      <c r="AJ28" s="314">
        <f t="shared" si="21"/>
        <v>12321766</v>
      </c>
    </row>
    <row r="29" spans="1:36" ht="22.5" thickTop="1">
      <c r="D29" s="315"/>
      <c r="E29" s="316"/>
      <c r="F29" s="315"/>
      <c r="G29" s="316"/>
      <c r="H29" s="315"/>
      <c r="I29" s="316"/>
      <c r="J29" s="315"/>
      <c r="K29" s="316"/>
      <c r="L29" s="315"/>
      <c r="M29" s="316"/>
      <c r="N29" s="315"/>
      <c r="O29" s="316"/>
      <c r="P29" s="316"/>
      <c r="Q29" s="316"/>
      <c r="R29" s="316"/>
      <c r="S29" s="316"/>
      <c r="T29" s="316"/>
      <c r="U29" s="316"/>
      <c r="V29" s="315"/>
      <c r="W29" s="316"/>
      <c r="X29" s="315"/>
      <c r="Y29" s="316"/>
      <c r="Z29" s="315"/>
      <c r="AA29" s="315"/>
      <c r="AB29" s="315"/>
      <c r="AC29" s="316"/>
      <c r="AD29" s="315"/>
      <c r="AE29" s="316"/>
      <c r="AF29" s="315"/>
      <c r="AG29" s="316"/>
      <c r="AH29" s="315"/>
      <c r="AI29" s="316"/>
      <c r="AJ29" s="315"/>
    </row>
    <row r="30" spans="1:36">
      <c r="D30" s="315"/>
      <c r="E30" s="315"/>
      <c r="F30" s="315"/>
      <c r="G30" s="316"/>
      <c r="H30" s="315"/>
      <c r="I30" s="316"/>
      <c r="J30" s="315"/>
      <c r="K30" s="316"/>
      <c r="L30" s="315"/>
      <c r="M30" s="316"/>
      <c r="N30" s="315"/>
      <c r="O30" s="316"/>
      <c r="P30" s="316"/>
      <c r="Q30" s="316"/>
      <c r="R30" s="316"/>
      <c r="S30" s="316"/>
      <c r="T30" s="316"/>
      <c r="U30" s="316"/>
      <c r="V30" s="315"/>
      <c r="W30" s="316"/>
      <c r="X30" s="315"/>
      <c r="Y30" s="316"/>
      <c r="Z30" s="315"/>
      <c r="AA30" s="315"/>
      <c r="AB30" s="315"/>
      <c r="AC30" s="316"/>
      <c r="AD30" s="315"/>
      <c r="AE30" s="316"/>
      <c r="AF30" s="315"/>
      <c r="AG30" s="316"/>
      <c r="AH30" s="315"/>
      <c r="AI30" s="316"/>
      <c r="AJ30" s="315"/>
    </row>
    <row r="31" spans="1:36">
      <c r="D31" s="315"/>
      <c r="E31" s="315"/>
      <c r="F31" s="315"/>
      <c r="G31" s="316"/>
      <c r="H31" s="315"/>
      <c r="I31" s="316"/>
      <c r="J31" s="315"/>
      <c r="K31" s="316"/>
      <c r="L31" s="315"/>
      <c r="M31" s="316"/>
      <c r="N31" s="315"/>
      <c r="O31" s="316"/>
      <c r="P31" s="316"/>
      <c r="Q31" s="316"/>
      <c r="R31" s="316"/>
      <c r="S31" s="316"/>
      <c r="T31" s="316"/>
      <c r="U31" s="316"/>
      <c r="V31" s="315"/>
      <c r="W31" s="316"/>
      <c r="X31" s="315"/>
      <c r="Y31" s="316"/>
      <c r="Z31" s="315"/>
      <c r="AA31" s="315"/>
      <c r="AB31" s="315"/>
      <c r="AC31" s="316"/>
      <c r="AD31" s="315"/>
      <c r="AE31" s="316"/>
      <c r="AF31" s="315"/>
      <c r="AG31" s="316"/>
      <c r="AH31" s="315"/>
      <c r="AI31" s="316"/>
      <c r="AJ31" s="317"/>
    </row>
    <row r="32" spans="1:36">
      <c r="D32" s="315"/>
      <c r="E32" s="315"/>
      <c r="F32" s="315"/>
      <c r="G32" s="316"/>
      <c r="H32" s="315"/>
      <c r="I32" s="316"/>
      <c r="J32" s="315"/>
      <c r="K32" s="316"/>
      <c r="L32" s="315"/>
      <c r="M32" s="316"/>
      <c r="N32" s="315"/>
      <c r="O32" s="316"/>
      <c r="P32" s="316"/>
      <c r="Q32" s="316"/>
      <c r="R32" s="316"/>
      <c r="S32" s="316"/>
      <c r="T32" s="316"/>
      <c r="U32" s="316"/>
      <c r="V32" s="315"/>
      <c r="W32" s="316"/>
      <c r="X32" s="315"/>
      <c r="Y32" s="316"/>
      <c r="Z32" s="315"/>
      <c r="AA32" s="315"/>
      <c r="AB32" s="315"/>
      <c r="AC32" s="316"/>
      <c r="AD32" s="315"/>
      <c r="AE32" s="316"/>
      <c r="AF32" s="315"/>
      <c r="AG32" s="316"/>
      <c r="AH32" s="315"/>
      <c r="AI32" s="316"/>
      <c r="AJ32" s="317"/>
    </row>
  </sheetData>
  <mergeCells count="4">
    <mergeCell ref="D4:AJ4"/>
    <mergeCell ref="J5:N5"/>
    <mergeCell ref="P5:AD5"/>
    <mergeCell ref="D14:AJ14"/>
  </mergeCells>
  <pageMargins left="0.8" right="0.5" top="0.48" bottom="0.5" header="0.5" footer="0.5"/>
  <pageSetup paperSize="9" scale="45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H36"/>
  <sheetViews>
    <sheetView topLeftCell="A14" zoomScale="70" zoomScaleNormal="70" zoomScaleSheetLayoutView="55" workbookViewId="0">
      <selection activeCell="X39" sqref="X39"/>
    </sheetView>
  </sheetViews>
  <sheetFormatPr defaultColWidth="9.140625" defaultRowHeight="21.75"/>
  <cols>
    <col min="1" max="1" width="39.85546875" style="245" customWidth="1"/>
    <col min="2" max="2" width="10.7109375" style="245" customWidth="1"/>
    <col min="3" max="3" width="1.140625" style="245" customWidth="1"/>
    <col min="4" max="4" width="13.7109375" style="245" customWidth="1"/>
    <col min="5" max="5" width="1.140625" style="260" customWidth="1"/>
    <col min="6" max="6" width="13.7109375" style="245" customWidth="1"/>
    <col min="7" max="7" width="1.140625" style="260" customWidth="1"/>
    <col min="8" max="8" width="13.7109375" style="245" customWidth="1"/>
    <col min="9" max="9" width="1.140625" style="260" customWidth="1"/>
    <col min="10" max="10" width="13.7109375" style="245" customWidth="1"/>
    <col min="11" max="11" width="1.140625" style="260" customWidth="1"/>
    <col min="12" max="12" width="13.7109375" style="245" customWidth="1"/>
    <col min="13" max="13" width="1.140625" style="260" customWidth="1"/>
    <col min="14" max="14" width="12.42578125" style="260" bestFit="1" customWidth="1"/>
    <col min="15" max="15" width="0.85546875" style="260" customWidth="1"/>
    <col min="16" max="16" width="19.140625" style="260" bestFit="1" customWidth="1"/>
    <col min="17" max="17" width="0.85546875" style="260" customWidth="1"/>
    <col min="18" max="18" width="18" style="260" customWidth="1"/>
    <col min="19" max="19" width="0.85546875" style="260" customWidth="1"/>
    <col min="20" max="20" width="14.7109375" style="245" bestFit="1" customWidth="1"/>
    <col min="21" max="21" width="1.140625" style="260" customWidth="1"/>
    <col min="22" max="22" width="19.42578125" style="245" customWidth="1"/>
    <col min="23" max="23" width="1.140625" style="260" customWidth="1"/>
    <col min="24" max="24" width="17.140625" style="245" customWidth="1"/>
    <col min="25" max="25" width="1.140625" style="245" customWidth="1"/>
    <col min="26" max="26" width="17.140625" style="245" customWidth="1"/>
    <col min="27" max="27" width="1.140625" style="260" customWidth="1"/>
    <col min="28" max="28" width="15.42578125" style="245" bestFit="1" customWidth="1"/>
    <col min="29" max="29" width="1.140625" style="260" customWidth="1"/>
    <col min="30" max="30" width="13.7109375" style="245" customWidth="1"/>
    <col min="31" max="31" width="1.140625" style="260" customWidth="1"/>
    <col min="32" max="32" width="15" style="245" bestFit="1" customWidth="1"/>
    <col min="33" max="33" width="1.140625" style="260" customWidth="1"/>
    <col min="34" max="34" width="16" style="245" bestFit="1" customWidth="1"/>
    <col min="35" max="16384" width="9.140625" style="245"/>
  </cols>
  <sheetData>
    <row r="1" spans="1:34" ht="23.25">
      <c r="A1" s="252" t="s">
        <v>174</v>
      </c>
      <c r="B1" s="252"/>
      <c r="C1" s="219"/>
      <c r="D1" s="230"/>
      <c r="E1" s="231"/>
      <c r="F1" s="230"/>
      <c r="G1" s="231"/>
      <c r="H1" s="230"/>
      <c r="I1" s="231"/>
      <c r="J1" s="230"/>
      <c r="K1" s="231"/>
      <c r="L1" s="230"/>
      <c r="M1" s="231"/>
      <c r="N1" s="231"/>
      <c r="O1" s="231"/>
      <c r="P1" s="231"/>
      <c r="Q1" s="231"/>
      <c r="R1" s="231"/>
      <c r="S1" s="231"/>
      <c r="T1" s="230"/>
      <c r="U1" s="231"/>
      <c r="V1" s="231"/>
      <c r="W1" s="231"/>
      <c r="X1" s="230"/>
      <c r="Y1" s="230"/>
      <c r="Z1" s="230"/>
      <c r="AA1" s="231"/>
      <c r="AB1" s="230"/>
      <c r="AC1" s="231"/>
      <c r="AD1" s="230"/>
      <c r="AE1" s="231"/>
      <c r="AF1" s="230"/>
      <c r="AG1" s="231"/>
      <c r="AH1" s="230"/>
    </row>
    <row r="2" spans="1:34" ht="23.25">
      <c r="A2" s="185" t="s">
        <v>118</v>
      </c>
      <c r="B2" s="185"/>
      <c r="C2" s="219"/>
      <c r="D2" s="232"/>
      <c r="E2" s="233"/>
      <c r="F2" s="232"/>
      <c r="G2" s="234"/>
      <c r="H2" s="232"/>
      <c r="I2" s="234"/>
      <c r="J2" s="232"/>
      <c r="K2" s="234"/>
      <c r="L2" s="232"/>
      <c r="M2" s="234"/>
      <c r="N2" s="234"/>
      <c r="O2" s="234"/>
      <c r="P2" s="234"/>
      <c r="Q2" s="234"/>
      <c r="R2" s="234"/>
      <c r="S2" s="234"/>
      <c r="T2" s="232"/>
      <c r="U2" s="234"/>
      <c r="V2" s="232"/>
      <c r="W2" s="234"/>
      <c r="X2" s="232"/>
      <c r="Y2" s="232"/>
      <c r="Z2" s="232"/>
      <c r="AA2" s="234"/>
      <c r="AB2" s="232"/>
      <c r="AC2" s="234"/>
      <c r="AD2" s="232"/>
      <c r="AE2" s="234"/>
      <c r="AF2" s="232"/>
      <c r="AG2" s="234"/>
      <c r="AH2" s="232"/>
    </row>
    <row r="3" spans="1:34" ht="9.6" customHeight="1">
      <c r="A3" s="185"/>
      <c r="B3" s="185"/>
      <c r="C3" s="219"/>
      <c r="D3" s="219"/>
      <c r="E3" s="233"/>
      <c r="F3" s="219"/>
      <c r="G3" s="233"/>
      <c r="H3" s="219"/>
      <c r="I3" s="233"/>
      <c r="J3" s="219"/>
      <c r="K3" s="233"/>
      <c r="L3" s="219"/>
      <c r="M3" s="233"/>
      <c r="N3" s="233"/>
      <c r="O3" s="233"/>
      <c r="P3" s="233"/>
      <c r="Q3" s="233"/>
      <c r="R3" s="233"/>
      <c r="S3" s="233"/>
      <c r="T3" s="219"/>
      <c r="U3" s="233"/>
      <c r="V3" s="233"/>
      <c r="W3" s="233"/>
      <c r="X3" s="219"/>
      <c r="Y3" s="219"/>
      <c r="Z3" s="219"/>
      <c r="AA3" s="233"/>
      <c r="AB3" s="219"/>
      <c r="AC3" s="233"/>
      <c r="AD3" s="219"/>
      <c r="AE3" s="233"/>
      <c r="AF3" s="235"/>
      <c r="AG3" s="233"/>
      <c r="AH3" s="219"/>
    </row>
    <row r="4" spans="1:34">
      <c r="A4" s="175"/>
      <c r="B4" s="175"/>
      <c r="C4" s="175"/>
      <c r="D4" s="431" t="s">
        <v>48</v>
      </c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</row>
    <row r="5" spans="1:34">
      <c r="A5" s="175"/>
      <c r="B5" s="175"/>
      <c r="C5" s="208"/>
      <c r="D5" s="175"/>
      <c r="E5" s="220"/>
      <c r="F5" s="175"/>
      <c r="G5" s="220"/>
      <c r="H5" s="432" t="s">
        <v>34</v>
      </c>
      <c r="I5" s="432"/>
      <c r="J5" s="432"/>
      <c r="K5" s="432"/>
      <c r="L5" s="432"/>
      <c r="M5" s="188"/>
      <c r="N5" s="432" t="s">
        <v>60</v>
      </c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302"/>
      <c r="AD5" s="302"/>
      <c r="AE5" s="302"/>
      <c r="AF5" s="302"/>
      <c r="AG5" s="302"/>
      <c r="AH5" s="302"/>
    </row>
    <row r="6" spans="1:34">
      <c r="A6" s="175"/>
      <c r="B6" s="175"/>
      <c r="C6" s="208"/>
      <c r="D6" s="175"/>
      <c r="E6" s="220"/>
      <c r="F6" s="175"/>
      <c r="G6" s="220"/>
      <c r="H6" s="220"/>
      <c r="I6" s="220"/>
      <c r="J6" s="220"/>
      <c r="K6" s="220"/>
      <c r="L6" s="220"/>
      <c r="M6" s="188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302"/>
      <c r="AD6" s="302"/>
      <c r="AE6" s="302"/>
      <c r="AF6" s="302"/>
      <c r="AG6" s="302"/>
      <c r="AH6" s="302"/>
    </row>
    <row r="7" spans="1:34">
      <c r="A7" s="175"/>
      <c r="B7" s="175"/>
      <c r="C7" s="208"/>
      <c r="D7" s="175"/>
      <c r="E7" s="220"/>
      <c r="F7" s="175"/>
      <c r="G7" s="220"/>
      <c r="H7" s="220"/>
      <c r="I7" s="220"/>
      <c r="J7" s="220"/>
      <c r="K7" s="220"/>
      <c r="L7" s="220"/>
      <c r="M7" s="188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302"/>
      <c r="AD7" s="302"/>
      <c r="AE7" s="302"/>
      <c r="AF7" s="302"/>
      <c r="AG7" s="302"/>
      <c r="AH7" s="302"/>
    </row>
    <row r="8" spans="1:34">
      <c r="A8" s="175"/>
      <c r="B8" s="175"/>
      <c r="C8" s="208"/>
      <c r="D8" s="175"/>
      <c r="E8" s="220"/>
      <c r="F8" s="175"/>
      <c r="G8" s="220"/>
      <c r="H8" s="220"/>
      <c r="I8" s="220"/>
      <c r="J8" s="220"/>
      <c r="K8" s="220"/>
      <c r="L8" s="220"/>
      <c r="M8" s="188"/>
      <c r="N8" s="220"/>
      <c r="O8" s="220"/>
      <c r="P8" s="220" t="s">
        <v>274</v>
      </c>
      <c r="Q8" s="220"/>
      <c r="R8" s="220"/>
      <c r="S8" s="220"/>
      <c r="T8" s="220" t="s">
        <v>262</v>
      </c>
      <c r="U8" s="220"/>
      <c r="V8" s="220"/>
      <c r="W8" s="220"/>
      <c r="X8" s="220"/>
      <c r="Y8" s="220"/>
      <c r="Z8" s="220"/>
      <c r="AA8" s="220"/>
      <c r="AB8" s="220"/>
      <c r="AC8" s="302"/>
      <c r="AD8" s="302"/>
      <c r="AE8" s="302"/>
      <c r="AF8" s="302"/>
      <c r="AG8" s="302"/>
      <c r="AH8" s="302"/>
    </row>
    <row r="9" spans="1:34">
      <c r="A9" s="175"/>
      <c r="B9" s="175"/>
      <c r="C9" s="208"/>
      <c r="D9" s="175"/>
      <c r="E9" s="220"/>
      <c r="F9" s="175"/>
      <c r="G9" s="220"/>
      <c r="H9" s="208"/>
      <c r="I9" s="220"/>
      <c r="J9" s="208"/>
      <c r="K9" s="220"/>
      <c r="L9" s="208"/>
      <c r="M9" s="188"/>
      <c r="N9" s="220" t="s">
        <v>256</v>
      </c>
      <c r="O9" s="220"/>
      <c r="P9" s="220" t="s">
        <v>298</v>
      </c>
      <c r="Q9" s="220"/>
      <c r="R9" s="220" t="s">
        <v>274</v>
      </c>
      <c r="S9" s="220"/>
      <c r="T9" s="220" t="s">
        <v>261</v>
      </c>
      <c r="U9" s="220"/>
      <c r="V9" s="208" t="s">
        <v>221</v>
      </c>
      <c r="W9" s="220"/>
      <c r="X9" s="208"/>
      <c r="Y9" s="208"/>
      <c r="Z9" s="208"/>
      <c r="AA9" s="220"/>
      <c r="AB9" s="208"/>
      <c r="AC9" s="221"/>
      <c r="AD9" s="222"/>
      <c r="AE9" s="188"/>
      <c r="AF9" s="223"/>
      <c r="AG9" s="221"/>
      <c r="AH9" s="175"/>
    </row>
    <row r="10" spans="1:34">
      <c r="A10" s="175"/>
      <c r="B10" s="175"/>
      <c r="C10" s="208"/>
      <c r="D10" s="175"/>
      <c r="E10" s="220"/>
      <c r="F10" s="175"/>
      <c r="G10" s="220"/>
      <c r="H10" s="208"/>
      <c r="I10" s="220"/>
      <c r="J10" s="208"/>
      <c r="K10" s="220"/>
      <c r="L10" s="208"/>
      <c r="M10" s="188"/>
      <c r="N10" s="220" t="s">
        <v>257</v>
      </c>
      <c r="O10" s="220"/>
      <c r="P10" s="220" t="s">
        <v>299</v>
      </c>
      <c r="Q10" s="220"/>
      <c r="R10" s="220" t="s">
        <v>275</v>
      </c>
      <c r="S10" s="220"/>
      <c r="T10" s="220" t="s">
        <v>279</v>
      </c>
      <c r="U10" s="188"/>
      <c r="V10" s="208" t="s">
        <v>225</v>
      </c>
      <c r="W10" s="188"/>
      <c r="X10" s="208"/>
      <c r="Y10" s="208"/>
      <c r="Z10" s="208"/>
      <c r="AA10" s="220"/>
      <c r="AB10" s="208" t="s">
        <v>63</v>
      </c>
      <c r="AC10" s="224"/>
      <c r="AD10" s="243"/>
      <c r="AE10" s="221"/>
      <c r="AG10" s="188"/>
      <c r="AH10" s="223"/>
    </row>
    <row r="11" spans="1:34">
      <c r="A11" s="175"/>
      <c r="B11" s="175"/>
      <c r="C11" s="208"/>
      <c r="D11" s="208" t="s">
        <v>7</v>
      </c>
      <c r="E11" s="220"/>
      <c r="F11" s="208" t="s">
        <v>187</v>
      </c>
      <c r="G11" s="220"/>
      <c r="H11" s="208"/>
      <c r="I11" s="220"/>
      <c r="J11" s="208"/>
      <c r="K11" s="188"/>
      <c r="L11" s="175"/>
      <c r="M11" s="220"/>
      <c r="N11" s="220" t="s">
        <v>260</v>
      </c>
      <c r="O11" s="220"/>
      <c r="P11" s="220" t="s">
        <v>300</v>
      </c>
      <c r="Q11" s="220"/>
      <c r="R11" s="220" t="s">
        <v>276</v>
      </c>
      <c r="S11" s="220"/>
      <c r="T11" s="220" t="s">
        <v>280</v>
      </c>
      <c r="U11" s="188"/>
      <c r="V11" s="208" t="s">
        <v>222</v>
      </c>
      <c r="W11" s="188"/>
      <c r="X11" s="208" t="s">
        <v>76</v>
      </c>
      <c r="Y11" s="208"/>
      <c r="Z11" s="208" t="s">
        <v>302</v>
      </c>
      <c r="AA11" s="220"/>
      <c r="AB11" s="208" t="s">
        <v>65</v>
      </c>
      <c r="AC11" s="188"/>
      <c r="AD11" s="208" t="s">
        <v>21</v>
      </c>
      <c r="AE11" s="220"/>
      <c r="AF11" s="208" t="s">
        <v>64</v>
      </c>
      <c r="AG11" s="220"/>
      <c r="AH11" s="226"/>
    </row>
    <row r="12" spans="1:34">
      <c r="A12" s="175"/>
      <c r="B12" s="175"/>
      <c r="C12" s="208"/>
      <c r="D12" s="208" t="s">
        <v>8</v>
      </c>
      <c r="E12" s="220"/>
      <c r="F12" s="208" t="s">
        <v>188</v>
      </c>
      <c r="G12" s="220"/>
      <c r="H12" s="208" t="s">
        <v>38</v>
      </c>
      <c r="I12" s="220"/>
      <c r="J12" s="208"/>
      <c r="K12" s="220"/>
      <c r="L12" s="208" t="s">
        <v>28</v>
      </c>
      <c r="M12" s="220"/>
      <c r="N12" s="220" t="s">
        <v>258</v>
      </c>
      <c r="O12" s="220"/>
      <c r="P12" s="220" t="s">
        <v>264</v>
      </c>
      <c r="Q12" s="220"/>
      <c r="R12" s="220" t="s">
        <v>277</v>
      </c>
      <c r="S12" s="220"/>
      <c r="T12" s="220" t="s">
        <v>264</v>
      </c>
      <c r="U12" s="188"/>
      <c r="V12" s="208" t="s">
        <v>223</v>
      </c>
      <c r="W12" s="188"/>
      <c r="X12" s="208" t="s">
        <v>66</v>
      </c>
      <c r="Y12" s="208"/>
      <c r="Z12" s="208" t="s">
        <v>301</v>
      </c>
      <c r="AA12" s="220"/>
      <c r="AB12" s="208" t="s">
        <v>67</v>
      </c>
      <c r="AC12" s="188"/>
      <c r="AD12" s="208" t="s">
        <v>62</v>
      </c>
      <c r="AE12" s="220"/>
      <c r="AF12" s="208" t="s">
        <v>77</v>
      </c>
      <c r="AG12" s="220"/>
      <c r="AH12" s="227" t="s">
        <v>21</v>
      </c>
    </row>
    <row r="13" spans="1:34">
      <c r="A13" s="175"/>
      <c r="B13" s="228" t="s">
        <v>0</v>
      </c>
      <c r="C13" s="208"/>
      <c r="D13" s="208" t="s">
        <v>9</v>
      </c>
      <c r="E13" s="220"/>
      <c r="F13" s="208" t="s">
        <v>189</v>
      </c>
      <c r="G13" s="220"/>
      <c r="H13" s="208" t="s">
        <v>39</v>
      </c>
      <c r="I13" s="220"/>
      <c r="J13" s="208" t="s">
        <v>154</v>
      </c>
      <c r="K13" s="220"/>
      <c r="L13" s="208" t="s">
        <v>29</v>
      </c>
      <c r="M13" s="220"/>
      <c r="N13" s="220" t="s">
        <v>259</v>
      </c>
      <c r="O13" s="220"/>
      <c r="P13" s="220" t="s">
        <v>263</v>
      </c>
      <c r="Q13" s="220"/>
      <c r="R13" s="220" t="s">
        <v>278</v>
      </c>
      <c r="S13" s="220"/>
      <c r="T13" s="220" t="s">
        <v>263</v>
      </c>
      <c r="U13" s="188"/>
      <c r="V13" s="208" t="s">
        <v>224</v>
      </c>
      <c r="W13" s="188"/>
      <c r="X13" s="208" t="s">
        <v>68</v>
      </c>
      <c r="Y13" s="208"/>
      <c r="Z13" s="208" t="s">
        <v>57</v>
      </c>
      <c r="AA13" s="220"/>
      <c r="AB13" s="208" t="s">
        <v>57</v>
      </c>
      <c r="AC13" s="188"/>
      <c r="AD13" s="208" t="s">
        <v>79</v>
      </c>
      <c r="AE13" s="220"/>
      <c r="AF13" s="208" t="s">
        <v>78</v>
      </c>
      <c r="AG13" s="220"/>
      <c r="AH13" s="227" t="s">
        <v>62</v>
      </c>
    </row>
    <row r="14" spans="1:34">
      <c r="A14" s="175"/>
      <c r="B14" s="246"/>
      <c r="C14" s="175"/>
      <c r="D14" s="433" t="s">
        <v>123</v>
      </c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  <c r="Y14" s="433"/>
      <c r="Z14" s="433"/>
      <c r="AA14" s="433"/>
      <c r="AB14" s="433"/>
      <c r="AC14" s="433"/>
      <c r="AD14" s="433"/>
      <c r="AE14" s="433"/>
      <c r="AF14" s="433"/>
      <c r="AG14" s="433"/>
      <c r="AH14" s="433"/>
    </row>
    <row r="15" spans="1:34">
      <c r="A15" s="177" t="s">
        <v>309</v>
      </c>
      <c r="B15" s="177"/>
      <c r="C15" s="177"/>
      <c r="D15" s="92"/>
      <c r="E15" s="93"/>
      <c r="F15" s="92"/>
      <c r="G15" s="93"/>
      <c r="H15" s="92"/>
      <c r="I15" s="93"/>
      <c r="J15" s="92"/>
      <c r="K15" s="146"/>
      <c r="L15" s="92"/>
      <c r="M15" s="93"/>
      <c r="N15" s="93"/>
      <c r="O15" s="93"/>
      <c r="P15" s="93"/>
      <c r="Q15" s="93"/>
      <c r="R15" s="93"/>
      <c r="S15" s="93"/>
      <c r="T15" s="92"/>
      <c r="U15" s="93"/>
      <c r="V15" s="92"/>
      <c r="W15" s="93"/>
      <c r="X15" s="93"/>
      <c r="Y15" s="93"/>
      <c r="Z15" s="93"/>
      <c r="AA15" s="93"/>
      <c r="AB15" s="92"/>
      <c r="AC15" s="93"/>
      <c r="AD15" s="92"/>
      <c r="AE15" s="93"/>
      <c r="AF15" s="92"/>
      <c r="AG15" s="93"/>
      <c r="AH15" s="89"/>
    </row>
    <row r="16" spans="1:34">
      <c r="A16" s="177" t="s">
        <v>311</v>
      </c>
      <c r="B16" s="320"/>
      <c r="C16" s="177"/>
      <c r="D16" s="307">
        <v>7520978</v>
      </c>
      <c r="E16" s="308"/>
      <c r="F16" s="307">
        <v>18224269</v>
      </c>
      <c r="G16" s="308"/>
      <c r="H16" s="307">
        <v>388800</v>
      </c>
      <c r="I16" s="308"/>
      <c r="J16" s="307">
        <v>27715</v>
      </c>
      <c r="K16" s="308"/>
      <c r="L16" s="307">
        <v>6893603</v>
      </c>
      <c r="M16" s="308"/>
      <c r="N16" s="307">
        <v>-2830</v>
      </c>
      <c r="O16" s="307"/>
      <c r="P16" s="307">
        <v>-340556</v>
      </c>
      <c r="Q16" s="308"/>
      <c r="R16" s="307">
        <v>18895</v>
      </c>
      <c r="S16" s="308"/>
      <c r="T16" s="307">
        <v>1466735</v>
      </c>
      <c r="U16" s="308"/>
      <c r="V16" s="307">
        <v>-68789</v>
      </c>
      <c r="W16" s="308"/>
      <c r="X16" s="307">
        <v>-22632798</v>
      </c>
      <c r="Y16" s="307"/>
      <c r="Z16" s="307">
        <v>2209383</v>
      </c>
      <c r="AA16" s="308"/>
      <c r="AB16" s="307">
        <f>SUM(N16:Z16)</f>
        <v>-19349960</v>
      </c>
      <c r="AC16" s="308"/>
      <c r="AD16" s="307">
        <f>SUM(D16:L16,AB16)</f>
        <v>13705405</v>
      </c>
      <c r="AE16" s="308"/>
      <c r="AF16" s="307">
        <v>164604</v>
      </c>
      <c r="AG16" s="308"/>
      <c r="AH16" s="307">
        <f>+AD16+AF16</f>
        <v>13870009</v>
      </c>
    </row>
    <row r="17" spans="1:34">
      <c r="A17" s="177"/>
      <c r="B17" s="177"/>
      <c r="C17" s="177"/>
      <c r="D17" s="307"/>
      <c r="E17" s="308"/>
      <c r="F17" s="307"/>
      <c r="G17" s="308"/>
      <c r="H17" s="307"/>
      <c r="I17" s="308"/>
      <c r="J17" s="307"/>
      <c r="K17" s="308"/>
      <c r="L17" s="307"/>
      <c r="M17" s="308"/>
      <c r="N17" s="308"/>
      <c r="O17" s="308"/>
      <c r="P17" s="308"/>
      <c r="Q17" s="308"/>
      <c r="R17" s="308"/>
      <c r="S17" s="308"/>
      <c r="T17" s="307"/>
      <c r="U17" s="308"/>
      <c r="V17" s="307"/>
      <c r="W17" s="308"/>
      <c r="X17" s="307"/>
      <c r="Y17" s="307"/>
      <c r="Z17" s="307"/>
      <c r="AA17" s="308"/>
      <c r="AB17" s="308"/>
      <c r="AC17" s="309"/>
      <c r="AD17" s="308"/>
      <c r="AE17" s="309"/>
      <c r="AF17" s="307"/>
      <c r="AG17" s="308"/>
      <c r="AH17" s="307"/>
    </row>
    <row r="18" spans="1:34">
      <c r="A18" s="277" t="s">
        <v>215</v>
      </c>
      <c r="B18" s="177"/>
      <c r="C18" s="177"/>
      <c r="D18" s="307"/>
      <c r="E18" s="308"/>
      <c r="F18" s="307"/>
      <c r="G18" s="308"/>
      <c r="H18" s="307"/>
      <c r="I18" s="308"/>
      <c r="J18" s="307"/>
      <c r="K18" s="308"/>
      <c r="L18" s="307"/>
      <c r="M18" s="308"/>
      <c r="N18" s="308"/>
      <c r="O18" s="308"/>
      <c r="P18" s="308"/>
      <c r="Q18" s="308"/>
      <c r="R18" s="308"/>
      <c r="S18" s="308"/>
      <c r="T18" s="307"/>
      <c r="U18" s="308"/>
      <c r="V18" s="307"/>
      <c r="W18" s="308"/>
      <c r="X18" s="307"/>
      <c r="Y18" s="307"/>
      <c r="Z18" s="307"/>
      <c r="AA18" s="308"/>
      <c r="AB18" s="308"/>
      <c r="AC18" s="309"/>
      <c r="AD18" s="308"/>
      <c r="AE18" s="309"/>
      <c r="AF18" s="307"/>
      <c r="AG18" s="308"/>
      <c r="AH18" s="307"/>
    </row>
    <row r="19" spans="1:34">
      <c r="A19" s="277" t="s">
        <v>328</v>
      </c>
      <c r="B19" s="177"/>
      <c r="C19" s="177"/>
      <c r="D19" s="307"/>
      <c r="E19" s="308"/>
      <c r="F19" s="307"/>
      <c r="G19" s="308"/>
      <c r="H19" s="307"/>
      <c r="I19" s="308"/>
      <c r="J19" s="307"/>
      <c r="K19" s="308"/>
      <c r="L19" s="307"/>
      <c r="M19" s="308"/>
      <c r="N19" s="308"/>
      <c r="O19" s="308"/>
      <c r="P19" s="308"/>
      <c r="Q19" s="308"/>
      <c r="R19" s="308"/>
      <c r="S19" s="308"/>
      <c r="T19" s="307"/>
      <c r="U19" s="308"/>
      <c r="V19" s="307"/>
      <c r="W19" s="308"/>
      <c r="X19" s="307"/>
      <c r="Y19" s="307"/>
      <c r="Z19" s="307"/>
      <c r="AA19" s="308"/>
      <c r="AB19" s="308"/>
      <c r="AC19" s="309"/>
      <c r="AD19" s="309"/>
      <c r="AE19" s="309"/>
      <c r="AF19" s="307"/>
      <c r="AG19" s="308"/>
      <c r="AH19" s="309"/>
    </row>
    <row r="20" spans="1:34">
      <c r="A20" s="284" t="s">
        <v>329</v>
      </c>
      <c r="B20" s="396" t="s">
        <v>344</v>
      </c>
      <c r="C20" s="177"/>
      <c r="D20" s="385">
        <v>0</v>
      </c>
      <c r="E20" s="308"/>
      <c r="F20" s="385">
        <v>0</v>
      </c>
      <c r="G20" s="308"/>
      <c r="H20" s="385">
        <v>0</v>
      </c>
      <c r="I20" s="308"/>
      <c r="J20" s="385">
        <v>0</v>
      </c>
      <c r="K20" s="308"/>
      <c r="L20" s="311">
        <v>-451258</v>
      </c>
      <c r="M20" s="308"/>
      <c r="N20" s="385">
        <v>0</v>
      </c>
      <c r="O20" s="308"/>
      <c r="P20" s="385">
        <v>0</v>
      </c>
      <c r="Q20" s="308"/>
      <c r="R20" s="385">
        <v>0</v>
      </c>
      <c r="S20" s="308"/>
      <c r="T20" s="385">
        <v>0</v>
      </c>
      <c r="U20" s="308"/>
      <c r="V20" s="385">
        <v>0</v>
      </c>
      <c r="W20" s="308"/>
      <c r="X20" s="385">
        <v>0</v>
      </c>
      <c r="Y20" s="307"/>
      <c r="Z20" s="385">
        <v>0</v>
      </c>
      <c r="AA20" s="308"/>
      <c r="AB20" s="306">
        <f>SUM(N20:Z20)</f>
        <v>0</v>
      </c>
      <c r="AC20" s="309"/>
      <c r="AD20" s="309">
        <f>SUM(D20:L20,AB20)</f>
        <v>-451258</v>
      </c>
      <c r="AE20" s="309"/>
      <c r="AF20" s="385">
        <v>0</v>
      </c>
      <c r="AG20" s="308"/>
      <c r="AH20" s="306">
        <f>+AD20+AF20</f>
        <v>-451258</v>
      </c>
    </row>
    <row r="21" spans="1:34">
      <c r="A21" s="277" t="s">
        <v>330</v>
      </c>
      <c r="B21" s="177"/>
      <c r="C21" s="177"/>
      <c r="D21" s="310">
        <f>D19+D20</f>
        <v>0</v>
      </c>
      <c r="E21" s="308"/>
      <c r="F21" s="310">
        <f>F19+F20</f>
        <v>0</v>
      </c>
      <c r="G21" s="308"/>
      <c r="H21" s="310">
        <f>H19+H20</f>
        <v>0</v>
      </c>
      <c r="I21" s="308"/>
      <c r="J21" s="310">
        <f>J19+J20</f>
        <v>0</v>
      </c>
      <c r="K21" s="308"/>
      <c r="L21" s="310">
        <f>L19+L20</f>
        <v>-451258</v>
      </c>
      <c r="M21" s="308"/>
      <c r="N21" s="310">
        <f>N19+N20</f>
        <v>0</v>
      </c>
      <c r="O21" s="308"/>
      <c r="P21" s="310">
        <f>P19+P20</f>
        <v>0</v>
      </c>
      <c r="Q21" s="308"/>
      <c r="R21" s="310">
        <f>R19+R20</f>
        <v>0</v>
      </c>
      <c r="S21" s="308"/>
      <c r="T21" s="310">
        <f>T19+T20</f>
        <v>0</v>
      </c>
      <c r="U21" s="308"/>
      <c r="V21" s="310">
        <f>V19+V20</f>
        <v>0</v>
      </c>
      <c r="W21" s="308"/>
      <c r="X21" s="310">
        <f>X19+X20</f>
        <v>0</v>
      </c>
      <c r="Y21" s="307"/>
      <c r="Z21" s="310">
        <f>Z19+Z20</f>
        <v>0</v>
      </c>
      <c r="AA21" s="308"/>
      <c r="AB21" s="310">
        <f>AB19+AB20</f>
        <v>0</v>
      </c>
      <c r="AC21" s="309"/>
      <c r="AD21" s="310">
        <f>AD19+AD20</f>
        <v>-451258</v>
      </c>
      <c r="AE21" s="309"/>
      <c r="AF21" s="310">
        <f>AF19+AF20</f>
        <v>0</v>
      </c>
      <c r="AG21" s="308"/>
      <c r="AH21" s="310">
        <f>AH19+AH20</f>
        <v>-451258</v>
      </c>
    </row>
    <row r="22" spans="1:34" ht="15" customHeight="1">
      <c r="A22" s="248"/>
      <c r="B22" s="177"/>
      <c r="C22" s="178"/>
      <c r="D22" s="307"/>
      <c r="E22" s="308"/>
      <c r="F22" s="307"/>
      <c r="G22" s="308"/>
      <c r="H22" s="307"/>
      <c r="I22" s="308"/>
      <c r="J22" s="307"/>
      <c r="K22" s="308"/>
      <c r="L22" s="307"/>
      <c r="M22" s="308"/>
      <c r="N22" s="308"/>
      <c r="O22" s="308"/>
      <c r="P22" s="308"/>
      <c r="Q22" s="308"/>
      <c r="R22" s="308"/>
      <c r="S22" s="308"/>
      <c r="T22" s="307"/>
      <c r="U22" s="308"/>
      <c r="V22" s="307"/>
      <c r="W22" s="308"/>
      <c r="X22" s="307"/>
      <c r="Y22" s="307"/>
      <c r="Z22" s="307"/>
      <c r="AA22" s="308"/>
      <c r="AB22" s="307"/>
      <c r="AC22" s="308"/>
      <c r="AD22" s="307"/>
      <c r="AE22" s="308"/>
      <c r="AF22" s="307"/>
      <c r="AG22" s="309"/>
      <c r="AH22" s="307"/>
    </row>
    <row r="23" spans="1:34">
      <c r="A23" s="177" t="s">
        <v>120</v>
      </c>
      <c r="B23" s="177"/>
      <c r="C23" s="177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308"/>
      <c r="AB23" s="307"/>
      <c r="AC23" s="308"/>
      <c r="AD23" s="307"/>
      <c r="AE23" s="308"/>
      <c r="AF23" s="308"/>
      <c r="AG23" s="308"/>
      <c r="AH23" s="308"/>
    </row>
    <row r="24" spans="1:34">
      <c r="A24" s="189" t="s">
        <v>100</v>
      </c>
      <c r="B24" s="189"/>
      <c r="C24" s="189"/>
      <c r="D24" s="307">
        <v>0</v>
      </c>
      <c r="E24" s="309"/>
      <c r="F24" s="307">
        <v>0</v>
      </c>
      <c r="G24" s="309"/>
      <c r="H24" s="307">
        <v>0</v>
      </c>
      <c r="I24" s="309"/>
      <c r="J24" s="307">
        <v>0</v>
      </c>
      <c r="K24" s="309"/>
      <c r="L24" s="306">
        <v>292497</v>
      </c>
      <c r="M24" s="309"/>
      <c r="N24" s="307">
        <v>0</v>
      </c>
      <c r="O24" s="309"/>
      <c r="P24" s="307">
        <v>0</v>
      </c>
      <c r="Q24" s="309"/>
      <c r="R24" s="307">
        <v>0</v>
      </c>
      <c r="S24" s="309"/>
      <c r="T24" s="307">
        <v>0</v>
      </c>
      <c r="U24" s="309"/>
      <c r="V24" s="307">
        <v>0</v>
      </c>
      <c r="W24" s="309"/>
      <c r="X24" s="307">
        <v>0</v>
      </c>
      <c r="Y24" s="309"/>
      <c r="Z24" s="307">
        <v>0</v>
      </c>
      <c r="AA24" s="309"/>
      <c r="AB24" s="309">
        <f t="shared" ref="AB24:AB25" si="0">SUM(N24:Z24)</f>
        <v>0</v>
      </c>
      <c r="AC24" s="309"/>
      <c r="AD24" s="309">
        <f t="shared" ref="AD24:AD25" si="1">SUM(D24:L24,AB24)</f>
        <v>292497</v>
      </c>
      <c r="AE24" s="309"/>
      <c r="AF24" s="309">
        <v>-1353</v>
      </c>
      <c r="AG24" s="309"/>
      <c r="AH24" s="309">
        <f>+AD24+AF24</f>
        <v>291144</v>
      </c>
    </row>
    <row r="25" spans="1:34">
      <c r="A25" s="189" t="s">
        <v>101</v>
      </c>
      <c r="B25" s="189"/>
      <c r="C25" s="189"/>
      <c r="D25" s="306">
        <v>0</v>
      </c>
      <c r="E25" s="309"/>
      <c r="F25" s="306">
        <v>0</v>
      </c>
      <c r="G25" s="309"/>
      <c r="H25" s="306">
        <v>0</v>
      </c>
      <c r="I25" s="309"/>
      <c r="J25" s="306">
        <v>0</v>
      </c>
      <c r="K25" s="309"/>
      <c r="L25" s="309">
        <v>0</v>
      </c>
      <c r="M25" s="309"/>
      <c r="N25" s="309">
        <v>3344</v>
      </c>
      <c r="O25" s="309"/>
      <c r="P25" s="309">
        <v>115747</v>
      </c>
      <c r="Q25" s="309"/>
      <c r="R25" s="309">
        <v>2266</v>
      </c>
      <c r="S25" s="309"/>
      <c r="T25" s="309">
        <v>-731780</v>
      </c>
      <c r="U25" s="309"/>
      <c r="V25" s="306">
        <v>0</v>
      </c>
      <c r="W25" s="309"/>
      <c r="X25" s="306">
        <v>0</v>
      </c>
      <c r="Y25" s="309"/>
      <c r="Z25" s="309">
        <v>-6100</v>
      </c>
      <c r="AA25" s="309"/>
      <c r="AB25" s="309">
        <f t="shared" si="0"/>
        <v>-616523</v>
      </c>
      <c r="AC25" s="309"/>
      <c r="AD25" s="309">
        <f t="shared" si="1"/>
        <v>-616523</v>
      </c>
      <c r="AE25" s="309"/>
      <c r="AF25" s="309">
        <v>3332</v>
      </c>
      <c r="AG25" s="309"/>
      <c r="AH25" s="309">
        <f>+AD25+AF25</f>
        <v>-613191</v>
      </c>
    </row>
    <row r="26" spans="1:34">
      <c r="A26" s="177" t="s">
        <v>119</v>
      </c>
      <c r="B26" s="177"/>
      <c r="C26" s="177"/>
      <c r="D26" s="310">
        <f>D24+D25</f>
        <v>0</v>
      </c>
      <c r="E26" s="308"/>
      <c r="F26" s="310">
        <f>F24+F25</f>
        <v>0</v>
      </c>
      <c r="G26" s="308"/>
      <c r="H26" s="310">
        <f>H24+H25</f>
        <v>0</v>
      </c>
      <c r="I26" s="308"/>
      <c r="J26" s="310">
        <f>J24+J25</f>
        <v>0</v>
      </c>
      <c r="K26" s="308"/>
      <c r="L26" s="310">
        <f>L24+L25</f>
        <v>292497</v>
      </c>
      <c r="M26" s="308"/>
      <c r="N26" s="310">
        <f>N24+N25</f>
        <v>3344</v>
      </c>
      <c r="O26" s="308"/>
      <c r="P26" s="310">
        <f>P24+P25</f>
        <v>115747</v>
      </c>
      <c r="Q26" s="308"/>
      <c r="R26" s="310">
        <f>R24+R25</f>
        <v>2266</v>
      </c>
      <c r="S26" s="308"/>
      <c r="T26" s="310">
        <f>T24+T25</f>
        <v>-731780</v>
      </c>
      <c r="U26" s="308"/>
      <c r="V26" s="310">
        <f>V24+V25</f>
        <v>0</v>
      </c>
      <c r="W26" s="308"/>
      <c r="X26" s="310">
        <f>X24+X25</f>
        <v>0</v>
      </c>
      <c r="Y26" s="308"/>
      <c r="Z26" s="310">
        <f>Z24+Z25</f>
        <v>-6100</v>
      </c>
      <c r="AA26" s="308"/>
      <c r="AB26" s="310">
        <f>AB24+AB25</f>
        <v>-616523</v>
      </c>
      <c r="AC26" s="308"/>
      <c r="AD26" s="310">
        <f>AD24+AD25</f>
        <v>-324026</v>
      </c>
      <c r="AE26" s="308"/>
      <c r="AF26" s="310">
        <f>AF24+AF25</f>
        <v>1979</v>
      </c>
      <c r="AG26" s="309"/>
      <c r="AH26" s="310">
        <f>AH24+AH25</f>
        <v>-322047</v>
      </c>
    </row>
    <row r="27" spans="1:34" ht="15" customHeight="1">
      <c r="A27" s="177"/>
      <c r="B27" s="177"/>
      <c r="C27" s="177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  <c r="AE27" s="308"/>
      <c r="AF27" s="308"/>
      <c r="AG27" s="309"/>
      <c r="AH27" s="308"/>
    </row>
    <row r="28" spans="1:34" hidden="1">
      <c r="A28" s="284" t="s">
        <v>331</v>
      </c>
      <c r="B28" s="177"/>
      <c r="C28" s="177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9"/>
      <c r="AH28" s="308"/>
    </row>
    <row r="29" spans="1:34" s="250" customFormat="1">
      <c r="A29" s="189" t="s">
        <v>33</v>
      </c>
      <c r="B29" s="189"/>
      <c r="C29" s="189"/>
      <c r="D29" s="307">
        <v>0</v>
      </c>
      <c r="E29" s="309"/>
      <c r="F29" s="307">
        <v>0</v>
      </c>
      <c r="G29" s="309"/>
      <c r="H29" s="307">
        <v>0</v>
      </c>
      <c r="I29" s="309"/>
      <c r="J29" s="307">
        <v>0</v>
      </c>
      <c r="K29" s="309"/>
      <c r="L29" s="309">
        <v>-311877</v>
      </c>
      <c r="M29" s="309"/>
      <c r="N29" s="307">
        <v>0</v>
      </c>
      <c r="O29" s="309"/>
      <c r="P29" s="309">
        <v>158734</v>
      </c>
      <c r="Q29" s="309"/>
      <c r="R29" s="307">
        <v>0</v>
      </c>
      <c r="S29" s="309"/>
      <c r="T29" s="309">
        <v>101137</v>
      </c>
      <c r="U29" s="309"/>
      <c r="V29" s="307">
        <v>0</v>
      </c>
      <c r="W29" s="309"/>
      <c r="X29" s="307">
        <v>0</v>
      </c>
      <c r="Y29" s="309"/>
      <c r="Z29" s="309">
        <v>52006</v>
      </c>
      <c r="AA29" s="309"/>
      <c r="AB29" s="306">
        <f>SUM(N29:Z29)</f>
        <v>311877</v>
      </c>
      <c r="AC29" s="309"/>
      <c r="AD29" s="309">
        <f t="shared" ref="AD29:AD30" si="2">SUM(D29:L29,AB29)</f>
        <v>0</v>
      </c>
      <c r="AE29" s="309"/>
      <c r="AF29" s="309">
        <v>0</v>
      </c>
      <c r="AG29" s="309"/>
      <c r="AH29" s="309">
        <f>+AD29+AF29</f>
        <v>0</v>
      </c>
    </row>
    <row r="30" spans="1:34" s="250" customFormat="1">
      <c r="A30" s="284" t="s">
        <v>332</v>
      </c>
      <c r="B30" s="189"/>
      <c r="C30" s="189"/>
      <c r="D30" s="307">
        <v>0</v>
      </c>
      <c r="E30" s="309"/>
      <c r="F30" s="307">
        <v>0</v>
      </c>
      <c r="G30" s="309"/>
      <c r="H30" s="307">
        <v>0</v>
      </c>
      <c r="I30" s="309"/>
      <c r="J30" s="307">
        <v>0</v>
      </c>
      <c r="K30" s="309"/>
      <c r="L30" s="307">
        <v>0</v>
      </c>
      <c r="M30" s="309"/>
      <c r="N30" s="309">
        <v>-2889</v>
      </c>
      <c r="O30" s="309"/>
      <c r="P30" s="307">
        <v>0</v>
      </c>
      <c r="Q30" s="309"/>
      <c r="R30" s="307">
        <v>0</v>
      </c>
      <c r="S30" s="309"/>
      <c r="T30" s="307">
        <v>0</v>
      </c>
      <c r="U30" s="309"/>
      <c r="V30" s="307">
        <v>0</v>
      </c>
      <c r="W30" s="309"/>
      <c r="X30" s="307">
        <v>0</v>
      </c>
      <c r="Y30" s="309"/>
      <c r="Z30" s="385">
        <v>0</v>
      </c>
      <c r="AA30" s="309"/>
      <c r="AB30" s="309">
        <f>SUM(N30:Z30)</f>
        <v>-2889</v>
      </c>
      <c r="AC30" s="309"/>
      <c r="AD30" s="309">
        <f t="shared" si="2"/>
        <v>-2889</v>
      </c>
      <c r="AE30" s="309"/>
      <c r="AF30" s="309">
        <v>0</v>
      </c>
      <c r="AG30" s="309"/>
      <c r="AH30" s="309">
        <f>+AD30+AF30</f>
        <v>-2889</v>
      </c>
    </row>
    <row r="31" spans="1:34" s="250" customFormat="1" ht="15" customHeight="1">
      <c r="A31" s="189"/>
      <c r="B31" s="189"/>
      <c r="C31" s="189"/>
      <c r="D31" s="312"/>
      <c r="E31" s="309"/>
      <c r="F31" s="312"/>
      <c r="G31" s="309"/>
      <c r="H31" s="312"/>
      <c r="I31" s="309"/>
      <c r="J31" s="312"/>
      <c r="K31" s="309"/>
      <c r="L31" s="312"/>
      <c r="M31" s="309"/>
      <c r="N31" s="312"/>
      <c r="O31" s="309"/>
      <c r="P31" s="312"/>
      <c r="Q31" s="309"/>
      <c r="R31" s="312"/>
      <c r="S31" s="309"/>
      <c r="T31" s="312"/>
      <c r="U31" s="309"/>
      <c r="V31" s="312"/>
      <c r="W31" s="309"/>
      <c r="X31" s="312"/>
      <c r="Y31" s="309"/>
      <c r="Z31" s="309"/>
      <c r="AA31" s="309"/>
      <c r="AB31" s="312"/>
      <c r="AC31" s="309"/>
      <c r="AD31" s="313"/>
      <c r="AE31" s="309"/>
      <c r="AF31" s="312"/>
      <c r="AG31" s="309"/>
      <c r="AH31" s="313"/>
    </row>
    <row r="32" spans="1:34" ht="22.5" thickBot="1">
      <c r="A32" s="177" t="s">
        <v>310</v>
      </c>
      <c r="B32" s="177"/>
      <c r="C32" s="177"/>
      <c r="D32" s="314">
        <f>+D29+D26+D16+D30+D21</f>
        <v>7520978</v>
      </c>
      <c r="E32" s="308"/>
      <c r="F32" s="314">
        <f>+F29+F26+F16+F30+F21</f>
        <v>18224269</v>
      </c>
      <c r="G32" s="308"/>
      <c r="H32" s="314">
        <f>+H29+H26+H16+H30+H21</f>
        <v>388800</v>
      </c>
      <c r="I32" s="308"/>
      <c r="J32" s="314">
        <f>+J29+J26+J16+J30+J21</f>
        <v>27715</v>
      </c>
      <c r="K32" s="308"/>
      <c r="L32" s="314">
        <f>+L29+L26+L16+L30+L21</f>
        <v>6422965</v>
      </c>
      <c r="M32" s="309"/>
      <c r="N32" s="314">
        <f>+N29+N26+N16+N30+N21</f>
        <v>-2375</v>
      </c>
      <c r="O32" s="308"/>
      <c r="P32" s="314">
        <f>+P29+P26+P16+P30+P21</f>
        <v>-66075</v>
      </c>
      <c r="Q32" s="308"/>
      <c r="R32" s="314">
        <f>+R29+R26+R16+R30+R21</f>
        <v>21161</v>
      </c>
      <c r="S32" s="308"/>
      <c r="T32" s="314">
        <f>+T29+T26+T16+T30+T21</f>
        <v>836092</v>
      </c>
      <c r="U32" s="309"/>
      <c r="V32" s="314">
        <f>+V29+V26+V16+V30+V21</f>
        <v>-68789</v>
      </c>
      <c r="W32" s="309"/>
      <c r="X32" s="314">
        <f>+X29+X26+X16+X30+X21</f>
        <v>-22632798</v>
      </c>
      <c r="Y32" s="308"/>
      <c r="Z32" s="314">
        <f>+Z29+Z26+Z16+Z30+Z21</f>
        <v>2255289</v>
      </c>
      <c r="AA32" s="309"/>
      <c r="AB32" s="314">
        <f>+AB29+AB26+AB16+AB30+AB21</f>
        <v>-19657495</v>
      </c>
      <c r="AC32" s="308"/>
      <c r="AD32" s="314">
        <f>+AD29+AD26+AD16+AD30+AD21</f>
        <v>12927232</v>
      </c>
      <c r="AE32" s="308"/>
      <c r="AF32" s="314">
        <f>+AF29+AF26+AF16+AF30+AF21</f>
        <v>166583</v>
      </c>
      <c r="AG32" s="309"/>
      <c r="AH32" s="314">
        <f>+AH29+AH26+AH16+AH30+AH21</f>
        <v>13093815</v>
      </c>
    </row>
    <row r="33" spans="4:34" ht="22.5" thickTop="1">
      <c r="D33" s="315"/>
      <c r="E33" s="316"/>
      <c r="F33" s="315"/>
      <c r="G33" s="316"/>
      <c r="H33" s="315"/>
      <c r="I33" s="316"/>
      <c r="J33" s="315"/>
      <c r="K33" s="316"/>
      <c r="L33" s="315"/>
      <c r="M33" s="316"/>
      <c r="N33" s="316"/>
      <c r="O33" s="316"/>
      <c r="P33" s="316"/>
      <c r="Q33" s="316"/>
      <c r="R33" s="316"/>
      <c r="S33" s="316"/>
      <c r="T33" s="315"/>
      <c r="U33" s="316"/>
      <c r="V33" s="315"/>
      <c r="W33" s="316"/>
      <c r="X33" s="315"/>
      <c r="Y33" s="315"/>
      <c r="Z33" s="315"/>
      <c r="AA33" s="316"/>
      <c r="AB33" s="315"/>
      <c r="AC33" s="316"/>
      <c r="AD33" s="315"/>
      <c r="AE33" s="316"/>
      <c r="AF33" s="315"/>
      <c r="AG33" s="316"/>
      <c r="AH33" s="315"/>
    </row>
    <row r="34" spans="4:34">
      <c r="D34" s="315"/>
      <c r="E34" s="316"/>
      <c r="F34" s="315"/>
      <c r="G34" s="316"/>
      <c r="H34" s="315"/>
      <c r="I34" s="316"/>
      <c r="J34" s="315"/>
      <c r="K34" s="316"/>
      <c r="L34" s="315"/>
      <c r="M34" s="316"/>
      <c r="N34" s="316"/>
      <c r="O34" s="316"/>
      <c r="P34" s="316"/>
      <c r="Q34" s="316"/>
      <c r="R34" s="316"/>
      <c r="S34" s="316"/>
      <c r="T34" s="315"/>
      <c r="U34" s="316"/>
      <c r="V34" s="315"/>
      <c r="W34" s="316"/>
      <c r="X34" s="315"/>
      <c r="Y34" s="315"/>
      <c r="Z34" s="315"/>
      <c r="AA34" s="316"/>
      <c r="AB34" s="315"/>
      <c r="AC34" s="316"/>
      <c r="AD34" s="315"/>
      <c r="AE34" s="316"/>
      <c r="AF34" s="315"/>
      <c r="AG34" s="316"/>
      <c r="AH34" s="315"/>
    </row>
    <row r="35" spans="4:34">
      <c r="D35" s="315"/>
      <c r="E35" s="316"/>
      <c r="F35" s="315"/>
      <c r="G35" s="316"/>
      <c r="H35" s="315"/>
      <c r="I35" s="316"/>
      <c r="J35" s="315"/>
      <c r="K35" s="316"/>
      <c r="L35" s="315"/>
      <c r="M35" s="316"/>
      <c r="N35" s="316"/>
      <c r="O35" s="316"/>
      <c r="P35" s="316"/>
      <c r="Q35" s="316"/>
      <c r="R35" s="316"/>
      <c r="S35" s="316"/>
      <c r="T35" s="315"/>
      <c r="U35" s="316"/>
      <c r="V35" s="315"/>
      <c r="W35" s="316"/>
      <c r="X35" s="315"/>
      <c r="Y35" s="315"/>
      <c r="Z35" s="315"/>
      <c r="AA35" s="316"/>
      <c r="AB35" s="315"/>
      <c r="AC35" s="316"/>
      <c r="AD35" s="315"/>
      <c r="AE35" s="316"/>
      <c r="AF35" s="315"/>
      <c r="AG35" s="316"/>
      <c r="AH35" s="317"/>
    </row>
    <row r="36" spans="4:34">
      <c r="D36" s="315"/>
      <c r="E36" s="316"/>
      <c r="F36" s="315"/>
      <c r="G36" s="316"/>
      <c r="H36" s="315"/>
      <c r="I36" s="316"/>
      <c r="J36" s="315"/>
      <c r="K36" s="316"/>
      <c r="L36" s="315"/>
      <c r="M36" s="316"/>
      <c r="N36" s="316"/>
      <c r="O36" s="316"/>
      <c r="P36" s="316"/>
      <c r="Q36" s="316"/>
      <c r="R36" s="316"/>
      <c r="S36" s="316"/>
      <c r="T36" s="315"/>
      <c r="U36" s="316"/>
      <c r="V36" s="315"/>
      <c r="W36" s="316"/>
      <c r="X36" s="315"/>
      <c r="Y36" s="315"/>
      <c r="Z36" s="315"/>
      <c r="AA36" s="316"/>
      <c r="AB36" s="315"/>
      <c r="AC36" s="316"/>
      <c r="AD36" s="315"/>
      <c r="AE36" s="316"/>
      <c r="AF36" s="315"/>
      <c r="AG36" s="316"/>
      <c r="AH36" s="317"/>
    </row>
  </sheetData>
  <mergeCells count="4">
    <mergeCell ref="D14:AH14"/>
    <mergeCell ref="H5:L5"/>
    <mergeCell ref="N5:AB5"/>
    <mergeCell ref="D4:AH4"/>
  </mergeCells>
  <pageMargins left="0.8" right="0.5" top="0.48" bottom="0.5" header="0.5" footer="0.5"/>
  <pageSetup paperSize="9" scale="48" firstPageNumber="8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Q21"/>
  <sheetViews>
    <sheetView zoomScale="80" zoomScaleNormal="80" zoomScaleSheetLayoutView="55" workbookViewId="0">
      <selection activeCell="M24" sqref="M24"/>
    </sheetView>
  </sheetViews>
  <sheetFormatPr defaultColWidth="11" defaultRowHeight="20.25" customHeight="1"/>
  <cols>
    <col min="1" max="1" width="53.28515625" style="14" customWidth="1"/>
    <col min="2" max="2" width="14.5703125" style="14" customWidth="1"/>
    <col min="3" max="3" width="14.140625" style="6" customWidth="1"/>
    <col min="4" max="4" width="1.42578125" style="8" customWidth="1"/>
    <col min="5" max="5" width="16" style="6" customWidth="1"/>
    <col min="6" max="6" width="1.42578125" style="6" customWidth="1"/>
    <col min="7" max="7" width="14.140625" style="6" customWidth="1"/>
    <col min="8" max="8" width="1.42578125" style="8" customWidth="1"/>
    <col min="9" max="9" width="14.140625" style="6" customWidth="1"/>
    <col min="10" max="10" width="1.42578125" style="8" customWidth="1"/>
    <col min="11" max="11" width="18.140625" style="6" customWidth="1"/>
    <col min="12" max="12" width="1.140625" style="6" customWidth="1"/>
    <col min="13" max="13" width="18.140625" style="6" customWidth="1"/>
    <col min="14" max="14" width="1.140625" style="6" customWidth="1"/>
    <col min="15" max="15" width="18.140625" style="6" customWidth="1"/>
    <col min="16" max="16" width="1.42578125" style="6" customWidth="1"/>
    <col min="17" max="17" width="14.140625" style="6" customWidth="1"/>
    <col min="18" max="16384" width="11" style="6"/>
  </cols>
  <sheetData>
    <row r="1" spans="1:17" ht="22.5" customHeight="1">
      <c r="A1" s="15" t="s">
        <v>174</v>
      </c>
      <c r="B1" s="15"/>
      <c r="C1" s="15"/>
      <c r="D1" s="202"/>
      <c r="E1" s="203"/>
      <c r="F1" s="203"/>
      <c r="G1" s="15"/>
      <c r="H1" s="202"/>
      <c r="I1" s="15"/>
      <c r="J1" s="202"/>
      <c r="K1" s="203"/>
      <c r="L1" s="203"/>
      <c r="M1" s="203"/>
      <c r="N1" s="203"/>
      <c r="O1" s="203"/>
      <c r="P1" s="203"/>
      <c r="Q1" s="5"/>
    </row>
    <row r="2" spans="1:17" s="8" customFormat="1" ht="22.5" customHeight="1">
      <c r="A2" s="204" t="s">
        <v>118</v>
      </c>
      <c r="B2" s="204"/>
      <c r="C2" s="15"/>
      <c r="D2" s="202"/>
      <c r="E2" s="203"/>
      <c r="F2" s="203"/>
      <c r="G2" s="15"/>
      <c r="H2" s="202"/>
      <c r="I2" s="15"/>
      <c r="J2" s="202"/>
      <c r="K2" s="203"/>
      <c r="L2" s="203"/>
      <c r="M2" s="203"/>
      <c r="N2" s="203"/>
      <c r="O2" s="203"/>
      <c r="P2" s="203"/>
      <c r="Q2" s="7"/>
    </row>
    <row r="3" spans="1:17" s="8" customFormat="1" ht="22.5" customHeight="1">
      <c r="A3" s="204"/>
      <c r="B3" s="204"/>
      <c r="C3" s="434" t="s">
        <v>49</v>
      </c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</row>
    <row r="4" spans="1:17" s="10" customFormat="1" ht="22.5" customHeight="1">
      <c r="A4" s="9"/>
      <c r="B4" s="205"/>
      <c r="C4" s="16"/>
      <c r="D4" s="62"/>
      <c r="E4" s="16"/>
      <c r="F4" s="62"/>
      <c r="G4" s="435" t="s">
        <v>34</v>
      </c>
      <c r="H4" s="435"/>
      <c r="I4" s="435"/>
      <c r="J4" s="62"/>
      <c r="K4" s="436" t="s">
        <v>60</v>
      </c>
      <c r="L4" s="436"/>
      <c r="M4" s="436"/>
      <c r="N4" s="436"/>
      <c r="O4" s="436"/>
      <c r="P4" s="70"/>
      <c r="Q4" s="70"/>
    </row>
    <row r="5" spans="1:17" s="10" customFormat="1" ht="22.5" customHeight="1">
      <c r="A5" s="9"/>
      <c r="B5" s="205"/>
      <c r="C5" s="16"/>
      <c r="D5" s="62"/>
      <c r="E5" s="16"/>
      <c r="F5" s="62"/>
      <c r="G5" s="361"/>
      <c r="H5" s="361"/>
      <c r="I5" s="361"/>
      <c r="J5" s="62"/>
      <c r="K5" s="304" t="s">
        <v>256</v>
      </c>
      <c r="L5" s="70"/>
      <c r="M5" s="70"/>
      <c r="N5" s="70"/>
      <c r="O5" s="70"/>
      <c r="P5" s="70"/>
      <c r="Q5" s="70"/>
    </row>
    <row r="6" spans="1:17" s="10" customFormat="1" ht="22.5" customHeight="1">
      <c r="A6" s="9"/>
      <c r="B6" s="205"/>
      <c r="C6" s="16"/>
      <c r="D6" s="62"/>
      <c r="E6" s="16"/>
      <c r="F6" s="62"/>
      <c r="G6" s="361"/>
      <c r="H6" s="361"/>
      <c r="I6" s="361"/>
      <c r="J6" s="62"/>
      <c r="K6" s="304" t="s">
        <v>257</v>
      </c>
      <c r="L6" s="70"/>
      <c r="M6" s="70"/>
      <c r="N6" s="70"/>
      <c r="O6" s="304" t="s">
        <v>63</v>
      </c>
      <c r="P6" s="70"/>
      <c r="Q6" s="70"/>
    </row>
    <row r="7" spans="1:17" s="10" customFormat="1" ht="22.5" customHeight="1">
      <c r="B7" s="206"/>
      <c r="C7" s="207" t="s">
        <v>7</v>
      </c>
      <c r="D7" s="50"/>
      <c r="E7" s="242" t="s">
        <v>187</v>
      </c>
      <c r="F7" s="50"/>
      <c r="G7" s="50"/>
      <c r="H7" s="207"/>
      <c r="I7" s="53"/>
      <c r="J7" s="50"/>
      <c r="K7" s="207" t="s">
        <v>260</v>
      </c>
      <c r="L7" s="50"/>
      <c r="M7" s="207" t="s">
        <v>76</v>
      </c>
      <c r="N7" s="207"/>
      <c r="O7" s="207" t="s">
        <v>65</v>
      </c>
      <c r="P7" s="50"/>
      <c r="Q7" s="50"/>
    </row>
    <row r="8" spans="1:17" s="10" customFormat="1" ht="22.5" customHeight="1">
      <c r="B8" s="206"/>
      <c r="C8" s="207" t="s">
        <v>8</v>
      </c>
      <c r="D8" s="207"/>
      <c r="E8" s="242" t="s">
        <v>188</v>
      </c>
      <c r="F8" s="207"/>
      <c r="G8" s="207" t="s">
        <v>38</v>
      </c>
      <c r="H8" s="207"/>
      <c r="I8" s="207"/>
      <c r="J8" s="207"/>
      <c r="K8" s="207" t="s">
        <v>258</v>
      </c>
      <c r="L8" s="207"/>
      <c r="M8" s="207" t="s">
        <v>66</v>
      </c>
      <c r="N8" s="207"/>
      <c r="O8" s="207" t="s">
        <v>67</v>
      </c>
      <c r="P8" s="207"/>
      <c r="Q8" s="207" t="s">
        <v>21</v>
      </c>
    </row>
    <row r="9" spans="1:17" s="10" customFormat="1" ht="20.25" customHeight="1">
      <c r="B9" s="367"/>
      <c r="C9" s="207" t="s">
        <v>9</v>
      </c>
      <c r="D9" s="207"/>
      <c r="E9" s="242" t="s">
        <v>189</v>
      </c>
      <c r="F9" s="207"/>
      <c r="G9" s="207" t="s">
        <v>39</v>
      </c>
      <c r="H9" s="207"/>
      <c r="I9" s="207" t="s">
        <v>132</v>
      </c>
      <c r="J9" s="207"/>
      <c r="K9" s="207" t="s">
        <v>259</v>
      </c>
      <c r="L9" s="207"/>
      <c r="M9" s="207" t="s">
        <v>68</v>
      </c>
      <c r="N9" s="207"/>
      <c r="O9" s="207" t="s">
        <v>57</v>
      </c>
      <c r="P9" s="207"/>
      <c r="Q9" s="207" t="s">
        <v>62</v>
      </c>
    </row>
    <row r="10" spans="1:17" s="10" customFormat="1" ht="22.5" customHeight="1">
      <c r="A10" s="30"/>
      <c r="B10" s="246"/>
      <c r="C10" s="437" t="s">
        <v>123</v>
      </c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</row>
    <row r="11" spans="1:17" s="13" customFormat="1" ht="22.5" customHeight="1">
      <c r="A11" s="19" t="s">
        <v>254</v>
      </c>
      <c r="B11" s="63"/>
      <c r="C11" s="144"/>
      <c r="D11" s="81"/>
      <c r="E11" s="83"/>
      <c r="F11" s="83"/>
      <c r="G11" s="144"/>
      <c r="H11" s="81"/>
      <c r="I11" s="144"/>
      <c r="J11" s="81"/>
      <c r="K11" s="83"/>
      <c r="L11" s="83"/>
      <c r="M11" s="83"/>
      <c r="N11" s="83"/>
      <c r="O11" s="83"/>
      <c r="P11" s="83"/>
      <c r="Q11" s="144"/>
    </row>
    <row r="12" spans="1:17" s="13" customFormat="1" ht="22.5" customHeight="1">
      <c r="A12" s="364" t="s">
        <v>252</v>
      </c>
      <c r="B12" s="364"/>
      <c r="C12" s="425">
        <v>7520978</v>
      </c>
      <c r="D12" s="82"/>
      <c r="E12" s="425">
        <v>18224269</v>
      </c>
      <c r="F12" s="28"/>
      <c r="G12" s="425">
        <v>3273</v>
      </c>
      <c r="H12" s="82"/>
      <c r="I12" s="425">
        <v>61986</v>
      </c>
      <c r="J12" s="82"/>
      <c r="K12" s="425">
        <v>62862</v>
      </c>
      <c r="L12" s="28"/>
      <c r="M12" s="425">
        <v>-22603113</v>
      </c>
      <c r="N12" s="28"/>
      <c r="O12" s="425">
        <v>-22540251</v>
      </c>
      <c r="P12" s="210"/>
      <c r="Q12" s="363">
        <v>3270255</v>
      </c>
    </row>
    <row r="13" spans="1:17" s="13" customFormat="1" ht="22.5" customHeight="1">
      <c r="A13" s="133"/>
      <c r="B13" s="63"/>
      <c r="C13" s="82"/>
      <c r="D13" s="82"/>
      <c r="E13" s="210"/>
      <c r="F13" s="210"/>
      <c r="G13" s="82"/>
      <c r="H13" s="82"/>
      <c r="I13" s="82"/>
      <c r="J13" s="82"/>
      <c r="K13" s="210"/>
      <c r="L13" s="210"/>
      <c r="M13" s="210"/>
      <c r="N13" s="210"/>
      <c r="O13" s="210"/>
      <c r="P13" s="210"/>
      <c r="Q13" s="82"/>
    </row>
    <row r="14" spans="1:17" s="13" customFormat="1" ht="22.5" customHeight="1">
      <c r="A14" s="133" t="s">
        <v>120</v>
      </c>
      <c r="B14" s="133"/>
      <c r="C14" s="82"/>
      <c r="D14" s="82"/>
      <c r="E14" s="210"/>
      <c r="F14" s="210"/>
      <c r="G14" s="82"/>
      <c r="H14" s="82"/>
      <c r="I14" s="82"/>
      <c r="J14" s="82"/>
      <c r="K14" s="210"/>
      <c r="L14" s="210"/>
      <c r="M14" s="210"/>
      <c r="N14" s="210"/>
      <c r="O14" s="210"/>
      <c r="P14" s="210"/>
      <c r="Q14" s="82"/>
    </row>
    <row r="15" spans="1:17" s="11" customFormat="1" ht="22.5" customHeight="1">
      <c r="A15" s="48" t="s">
        <v>100</v>
      </c>
      <c r="B15" s="48"/>
      <c r="C15" s="81">
        <v>0</v>
      </c>
      <c r="D15" s="81"/>
      <c r="E15" s="209">
        <v>0</v>
      </c>
      <c r="F15" s="209"/>
      <c r="G15" s="81">
        <v>0</v>
      </c>
      <c r="H15" s="81"/>
      <c r="I15" s="81">
        <v>121314</v>
      </c>
      <c r="J15" s="81"/>
      <c r="K15" s="209">
        <v>0</v>
      </c>
      <c r="L15" s="209"/>
      <c r="M15" s="209">
        <v>0</v>
      </c>
      <c r="N15" s="209"/>
      <c r="O15" s="305">
        <f>SUM(K15:M15)</f>
        <v>0</v>
      </c>
      <c r="P15" s="209"/>
      <c r="Q15" s="85">
        <f>SUM(C15:I15,O15)</f>
        <v>121314</v>
      </c>
    </row>
    <row r="16" spans="1:17" s="11" customFormat="1" ht="22.5" customHeight="1">
      <c r="A16" s="48" t="s">
        <v>292</v>
      </c>
      <c r="B16" s="48"/>
      <c r="C16" s="81">
        <v>0</v>
      </c>
      <c r="D16" s="82"/>
      <c r="E16" s="209">
        <v>0</v>
      </c>
      <c r="F16" s="210"/>
      <c r="G16" s="81">
        <v>0</v>
      </c>
      <c r="H16" s="82"/>
      <c r="I16" s="81">
        <v>0</v>
      </c>
      <c r="J16" s="82"/>
      <c r="K16" s="83">
        <v>-55778</v>
      </c>
      <c r="L16" s="210"/>
      <c r="M16" s="210">
        <v>0</v>
      </c>
      <c r="N16" s="210"/>
      <c r="O16" s="305">
        <f>SUM(K16:M16)</f>
        <v>-55778</v>
      </c>
      <c r="P16" s="209"/>
      <c r="Q16" s="85">
        <f>SUM(C16:I16,O16)</f>
        <v>-55778</v>
      </c>
    </row>
    <row r="17" spans="1:17" s="11" customFormat="1" ht="22.5" customHeight="1">
      <c r="A17" s="133" t="s">
        <v>119</v>
      </c>
      <c r="B17" s="133"/>
      <c r="C17" s="95">
        <f>SUM(C15:C16)</f>
        <v>0</v>
      </c>
      <c r="D17" s="81"/>
      <c r="E17" s="211">
        <f t="shared" ref="E17" si="0">SUM(E15:E16)</f>
        <v>0</v>
      </c>
      <c r="F17" s="209"/>
      <c r="G17" s="95">
        <f t="shared" ref="G17" si="1">SUM(G15:G16)</f>
        <v>0</v>
      </c>
      <c r="H17" s="81"/>
      <c r="I17" s="95">
        <f t="shared" ref="I17" si="2">SUM(I15:I16)</f>
        <v>121314</v>
      </c>
      <c r="J17" s="81"/>
      <c r="K17" s="211">
        <f t="shared" ref="K17" si="3">SUM(K15:K16)</f>
        <v>-55778</v>
      </c>
      <c r="L17" s="209"/>
      <c r="M17" s="211">
        <f>SUM(M15:M16)</f>
        <v>0</v>
      </c>
      <c r="N17" s="28"/>
      <c r="O17" s="137">
        <f>SUM(K17:M17)</f>
        <v>-55778</v>
      </c>
      <c r="P17" s="209"/>
      <c r="Q17" s="95">
        <f>SUM(C17:I17,O17)</f>
        <v>65536</v>
      </c>
    </row>
    <row r="18" spans="1:17" s="11" customFormat="1" ht="22.5" customHeight="1">
      <c r="A18" s="133"/>
      <c r="B18" s="133"/>
      <c r="C18" s="96"/>
      <c r="D18" s="81"/>
      <c r="E18" s="212"/>
      <c r="F18" s="209"/>
      <c r="G18" s="96"/>
      <c r="H18" s="81"/>
      <c r="I18" s="96"/>
      <c r="J18" s="81"/>
      <c r="K18" s="212"/>
      <c r="L18" s="209"/>
      <c r="M18" s="212"/>
      <c r="N18" s="28"/>
      <c r="O18" s="28"/>
      <c r="P18" s="209"/>
      <c r="Q18" s="96"/>
    </row>
    <row r="19" spans="1:17" s="11" customFormat="1" ht="22.5" customHeight="1" thickBot="1">
      <c r="A19" s="3" t="s">
        <v>253</v>
      </c>
      <c r="B19" s="3"/>
      <c r="C19" s="318">
        <f>+C17+C12</f>
        <v>7520978</v>
      </c>
      <c r="D19" s="72"/>
      <c r="E19" s="318">
        <f>+E17+E12</f>
        <v>18224269</v>
      </c>
      <c r="F19" s="213"/>
      <c r="G19" s="318">
        <f>+G17+G12</f>
        <v>3273</v>
      </c>
      <c r="H19" s="72"/>
      <c r="I19" s="318">
        <f>+I17+I12</f>
        <v>183300</v>
      </c>
      <c r="J19" s="72"/>
      <c r="K19" s="318">
        <f>+K17+K12</f>
        <v>7084</v>
      </c>
      <c r="L19" s="213"/>
      <c r="M19" s="318">
        <f>+M17+M12</f>
        <v>-22603113</v>
      </c>
      <c r="N19" s="72"/>
      <c r="O19" s="97">
        <f>SUM(K19:M19)</f>
        <v>-22596029</v>
      </c>
      <c r="P19" s="213"/>
      <c r="Q19" s="97">
        <f>SUM(C19:I19,O19)</f>
        <v>3335791</v>
      </c>
    </row>
    <row r="20" spans="1:17" ht="17.45" customHeight="1" thickTop="1">
      <c r="B20" s="64"/>
      <c r="C20" s="47"/>
      <c r="D20" s="74"/>
      <c r="E20" s="214"/>
      <c r="F20" s="214"/>
      <c r="G20" s="47"/>
      <c r="H20" s="74"/>
      <c r="I20" s="47"/>
      <c r="J20" s="74"/>
      <c r="K20" s="214"/>
      <c r="L20" s="214"/>
      <c r="M20" s="214"/>
      <c r="N20" s="214"/>
      <c r="O20" s="214"/>
      <c r="P20" s="214"/>
      <c r="Q20" s="47"/>
    </row>
    <row r="21" spans="1:17" ht="20.25" customHeight="1">
      <c r="A21" s="59"/>
      <c r="B21" s="59"/>
      <c r="C21" s="78"/>
      <c r="D21" s="78"/>
      <c r="E21" s="179"/>
      <c r="F21" s="179"/>
      <c r="G21" s="78"/>
      <c r="H21" s="78"/>
      <c r="I21" s="78"/>
      <c r="J21" s="78"/>
      <c r="K21" s="179"/>
      <c r="L21" s="179"/>
      <c r="M21" s="179"/>
      <c r="N21" s="179"/>
      <c r="O21" s="179"/>
      <c r="P21" s="179"/>
      <c r="Q21" s="78"/>
    </row>
  </sheetData>
  <mergeCells count="4">
    <mergeCell ref="C3:Q3"/>
    <mergeCell ref="G4:I4"/>
    <mergeCell ref="K4:O4"/>
    <mergeCell ref="C10:Q10"/>
  </mergeCells>
  <pageMargins left="0.8" right="0.8" top="0.48" bottom="0.5" header="0.5" footer="0.5"/>
  <pageSetup paperSize="9" scale="6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P25"/>
  <sheetViews>
    <sheetView topLeftCell="A13" zoomScale="80" zoomScaleNormal="80" zoomScaleSheetLayoutView="55" workbookViewId="0">
      <selection activeCell="G43" sqref="G43"/>
    </sheetView>
  </sheetViews>
  <sheetFormatPr defaultColWidth="11" defaultRowHeight="20.25" customHeight="1"/>
  <cols>
    <col min="1" max="1" width="53.28515625" style="14" customWidth="1"/>
    <col min="2" max="2" width="14.5703125" style="14" customWidth="1"/>
    <col min="3" max="3" width="14.140625" style="6" customWidth="1"/>
    <col min="4" max="4" width="1.42578125" style="8" customWidth="1"/>
    <col min="5" max="5" width="16" style="6" customWidth="1"/>
    <col min="6" max="6" width="1.42578125" style="6" customWidth="1"/>
    <col min="7" max="7" width="16.140625" style="6" customWidth="1"/>
    <col min="8" max="8" width="1.42578125" style="8" customWidth="1"/>
    <col min="9" max="9" width="15.7109375" style="6" customWidth="1"/>
    <col min="10" max="10" width="1.42578125" style="8" customWidth="1"/>
    <col min="11" max="11" width="1.140625" style="6" customWidth="1"/>
    <col min="12" max="12" width="18.42578125" style="6" customWidth="1"/>
    <col min="13" max="13" width="1.140625" style="6" customWidth="1"/>
    <col min="14" max="14" width="20.5703125" style="6" customWidth="1"/>
    <col min="15" max="15" width="1.42578125" style="6" customWidth="1"/>
    <col min="16" max="16" width="17.140625" style="6" customWidth="1"/>
    <col min="17" max="16384" width="11" style="6"/>
  </cols>
  <sheetData>
    <row r="1" spans="1:16" ht="22.5" customHeight="1">
      <c r="A1" s="15" t="s">
        <v>174</v>
      </c>
      <c r="B1" s="15"/>
      <c r="C1" s="15"/>
      <c r="D1" s="202"/>
      <c r="E1" s="203"/>
      <c r="F1" s="203"/>
      <c r="G1" s="15"/>
      <c r="H1" s="202"/>
      <c r="I1" s="15"/>
      <c r="J1" s="202"/>
      <c r="K1" s="203"/>
      <c r="L1" s="203"/>
      <c r="M1" s="203"/>
      <c r="N1" s="203"/>
      <c r="O1" s="203"/>
      <c r="P1" s="5"/>
    </row>
    <row r="2" spans="1:16" s="8" customFormat="1" ht="22.5" customHeight="1">
      <c r="A2" s="204" t="s">
        <v>118</v>
      </c>
      <c r="B2" s="204"/>
      <c r="C2" s="15"/>
      <c r="D2" s="202"/>
      <c r="E2" s="203"/>
      <c r="F2" s="203"/>
      <c r="G2" s="15"/>
      <c r="H2" s="202"/>
      <c r="I2" s="15"/>
      <c r="J2" s="202"/>
      <c r="K2" s="203"/>
      <c r="L2" s="203"/>
      <c r="M2" s="203"/>
      <c r="N2" s="203"/>
      <c r="O2" s="203"/>
      <c r="P2" s="7"/>
    </row>
    <row r="3" spans="1:16" s="8" customFormat="1" ht="22.5" customHeight="1">
      <c r="A3" s="204"/>
      <c r="B3" s="204"/>
      <c r="C3" s="434" t="s">
        <v>49</v>
      </c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</row>
    <row r="4" spans="1:16" s="10" customFormat="1" ht="22.5" customHeight="1">
      <c r="A4" s="9"/>
      <c r="B4" s="205"/>
      <c r="C4" s="16"/>
      <c r="D4" s="62"/>
      <c r="E4" s="16"/>
      <c r="F4" s="62"/>
      <c r="G4" s="435" t="s">
        <v>34</v>
      </c>
      <c r="H4" s="435"/>
      <c r="I4" s="435"/>
      <c r="J4" s="62"/>
      <c r="K4" s="394"/>
      <c r="L4" s="436" t="s">
        <v>60</v>
      </c>
      <c r="M4" s="436"/>
      <c r="N4" s="436"/>
      <c r="O4" s="70"/>
      <c r="P4" s="70"/>
    </row>
    <row r="5" spans="1:16" s="10" customFormat="1" ht="22.5" customHeight="1">
      <c r="A5" s="9"/>
      <c r="B5" s="205"/>
      <c r="C5" s="16"/>
      <c r="D5" s="62"/>
      <c r="E5" s="16"/>
      <c r="F5" s="62"/>
      <c r="G5" s="303"/>
      <c r="H5" s="303"/>
      <c r="I5" s="303"/>
      <c r="J5" s="62"/>
      <c r="K5" s="70"/>
      <c r="L5" s="70"/>
      <c r="M5" s="70"/>
      <c r="N5" s="70"/>
      <c r="O5" s="70"/>
      <c r="P5" s="70"/>
    </row>
    <row r="6" spans="1:16" s="10" customFormat="1" ht="22.5" customHeight="1">
      <c r="A6" s="9"/>
      <c r="B6" s="205"/>
      <c r="C6" s="16"/>
      <c r="D6" s="62"/>
      <c r="E6" s="16"/>
      <c r="F6" s="62"/>
      <c r="G6" s="303"/>
      <c r="H6" s="303"/>
      <c r="I6" s="303"/>
      <c r="J6" s="62"/>
      <c r="K6" s="70"/>
      <c r="L6" s="70"/>
      <c r="M6" s="70"/>
      <c r="N6" s="304" t="s">
        <v>63</v>
      </c>
      <c r="O6" s="70"/>
      <c r="P6" s="70"/>
    </row>
    <row r="7" spans="1:16" s="10" customFormat="1" ht="22.5" customHeight="1">
      <c r="B7" s="206"/>
      <c r="C7" s="207" t="s">
        <v>7</v>
      </c>
      <c r="D7" s="50"/>
      <c r="E7" s="242" t="s">
        <v>187</v>
      </c>
      <c r="F7" s="50"/>
      <c r="G7" s="50"/>
      <c r="H7" s="207"/>
      <c r="I7" s="53"/>
      <c r="J7" s="50"/>
      <c r="K7" s="50"/>
      <c r="L7" s="207" t="s">
        <v>76</v>
      </c>
      <c r="M7" s="207"/>
      <c r="N7" s="207" t="s">
        <v>65</v>
      </c>
      <c r="O7" s="50"/>
      <c r="P7" s="50"/>
    </row>
    <row r="8" spans="1:16" s="10" customFormat="1" ht="22.5" customHeight="1">
      <c r="B8" s="206"/>
      <c r="C8" s="207" t="s">
        <v>8</v>
      </c>
      <c r="D8" s="207"/>
      <c r="E8" s="242" t="s">
        <v>188</v>
      </c>
      <c r="F8" s="207"/>
      <c r="G8" s="207" t="s">
        <v>38</v>
      </c>
      <c r="H8" s="207"/>
      <c r="I8" s="207"/>
      <c r="J8" s="207"/>
      <c r="K8" s="207"/>
      <c r="L8" s="207" t="s">
        <v>66</v>
      </c>
      <c r="M8" s="207"/>
      <c r="N8" s="207" t="s">
        <v>67</v>
      </c>
      <c r="O8" s="207"/>
      <c r="P8" s="207" t="s">
        <v>21</v>
      </c>
    </row>
    <row r="9" spans="1:16" s="10" customFormat="1" ht="20.25" customHeight="1">
      <c r="B9" s="228" t="s">
        <v>0</v>
      </c>
      <c r="C9" s="207" t="s">
        <v>9</v>
      </c>
      <c r="D9" s="207"/>
      <c r="E9" s="242" t="s">
        <v>189</v>
      </c>
      <c r="F9" s="207"/>
      <c r="G9" s="207" t="s">
        <v>39</v>
      </c>
      <c r="H9" s="207"/>
      <c r="I9" s="207" t="s">
        <v>132</v>
      </c>
      <c r="J9" s="207"/>
      <c r="K9" s="207"/>
      <c r="L9" s="207" t="s">
        <v>68</v>
      </c>
      <c r="M9" s="207"/>
      <c r="N9" s="207" t="s">
        <v>57</v>
      </c>
      <c r="O9" s="207"/>
      <c r="P9" s="207" t="s">
        <v>62</v>
      </c>
    </row>
    <row r="10" spans="1:16" s="10" customFormat="1" ht="22.5" customHeight="1">
      <c r="A10" s="30"/>
      <c r="B10" s="246"/>
      <c r="C10" s="437" t="s">
        <v>123</v>
      </c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</row>
    <row r="11" spans="1:16" s="13" customFormat="1" ht="22.5" customHeight="1">
      <c r="A11" s="30" t="s">
        <v>309</v>
      </c>
      <c r="B11" s="177"/>
      <c r="C11" s="144"/>
      <c r="D11" s="81"/>
      <c r="E11" s="144"/>
      <c r="F11" s="144"/>
      <c r="G11" s="144"/>
      <c r="H11" s="81"/>
      <c r="I11" s="144"/>
      <c r="J11" s="81"/>
      <c r="K11" s="144"/>
      <c r="L11" s="144"/>
      <c r="M11" s="144"/>
      <c r="N11" s="144"/>
      <c r="O11" s="144"/>
      <c r="P11" s="144"/>
    </row>
    <row r="12" spans="1:16" s="13" customFormat="1" ht="22.5" customHeight="1">
      <c r="A12" s="364" t="s">
        <v>311</v>
      </c>
      <c r="B12" s="424"/>
      <c r="C12" s="423">
        <v>7520978</v>
      </c>
      <c r="D12" s="142"/>
      <c r="E12" s="423">
        <v>18224269</v>
      </c>
      <c r="F12" s="142"/>
      <c r="G12" s="423">
        <v>37851</v>
      </c>
      <c r="H12" s="142"/>
      <c r="I12" s="423">
        <v>724210</v>
      </c>
      <c r="J12" s="142"/>
      <c r="K12" s="142"/>
      <c r="L12" s="423">
        <v>-22603113</v>
      </c>
      <c r="M12" s="142"/>
      <c r="N12" s="142">
        <f>SUM(K12:L12)</f>
        <v>-22603113</v>
      </c>
      <c r="O12" s="142"/>
      <c r="P12" s="142">
        <f>SUM(C12:I12,N12)</f>
        <v>3904195</v>
      </c>
    </row>
    <row r="13" spans="1:16" s="13" customFormat="1" ht="22.5" customHeight="1">
      <c r="A13" s="133"/>
      <c r="B13" s="177"/>
      <c r="C13" s="142"/>
      <c r="D13" s="142"/>
      <c r="E13" s="240"/>
      <c r="F13" s="240"/>
      <c r="G13" s="142"/>
      <c r="H13" s="142"/>
      <c r="I13" s="142"/>
      <c r="J13" s="142"/>
      <c r="K13" s="240"/>
      <c r="L13" s="240"/>
      <c r="M13" s="240"/>
      <c r="N13" s="240"/>
      <c r="O13" s="240"/>
      <c r="P13" s="142"/>
    </row>
    <row r="14" spans="1:16" s="13" customFormat="1" ht="22.5" customHeight="1">
      <c r="A14" s="386" t="s">
        <v>215</v>
      </c>
      <c r="B14" s="177"/>
      <c r="C14" s="142"/>
      <c r="D14" s="142"/>
      <c r="E14" s="240"/>
      <c r="F14" s="240"/>
      <c r="G14" s="142"/>
      <c r="H14" s="142"/>
      <c r="I14" s="142"/>
      <c r="J14" s="142"/>
      <c r="K14" s="240"/>
      <c r="L14" s="240"/>
      <c r="M14" s="240"/>
      <c r="N14" s="240"/>
      <c r="O14" s="240"/>
      <c r="P14" s="142"/>
    </row>
    <row r="15" spans="1:16" s="13" customFormat="1" ht="22.5" customHeight="1">
      <c r="A15" s="386" t="s">
        <v>328</v>
      </c>
      <c r="B15" s="177"/>
      <c r="C15" s="142"/>
      <c r="D15" s="142"/>
      <c r="E15" s="240"/>
      <c r="F15" s="240"/>
      <c r="G15" s="142"/>
      <c r="H15" s="142"/>
      <c r="I15" s="142"/>
      <c r="J15" s="142"/>
      <c r="K15" s="240"/>
      <c r="L15" s="240"/>
      <c r="M15" s="240"/>
      <c r="N15" s="240"/>
      <c r="O15" s="240"/>
      <c r="P15" s="142"/>
    </row>
    <row r="16" spans="1:16" s="13" customFormat="1" ht="22.5" customHeight="1">
      <c r="A16" s="387" t="s">
        <v>329</v>
      </c>
      <c r="B16" s="396" t="s">
        <v>344</v>
      </c>
      <c r="C16" s="142">
        <v>0</v>
      </c>
      <c r="D16" s="142"/>
      <c r="E16" s="240">
        <v>0</v>
      </c>
      <c r="F16" s="240"/>
      <c r="G16" s="142">
        <v>0</v>
      </c>
      <c r="H16" s="142"/>
      <c r="I16" s="66">
        <v>-451258</v>
      </c>
      <c r="J16" s="142"/>
      <c r="K16" s="240"/>
      <c r="L16" s="240">
        <v>0</v>
      </c>
      <c r="M16" s="240"/>
      <c r="N16" s="142">
        <f>SUM(K16:L16)</f>
        <v>0</v>
      </c>
      <c r="O16" s="237"/>
      <c r="P16" s="85">
        <f>SUM(C16:I16,N16)</f>
        <v>-451258</v>
      </c>
    </row>
    <row r="17" spans="1:16" s="13" customFormat="1" ht="22.5" customHeight="1">
      <c r="A17" s="386" t="s">
        <v>330</v>
      </c>
      <c r="B17" s="63"/>
      <c r="C17" s="110">
        <f>SUM(C15:C16)</f>
        <v>0</v>
      </c>
      <c r="D17" s="142"/>
      <c r="E17" s="110">
        <f>SUM(E15:E16)</f>
        <v>0</v>
      </c>
      <c r="F17" s="240"/>
      <c r="G17" s="110">
        <f>SUM(G15:G16)</f>
        <v>0</v>
      </c>
      <c r="H17" s="142"/>
      <c r="I17" s="110">
        <f>SUM(I15:I16)</f>
        <v>-451258</v>
      </c>
      <c r="J17" s="142"/>
      <c r="K17" s="240"/>
      <c r="L17" s="110">
        <f>SUM(L15:L16)</f>
        <v>0</v>
      </c>
      <c r="M17" s="240"/>
      <c r="N17" s="110">
        <f>SUM(N15:N16)</f>
        <v>0</v>
      </c>
      <c r="O17" s="240"/>
      <c r="P17" s="110">
        <f>SUM(P15:P16)</f>
        <v>-451258</v>
      </c>
    </row>
    <row r="18" spans="1:16" s="13" customFormat="1" ht="22.5" customHeight="1">
      <c r="A18" s="386"/>
      <c r="B18" s="63"/>
      <c r="C18" s="142"/>
      <c r="D18" s="142"/>
      <c r="E18" s="240"/>
      <c r="F18" s="240"/>
      <c r="G18" s="142"/>
      <c r="H18" s="142"/>
      <c r="I18" s="142"/>
      <c r="J18" s="142"/>
      <c r="K18" s="240"/>
      <c r="L18" s="240"/>
      <c r="M18" s="240"/>
      <c r="N18" s="240"/>
      <c r="O18" s="240"/>
      <c r="P18" s="142"/>
    </row>
    <row r="19" spans="1:16" s="13" customFormat="1" ht="22.5" customHeight="1">
      <c r="A19" s="133" t="s">
        <v>120</v>
      </c>
      <c r="B19" s="133"/>
      <c r="C19" s="142"/>
      <c r="D19" s="142"/>
      <c r="E19" s="240"/>
      <c r="F19" s="240"/>
      <c r="G19" s="142"/>
      <c r="H19" s="142"/>
      <c r="I19" s="142"/>
      <c r="J19" s="142"/>
      <c r="K19" s="240"/>
      <c r="L19" s="240"/>
      <c r="M19" s="240"/>
      <c r="N19" s="240"/>
      <c r="O19" s="240"/>
      <c r="P19" s="142"/>
    </row>
    <row r="20" spans="1:16" s="11" customFormat="1" ht="22.5" customHeight="1">
      <c r="A20" s="48" t="s">
        <v>335</v>
      </c>
      <c r="B20" s="48"/>
      <c r="C20" s="66">
        <v>0</v>
      </c>
      <c r="D20" s="66"/>
      <c r="E20" s="237">
        <v>0</v>
      </c>
      <c r="F20" s="237"/>
      <c r="G20" s="66">
        <v>0</v>
      </c>
      <c r="H20" s="66"/>
      <c r="I20" s="66">
        <v>-20060</v>
      </c>
      <c r="J20" s="66"/>
      <c r="K20" s="237"/>
      <c r="L20" s="237">
        <v>0</v>
      </c>
      <c r="M20" s="237"/>
      <c r="N20" s="142">
        <f>SUM(K20:L20)</f>
        <v>0</v>
      </c>
      <c r="O20" s="237"/>
      <c r="P20" s="85">
        <f>SUM(C20:I20,N20)</f>
        <v>-20060</v>
      </c>
    </row>
    <row r="21" spans="1:16" s="11" customFormat="1" ht="22.5" customHeight="1">
      <c r="A21" s="133" t="s">
        <v>119</v>
      </c>
      <c r="B21" s="133"/>
      <c r="C21" s="110">
        <f>SUM(C20:C20)</f>
        <v>0</v>
      </c>
      <c r="D21" s="66"/>
      <c r="E21" s="26">
        <f>SUM(E20:E20)</f>
        <v>0</v>
      </c>
      <c r="F21" s="237"/>
      <c r="G21" s="110">
        <f>SUM(G20:G20)</f>
        <v>0</v>
      </c>
      <c r="H21" s="66"/>
      <c r="I21" s="110">
        <f>SUM(I20:I20)</f>
        <v>-20060</v>
      </c>
      <c r="J21" s="66"/>
      <c r="K21" s="237"/>
      <c r="L21" s="26">
        <f>SUM(L20:L20)</f>
        <v>0</v>
      </c>
      <c r="M21" s="142"/>
      <c r="N21" s="110">
        <f>SUM(K21:L21)</f>
        <v>0</v>
      </c>
      <c r="O21" s="237"/>
      <c r="P21" s="110">
        <f>SUM(C21:I21,N21)</f>
        <v>-20060</v>
      </c>
    </row>
    <row r="22" spans="1:16" s="11" customFormat="1" ht="22.5" customHeight="1">
      <c r="A22" s="133"/>
      <c r="B22" s="133"/>
      <c r="C22" s="238"/>
      <c r="D22" s="66"/>
      <c r="E22" s="238"/>
      <c r="F22" s="237"/>
      <c r="G22" s="238"/>
      <c r="H22" s="66"/>
      <c r="I22" s="238"/>
      <c r="J22" s="66"/>
      <c r="K22" s="237"/>
      <c r="L22" s="238"/>
      <c r="M22" s="142"/>
      <c r="N22" s="142"/>
      <c r="O22" s="237"/>
      <c r="P22" s="238"/>
    </row>
    <row r="23" spans="1:16" s="11" customFormat="1" ht="22.5" customHeight="1" thickBot="1">
      <c r="A23" s="133" t="s">
        <v>310</v>
      </c>
      <c r="B23" s="133"/>
      <c r="C23" s="111">
        <f>+C21+C12+C17</f>
        <v>7520978</v>
      </c>
      <c r="D23" s="142"/>
      <c r="E23" s="111">
        <f>+E21+E12+E17</f>
        <v>18224269</v>
      </c>
      <c r="F23" s="240"/>
      <c r="G23" s="111">
        <f>+G21+G12+G17</f>
        <v>37851</v>
      </c>
      <c r="H23" s="142"/>
      <c r="I23" s="111">
        <f>+I21+I12+I17</f>
        <v>252892</v>
      </c>
      <c r="J23" s="142"/>
      <c r="K23" s="240"/>
      <c r="L23" s="111">
        <f>+L21+L12+L17</f>
        <v>-22603113</v>
      </c>
      <c r="M23" s="142"/>
      <c r="N23" s="111">
        <f>+N21+N12+N17</f>
        <v>-22603113</v>
      </c>
      <c r="O23" s="240"/>
      <c r="P23" s="111">
        <f>+P21+P12+P17</f>
        <v>3432877</v>
      </c>
    </row>
    <row r="24" spans="1:16" ht="17.45" customHeight="1" thickTop="1">
      <c r="B24" s="64"/>
      <c r="C24" s="47"/>
      <c r="D24" s="74"/>
      <c r="E24" s="214"/>
      <c r="F24" s="214"/>
      <c r="G24" s="47"/>
      <c r="H24" s="74"/>
      <c r="I24" s="47"/>
      <c r="J24" s="74"/>
      <c r="K24" s="214"/>
      <c r="L24" s="214"/>
      <c r="M24" s="214"/>
      <c r="N24" s="214"/>
      <c r="O24" s="214"/>
      <c r="P24" s="47"/>
    </row>
    <row r="25" spans="1:16" ht="20.25" customHeight="1">
      <c r="A25" s="59"/>
      <c r="B25" s="59"/>
      <c r="C25" s="78"/>
      <c r="D25" s="78"/>
      <c r="E25" s="179"/>
      <c r="F25" s="179"/>
      <c r="G25" s="78"/>
      <c r="H25" s="78"/>
      <c r="I25" s="78"/>
      <c r="J25" s="78"/>
      <c r="K25" s="179"/>
      <c r="L25" s="179"/>
      <c r="M25" s="179"/>
      <c r="N25" s="179"/>
      <c r="O25" s="179"/>
      <c r="P25" s="78"/>
    </row>
  </sheetData>
  <mergeCells count="4">
    <mergeCell ref="C10:P10"/>
    <mergeCell ref="C3:P3"/>
    <mergeCell ref="G4:I4"/>
    <mergeCell ref="L4:N4"/>
  </mergeCells>
  <pageMargins left="0.8" right="0.8" top="0.48" bottom="0.5" header="0.5" footer="0.5"/>
  <pageSetup paperSize="9" scale="7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21"/>
  <sheetViews>
    <sheetView tabSelected="1" topLeftCell="A41" zoomScale="80" zoomScaleNormal="80" zoomScaleSheetLayoutView="80" workbookViewId="0">
      <selection activeCell="P61" sqref="P61"/>
    </sheetView>
  </sheetViews>
  <sheetFormatPr defaultColWidth="9.140625" defaultRowHeight="21.75"/>
  <cols>
    <col min="1" max="1" width="52" style="53" customWidth="1"/>
    <col min="2" max="2" width="8.7109375" style="16" customWidth="1"/>
    <col min="3" max="3" width="1.42578125" style="16" customWidth="1"/>
    <col min="4" max="4" width="16.5703125" style="16" customWidth="1"/>
    <col min="5" max="5" width="1.42578125" style="16" customWidth="1"/>
    <col min="6" max="6" width="16.5703125" style="16" bestFit="1" customWidth="1"/>
    <col min="7" max="7" width="1.42578125" style="16" customWidth="1"/>
    <col min="8" max="8" width="16.5703125" style="16" customWidth="1"/>
    <col min="9" max="9" width="1.42578125" style="16" customWidth="1"/>
    <col min="10" max="10" width="17.42578125" style="16" customWidth="1"/>
    <col min="11" max="11" width="1.42578125" customWidth="1"/>
  </cols>
  <sheetData>
    <row r="1" spans="1:10" s="151" customFormat="1" ht="23.25" customHeight="1">
      <c r="A1" s="203" t="s">
        <v>174</v>
      </c>
      <c r="B1" s="203"/>
      <c r="C1" s="203"/>
      <c r="D1" s="19"/>
      <c r="E1" s="19"/>
      <c r="F1" s="19"/>
      <c r="G1" s="19"/>
      <c r="H1" s="19"/>
      <c r="I1" s="19"/>
      <c r="J1" s="19"/>
    </row>
    <row r="2" spans="1:10" s="151" customFormat="1" ht="23.25" customHeight="1">
      <c r="A2" s="204" t="s">
        <v>122</v>
      </c>
      <c r="B2" s="203"/>
      <c r="C2" s="203"/>
      <c r="D2" s="19"/>
      <c r="E2" s="19"/>
      <c r="F2" s="19"/>
      <c r="G2" s="19"/>
      <c r="H2" s="19"/>
      <c r="I2" s="19"/>
      <c r="J2" s="19"/>
    </row>
    <row r="3" spans="1:10" s="151" customFormat="1" ht="23.25" customHeight="1">
      <c r="A3" s="204"/>
      <c r="B3" s="203"/>
      <c r="C3" s="203"/>
      <c r="D3" s="19"/>
      <c r="E3" s="19"/>
      <c r="F3" s="19"/>
      <c r="G3" s="19"/>
      <c r="H3" s="19"/>
      <c r="I3" s="19"/>
      <c r="J3" s="19"/>
    </row>
    <row r="4" spans="1:10" s="151" customFormat="1" ht="21" customHeight="1">
      <c r="A4" s="133"/>
      <c r="B4" s="133"/>
      <c r="C4" s="133"/>
      <c r="D4" s="321"/>
      <c r="E4" s="19"/>
      <c r="F4" s="321" t="s">
        <v>48</v>
      </c>
      <c r="G4" s="19"/>
      <c r="H4" s="428"/>
      <c r="I4" s="428"/>
      <c r="J4" s="428"/>
    </row>
    <row r="5" spans="1:10" s="151" customFormat="1" ht="21" customHeight="1">
      <c r="A5" s="133"/>
      <c r="B5" s="133"/>
      <c r="C5" s="133"/>
      <c r="D5" s="321"/>
      <c r="E5" s="19"/>
      <c r="F5" s="321" t="s">
        <v>210</v>
      </c>
      <c r="G5" s="19"/>
      <c r="H5" s="321"/>
      <c r="I5" s="321"/>
      <c r="J5" s="321"/>
    </row>
    <row r="6" spans="1:10" s="151" customFormat="1" ht="21" customHeight="1">
      <c r="A6" s="133"/>
      <c r="B6" s="133"/>
      <c r="C6" s="133"/>
      <c r="D6" s="321" t="s">
        <v>48</v>
      </c>
      <c r="E6" s="19"/>
      <c r="F6" s="321" t="s">
        <v>211</v>
      </c>
      <c r="G6" s="19"/>
      <c r="H6" s="428" t="s">
        <v>49</v>
      </c>
      <c r="I6" s="428"/>
      <c r="J6" s="428"/>
    </row>
    <row r="7" spans="1:10" s="151" customFormat="1">
      <c r="A7" s="195"/>
      <c r="B7" s="322"/>
      <c r="C7" s="53"/>
      <c r="D7" s="195" t="s">
        <v>213</v>
      </c>
      <c r="E7" s="53"/>
      <c r="F7" s="195" t="s">
        <v>213</v>
      </c>
      <c r="G7" s="53"/>
      <c r="H7" s="195" t="s">
        <v>213</v>
      </c>
      <c r="I7" s="53"/>
      <c r="J7" s="195" t="s">
        <v>213</v>
      </c>
    </row>
    <row r="8" spans="1:10" s="151" customFormat="1" ht="21.75" customHeight="1">
      <c r="A8" s="195"/>
      <c r="B8" s="322"/>
      <c r="C8" s="53"/>
      <c r="D8" s="195" t="s">
        <v>214</v>
      </c>
      <c r="E8" s="53"/>
      <c r="F8" s="195" t="s">
        <v>214</v>
      </c>
      <c r="G8" s="53"/>
      <c r="H8" s="195" t="s">
        <v>214</v>
      </c>
      <c r="I8" s="53"/>
      <c r="J8" s="195" t="s">
        <v>214</v>
      </c>
    </row>
    <row r="9" spans="1:10" s="151" customFormat="1" ht="21.75" customHeight="1">
      <c r="A9" s="195"/>
      <c r="B9" s="322"/>
      <c r="C9" s="53"/>
      <c r="D9" s="195" t="s">
        <v>251</v>
      </c>
      <c r="E9" s="53"/>
      <c r="F9" s="195" t="s">
        <v>251</v>
      </c>
      <c r="G9" s="53"/>
      <c r="H9" s="195" t="s">
        <v>251</v>
      </c>
      <c r="I9" s="53"/>
      <c r="J9" s="195" t="s">
        <v>251</v>
      </c>
    </row>
    <row r="10" spans="1:10" s="151" customFormat="1" ht="21.75" customHeight="1">
      <c r="A10" s="195"/>
      <c r="B10" s="322"/>
      <c r="C10" s="53"/>
      <c r="D10" s="195">
        <v>2564</v>
      </c>
      <c r="E10" s="53"/>
      <c r="F10" s="195">
        <v>2563</v>
      </c>
      <c r="G10" s="195"/>
      <c r="H10" s="195">
        <v>2564</v>
      </c>
      <c r="I10" s="53"/>
      <c r="J10" s="195">
        <v>2563</v>
      </c>
    </row>
    <row r="11" spans="1:10" s="151" customFormat="1" ht="21.75" customHeight="1">
      <c r="A11" s="195"/>
      <c r="B11" s="322"/>
      <c r="C11" s="53"/>
      <c r="D11" s="429" t="s">
        <v>123</v>
      </c>
      <c r="E11" s="429"/>
      <c r="F11" s="429"/>
      <c r="G11" s="429"/>
      <c r="H11" s="429"/>
      <c r="I11" s="429"/>
      <c r="J11" s="429"/>
    </row>
    <row r="12" spans="1:10" s="151" customFormat="1" ht="23.25" customHeight="1">
      <c r="A12" s="325" t="s">
        <v>81</v>
      </c>
      <c r="B12" s="1"/>
      <c r="C12" s="326"/>
      <c r="D12" s="327"/>
      <c r="E12" s="328"/>
      <c r="F12" s="327"/>
      <c r="G12" s="329"/>
      <c r="H12" s="327"/>
      <c r="I12" s="328"/>
      <c r="J12" s="327"/>
    </row>
    <row r="13" spans="1:10" s="151" customFormat="1" ht="23.25" customHeight="1">
      <c r="A13" s="356" t="s">
        <v>169</v>
      </c>
      <c r="B13" s="1"/>
      <c r="C13" s="326"/>
      <c r="D13" s="261">
        <v>291144</v>
      </c>
      <c r="E13" s="330"/>
      <c r="F13" s="261">
        <v>-162347</v>
      </c>
      <c r="G13" s="331"/>
      <c r="H13" s="261">
        <v>-20060</v>
      </c>
      <c r="I13" s="330"/>
      <c r="J13" s="261">
        <f>+'PL 5-6'!J93</f>
        <v>121314</v>
      </c>
    </row>
    <row r="14" spans="1:10" s="151" customFormat="1" ht="23.25" customHeight="1">
      <c r="A14" s="332" t="s">
        <v>160</v>
      </c>
      <c r="B14" s="1"/>
      <c r="C14" s="326"/>
      <c r="D14" s="261"/>
      <c r="E14" s="330"/>
      <c r="F14" s="261"/>
      <c r="G14" s="331"/>
      <c r="H14" s="261"/>
      <c r="I14" s="330"/>
      <c r="J14" s="261"/>
    </row>
    <row r="15" spans="1:10" s="151" customFormat="1" ht="23.25" customHeight="1">
      <c r="A15" s="356" t="s">
        <v>191</v>
      </c>
      <c r="B15" s="333"/>
      <c r="C15" s="334"/>
      <c r="D15" s="261">
        <v>17223</v>
      </c>
      <c r="E15" s="209"/>
      <c r="F15" s="261">
        <v>-41183</v>
      </c>
      <c r="G15" s="210"/>
      <c r="H15" s="261">
        <v>-407</v>
      </c>
      <c r="I15" s="209"/>
      <c r="J15" s="261">
        <v>-2067</v>
      </c>
    </row>
    <row r="16" spans="1:10" s="151" customFormat="1" ht="23.25" customHeight="1">
      <c r="A16" s="356" t="s">
        <v>75</v>
      </c>
      <c r="B16" s="1"/>
      <c r="C16" s="326"/>
      <c r="D16" s="261">
        <v>105288</v>
      </c>
      <c r="E16" s="330"/>
      <c r="F16" s="261">
        <v>125483</v>
      </c>
      <c r="G16" s="331"/>
      <c r="H16" s="261">
        <v>37287</v>
      </c>
      <c r="I16" s="330"/>
      <c r="J16" s="261">
        <v>25724</v>
      </c>
    </row>
    <row r="17" spans="1:10" s="151" customFormat="1" ht="23.25" customHeight="1">
      <c r="A17" s="357" t="s">
        <v>82</v>
      </c>
      <c r="B17" s="1"/>
      <c r="C17" s="326"/>
      <c r="D17" s="261">
        <v>419118</v>
      </c>
      <c r="E17" s="330"/>
      <c r="F17" s="261">
        <v>415729</v>
      </c>
      <c r="G17" s="331"/>
      <c r="H17" s="261">
        <v>2866</v>
      </c>
      <c r="I17" s="330"/>
      <c r="J17" s="261">
        <v>70</v>
      </c>
    </row>
    <row r="18" spans="1:10" s="151" customFormat="1" ht="23.25" hidden="1" customHeight="1">
      <c r="A18" s="53" t="s">
        <v>297</v>
      </c>
      <c r="B18" s="1"/>
      <c r="C18" s="326"/>
      <c r="D18" s="261">
        <v>0</v>
      </c>
      <c r="E18" s="330"/>
      <c r="F18" s="261" t="s">
        <v>333</v>
      </c>
      <c r="G18" s="331"/>
      <c r="H18" s="261">
        <v>0</v>
      </c>
      <c r="I18" s="330"/>
      <c r="J18" s="261">
        <v>0</v>
      </c>
    </row>
    <row r="19" spans="1:10" s="151" customFormat="1" ht="23.25" customHeight="1">
      <c r="A19" s="357" t="s">
        <v>245</v>
      </c>
      <c r="B19" s="1"/>
      <c r="C19" s="326"/>
      <c r="D19" s="261">
        <v>0</v>
      </c>
      <c r="E19" s="330"/>
      <c r="F19" s="261">
        <v>-122</v>
      </c>
      <c r="G19" s="331"/>
      <c r="H19" s="261">
        <v>0</v>
      </c>
      <c r="I19" s="330"/>
      <c r="J19" s="261">
        <v>0</v>
      </c>
    </row>
    <row r="20" spans="1:10" s="151" customFormat="1" ht="23.25" customHeight="1">
      <c r="A20" s="357" t="s">
        <v>345</v>
      </c>
      <c r="B20" s="1"/>
      <c r="C20" s="326"/>
      <c r="D20" s="261">
        <v>634</v>
      </c>
      <c r="E20" s="330"/>
      <c r="F20" s="261">
        <v>15020</v>
      </c>
      <c r="G20" s="331"/>
      <c r="H20" s="261">
        <v>0</v>
      </c>
      <c r="I20" s="330"/>
      <c r="J20" s="261">
        <v>0</v>
      </c>
    </row>
    <row r="21" spans="1:10" s="151" customFormat="1" ht="23.25" customHeight="1">
      <c r="A21" s="356" t="s">
        <v>83</v>
      </c>
      <c r="B21" s="1"/>
      <c r="C21" s="326"/>
      <c r="D21" s="261">
        <v>16998</v>
      </c>
      <c r="E21" s="330"/>
      <c r="F21" s="261">
        <v>4933</v>
      </c>
      <c r="G21" s="331"/>
      <c r="H21" s="261">
        <v>2033</v>
      </c>
      <c r="I21" s="330"/>
      <c r="J21" s="261">
        <v>2582</v>
      </c>
    </row>
    <row r="22" spans="1:10" s="151" customFormat="1" ht="23.25" customHeight="1">
      <c r="A22" s="53" t="s">
        <v>133</v>
      </c>
      <c r="B22" s="1"/>
      <c r="C22" s="326"/>
      <c r="D22" s="261">
        <v>-1696322</v>
      </c>
      <c r="E22" s="330"/>
      <c r="F22" s="261">
        <v>94193</v>
      </c>
      <c r="G22" s="331"/>
      <c r="H22" s="261">
        <v>0</v>
      </c>
      <c r="I22" s="330"/>
      <c r="J22" s="261">
        <v>0</v>
      </c>
    </row>
    <row r="23" spans="1:10" s="151" customFormat="1" ht="23.25" customHeight="1">
      <c r="A23" s="53" t="s">
        <v>137</v>
      </c>
      <c r="B23" s="1"/>
      <c r="C23" s="326"/>
      <c r="D23" s="261">
        <v>1165514</v>
      </c>
      <c r="E23" s="330"/>
      <c r="F23" s="261">
        <v>1521308</v>
      </c>
      <c r="G23" s="331"/>
      <c r="H23" s="261">
        <v>0</v>
      </c>
      <c r="I23" s="330"/>
      <c r="J23" s="261">
        <v>0</v>
      </c>
    </row>
    <row r="24" spans="1:10" s="151" customFormat="1" ht="23.25" customHeight="1">
      <c r="A24" s="53" t="s">
        <v>138</v>
      </c>
      <c r="B24" s="1"/>
      <c r="C24" s="326"/>
      <c r="D24" s="261">
        <v>-2143267</v>
      </c>
      <c r="E24" s="330"/>
      <c r="F24" s="261">
        <v>-2130969</v>
      </c>
      <c r="G24" s="331"/>
      <c r="H24" s="261">
        <v>0</v>
      </c>
      <c r="I24" s="330"/>
      <c r="J24" s="261">
        <v>0</v>
      </c>
    </row>
    <row r="25" spans="1:10" s="151" customFormat="1" ht="23.25" customHeight="1">
      <c r="A25" s="357" t="s">
        <v>146</v>
      </c>
      <c r="B25" s="1"/>
      <c r="C25" s="326"/>
      <c r="D25" s="261">
        <v>-48746</v>
      </c>
      <c r="E25" s="330"/>
      <c r="F25" s="261">
        <v>-55484</v>
      </c>
      <c r="G25" s="331"/>
      <c r="H25" s="261">
        <v>0</v>
      </c>
      <c r="I25" s="330"/>
      <c r="J25" s="261">
        <v>10303</v>
      </c>
    </row>
    <row r="26" spans="1:10" s="151" customFormat="1" ht="23.25" customHeight="1">
      <c r="A26" s="357" t="s">
        <v>349</v>
      </c>
      <c r="B26" s="1"/>
      <c r="C26" s="326"/>
      <c r="D26" s="261">
        <v>-5438</v>
      </c>
      <c r="E26" s="330"/>
      <c r="F26" s="261">
        <v>74712</v>
      </c>
      <c r="G26" s="331"/>
      <c r="H26" s="261">
        <v>0</v>
      </c>
      <c r="I26" s="330"/>
      <c r="J26" s="261">
        <v>0</v>
      </c>
    </row>
    <row r="27" spans="1:10" s="151" customFormat="1" ht="23.25" customHeight="1">
      <c r="A27" s="357" t="s">
        <v>248</v>
      </c>
      <c r="B27" s="1"/>
      <c r="C27" s="326"/>
      <c r="D27" s="261">
        <v>13359</v>
      </c>
      <c r="E27" s="330"/>
      <c r="F27" s="261">
        <v>35210</v>
      </c>
      <c r="G27" s="331"/>
      <c r="H27" s="261">
        <v>0</v>
      </c>
      <c r="I27" s="330"/>
      <c r="J27" s="261">
        <v>0</v>
      </c>
    </row>
    <row r="28" spans="1:10" s="151" customFormat="1" ht="23.25" customHeight="1">
      <c r="A28" s="357" t="s">
        <v>286</v>
      </c>
      <c r="B28" s="1"/>
      <c r="C28" s="326"/>
      <c r="D28" s="261">
        <v>0</v>
      </c>
      <c r="E28" s="330"/>
      <c r="F28" s="261" t="s">
        <v>333</v>
      </c>
      <c r="G28" s="331"/>
      <c r="H28" s="261">
        <v>0</v>
      </c>
      <c r="I28" s="330"/>
      <c r="J28" s="261">
        <v>-459</v>
      </c>
    </row>
    <row r="29" spans="1:10" s="151" customFormat="1" ht="23.25" customHeight="1">
      <c r="A29" s="357" t="s">
        <v>303</v>
      </c>
      <c r="B29" s="1"/>
      <c r="C29" s="326"/>
      <c r="D29" s="261">
        <v>0</v>
      </c>
      <c r="E29" s="330"/>
      <c r="F29" s="261" t="s">
        <v>333</v>
      </c>
      <c r="G29" s="331"/>
      <c r="H29" s="261">
        <v>0</v>
      </c>
      <c r="I29" s="330"/>
      <c r="J29" s="261">
        <v>-877</v>
      </c>
    </row>
    <row r="30" spans="1:10" s="151" customFormat="1" ht="23.25" customHeight="1">
      <c r="A30" s="357" t="s">
        <v>304</v>
      </c>
      <c r="B30" s="1"/>
      <c r="C30" s="326"/>
      <c r="D30" s="261">
        <v>0</v>
      </c>
      <c r="E30" s="330"/>
      <c r="F30" s="261" t="s">
        <v>333</v>
      </c>
      <c r="G30" s="331"/>
      <c r="H30" s="261">
        <v>0</v>
      </c>
      <c r="I30" s="330"/>
      <c r="J30" s="261">
        <v>9732</v>
      </c>
    </row>
    <row r="31" spans="1:10" s="151" customFormat="1" ht="23.25" customHeight="1">
      <c r="A31" s="357" t="s">
        <v>164</v>
      </c>
      <c r="B31" s="1"/>
      <c r="C31" s="326"/>
      <c r="D31" s="261"/>
      <c r="E31" s="328"/>
      <c r="F31" s="261"/>
      <c r="G31" s="329"/>
      <c r="H31" s="261"/>
      <c r="I31" s="328"/>
      <c r="J31" s="261"/>
    </row>
    <row r="32" spans="1:10" s="151" customFormat="1" ht="23.25" customHeight="1">
      <c r="A32" s="357" t="s">
        <v>107</v>
      </c>
      <c r="B32" s="1"/>
      <c r="C32" s="326"/>
      <c r="D32" s="261">
        <v>4270</v>
      </c>
      <c r="E32" s="330"/>
      <c r="F32" s="261">
        <v>-2189</v>
      </c>
      <c r="G32" s="331"/>
      <c r="H32" s="261">
        <v>0</v>
      </c>
      <c r="I32" s="330"/>
      <c r="J32" s="261">
        <v>0</v>
      </c>
    </row>
    <row r="33" spans="1:10" s="151" customFormat="1" ht="23.25" customHeight="1">
      <c r="A33" s="357" t="s">
        <v>346</v>
      </c>
      <c r="B33" s="1"/>
      <c r="C33" s="326"/>
      <c r="D33" s="261">
        <v>-70291</v>
      </c>
      <c r="E33" s="330"/>
      <c r="F33" s="261">
        <v>34770</v>
      </c>
      <c r="G33" s="331"/>
      <c r="H33" s="261">
        <v>0</v>
      </c>
      <c r="I33" s="330"/>
      <c r="J33" s="261">
        <v>0</v>
      </c>
    </row>
    <row r="34" spans="1:10" s="151" customFormat="1" ht="23.25" customHeight="1">
      <c r="A34" s="357" t="s">
        <v>347</v>
      </c>
      <c r="B34" s="1"/>
      <c r="C34" s="326"/>
      <c r="D34" s="261">
        <v>35</v>
      </c>
      <c r="E34" s="330"/>
      <c r="F34" s="261">
        <v>386</v>
      </c>
      <c r="G34" s="331"/>
      <c r="H34" s="261">
        <v>0</v>
      </c>
      <c r="I34" s="330"/>
      <c r="J34" s="261">
        <v>0</v>
      </c>
    </row>
    <row r="35" spans="1:10" s="151" customFormat="1" ht="23.25" customHeight="1">
      <c r="A35" s="357" t="s">
        <v>348</v>
      </c>
      <c r="B35" s="1"/>
      <c r="C35" s="326"/>
      <c r="D35" s="261">
        <v>0</v>
      </c>
      <c r="E35" s="330"/>
      <c r="F35" s="261">
        <v>26</v>
      </c>
      <c r="G35" s="331"/>
      <c r="H35" s="261">
        <v>0</v>
      </c>
      <c r="I35" s="330"/>
      <c r="J35" s="261">
        <v>0</v>
      </c>
    </row>
    <row r="36" spans="1:10" s="151" customFormat="1" ht="23.25" customHeight="1">
      <c r="A36" s="357" t="s">
        <v>350</v>
      </c>
      <c r="B36" s="1"/>
      <c r="C36" s="326"/>
      <c r="D36" s="261">
        <v>0</v>
      </c>
      <c r="E36" s="330"/>
      <c r="F36" s="261">
        <v>-133</v>
      </c>
      <c r="G36" s="331"/>
      <c r="H36" s="261">
        <v>0</v>
      </c>
      <c r="I36" s="330"/>
      <c r="J36" s="261">
        <v>0</v>
      </c>
    </row>
    <row r="37" spans="1:10" s="151" customFormat="1" ht="23.25" customHeight="1">
      <c r="A37" s="356" t="s">
        <v>162</v>
      </c>
      <c r="B37" s="333"/>
      <c r="C37" s="334"/>
      <c r="D37" s="261">
        <v>0</v>
      </c>
      <c r="E37" s="209"/>
      <c r="F37" s="261">
        <v>4</v>
      </c>
      <c r="G37" s="210"/>
      <c r="H37" s="237">
        <v>0</v>
      </c>
      <c r="I37" s="209"/>
      <c r="J37" s="237">
        <v>0</v>
      </c>
    </row>
    <row r="38" spans="1:10" s="151" customFormat="1" ht="23.25" customHeight="1">
      <c r="A38" s="356" t="s">
        <v>87</v>
      </c>
      <c r="B38" s="1"/>
      <c r="C38" s="326"/>
      <c r="D38" s="261">
        <v>-128506</v>
      </c>
      <c r="E38" s="330"/>
      <c r="F38" s="261">
        <v>-245801</v>
      </c>
      <c r="G38" s="331"/>
      <c r="H38" s="261">
        <v>0</v>
      </c>
      <c r="I38" s="330"/>
      <c r="J38" s="261">
        <v>-140243</v>
      </c>
    </row>
    <row r="39" spans="1:10" s="151" customFormat="1" ht="23.25" customHeight="1">
      <c r="A39" s="357" t="s">
        <v>89</v>
      </c>
      <c r="B39" s="1"/>
      <c r="C39" s="326"/>
      <c r="D39" s="335">
        <v>-301335</v>
      </c>
      <c r="E39" s="330"/>
      <c r="F39" s="335">
        <v>-324363</v>
      </c>
      <c r="G39" s="331"/>
      <c r="H39" s="261">
        <v>-48068</v>
      </c>
      <c r="I39" s="330"/>
      <c r="J39" s="261">
        <v>-54597</v>
      </c>
    </row>
    <row r="40" spans="1:10" s="151" customFormat="1" ht="23.25" customHeight="1">
      <c r="A40" s="48"/>
      <c r="B40" s="53"/>
      <c r="C40" s="53"/>
      <c r="D40" s="336">
        <f>SUM(D13:D39)</f>
        <v>-2360322</v>
      </c>
      <c r="E40" s="209"/>
      <c r="F40" s="336">
        <f>SUM(F13:F39)</f>
        <v>-640817</v>
      </c>
      <c r="G40" s="209"/>
      <c r="H40" s="337">
        <f>SUM(H13:H39)</f>
        <v>-26349</v>
      </c>
      <c r="I40" s="209"/>
      <c r="J40" s="337">
        <f>SUM(J13:J39)</f>
        <v>-28518</v>
      </c>
    </row>
    <row r="41" spans="1:10" s="151" customFormat="1" ht="23.25" customHeight="1">
      <c r="A41" s="203" t="s">
        <v>174</v>
      </c>
      <c r="B41" s="203"/>
      <c r="C41" s="203"/>
      <c r="D41" s="338"/>
      <c r="E41" s="19"/>
      <c r="F41" s="339"/>
      <c r="G41" s="19"/>
      <c r="H41" s="338"/>
      <c r="I41" s="19"/>
      <c r="J41" s="19"/>
    </row>
    <row r="42" spans="1:10" s="151" customFormat="1" ht="23.25" customHeight="1">
      <c r="A42" s="204" t="s">
        <v>122</v>
      </c>
      <c r="B42" s="203"/>
      <c r="C42" s="203"/>
      <c r="D42" s="19"/>
      <c r="E42" s="19"/>
      <c r="F42" s="339"/>
      <c r="G42" s="19"/>
      <c r="H42" s="19"/>
      <c r="I42" s="19"/>
      <c r="J42" s="19"/>
    </row>
    <row r="43" spans="1:10" s="151" customFormat="1" ht="23.25" customHeight="1">
      <c r="A43" s="204"/>
      <c r="B43" s="203"/>
      <c r="C43" s="203"/>
      <c r="D43" s="19"/>
      <c r="E43" s="19"/>
      <c r="F43" s="19"/>
      <c r="G43" s="19"/>
      <c r="H43" s="19"/>
      <c r="I43" s="19"/>
      <c r="J43" s="19"/>
    </row>
    <row r="44" spans="1:10" s="151" customFormat="1" ht="21" customHeight="1">
      <c r="A44" s="133"/>
      <c r="B44" s="133"/>
      <c r="C44" s="133"/>
      <c r="D44" s="358"/>
      <c r="E44" s="19"/>
      <c r="F44" s="358" t="s">
        <v>48</v>
      </c>
      <c r="G44" s="19"/>
      <c r="H44" s="428"/>
      <c r="I44" s="428"/>
      <c r="J44" s="428"/>
    </row>
    <row r="45" spans="1:10" s="151" customFormat="1" ht="21" customHeight="1">
      <c r="A45" s="133"/>
      <c r="B45" s="133"/>
      <c r="C45" s="133"/>
      <c r="D45" s="358"/>
      <c r="E45" s="19"/>
      <c r="F45" s="358" t="s">
        <v>210</v>
      </c>
      <c r="G45" s="19"/>
      <c r="H45" s="358"/>
      <c r="I45" s="358"/>
      <c r="J45" s="358"/>
    </row>
    <row r="46" spans="1:10" s="151" customFormat="1" ht="21" customHeight="1">
      <c r="A46" s="133"/>
      <c r="B46" s="133"/>
      <c r="C46" s="133"/>
      <c r="D46" s="358" t="s">
        <v>48</v>
      </c>
      <c r="E46" s="19"/>
      <c r="F46" s="358" t="s">
        <v>211</v>
      </c>
      <c r="G46" s="19"/>
      <c r="H46" s="428" t="s">
        <v>49</v>
      </c>
      <c r="I46" s="428"/>
      <c r="J46" s="428"/>
    </row>
    <row r="47" spans="1:10" s="151" customFormat="1">
      <c r="A47" s="195"/>
      <c r="B47" s="322"/>
      <c r="C47" s="53"/>
      <c r="D47" s="195" t="s">
        <v>213</v>
      </c>
      <c r="E47" s="53"/>
      <c r="F47" s="195" t="s">
        <v>213</v>
      </c>
      <c r="G47" s="53"/>
      <c r="H47" s="195" t="s">
        <v>213</v>
      </c>
      <c r="I47" s="53"/>
      <c r="J47" s="195" t="s">
        <v>213</v>
      </c>
    </row>
    <row r="48" spans="1:10" s="151" customFormat="1" ht="21.75" customHeight="1">
      <c r="A48" s="195"/>
      <c r="B48" s="322"/>
      <c r="C48" s="53"/>
      <c r="D48" s="195" t="s">
        <v>214</v>
      </c>
      <c r="E48" s="53"/>
      <c r="F48" s="195" t="s">
        <v>214</v>
      </c>
      <c r="G48" s="53"/>
      <c r="H48" s="195" t="s">
        <v>214</v>
      </c>
      <c r="I48" s="53"/>
      <c r="J48" s="195" t="s">
        <v>214</v>
      </c>
    </row>
    <row r="49" spans="1:10" s="151" customFormat="1" ht="21.75" customHeight="1">
      <c r="A49" s="195"/>
      <c r="B49" s="322"/>
      <c r="C49" s="53"/>
      <c r="D49" s="195" t="s">
        <v>251</v>
      </c>
      <c r="E49" s="53"/>
      <c r="F49" s="195" t="s">
        <v>251</v>
      </c>
      <c r="G49" s="53"/>
      <c r="H49" s="195" t="s">
        <v>251</v>
      </c>
      <c r="I49" s="53"/>
      <c r="J49" s="195" t="s">
        <v>251</v>
      </c>
    </row>
    <row r="50" spans="1:10" s="151" customFormat="1" ht="21.75" customHeight="1">
      <c r="A50" s="195"/>
      <c r="B50" s="322"/>
      <c r="C50" s="53"/>
      <c r="D50" s="195">
        <v>2564</v>
      </c>
      <c r="E50" s="53"/>
      <c r="F50" s="195">
        <v>2563</v>
      </c>
      <c r="G50" s="195"/>
      <c r="H50" s="195">
        <v>2564</v>
      </c>
      <c r="I50" s="53"/>
      <c r="J50" s="195">
        <v>2563</v>
      </c>
    </row>
    <row r="51" spans="1:10" s="151" customFormat="1" ht="21.75" customHeight="1">
      <c r="A51" s="195"/>
      <c r="B51" s="322"/>
      <c r="C51" s="53"/>
      <c r="D51" s="429" t="s">
        <v>123</v>
      </c>
      <c r="E51" s="429"/>
      <c r="F51" s="429"/>
      <c r="G51" s="429"/>
      <c r="H51" s="429"/>
      <c r="I51" s="429"/>
      <c r="J51" s="429"/>
    </row>
    <row r="52" spans="1:10" ht="23.25" customHeight="1">
      <c r="A52" s="340" t="s">
        <v>84</v>
      </c>
      <c r="B52" s="341"/>
      <c r="C52" s="341"/>
      <c r="D52" s="237"/>
      <c r="E52" s="209"/>
      <c r="F52" s="237"/>
      <c r="G52" s="209"/>
      <c r="H52" s="237"/>
      <c r="I52" s="209"/>
      <c r="J52" s="237"/>
    </row>
    <row r="53" spans="1:10" ht="23.25" customHeight="1">
      <c r="A53" s="356" t="s">
        <v>36</v>
      </c>
      <c r="B53" s="341"/>
      <c r="C53" s="341"/>
      <c r="D53" s="261">
        <v>-137800</v>
      </c>
      <c r="E53" s="209"/>
      <c r="F53" s="261">
        <v>131080</v>
      </c>
      <c r="G53" s="209"/>
      <c r="H53" s="261">
        <v>0</v>
      </c>
      <c r="I53" s="209"/>
      <c r="J53" s="261" t="s">
        <v>321</v>
      </c>
    </row>
    <row r="54" spans="1:10" ht="23.25" customHeight="1">
      <c r="A54" s="356" t="s">
        <v>40</v>
      </c>
      <c r="B54" s="341"/>
      <c r="C54" s="341"/>
      <c r="D54" s="261">
        <v>-687926</v>
      </c>
      <c r="E54" s="209"/>
      <c r="F54" s="261">
        <v>-145353</v>
      </c>
      <c r="G54" s="209"/>
      <c r="H54" s="261">
        <v>0</v>
      </c>
      <c r="I54" s="209"/>
      <c r="J54" s="261" t="s">
        <v>321</v>
      </c>
    </row>
    <row r="55" spans="1:10" ht="23.25" customHeight="1">
      <c r="A55" s="356" t="s">
        <v>41</v>
      </c>
      <c r="B55" s="341"/>
      <c r="C55" s="341"/>
      <c r="D55" s="261">
        <v>222397</v>
      </c>
      <c r="E55" s="209"/>
      <c r="F55" s="261">
        <v>-102657</v>
      </c>
      <c r="G55" s="209"/>
      <c r="H55" s="261">
        <v>0</v>
      </c>
      <c r="I55" s="209"/>
      <c r="J55" s="261" t="s">
        <v>321</v>
      </c>
    </row>
    <row r="56" spans="1:10" ht="23.25" customHeight="1">
      <c r="A56" s="356" t="s">
        <v>103</v>
      </c>
      <c r="B56" s="341"/>
      <c r="C56" s="341"/>
      <c r="D56" s="261">
        <v>13563</v>
      </c>
      <c r="E56" s="209"/>
      <c r="F56" s="261">
        <v>-60079</v>
      </c>
      <c r="G56" s="209"/>
      <c r="H56" s="261">
        <v>0</v>
      </c>
      <c r="I56" s="209"/>
      <c r="J56" s="261" t="s">
        <v>321</v>
      </c>
    </row>
    <row r="57" spans="1:10" ht="23.25" customHeight="1">
      <c r="A57" s="356" t="s">
        <v>55</v>
      </c>
      <c r="B57" s="341"/>
      <c r="C57" s="341"/>
      <c r="D57" s="261">
        <v>44560</v>
      </c>
      <c r="E57" s="209"/>
      <c r="F57" s="261">
        <v>47222</v>
      </c>
      <c r="G57" s="209"/>
      <c r="H57" s="261">
        <v>0</v>
      </c>
      <c r="I57" s="209"/>
      <c r="J57" s="261" t="s">
        <v>321</v>
      </c>
    </row>
    <row r="58" spans="1:10" ht="23.25" customHeight="1">
      <c r="A58" s="53" t="s">
        <v>92</v>
      </c>
      <c r="B58" s="342"/>
      <c r="C58" s="343"/>
      <c r="D58" s="261">
        <v>2134981</v>
      </c>
      <c r="E58" s="209"/>
      <c r="F58" s="261">
        <v>-1325371</v>
      </c>
      <c r="G58" s="344"/>
      <c r="H58" s="261">
        <v>0</v>
      </c>
      <c r="I58" s="209"/>
      <c r="J58" s="261" t="s">
        <v>321</v>
      </c>
    </row>
    <row r="59" spans="1:10" ht="23.25" customHeight="1">
      <c r="A59" s="356" t="s">
        <v>90</v>
      </c>
      <c r="B59" s="341"/>
      <c r="C59" s="341"/>
      <c r="D59" s="261">
        <v>258107</v>
      </c>
      <c r="E59" s="209"/>
      <c r="F59" s="261">
        <v>129752</v>
      </c>
      <c r="G59" s="209"/>
      <c r="H59" s="261">
        <v>0</v>
      </c>
      <c r="I59" s="209"/>
      <c r="J59" s="261" t="s">
        <v>321</v>
      </c>
    </row>
    <row r="60" spans="1:10" ht="23.25" customHeight="1">
      <c r="A60" s="356" t="s">
        <v>255</v>
      </c>
      <c r="B60" s="341"/>
      <c r="C60" s="341"/>
      <c r="D60" s="261">
        <v>1815</v>
      </c>
      <c r="E60" s="209"/>
      <c r="F60" s="261">
        <v>-64631</v>
      </c>
      <c r="G60" s="209"/>
      <c r="H60" s="261"/>
      <c r="I60" s="209"/>
      <c r="J60" s="261">
        <v>-25652</v>
      </c>
    </row>
    <row r="61" spans="1:10" ht="23.25" customHeight="1">
      <c r="A61" s="356" t="s">
        <v>85</v>
      </c>
      <c r="B61" s="341"/>
      <c r="C61" s="341"/>
      <c r="D61" s="261">
        <v>-6335</v>
      </c>
      <c r="E61" s="209"/>
      <c r="F61" s="261">
        <v>-72059</v>
      </c>
      <c r="G61" s="209"/>
      <c r="H61" s="261">
        <v>1350</v>
      </c>
      <c r="I61" s="209"/>
      <c r="J61" s="261">
        <v>8677</v>
      </c>
    </row>
    <row r="62" spans="1:10" ht="23.25" customHeight="1">
      <c r="A62" s="356" t="s">
        <v>13</v>
      </c>
      <c r="B62" s="341"/>
      <c r="C62" s="341"/>
      <c r="D62" s="261">
        <v>1728396</v>
      </c>
      <c r="E62" s="209"/>
      <c r="F62" s="261">
        <v>730692</v>
      </c>
      <c r="G62" s="209"/>
      <c r="H62" s="237">
        <v>0</v>
      </c>
      <c r="I62" s="209"/>
      <c r="J62" s="237" t="s">
        <v>321</v>
      </c>
    </row>
    <row r="63" spans="1:10" ht="23.25" customHeight="1">
      <c r="A63" s="356" t="s">
        <v>12</v>
      </c>
      <c r="B63" s="341"/>
      <c r="C63" s="341"/>
      <c r="D63" s="261">
        <v>-314813</v>
      </c>
      <c r="E63" s="209"/>
      <c r="F63" s="261">
        <v>245126</v>
      </c>
      <c r="G63" s="209"/>
      <c r="H63" s="261">
        <v>0</v>
      </c>
      <c r="I63" s="209"/>
      <c r="J63" s="261" t="s">
        <v>321</v>
      </c>
    </row>
    <row r="64" spans="1:10" ht="23.25" customHeight="1">
      <c r="A64" s="356" t="s">
        <v>14</v>
      </c>
      <c r="B64" s="333"/>
      <c r="C64" s="334"/>
      <c r="D64" s="261">
        <v>-239443</v>
      </c>
      <c r="E64" s="209"/>
      <c r="F64" s="261">
        <v>-112863</v>
      </c>
      <c r="G64" s="210"/>
      <c r="H64" s="261">
        <v>-37786</v>
      </c>
      <c r="I64" s="209"/>
      <c r="J64" s="261">
        <v>4774</v>
      </c>
    </row>
    <row r="65" spans="1:10" ht="23.25" customHeight="1">
      <c r="A65" s="356" t="s">
        <v>108</v>
      </c>
      <c r="B65" s="333"/>
      <c r="C65" s="334"/>
      <c r="D65" s="261">
        <v>-13358</v>
      </c>
      <c r="E65" s="209"/>
      <c r="F65" s="261">
        <v>-819</v>
      </c>
      <c r="G65" s="210"/>
      <c r="H65" s="261">
        <v>0</v>
      </c>
      <c r="I65" s="209"/>
      <c r="J65" s="261" t="s">
        <v>321</v>
      </c>
    </row>
    <row r="66" spans="1:10" ht="23.25" customHeight="1">
      <c r="A66" s="356" t="s">
        <v>156</v>
      </c>
      <c r="B66" s="333"/>
      <c r="C66" s="334"/>
      <c r="D66" s="337">
        <f>SUM(D53:D65)+D40</f>
        <v>643822</v>
      </c>
      <c r="E66" s="209"/>
      <c r="F66" s="337">
        <f>SUM(F53:F65)+F40</f>
        <v>-1240777</v>
      </c>
      <c r="G66" s="210"/>
      <c r="H66" s="337">
        <f>SUM(H53:H65)+H40</f>
        <v>-62785</v>
      </c>
      <c r="I66" s="209"/>
      <c r="J66" s="337">
        <f>SUM(J53:J65)+J40</f>
        <v>-40719</v>
      </c>
    </row>
    <row r="67" spans="1:10" ht="23.25" customHeight="1">
      <c r="A67" s="356" t="s">
        <v>139</v>
      </c>
      <c r="B67" s="333"/>
      <c r="C67" s="334"/>
      <c r="D67" s="261">
        <v>267930</v>
      </c>
      <c r="E67" s="209"/>
      <c r="F67" s="261">
        <v>320692</v>
      </c>
      <c r="G67" s="210"/>
      <c r="H67" s="261">
        <v>0</v>
      </c>
      <c r="I67" s="209"/>
      <c r="J67" s="261">
        <v>0</v>
      </c>
    </row>
    <row r="68" spans="1:10" ht="23.25" customHeight="1">
      <c r="A68" s="262" t="s">
        <v>140</v>
      </c>
      <c r="B68" s="342"/>
      <c r="C68" s="343"/>
      <c r="D68" s="261">
        <v>127248</v>
      </c>
      <c r="E68" s="209"/>
      <c r="F68" s="261">
        <v>278768</v>
      </c>
      <c r="G68" s="344"/>
      <c r="H68" s="261">
        <v>0</v>
      </c>
      <c r="I68" s="209"/>
      <c r="J68" s="261">
        <v>0</v>
      </c>
    </row>
    <row r="69" spans="1:10" ht="23.25" customHeight="1">
      <c r="A69" s="262" t="s">
        <v>143</v>
      </c>
      <c r="B69" s="343"/>
      <c r="C69" s="343"/>
      <c r="D69" s="237">
        <v>-84516</v>
      </c>
      <c r="E69" s="209"/>
      <c r="F69" s="237">
        <v>-41765</v>
      </c>
      <c r="G69" s="344"/>
      <c r="H69" s="237">
        <v>-2250</v>
      </c>
      <c r="I69" s="209"/>
      <c r="J69" s="237">
        <v>-1413</v>
      </c>
    </row>
    <row r="70" spans="1:10" ht="23.25" customHeight="1">
      <c r="A70" s="345" t="s">
        <v>351</v>
      </c>
      <c r="B70" s="345"/>
      <c r="C70" s="345"/>
      <c r="D70" s="26">
        <f>SUM(D66:D69)</f>
        <v>954484</v>
      </c>
      <c r="E70" s="240"/>
      <c r="F70" s="26">
        <f>SUM(F66:F69)</f>
        <v>-683082</v>
      </c>
      <c r="G70" s="346"/>
      <c r="H70" s="26">
        <f>SUM(H66:H69)</f>
        <v>-65035</v>
      </c>
      <c r="I70" s="240"/>
      <c r="J70" s="26">
        <f>SUM(J66:J69)</f>
        <v>-42132</v>
      </c>
    </row>
    <row r="71" spans="1:10" ht="23.25" customHeight="1">
      <c r="A71" s="348"/>
      <c r="B71" s="341"/>
      <c r="C71" s="341"/>
      <c r="D71" s="347"/>
      <c r="E71" s="347"/>
      <c r="F71" s="347"/>
      <c r="G71" s="348"/>
      <c r="I71" s="347"/>
    </row>
    <row r="72" spans="1:10" ht="23.25" customHeight="1">
      <c r="A72" s="326" t="s">
        <v>10</v>
      </c>
      <c r="B72" s="342"/>
      <c r="C72" s="343"/>
      <c r="D72" s="209"/>
      <c r="E72" s="209"/>
      <c r="F72" s="209"/>
      <c r="G72" s="344"/>
      <c r="H72" s="209"/>
      <c r="I72" s="209"/>
      <c r="J72" s="209"/>
    </row>
    <row r="73" spans="1:10" ht="23.25" customHeight="1">
      <c r="A73" s="53" t="s">
        <v>109</v>
      </c>
      <c r="B73" s="342"/>
      <c r="C73" s="343"/>
      <c r="D73" s="390">
        <v>0</v>
      </c>
      <c r="E73" s="390"/>
      <c r="F73" s="390">
        <v>0</v>
      </c>
      <c r="G73" s="391"/>
      <c r="H73" s="390">
        <v>0</v>
      </c>
      <c r="I73" s="390"/>
      <c r="J73" s="390">
        <v>-1000</v>
      </c>
    </row>
    <row r="74" spans="1:10" ht="23.25" customHeight="1">
      <c r="A74" s="262" t="s">
        <v>111</v>
      </c>
      <c r="B74" s="342"/>
      <c r="C74" s="343"/>
      <c r="D74" s="390">
        <v>0</v>
      </c>
      <c r="E74" s="392"/>
      <c r="F74" s="390">
        <v>741</v>
      </c>
      <c r="G74" s="391"/>
      <c r="H74" s="390">
        <v>0</v>
      </c>
      <c r="I74" s="392"/>
      <c r="J74" s="390">
        <v>0</v>
      </c>
    </row>
    <row r="75" spans="1:10" ht="23.25" customHeight="1">
      <c r="A75" s="262" t="s">
        <v>110</v>
      </c>
      <c r="B75" s="342"/>
      <c r="C75" s="343"/>
      <c r="D75" s="390">
        <v>-594404</v>
      </c>
      <c r="E75" s="392"/>
      <c r="F75" s="390">
        <v>-598223</v>
      </c>
      <c r="G75" s="391"/>
      <c r="H75" s="393">
        <v>-1649</v>
      </c>
      <c r="I75" s="392"/>
      <c r="J75" s="393">
        <v>0</v>
      </c>
    </row>
    <row r="76" spans="1:10" ht="23.25" customHeight="1">
      <c r="A76" s="53" t="s">
        <v>163</v>
      </c>
      <c r="B76" s="342"/>
      <c r="C76" s="343"/>
      <c r="D76" s="390">
        <v>-4182</v>
      </c>
      <c r="E76" s="390"/>
      <c r="F76" s="390">
        <v>-3539</v>
      </c>
      <c r="G76" s="390"/>
      <c r="H76" s="391">
        <v>0</v>
      </c>
      <c r="I76" s="390"/>
      <c r="J76" s="391">
        <v>0</v>
      </c>
    </row>
    <row r="77" spans="1:10" ht="23.25" customHeight="1">
      <c r="A77" s="262" t="s">
        <v>112</v>
      </c>
      <c r="B77" s="342"/>
      <c r="C77" s="343"/>
      <c r="D77" s="390">
        <v>-14527</v>
      </c>
      <c r="E77" s="392"/>
      <c r="F77" s="390">
        <v>-13511</v>
      </c>
      <c r="G77" s="391"/>
      <c r="H77" s="393">
        <v>-1626</v>
      </c>
      <c r="I77" s="392"/>
      <c r="J77" s="393">
        <v>-5783</v>
      </c>
    </row>
    <row r="78" spans="1:10" ht="23.25" hidden="1" customHeight="1">
      <c r="A78" s="262" t="s">
        <v>287</v>
      </c>
      <c r="B78" s="342"/>
      <c r="C78" s="343"/>
      <c r="D78" s="390">
        <v>0</v>
      </c>
      <c r="E78" s="392"/>
      <c r="F78" s="390">
        <v>0</v>
      </c>
      <c r="G78" s="391"/>
      <c r="H78" s="393">
        <v>0</v>
      </c>
      <c r="I78" s="392"/>
      <c r="J78" s="393">
        <v>0</v>
      </c>
    </row>
    <row r="79" spans="1:10" ht="23.25" customHeight="1">
      <c r="A79" s="55" t="s">
        <v>50</v>
      </c>
      <c r="B79" s="342"/>
      <c r="C79" s="343"/>
      <c r="D79" s="390">
        <v>-180459</v>
      </c>
      <c r="E79" s="390"/>
      <c r="F79" s="390">
        <v>-81198</v>
      </c>
      <c r="G79" s="391"/>
      <c r="H79" s="390">
        <v>-712235</v>
      </c>
      <c r="I79" s="390"/>
      <c r="J79" s="390">
        <v>-411000</v>
      </c>
    </row>
    <row r="80" spans="1:10" ht="23.25" customHeight="1">
      <c r="A80" s="55" t="s">
        <v>147</v>
      </c>
      <c r="B80" s="342"/>
      <c r="C80" s="343"/>
      <c r="D80" s="390">
        <v>118896</v>
      </c>
      <c r="E80" s="390"/>
      <c r="F80" s="390">
        <v>143953</v>
      </c>
      <c r="G80" s="391"/>
      <c r="H80" s="390">
        <v>738235</v>
      </c>
      <c r="I80" s="390"/>
      <c r="J80" s="390">
        <v>490000</v>
      </c>
    </row>
    <row r="81" spans="1:10" ht="23.25" customHeight="1">
      <c r="A81" s="262" t="s">
        <v>86</v>
      </c>
      <c r="B81" s="342"/>
      <c r="C81" s="343"/>
      <c r="D81" s="390">
        <v>0</v>
      </c>
      <c r="E81" s="392"/>
      <c r="F81" s="390">
        <v>0</v>
      </c>
      <c r="G81" s="391"/>
      <c r="H81" s="393">
        <v>0</v>
      </c>
      <c r="I81" s="392"/>
      <c r="J81" s="393">
        <v>140243</v>
      </c>
    </row>
    <row r="82" spans="1:10" ht="23.25" customHeight="1">
      <c r="A82" s="356" t="s">
        <v>89</v>
      </c>
      <c r="B82" s="343"/>
      <c r="C82" s="343"/>
      <c r="D82" s="393">
        <v>5409</v>
      </c>
      <c r="E82" s="390"/>
      <c r="F82" s="393">
        <v>13184</v>
      </c>
      <c r="G82" s="391"/>
      <c r="H82" s="393">
        <v>52358</v>
      </c>
      <c r="I82" s="390"/>
      <c r="J82" s="393">
        <v>41522</v>
      </c>
    </row>
    <row r="83" spans="1:10" ht="23.25" customHeight="1">
      <c r="A83" s="345" t="s">
        <v>352</v>
      </c>
      <c r="B83" s="349"/>
      <c r="C83" s="343"/>
      <c r="D83" s="350">
        <f>SUM(D72:D82)</f>
        <v>-669267</v>
      </c>
      <c r="E83" s="351"/>
      <c r="F83" s="350">
        <f>SUM(F72:F82)</f>
        <v>-538593</v>
      </c>
      <c r="G83" s="344"/>
      <c r="H83" s="350">
        <f>SUM(H73:H82)</f>
        <v>75083</v>
      </c>
      <c r="I83" s="351"/>
      <c r="J83" s="350">
        <f>SUM(J73:J82)</f>
        <v>253982</v>
      </c>
    </row>
    <row r="84" spans="1:10" ht="23.25" customHeight="1">
      <c r="A84" s="345"/>
      <c r="B84" s="349"/>
      <c r="C84" s="343"/>
      <c r="D84" s="351"/>
      <c r="E84" s="351"/>
      <c r="F84" s="351"/>
      <c r="G84" s="344"/>
      <c r="H84" s="351"/>
      <c r="I84" s="351"/>
      <c r="J84" s="351"/>
    </row>
    <row r="85" spans="1:10" s="151" customFormat="1" ht="23.25" customHeight="1">
      <c r="A85" s="203" t="s">
        <v>174</v>
      </c>
      <c r="B85" s="203"/>
      <c r="C85" s="203"/>
      <c r="D85" s="19"/>
      <c r="E85" s="19"/>
      <c r="F85" s="19"/>
      <c r="G85" s="19"/>
      <c r="H85" s="19"/>
      <c r="I85" s="19"/>
      <c r="J85" s="19"/>
    </row>
    <row r="86" spans="1:10" s="151" customFormat="1" ht="23.25" customHeight="1">
      <c r="A86" s="204" t="s">
        <v>122</v>
      </c>
      <c r="B86" s="203"/>
      <c r="C86" s="203"/>
      <c r="D86" s="19"/>
      <c r="E86" s="19"/>
      <c r="F86" s="19"/>
      <c r="G86" s="19"/>
      <c r="H86" s="19"/>
      <c r="I86" s="19"/>
      <c r="J86" s="19"/>
    </row>
    <row r="87" spans="1:10" s="151" customFormat="1" ht="23.25" customHeight="1">
      <c r="A87" s="204"/>
      <c r="B87" s="203"/>
      <c r="C87" s="203"/>
      <c r="D87" s="19"/>
      <c r="E87" s="19"/>
      <c r="F87" s="19"/>
      <c r="G87" s="19"/>
      <c r="H87" s="19"/>
      <c r="I87" s="19"/>
      <c r="J87" s="19"/>
    </row>
    <row r="88" spans="1:10" s="151" customFormat="1" ht="21" customHeight="1">
      <c r="A88" s="133"/>
      <c r="B88" s="133"/>
      <c r="C88" s="133"/>
      <c r="D88" s="358"/>
      <c r="E88" s="19"/>
      <c r="F88" s="358" t="s">
        <v>48</v>
      </c>
      <c r="G88" s="19"/>
      <c r="H88" s="428"/>
      <c r="I88" s="428"/>
      <c r="J88" s="428"/>
    </row>
    <row r="89" spans="1:10" s="151" customFormat="1" ht="21" customHeight="1">
      <c r="A89" s="133"/>
      <c r="B89" s="133"/>
      <c r="C89" s="133"/>
      <c r="D89" s="358"/>
      <c r="E89" s="19"/>
      <c r="F89" s="358" t="s">
        <v>210</v>
      </c>
      <c r="G89" s="19"/>
      <c r="H89" s="358"/>
      <c r="I89" s="358"/>
      <c r="J89" s="358"/>
    </row>
    <row r="90" spans="1:10" s="151" customFormat="1" ht="21" customHeight="1">
      <c r="A90" s="133"/>
      <c r="B90" s="133"/>
      <c r="C90" s="133"/>
      <c r="D90" s="358" t="s">
        <v>48</v>
      </c>
      <c r="E90" s="19"/>
      <c r="F90" s="358" t="s">
        <v>211</v>
      </c>
      <c r="G90" s="19"/>
      <c r="H90" s="428" t="s">
        <v>49</v>
      </c>
      <c r="I90" s="428"/>
      <c r="J90" s="428"/>
    </row>
    <row r="91" spans="1:10" s="151" customFormat="1">
      <c r="A91" s="195"/>
      <c r="B91" s="322"/>
      <c r="C91" s="53"/>
      <c r="D91" s="195" t="s">
        <v>213</v>
      </c>
      <c r="E91" s="53"/>
      <c r="F91" s="195" t="s">
        <v>213</v>
      </c>
      <c r="G91" s="53"/>
      <c r="H91" s="195" t="s">
        <v>213</v>
      </c>
      <c r="I91" s="53"/>
      <c r="J91" s="195" t="s">
        <v>213</v>
      </c>
    </row>
    <row r="92" spans="1:10" s="151" customFormat="1" ht="21.75" customHeight="1">
      <c r="A92" s="195"/>
      <c r="B92" s="322"/>
      <c r="C92" s="53"/>
      <c r="D92" s="195" t="s">
        <v>214</v>
      </c>
      <c r="E92" s="53"/>
      <c r="F92" s="195" t="s">
        <v>214</v>
      </c>
      <c r="G92" s="53"/>
      <c r="H92" s="195" t="s">
        <v>214</v>
      </c>
      <c r="I92" s="53"/>
      <c r="J92" s="195" t="s">
        <v>214</v>
      </c>
    </row>
    <row r="93" spans="1:10" s="151" customFormat="1" ht="21.75" customHeight="1">
      <c r="A93" s="195"/>
      <c r="B93" s="322"/>
      <c r="C93" s="53"/>
      <c r="D93" s="195" t="s">
        <v>251</v>
      </c>
      <c r="E93" s="53"/>
      <c r="F93" s="195" t="s">
        <v>251</v>
      </c>
      <c r="G93" s="53"/>
      <c r="H93" s="195" t="s">
        <v>251</v>
      </c>
      <c r="I93" s="53"/>
      <c r="J93" s="195" t="s">
        <v>251</v>
      </c>
    </row>
    <row r="94" spans="1:10" s="151" customFormat="1" ht="21.75" customHeight="1">
      <c r="A94" s="195"/>
      <c r="B94" s="322"/>
      <c r="C94" s="53"/>
      <c r="D94" s="195">
        <v>2564</v>
      </c>
      <c r="E94" s="53"/>
      <c r="F94" s="195">
        <v>2563</v>
      </c>
      <c r="G94" s="195"/>
      <c r="H94" s="195">
        <v>2564</v>
      </c>
      <c r="I94" s="53"/>
      <c r="J94" s="195">
        <v>2563</v>
      </c>
    </row>
    <row r="95" spans="1:10" s="151" customFormat="1" ht="21.75" customHeight="1">
      <c r="A95" s="195"/>
      <c r="B95" s="322"/>
      <c r="C95" s="53"/>
      <c r="D95" s="429" t="s">
        <v>123</v>
      </c>
      <c r="E95" s="429"/>
      <c r="F95" s="429"/>
      <c r="G95" s="429"/>
      <c r="H95" s="429"/>
      <c r="I95" s="429"/>
      <c r="J95" s="429"/>
    </row>
    <row r="96" spans="1:10" ht="23.25" customHeight="1">
      <c r="A96" s="326" t="s">
        <v>80</v>
      </c>
      <c r="B96" s="342"/>
      <c r="C96" s="343"/>
      <c r="D96" s="209"/>
      <c r="E96" s="209"/>
      <c r="F96" s="209"/>
      <c r="G96" s="344"/>
      <c r="H96" s="209"/>
      <c r="I96" s="209"/>
      <c r="J96" s="209"/>
    </row>
    <row r="97" spans="1:11" ht="23.25" customHeight="1">
      <c r="A97" s="55" t="s">
        <v>113</v>
      </c>
      <c r="B97" s="342"/>
      <c r="C97" s="343"/>
      <c r="D97" s="261">
        <v>2455740</v>
      </c>
      <c r="E97" s="209"/>
      <c r="F97" s="261">
        <v>5019448</v>
      </c>
      <c r="G97" s="344"/>
      <c r="H97" s="237">
        <v>500000</v>
      </c>
      <c r="I97" s="209"/>
      <c r="J97" s="237">
        <v>1337899</v>
      </c>
    </row>
    <row r="98" spans="1:11" ht="23.25" customHeight="1">
      <c r="A98" s="55" t="s">
        <v>114</v>
      </c>
      <c r="B98" s="342"/>
      <c r="C98" s="343"/>
      <c r="D98" s="261">
        <v>-2579450</v>
      </c>
      <c r="E98" s="209"/>
      <c r="F98" s="261">
        <v>-4476455</v>
      </c>
      <c r="G98" s="344"/>
      <c r="H98" s="237">
        <v>-60000</v>
      </c>
      <c r="I98" s="209"/>
      <c r="J98" s="237">
        <v>-1551362</v>
      </c>
    </row>
    <row r="99" spans="1:11" ht="23.25" customHeight="1">
      <c r="A99" s="55" t="s">
        <v>268</v>
      </c>
      <c r="B99" s="342"/>
      <c r="C99" s="343"/>
      <c r="D99" s="261">
        <v>-74383</v>
      </c>
      <c r="E99" s="209"/>
      <c r="F99" s="261">
        <v>-134902</v>
      </c>
      <c r="G99" s="344"/>
      <c r="H99" s="261">
        <v>-2982</v>
      </c>
      <c r="I99" s="209"/>
      <c r="J99" s="261">
        <v>0</v>
      </c>
    </row>
    <row r="100" spans="1:11" ht="23.25" customHeight="1">
      <c r="A100" s="55" t="s">
        <v>334</v>
      </c>
      <c r="B100" s="342"/>
      <c r="C100" s="343"/>
      <c r="D100" s="261">
        <v>-451258</v>
      </c>
      <c r="E100" s="209"/>
      <c r="F100" s="261">
        <v>0</v>
      </c>
      <c r="G100" s="344"/>
      <c r="H100" s="261">
        <v>-451258</v>
      </c>
      <c r="I100" s="209"/>
      <c r="J100" s="261">
        <v>0</v>
      </c>
    </row>
    <row r="101" spans="1:11" ht="23.25" customHeight="1">
      <c r="A101" s="356" t="s">
        <v>131</v>
      </c>
      <c r="B101" s="343"/>
      <c r="C101" s="343"/>
      <c r="D101" s="261">
        <v>-67496</v>
      </c>
      <c r="E101" s="209"/>
      <c r="F101" s="261">
        <v>-127336</v>
      </c>
      <c r="G101" s="344"/>
      <c r="H101" s="261">
        <v>-1151</v>
      </c>
      <c r="I101" s="209"/>
      <c r="J101" s="261">
        <v>-25724</v>
      </c>
    </row>
    <row r="102" spans="1:11" ht="23.25" customHeight="1">
      <c r="A102" s="345" t="s">
        <v>353</v>
      </c>
      <c r="B102" s="349"/>
      <c r="C102" s="343"/>
      <c r="D102" s="350">
        <f>SUM(D97:D101)</f>
        <v>-716847</v>
      </c>
      <c r="E102" s="351"/>
      <c r="F102" s="350">
        <f>SUM(F97:F101)</f>
        <v>280755</v>
      </c>
      <c r="G102" s="344"/>
      <c r="H102" s="350">
        <f>SUM(H97:H101)</f>
        <v>-15391</v>
      </c>
      <c r="I102" s="351"/>
      <c r="J102" s="350">
        <f>SUM(J97:J101)</f>
        <v>-239187</v>
      </c>
    </row>
    <row r="103" spans="1:11" ht="23.25" customHeight="1">
      <c r="A103" s="348"/>
      <c r="B103" s="342"/>
      <c r="C103" s="341"/>
      <c r="D103" s="209"/>
      <c r="E103" s="209"/>
      <c r="F103" s="209"/>
      <c r="G103" s="209"/>
      <c r="H103" s="209"/>
      <c r="I103" s="209"/>
      <c r="J103" s="209"/>
    </row>
    <row r="104" spans="1:11" ht="23.25" customHeight="1">
      <c r="A104" s="262" t="s">
        <v>165</v>
      </c>
      <c r="B104" s="342"/>
      <c r="C104" s="341"/>
      <c r="D104" s="209"/>
      <c r="E104" s="209"/>
      <c r="F104" s="209"/>
      <c r="G104" s="209"/>
      <c r="H104" s="209"/>
      <c r="I104" s="209"/>
      <c r="J104" s="209"/>
    </row>
    <row r="105" spans="1:11" ht="23.25" customHeight="1">
      <c r="A105" s="262" t="s">
        <v>105</v>
      </c>
      <c r="B105" s="343"/>
      <c r="C105" s="343"/>
      <c r="D105" s="152">
        <f>D102+D83+D70</f>
        <v>-431630</v>
      </c>
      <c r="E105" s="209"/>
      <c r="F105" s="152">
        <f>F102+F83+F70</f>
        <v>-940920</v>
      </c>
      <c r="G105" s="344"/>
      <c r="H105" s="152">
        <f>H102+H83+H70</f>
        <v>-5343</v>
      </c>
      <c r="I105" s="209"/>
      <c r="J105" s="152">
        <f>J102+J83+J70</f>
        <v>-27337</v>
      </c>
    </row>
    <row r="106" spans="1:11" ht="23.25" customHeight="1">
      <c r="A106" s="262" t="s">
        <v>149</v>
      </c>
      <c r="B106" s="343"/>
      <c r="C106" s="343"/>
      <c r="D106" s="362">
        <v>-6018</v>
      </c>
      <c r="E106" s="209"/>
      <c r="F106" s="362">
        <v>-61342</v>
      </c>
      <c r="G106" s="209"/>
      <c r="H106" s="362">
        <v>0</v>
      </c>
      <c r="I106" s="209"/>
      <c r="J106" s="362">
        <v>0</v>
      </c>
      <c r="K106" s="209"/>
    </row>
    <row r="107" spans="1:11" ht="23.25" customHeight="1">
      <c r="A107" s="345" t="s">
        <v>165</v>
      </c>
      <c r="B107" s="343"/>
      <c r="C107" s="343"/>
      <c r="D107" s="352">
        <f>SUM(D105:D106)</f>
        <v>-437648</v>
      </c>
      <c r="E107" s="210"/>
      <c r="F107" s="352">
        <f>SUM(F105:F106)</f>
        <v>-1002262</v>
      </c>
      <c r="G107" s="344"/>
      <c r="H107" s="352">
        <f>SUM(H105:H106)</f>
        <v>-5343</v>
      </c>
      <c r="I107" s="210"/>
      <c r="J107" s="352">
        <f>SUM(J105:J106)</f>
        <v>-27337</v>
      </c>
    </row>
    <row r="108" spans="1:11" ht="23.25" customHeight="1">
      <c r="A108" s="262" t="s">
        <v>155</v>
      </c>
      <c r="B108" s="343"/>
      <c r="C108" s="343"/>
      <c r="D108" s="152">
        <v>3755418</v>
      </c>
      <c r="E108" s="353"/>
      <c r="F108" s="152">
        <v>4935124</v>
      </c>
      <c r="G108" s="344"/>
      <c r="H108" s="152">
        <v>28645</v>
      </c>
      <c r="I108" s="353"/>
      <c r="J108" s="152">
        <v>61719</v>
      </c>
    </row>
    <row r="109" spans="1:11" ht="23.25" customHeight="1" thickBot="1">
      <c r="A109" s="345" t="s">
        <v>273</v>
      </c>
      <c r="B109" s="342"/>
      <c r="C109" s="343"/>
      <c r="D109" s="354">
        <f>SUM(D107:D108)</f>
        <v>3317770</v>
      </c>
      <c r="E109" s="210"/>
      <c r="F109" s="354">
        <f>SUM(F107:F108)</f>
        <v>3932862</v>
      </c>
      <c r="G109" s="344"/>
      <c r="H109" s="354">
        <f>SUM(H107:H108)</f>
        <v>23302</v>
      </c>
      <c r="I109" s="210"/>
      <c r="J109" s="354">
        <f>SUM(J107:J108)</f>
        <v>34382</v>
      </c>
    </row>
    <row r="110" spans="1:11" ht="23.25" customHeight="1" thickTop="1">
      <c r="D110" s="355"/>
      <c r="E110" s="209"/>
      <c r="F110" s="355"/>
      <c r="G110" s="209"/>
      <c r="H110" s="38"/>
      <c r="I110" s="209"/>
      <c r="J110" s="38"/>
    </row>
    <row r="111" spans="1:11" ht="23.25" customHeight="1">
      <c r="A111" s="323" t="s">
        <v>115</v>
      </c>
      <c r="D111" s="336"/>
      <c r="E111" s="53"/>
      <c r="F111" s="336"/>
      <c r="G111" s="53"/>
      <c r="H111" s="336"/>
      <c r="I111" s="53"/>
      <c r="J111" s="336"/>
    </row>
    <row r="112" spans="1:11" ht="23.25" hidden="1" customHeight="1">
      <c r="A112" s="48" t="s">
        <v>249</v>
      </c>
      <c r="D112" s="336">
        <v>0</v>
      </c>
      <c r="E112" s="53"/>
      <c r="F112" s="336">
        <v>0</v>
      </c>
      <c r="G112" s="53"/>
      <c r="H112" s="336">
        <v>0</v>
      </c>
      <c r="I112" s="53"/>
      <c r="J112" s="336">
        <v>0</v>
      </c>
    </row>
    <row r="113" spans="1:10" ht="23.25" hidden="1" customHeight="1">
      <c r="A113" s="48" t="s">
        <v>250</v>
      </c>
      <c r="D113" s="336">
        <v>0</v>
      </c>
      <c r="E113" s="53"/>
      <c r="F113" s="336">
        <v>0</v>
      </c>
      <c r="G113" s="53"/>
      <c r="H113" s="336">
        <v>0</v>
      </c>
      <c r="I113" s="53"/>
      <c r="J113" s="336">
        <v>0</v>
      </c>
    </row>
    <row r="114" spans="1:10" ht="23.25" hidden="1" customHeight="1">
      <c r="A114" s="48" t="s">
        <v>246</v>
      </c>
      <c r="D114" s="336">
        <v>0</v>
      </c>
      <c r="E114" s="53"/>
      <c r="F114" s="336">
        <v>0</v>
      </c>
      <c r="G114" s="53"/>
      <c r="H114" s="336">
        <v>0</v>
      </c>
      <c r="I114" s="53"/>
      <c r="J114" s="336">
        <v>0</v>
      </c>
    </row>
    <row r="115" spans="1:10" s="151" customFormat="1" ht="23.25" customHeight="1">
      <c r="A115" s="48" t="s">
        <v>134</v>
      </c>
      <c r="B115" s="52"/>
      <c r="C115" s="52"/>
      <c r="D115" s="209">
        <v>224787</v>
      </c>
      <c r="E115" s="48"/>
      <c r="F115" s="209">
        <v>167896</v>
      </c>
      <c r="G115" s="48"/>
      <c r="H115" s="336">
        <v>0</v>
      </c>
      <c r="I115" s="48"/>
      <c r="J115" s="336">
        <v>0</v>
      </c>
    </row>
    <row r="116" spans="1:10" s="151" customFormat="1" ht="23.25" hidden="1" customHeight="1">
      <c r="A116" s="48" t="s">
        <v>247</v>
      </c>
      <c r="B116" s="52"/>
      <c r="C116" s="52"/>
      <c r="D116" s="209">
        <v>0</v>
      </c>
      <c r="E116" s="48"/>
      <c r="F116" s="209">
        <v>0</v>
      </c>
      <c r="G116" s="48"/>
      <c r="H116" s="336">
        <v>0</v>
      </c>
      <c r="I116" s="48"/>
      <c r="J116" s="336">
        <v>0</v>
      </c>
    </row>
    <row r="117" spans="1:10" s="151" customFormat="1" ht="23.25" customHeight="1">
      <c r="A117" s="48" t="s">
        <v>141</v>
      </c>
      <c r="B117" s="52"/>
      <c r="C117" s="52"/>
      <c r="D117" s="209">
        <v>298129</v>
      </c>
      <c r="E117" s="48"/>
      <c r="F117" s="209">
        <v>209511</v>
      </c>
      <c r="G117" s="48"/>
      <c r="H117" s="336">
        <v>0</v>
      </c>
      <c r="I117" s="48"/>
      <c r="J117" s="336">
        <v>0</v>
      </c>
    </row>
    <row r="118" spans="1:10" s="151" customFormat="1" ht="23.25" customHeight="1">
      <c r="A118" s="48" t="s">
        <v>142</v>
      </c>
      <c r="B118" s="52"/>
      <c r="C118" s="52"/>
      <c r="D118" s="209">
        <v>195019</v>
      </c>
      <c r="E118" s="48"/>
      <c r="F118" s="209">
        <v>0</v>
      </c>
      <c r="G118" s="48"/>
      <c r="H118" s="336">
        <v>0</v>
      </c>
      <c r="I118" s="48"/>
      <c r="J118" s="336">
        <v>0</v>
      </c>
    </row>
    <row r="119" spans="1:10" s="151" customFormat="1" ht="23.25" customHeight="1">
      <c r="A119" s="48"/>
      <c r="B119" s="52"/>
      <c r="C119" s="52"/>
      <c r="D119" s="336"/>
      <c r="E119" s="48"/>
      <c r="F119" s="336"/>
      <c r="G119" s="48"/>
      <c r="H119" s="48"/>
      <c r="I119" s="48"/>
      <c r="J119" s="48"/>
    </row>
    <row r="120" spans="1:10" ht="23.25" customHeight="1">
      <c r="D120" s="53"/>
      <c r="E120" s="53"/>
      <c r="F120" s="53"/>
      <c r="G120" s="53"/>
      <c r="H120" s="99"/>
      <c r="I120" s="53"/>
      <c r="J120" s="99"/>
    </row>
    <row r="121" spans="1:10">
      <c r="D121" s="121"/>
      <c r="F121" s="121"/>
      <c r="H121" s="121"/>
      <c r="J121" s="121"/>
    </row>
  </sheetData>
  <mergeCells count="9">
    <mergeCell ref="H88:J88"/>
    <mergeCell ref="H90:J90"/>
    <mergeCell ref="D95:J95"/>
    <mergeCell ref="H4:J4"/>
    <mergeCell ref="H6:J6"/>
    <mergeCell ref="D11:J11"/>
    <mergeCell ref="H44:J44"/>
    <mergeCell ref="H46:J46"/>
    <mergeCell ref="D51:J51"/>
  </mergeCells>
  <pageMargins left="0.8" right="0.8" top="0.48" bottom="0.5" header="0.5" footer="0.5"/>
  <pageSetup paperSize="9" scale="71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0" man="1"/>
    <brk id="8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6C9A-B78C-4955-AC16-E28D35BB33CD}">
  <dimension ref="A1:F20"/>
  <sheetViews>
    <sheetView workbookViewId="0">
      <selection activeCell="C18" sqref="C18"/>
    </sheetView>
  </sheetViews>
  <sheetFormatPr defaultColWidth="9.140625" defaultRowHeight="20.25"/>
  <cols>
    <col min="1" max="1" width="13.140625" style="155" bestFit="1" customWidth="1"/>
    <col min="2" max="2" width="18.140625" style="155" customWidth="1"/>
    <col min="3" max="3" width="15.85546875" style="155" bestFit="1" customWidth="1"/>
    <col min="4" max="4" width="14.42578125" style="155" bestFit="1" customWidth="1"/>
    <col min="5" max="5" width="15.85546875" style="155" bestFit="1" customWidth="1"/>
    <col min="6" max="16384" width="9.140625" style="155"/>
  </cols>
  <sheetData>
    <row r="1" spans="1:6" ht="21">
      <c r="A1" s="154" t="s">
        <v>192</v>
      </c>
      <c r="C1" s="156" t="s">
        <v>193</v>
      </c>
      <c r="D1" s="156" t="s">
        <v>194</v>
      </c>
      <c r="E1" s="155" t="s">
        <v>195</v>
      </c>
    </row>
    <row r="2" spans="1:6" ht="21.75">
      <c r="A2" s="155" t="s">
        <v>196</v>
      </c>
      <c r="B2" s="157">
        <v>43466</v>
      </c>
      <c r="C2" s="158">
        <v>1000</v>
      </c>
      <c r="D2" s="159">
        <v>1</v>
      </c>
      <c r="E2" s="160">
        <f>ROUND(C2*D2,2)</f>
        <v>1000</v>
      </c>
    </row>
    <row r="3" spans="1:6" ht="21.75">
      <c r="A3" s="155" t="s">
        <v>197</v>
      </c>
      <c r="B3" s="161">
        <v>43670</v>
      </c>
      <c r="C3" s="158">
        <v>752097832</v>
      </c>
      <c r="D3" s="159">
        <f>($B$4-B3)/($B$4-B2)</f>
        <v>0.25</v>
      </c>
      <c r="E3" s="158">
        <f>ROUND(C3*D3,2)</f>
        <v>188024458</v>
      </c>
    </row>
    <row r="4" spans="1:6" ht="22.5" thickBot="1">
      <c r="A4" s="162" t="s">
        <v>196</v>
      </c>
      <c r="B4" s="163">
        <v>43738</v>
      </c>
      <c r="C4" s="164">
        <f>SUM(C2:C3)</f>
        <v>752098832</v>
      </c>
      <c r="D4" s="165"/>
      <c r="E4" s="164">
        <f>SUM(E2:E3)</f>
        <v>188025458</v>
      </c>
      <c r="F4" s="155" t="s">
        <v>198</v>
      </c>
    </row>
    <row r="5" spans="1:6" ht="22.5" thickTop="1">
      <c r="C5" s="160"/>
      <c r="D5" s="160"/>
      <c r="E5" s="160"/>
    </row>
    <row r="6" spans="1:6" ht="21.75">
      <c r="C6" s="166">
        <v>43670</v>
      </c>
      <c r="D6" s="159"/>
    </row>
    <row r="7" spans="1:6" ht="21.75">
      <c r="B7" s="155" t="s">
        <v>199</v>
      </c>
      <c r="C7" s="158">
        <v>21957646</v>
      </c>
    </row>
    <row r="8" spans="1:6" ht="21.75">
      <c r="B8" s="155" t="s">
        <v>200</v>
      </c>
      <c r="C8" s="158">
        <v>730140186</v>
      </c>
    </row>
    <row r="9" spans="1:6" ht="21" thickBot="1">
      <c r="C9" s="167">
        <f>SUM(C7:C8)</f>
        <v>752097832</v>
      </c>
    </row>
    <row r="10" spans="1:6" ht="21" thickTop="1"/>
    <row r="11" spans="1:6" ht="21">
      <c r="A11" s="154" t="s">
        <v>192</v>
      </c>
      <c r="C11" s="156" t="s">
        <v>193</v>
      </c>
      <c r="D11" s="156" t="s">
        <v>194</v>
      </c>
      <c r="E11" s="155" t="s">
        <v>195</v>
      </c>
    </row>
    <row r="12" spans="1:6" ht="21.75">
      <c r="A12" s="155" t="s">
        <v>196</v>
      </c>
      <c r="B12" s="157">
        <v>43280</v>
      </c>
      <c r="C12" s="158">
        <v>1000</v>
      </c>
      <c r="D12" s="159">
        <v>1</v>
      </c>
      <c r="E12" s="160">
        <f>ROUND(C12*D12,2)</f>
        <v>1000</v>
      </c>
    </row>
    <row r="13" spans="1:6" ht="21.75">
      <c r="A13" s="155" t="s">
        <v>197</v>
      </c>
      <c r="B13" s="161">
        <v>43292</v>
      </c>
      <c r="C13" s="158">
        <f>+C19</f>
        <v>746103046</v>
      </c>
      <c r="D13" s="159">
        <f>($B$14-B13)/($B$14-B12)</f>
        <v>0.87096774193548387</v>
      </c>
      <c r="E13" s="160">
        <f>ROUND(C13*D13,2)</f>
        <v>649831685.23000002</v>
      </c>
    </row>
    <row r="14" spans="1:6" ht="22.5" thickBot="1">
      <c r="A14" s="168" t="s">
        <v>196</v>
      </c>
      <c r="B14" s="169">
        <v>43373</v>
      </c>
      <c r="C14" s="170">
        <f>SUM(C12:C13)</f>
        <v>746104046</v>
      </c>
      <c r="D14" s="171"/>
      <c r="E14" s="170">
        <f>SUM(E12:E13)</f>
        <v>649832685.23000002</v>
      </c>
      <c r="F14" s="155" t="s">
        <v>198</v>
      </c>
    </row>
    <row r="15" spans="1:6" ht="21" thickTop="1"/>
    <row r="16" spans="1:6">
      <c r="C16" s="166">
        <v>43292</v>
      </c>
    </row>
    <row r="17" spans="2:3" ht="21.75">
      <c r="B17" s="155" t="s">
        <v>201</v>
      </c>
      <c r="C17" s="160">
        <v>15962860</v>
      </c>
    </row>
    <row r="18" spans="2:3" ht="21.75">
      <c r="B18" s="155" t="s">
        <v>200</v>
      </c>
      <c r="C18" s="160">
        <v>730140186</v>
      </c>
    </row>
    <row r="19" spans="2:3" ht="21" thickBot="1">
      <c r="C19" s="172">
        <f>SUM(C17:C18)</f>
        <v>746103046</v>
      </c>
    </row>
    <row r="20" spans="2:3" ht="21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A851-500A-4666-813F-55089B8F0C7B}">
  <sheetPr>
    <tabColor rgb="FFFF0000"/>
  </sheetPr>
  <dimension ref="A1:K95"/>
  <sheetViews>
    <sheetView view="pageBreakPreview" zoomScale="70" zoomScaleNormal="90" zoomScaleSheetLayoutView="70" workbookViewId="0">
      <selection activeCell="C18" sqref="C18"/>
    </sheetView>
  </sheetViews>
  <sheetFormatPr defaultColWidth="9.140625" defaultRowHeight="23.25" customHeight="1"/>
  <cols>
    <col min="1" max="1" width="60.140625" style="4" customWidth="1"/>
    <col min="2" max="2" width="8.85546875" style="27" customWidth="1"/>
    <col min="3" max="3" width="1.42578125" style="65" customWidth="1"/>
    <col min="4" max="4" width="20.5703125" style="51" customWidth="1"/>
    <col min="5" max="5" width="1.42578125" style="79" customWidth="1"/>
    <col min="6" max="6" width="20.5703125" style="51" customWidth="1"/>
    <col min="7" max="7" width="1.42578125" style="79" customWidth="1"/>
    <col min="8" max="8" width="20.5703125" style="51" customWidth="1"/>
    <col min="9" max="9" width="1.42578125" style="79" customWidth="1"/>
    <col min="10" max="10" width="20.5703125" style="51" customWidth="1"/>
    <col min="11" max="11" width="2.5703125" style="79" customWidth="1"/>
    <col min="12" max="16384" width="9.140625" style="51"/>
  </cols>
  <sheetData>
    <row r="1" spans="1:11" ht="23.25" customHeight="1">
      <c r="A1" s="15" t="s">
        <v>174</v>
      </c>
      <c r="C1" s="79"/>
    </row>
    <row r="2" spans="1:11" ht="23.25" customHeight="1">
      <c r="A2" s="430" t="s">
        <v>117</v>
      </c>
      <c r="B2" s="430"/>
      <c r="C2" s="430"/>
      <c r="D2" s="430"/>
      <c r="E2" s="430"/>
      <c r="F2" s="430"/>
    </row>
    <row r="3" spans="1:11" ht="23.25" customHeight="1">
      <c r="A3" s="192"/>
      <c r="B3" s="192"/>
      <c r="C3" s="192"/>
      <c r="D3" s="192"/>
      <c r="E3" s="192"/>
      <c r="F3" s="192"/>
    </row>
    <row r="4" spans="1:11" ht="23.25" customHeight="1">
      <c r="A4" s="192"/>
      <c r="B4" s="192"/>
      <c r="C4" s="192"/>
      <c r="D4" s="199" t="s">
        <v>207</v>
      </c>
      <c r="E4" s="53"/>
      <c r="F4" s="199" t="s">
        <v>208</v>
      </c>
    </row>
    <row r="5" spans="1:11" ht="23.25" customHeight="1">
      <c r="A5" s="192"/>
      <c r="B5" s="192"/>
      <c r="C5" s="192"/>
      <c r="D5" s="200" t="s">
        <v>209</v>
      </c>
      <c r="E5" s="53"/>
      <c r="F5" s="200" t="s">
        <v>209</v>
      </c>
    </row>
    <row r="6" spans="1:11" ht="23.25" customHeight="1">
      <c r="A6" s="192"/>
      <c r="B6" s="192"/>
      <c r="C6" s="192"/>
      <c r="D6" s="201"/>
      <c r="E6" s="19"/>
      <c r="F6" s="201" t="s">
        <v>48</v>
      </c>
    </row>
    <row r="7" spans="1:11" ht="23.25" customHeight="1">
      <c r="A7" s="192"/>
      <c r="B7" s="192"/>
      <c r="C7" s="192"/>
      <c r="D7" s="201"/>
      <c r="E7" s="19"/>
      <c r="F7" s="201" t="s">
        <v>210</v>
      </c>
    </row>
    <row r="8" spans="1:11" ht="21" customHeight="1">
      <c r="A8" s="133"/>
      <c r="B8" s="133"/>
      <c r="C8" s="34"/>
      <c r="D8" s="201" t="s">
        <v>48</v>
      </c>
      <c r="E8" s="19"/>
      <c r="F8" s="201" t="s">
        <v>211</v>
      </c>
      <c r="H8" s="438" t="s">
        <v>49</v>
      </c>
      <c r="I8" s="438"/>
      <c r="J8" s="438"/>
    </row>
    <row r="9" spans="1:11" ht="21.75">
      <c r="A9" s="193"/>
      <c r="B9" s="191"/>
      <c r="C9" s="79"/>
      <c r="D9" s="193" t="s">
        <v>176</v>
      </c>
      <c r="E9" s="100"/>
      <c r="F9" s="193" t="s">
        <v>176</v>
      </c>
      <c r="H9" s="193" t="s">
        <v>176</v>
      </c>
      <c r="J9" s="193" t="s">
        <v>178</v>
      </c>
      <c r="K9" s="193"/>
    </row>
    <row r="10" spans="1:11" ht="21.75" customHeight="1">
      <c r="A10" s="193"/>
      <c r="B10" s="191"/>
      <c r="C10" s="79"/>
      <c r="D10" s="193" t="s">
        <v>177</v>
      </c>
      <c r="E10" s="51"/>
      <c r="F10" s="193" t="s">
        <v>177</v>
      </c>
      <c r="H10" s="193" t="s">
        <v>177</v>
      </c>
      <c r="I10" s="51"/>
      <c r="J10" s="193" t="s">
        <v>239</v>
      </c>
      <c r="K10" s="193"/>
    </row>
    <row r="11" spans="1:11" ht="21.75" customHeight="1">
      <c r="A11" s="193"/>
      <c r="B11" s="191"/>
      <c r="C11" s="79"/>
      <c r="D11" s="193" t="s">
        <v>175</v>
      </c>
      <c r="E11" s="51"/>
      <c r="F11" s="193" t="s">
        <v>175</v>
      </c>
      <c r="H11" s="193" t="s">
        <v>175</v>
      </c>
      <c r="I11" s="51"/>
      <c r="J11" s="190" t="s">
        <v>179</v>
      </c>
      <c r="K11" s="190"/>
    </row>
    <row r="12" spans="1:11" ht="21.75" customHeight="1">
      <c r="A12" s="193"/>
      <c r="B12" s="191" t="s">
        <v>0</v>
      </c>
      <c r="C12" s="79"/>
      <c r="D12" s="190">
        <v>2562</v>
      </c>
      <c r="F12" s="190">
        <v>2561</v>
      </c>
      <c r="G12" s="190"/>
      <c r="H12" s="190">
        <v>2562</v>
      </c>
      <c r="J12" s="190" t="s">
        <v>180</v>
      </c>
      <c r="K12" s="190"/>
    </row>
    <row r="13" spans="1:11" ht="21.75" customHeight="1">
      <c r="A13" s="193"/>
      <c r="B13" s="191"/>
      <c r="C13" s="79"/>
      <c r="D13" s="439" t="s">
        <v>123</v>
      </c>
      <c r="E13" s="439"/>
      <c r="F13" s="439"/>
      <c r="G13" s="439"/>
      <c r="H13" s="439"/>
      <c r="I13" s="439"/>
      <c r="J13" s="439"/>
    </row>
    <row r="14" spans="1:11" ht="21.75" customHeight="1">
      <c r="A14" s="2" t="s">
        <v>18</v>
      </c>
      <c r="B14" s="134"/>
      <c r="C14" s="98">
        <v>3584502</v>
      </c>
      <c r="D14" s="98"/>
      <c r="E14" s="98"/>
      <c r="F14" s="98"/>
      <c r="G14" s="98"/>
      <c r="H14" s="98"/>
      <c r="I14" s="98"/>
      <c r="J14" s="98"/>
    </row>
    <row r="15" spans="1:11" s="53" customFormat="1" ht="23.25" customHeight="1">
      <c r="A15" s="17" t="s">
        <v>42</v>
      </c>
      <c r="B15" s="194">
        <v>4</v>
      </c>
      <c r="C15" s="31"/>
      <c r="D15" s="83">
        <v>15803166</v>
      </c>
      <c r="E15" s="81"/>
      <c r="F15" s="83">
        <v>19745910</v>
      </c>
      <c r="G15" s="100"/>
      <c r="H15" s="144">
        <v>0</v>
      </c>
      <c r="I15" s="81"/>
      <c r="J15" s="83">
        <v>0</v>
      </c>
      <c r="K15" s="61"/>
    </row>
    <row r="16" spans="1:11" s="53" customFormat="1" ht="23.25" customHeight="1">
      <c r="A16" s="20" t="s">
        <v>43</v>
      </c>
      <c r="B16" s="194"/>
      <c r="C16" s="31"/>
      <c r="D16" s="135">
        <v>-3768053</v>
      </c>
      <c r="E16" s="124"/>
      <c r="F16" s="25">
        <v>-3920625</v>
      </c>
      <c r="G16" s="100"/>
      <c r="H16" s="25">
        <v>0</v>
      </c>
      <c r="I16" s="124"/>
      <c r="J16" s="25">
        <v>0</v>
      </c>
      <c r="K16" s="61"/>
    </row>
    <row r="17" spans="1:11" s="53" customFormat="1" ht="23.25" customHeight="1">
      <c r="A17" s="17" t="s">
        <v>44</v>
      </c>
      <c r="B17" s="18"/>
      <c r="C17" s="31"/>
      <c r="D17" s="83">
        <f>SUM(D15:D16)</f>
        <v>12035113</v>
      </c>
      <c r="E17" s="81"/>
      <c r="F17" s="49">
        <f>SUM(F15:F16)</f>
        <v>15825285</v>
      </c>
      <c r="G17" s="100"/>
      <c r="H17" s="83">
        <f>SUM(H15:H16)</f>
        <v>0</v>
      </c>
      <c r="I17" s="81"/>
      <c r="J17" s="49">
        <v>0</v>
      </c>
      <c r="K17" s="61"/>
    </row>
    <row r="18" spans="1:11" s="53" customFormat="1" ht="23.25" customHeight="1">
      <c r="A18" s="48" t="s">
        <v>237</v>
      </c>
      <c r="B18" s="48"/>
      <c r="C18" s="84"/>
      <c r="D18" s="135">
        <v>-21114</v>
      </c>
      <c r="E18" s="125"/>
      <c r="F18" s="25">
        <v>180956</v>
      </c>
      <c r="G18" s="84"/>
      <c r="H18" s="81"/>
      <c r="I18" s="125"/>
      <c r="J18" s="49">
        <v>0</v>
      </c>
      <c r="K18" s="61"/>
    </row>
    <row r="19" spans="1:11" s="53" customFormat="1" ht="23.25" customHeight="1">
      <c r="A19" s="48" t="s">
        <v>31</v>
      </c>
      <c r="B19" s="48"/>
      <c r="C19" s="84"/>
      <c r="D19" s="136">
        <f>SUM(D17:D18)</f>
        <v>12013999</v>
      </c>
      <c r="E19" s="66">
        <f t="shared" ref="E19" si="0">SUM(E17:E18)</f>
        <v>0</v>
      </c>
      <c r="F19" s="138">
        <f>SUM(F17:F18)</f>
        <v>16006241</v>
      </c>
      <c r="G19" s="84"/>
      <c r="H19" s="136">
        <f>SUM(H17:H18)</f>
        <v>0</v>
      </c>
      <c r="I19" s="66"/>
      <c r="J19" s="138">
        <v>0</v>
      </c>
      <c r="K19" s="61"/>
    </row>
    <row r="20" spans="1:11" s="53" customFormat="1" ht="23.25" customHeight="1">
      <c r="A20" s="48" t="s">
        <v>23</v>
      </c>
      <c r="B20" s="194"/>
      <c r="C20" s="84"/>
      <c r="D20" s="83">
        <v>1217058</v>
      </c>
      <c r="E20" s="66"/>
      <c r="F20" s="54">
        <v>1087439</v>
      </c>
      <c r="G20" s="84"/>
      <c r="H20" s="144">
        <v>0</v>
      </c>
      <c r="I20" s="66"/>
      <c r="J20" s="144">
        <v>0</v>
      </c>
      <c r="K20" s="61"/>
    </row>
    <row r="21" spans="1:11" s="53" customFormat="1" ht="23.25" customHeight="1">
      <c r="A21" s="48" t="s">
        <v>69</v>
      </c>
      <c r="B21" s="194">
        <v>4</v>
      </c>
      <c r="C21" s="84"/>
      <c r="D21" s="83">
        <v>2194517</v>
      </c>
      <c r="E21" s="66"/>
      <c r="F21" s="54">
        <v>1853961</v>
      </c>
      <c r="G21" s="84"/>
      <c r="H21" s="85">
        <v>0</v>
      </c>
      <c r="I21" s="66"/>
      <c r="J21" s="85">
        <v>0</v>
      </c>
      <c r="K21" s="61"/>
    </row>
    <row r="22" spans="1:11" s="53" customFormat="1" ht="23.25" customHeight="1">
      <c r="A22" s="48" t="s">
        <v>70</v>
      </c>
      <c r="B22" s="194">
        <v>4</v>
      </c>
      <c r="C22" s="84"/>
      <c r="D22" s="83">
        <v>24419</v>
      </c>
      <c r="E22" s="66"/>
      <c r="F22" s="54">
        <v>38279</v>
      </c>
      <c r="G22" s="84"/>
      <c r="H22" s="85">
        <v>0</v>
      </c>
      <c r="I22" s="66"/>
      <c r="J22" s="85">
        <v>0</v>
      </c>
      <c r="K22" s="61"/>
    </row>
    <row r="23" spans="1:11" s="53" customFormat="1" ht="23.25" customHeight="1">
      <c r="A23" s="57" t="s">
        <v>91</v>
      </c>
      <c r="B23" s="194"/>
      <c r="C23" s="35"/>
      <c r="D23" s="83">
        <v>302065</v>
      </c>
      <c r="E23" s="66"/>
      <c r="F23" s="54">
        <v>533872</v>
      </c>
      <c r="G23" s="84"/>
      <c r="H23" s="85">
        <v>0</v>
      </c>
      <c r="I23" s="66"/>
      <c r="J23" s="85">
        <v>0</v>
      </c>
      <c r="K23" s="101"/>
    </row>
    <row r="24" spans="1:11" s="53" customFormat="1" ht="23.25" customHeight="1">
      <c r="A24" s="52" t="s">
        <v>71</v>
      </c>
      <c r="B24" s="194">
        <v>4</v>
      </c>
      <c r="C24" s="35"/>
      <c r="D24" s="83">
        <v>1413041</v>
      </c>
      <c r="E24" s="66"/>
      <c r="F24" s="54">
        <v>1337193</v>
      </c>
      <c r="G24" s="84"/>
      <c r="H24" s="85">
        <v>37595</v>
      </c>
      <c r="I24" s="66"/>
      <c r="J24" s="85">
        <v>0</v>
      </c>
      <c r="K24" s="61"/>
    </row>
    <row r="25" spans="1:11" s="53" customFormat="1" ht="23.25" customHeight="1">
      <c r="A25" s="52" t="s">
        <v>93</v>
      </c>
      <c r="B25" s="194"/>
      <c r="C25" s="35"/>
      <c r="D25" s="83">
        <v>1595590</v>
      </c>
      <c r="E25" s="66"/>
      <c r="F25" s="54">
        <v>495616</v>
      </c>
      <c r="G25" s="84"/>
      <c r="H25" s="85">
        <v>0</v>
      </c>
      <c r="I25" s="66"/>
      <c r="J25" s="85">
        <v>0</v>
      </c>
      <c r="K25" s="61"/>
    </row>
    <row r="26" spans="1:11" s="53" customFormat="1" ht="23.25" customHeight="1">
      <c r="A26" s="48" t="s">
        <v>173</v>
      </c>
      <c r="B26" s="194"/>
      <c r="C26" s="35"/>
      <c r="D26" s="83">
        <v>-35333</v>
      </c>
      <c r="E26" s="66"/>
      <c r="F26" s="54">
        <v>70703</v>
      </c>
      <c r="G26" s="84"/>
      <c r="H26" s="85">
        <v>39231</v>
      </c>
      <c r="I26" s="66"/>
      <c r="J26" s="85">
        <v>0</v>
      </c>
      <c r="K26" s="61"/>
    </row>
    <row r="27" spans="1:11" s="53" customFormat="1" ht="23.25" customHeight="1">
      <c r="A27" s="48" t="s">
        <v>161</v>
      </c>
      <c r="B27" s="194"/>
      <c r="C27" s="35"/>
      <c r="D27" s="83">
        <v>208569</v>
      </c>
      <c r="E27" s="66"/>
      <c r="F27" s="54">
        <v>31500</v>
      </c>
      <c r="G27" s="84"/>
      <c r="H27" s="85">
        <v>1847</v>
      </c>
      <c r="I27" s="66"/>
      <c r="J27" s="85">
        <v>0</v>
      </c>
      <c r="K27" s="61"/>
    </row>
    <row r="28" spans="1:11" s="53" customFormat="1" ht="23.25" customHeight="1">
      <c r="A28" s="52" t="s">
        <v>5</v>
      </c>
      <c r="B28" s="194">
        <v>4</v>
      </c>
      <c r="C28" s="35"/>
      <c r="D28" s="83">
        <v>108994</v>
      </c>
      <c r="E28" s="66"/>
      <c r="F28" s="54">
        <v>193018</v>
      </c>
      <c r="G28" s="84"/>
      <c r="H28" s="85">
        <v>0</v>
      </c>
      <c r="I28" s="66"/>
      <c r="J28" s="85">
        <v>0</v>
      </c>
      <c r="K28" s="61"/>
    </row>
    <row r="29" spans="1:11" s="53" customFormat="1" ht="23.25" customHeight="1">
      <c r="A29" s="19" t="s">
        <v>19</v>
      </c>
      <c r="B29" s="12"/>
      <c r="C29" s="31"/>
      <c r="D29" s="137">
        <f>SUM(D19:D28)</f>
        <v>19042919</v>
      </c>
      <c r="E29" s="142"/>
      <c r="F29" s="110">
        <f>SUM(F19:F28)</f>
        <v>21647822</v>
      </c>
      <c r="G29" s="28">
        <v>0</v>
      </c>
      <c r="H29" s="137">
        <f>SUM(H19:H28)</f>
        <v>78673</v>
      </c>
      <c r="I29" s="28">
        <v>0</v>
      </c>
      <c r="J29" s="110">
        <f>SUM(J19:J28)</f>
        <v>0</v>
      </c>
      <c r="K29" s="101"/>
    </row>
    <row r="30" spans="1:11" s="53" customFormat="1" ht="15.75" customHeight="1">
      <c r="A30" s="19"/>
      <c r="B30" s="19"/>
      <c r="C30" s="31"/>
      <c r="D30" s="85"/>
      <c r="E30" s="66"/>
      <c r="F30" s="85"/>
      <c r="G30" s="100"/>
      <c r="H30" s="85"/>
      <c r="I30" s="66"/>
      <c r="J30" s="85"/>
      <c r="K30" s="61"/>
    </row>
    <row r="31" spans="1:11" s="53" customFormat="1" ht="23.25" customHeight="1">
      <c r="A31" s="18" t="s">
        <v>20</v>
      </c>
      <c r="B31" s="18"/>
      <c r="C31" s="31"/>
      <c r="D31" s="85"/>
      <c r="E31" s="66"/>
      <c r="F31" s="85"/>
      <c r="G31" s="100"/>
      <c r="H31" s="85"/>
      <c r="I31" s="66"/>
      <c r="J31" s="85"/>
      <c r="K31" s="61"/>
    </row>
    <row r="32" spans="1:11" s="53" customFormat="1" ht="23.25" customHeight="1">
      <c r="A32" s="53" t="s">
        <v>172</v>
      </c>
      <c r="B32" s="18"/>
      <c r="C32" s="31"/>
      <c r="D32" s="85">
        <v>2668844</v>
      </c>
      <c r="E32" s="66"/>
      <c r="F32" s="85">
        <v>7486481</v>
      </c>
      <c r="G32" s="100"/>
      <c r="H32" s="85">
        <v>0</v>
      </c>
      <c r="I32" s="66"/>
      <c r="J32" s="85">
        <v>0</v>
      </c>
      <c r="K32" s="61"/>
    </row>
    <row r="33" spans="1:11" s="53" customFormat="1" ht="23.25" customHeight="1">
      <c r="A33" s="29" t="s">
        <v>72</v>
      </c>
      <c r="B33" s="194">
        <v>4</v>
      </c>
      <c r="C33" s="31"/>
      <c r="D33" s="85">
        <v>9735304</v>
      </c>
      <c r="E33" s="66"/>
      <c r="F33" s="85">
        <v>8671328</v>
      </c>
      <c r="G33" s="100"/>
      <c r="H33" s="85">
        <v>0</v>
      </c>
      <c r="I33" s="66"/>
      <c r="J33" s="85">
        <v>0</v>
      </c>
      <c r="K33" s="61"/>
    </row>
    <row r="34" spans="1:11" s="53" customFormat="1" ht="23.25" customHeight="1">
      <c r="A34" s="53" t="s">
        <v>102</v>
      </c>
      <c r="B34" s="18"/>
      <c r="C34" s="31"/>
      <c r="D34" s="85"/>
      <c r="E34" s="66"/>
      <c r="F34" s="85"/>
      <c r="G34" s="100"/>
      <c r="H34" s="85"/>
      <c r="I34" s="66"/>
      <c r="J34" s="85"/>
      <c r="K34" s="61"/>
    </row>
    <row r="35" spans="1:11" s="53" customFormat="1" ht="23.25" customHeight="1">
      <c r="A35" s="53" t="s">
        <v>127</v>
      </c>
      <c r="B35" s="18"/>
      <c r="C35" s="31"/>
      <c r="D35" s="107">
        <v>-3044735</v>
      </c>
      <c r="E35" s="66"/>
      <c r="F35" s="107">
        <v>-2964913</v>
      </c>
      <c r="G35" s="100"/>
      <c r="H35" s="107">
        <v>0</v>
      </c>
      <c r="I35" s="66"/>
      <c r="J35" s="67">
        <v>0</v>
      </c>
      <c r="K35" s="61"/>
    </row>
    <row r="36" spans="1:11" s="53" customFormat="1" ht="23.25" customHeight="1">
      <c r="A36" s="29" t="s">
        <v>73</v>
      </c>
      <c r="B36" s="18"/>
      <c r="C36" s="31"/>
      <c r="D36" s="105">
        <f>SUM(D33:D35)</f>
        <v>6690569</v>
      </c>
      <c r="E36" s="66"/>
      <c r="F36" s="105">
        <f>SUM(F33:F35)</f>
        <v>5706415</v>
      </c>
      <c r="G36" s="100"/>
      <c r="H36" s="105">
        <f>SUM(H33:H35)</f>
        <v>0</v>
      </c>
      <c r="I36" s="66"/>
      <c r="J36" s="85">
        <v>0</v>
      </c>
      <c r="K36" s="61"/>
    </row>
    <row r="37" spans="1:11" s="53" customFormat="1" ht="23.25" customHeight="1">
      <c r="A37" s="21" t="s">
        <v>45</v>
      </c>
      <c r="B37" s="194">
        <v>4</v>
      </c>
      <c r="C37" s="71"/>
      <c r="D37" s="66">
        <v>2298251</v>
      </c>
      <c r="E37" s="66"/>
      <c r="F37" s="66">
        <v>2184901</v>
      </c>
      <c r="G37" s="79"/>
      <c r="H37" s="85">
        <v>0</v>
      </c>
      <c r="I37" s="66"/>
      <c r="J37" s="85">
        <v>0</v>
      </c>
      <c r="K37" s="61"/>
    </row>
    <row r="38" spans="1:11" s="53" customFormat="1" ht="23.25" customHeight="1">
      <c r="A38" s="21" t="s">
        <v>35</v>
      </c>
      <c r="B38" s="194"/>
      <c r="C38" s="71"/>
      <c r="D38" s="66">
        <v>1825487</v>
      </c>
      <c r="E38" s="66"/>
      <c r="F38" s="66">
        <v>1552817</v>
      </c>
      <c r="G38" s="79"/>
      <c r="H38" s="85">
        <v>0</v>
      </c>
      <c r="I38" s="66"/>
      <c r="J38" s="85">
        <v>0</v>
      </c>
      <c r="K38" s="61"/>
    </row>
    <row r="39" spans="1:11" s="53" customFormat="1" ht="23.25" customHeight="1">
      <c r="A39" s="21" t="s">
        <v>74</v>
      </c>
      <c r="B39" s="194"/>
      <c r="C39" s="71"/>
      <c r="D39" s="66">
        <v>1340116</v>
      </c>
      <c r="E39" s="66"/>
      <c r="F39" s="66">
        <v>1026968</v>
      </c>
      <c r="G39" s="79"/>
      <c r="H39" s="85">
        <v>0</v>
      </c>
      <c r="I39" s="66"/>
      <c r="J39" s="85">
        <v>0</v>
      </c>
      <c r="K39" s="61"/>
    </row>
    <row r="40" spans="1:11" s="53" customFormat="1" ht="23.25" customHeight="1">
      <c r="A40" s="48" t="s">
        <v>99</v>
      </c>
      <c r="B40" s="194"/>
      <c r="C40" s="71"/>
      <c r="D40" s="66">
        <v>373485</v>
      </c>
      <c r="E40" s="66"/>
      <c r="F40" s="66">
        <v>665842</v>
      </c>
      <c r="G40" s="79"/>
      <c r="H40" s="85">
        <v>0</v>
      </c>
      <c r="I40" s="66"/>
      <c r="J40" s="85">
        <v>0</v>
      </c>
      <c r="K40" s="61"/>
    </row>
    <row r="41" spans="1:11" s="53" customFormat="1" ht="23.25" customHeight="1">
      <c r="A41" s="21" t="s">
        <v>25</v>
      </c>
      <c r="B41" s="194">
        <v>4</v>
      </c>
      <c r="C41" s="71"/>
      <c r="D41" s="66">
        <v>1719457</v>
      </c>
      <c r="E41" s="66"/>
      <c r="F41" s="66">
        <v>1832579</v>
      </c>
      <c r="G41" s="79"/>
      <c r="H41" s="85">
        <v>39514</v>
      </c>
      <c r="I41" s="66"/>
      <c r="J41" s="85">
        <v>55</v>
      </c>
      <c r="K41" s="61"/>
    </row>
    <row r="42" spans="1:11" s="53" customFormat="1" ht="23.25" customHeight="1">
      <c r="A42" s="21" t="s">
        <v>234</v>
      </c>
      <c r="B42" s="194"/>
      <c r="C42" s="71"/>
      <c r="D42" s="66">
        <v>202693</v>
      </c>
      <c r="E42" s="66"/>
      <c r="F42" s="66">
        <v>14062</v>
      </c>
      <c r="G42" s="79"/>
      <c r="H42" s="85">
        <v>78215</v>
      </c>
      <c r="I42" s="66"/>
      <c r="J42" s="85">
        <v>0</v>
      </c>
      <c r="K42" s="61"/>
    </row>
    <row r="43" spans="1:11" s="53" customFormat="1" ht="23.25" customHeight="1">
      <c r="A43" s="21" t="s">
        <v>75</v>
      </c>
      <c r="B43" s="194">
        <v>4</v>
      </c>
      <c r="C43" s="71"/>
      <c r="D43" s="85">
        <v>340755</v>
      </c>
      <c r="E43" s="66"/>
      <c r="F43" s="66">
        <v>382725</v>
      </c>
      <c r="G43" s="79"/>
      <c r="H43" s="85">
        <v>5015</v>
      </c>
      <c r="I43" s="66"/>
      <c r="J43" s="85">
        <v>0</v>
      </c>
      <c r="K43" s="61"/>
    </row>
    <row r="44" spans="1:11" s="53" customFormat="1" ht="23.25" customHeight="1">
      <c r="A44" s="19" t="s">
        <v>26</v>
      </c>
      <c r="B44" s="12"/>
      <c r="C44" s="71"/>
      <c r="D44" s="26">
        <f>SUM(D32,D36,D37:D43)</f>
        <v>17459657</v>
      </c>
      <c r="E44" s="142" t="e">
        <f>SUM(#REF!,E36,E38:E43)</f>
        <v>#REF!</v>
      </c>
      <c r="F44" s="26">
        <f>SUM(F32,F36:F43)</f>
        <v>20852790</v>
      </c>
      <c r="G44" s="142">
        <f>SUM(G32,G36,G37:G43)</f>
        <v>0</v>
      </c>
      <c r="H44" s="26">
        <f>SUM(H32,H36,H37:H43)</f>
        <v>122744</v>
      </c>
      <c r="I44" s="142">
        <f>SUM(I32,I36,I37:I43)</f>
        <v>0</v>
      </c>
      <c r="J44" s="110">
        <f>SUM(J32,J36,J38:J43)</f>
        <v>55</v>
      </c>
      <c r="K44" s="101"/>
    </row>
    <row r="45" spans="1:11" s="53" customFormat="1" ht="23.25" customHeight="1">
      <c r="A45" s="41"/>
      <c r="B45" s="133"/>
      <c r="C45" s="34"/>
      <c r="D45" s="143"/>
      <c r="E45" s="142"/>
      <c r="F45" s="143"/>
      <c r="G45" s="34"/>
      <c r="H45" s="143"/>
      <c r="I45" s="142"/>
      <c r="J45" s="143"/>
      <c r="K45" s="61"/>
    </row>
    <row r="46" spans="1:11" s="53" customFormat="1" ht="23.25" customHeight="1">
      <c r="A46" s="53" t="s">
        <v>148</v>
      </c>
      <c r="B46" s="194"/>
      <c r="C46" s="31"/>
      <c r="D46" s="85">
        <v>0</v>
      </c>
      <c r="E46" s="66"/>
      <c r="F46" s="85">
        <v>-7817</v>
      </c>
      <c r="G46" s="100"/>
      <c r="H46" s="85">
        <v>0</v>
      </c>
      <c r="I46" s="66"/>
      <c r="J46" s="85">
        <v>0</v>
      </c>
      <c r="K46" s="61"/>
    </row>
    <row r="47" spans="1:11" s="53" customFormat="1" ht="23.25" customHeight="1">
      <c r="A47" s="19" t="s">
        <v>168</v>
      </c>
      <c r="B47" s="68"/>
      <c r="C47" s="31"/>
      <c r="D47" s="143">
        <f>SUM(D29-D44,D46)</f>
        <v>1583262</v>
      </c>
      <c r="E47" s="66"/>
      <c r="F47" s="143">
        <f>SUM(F29-F44,F46)</f>
        <v>787215</v>
      </c>
      <c r="G47" s="66">
        <f>SUM(G29-G44,G46)</f>
        <v>0</v>
      </c>
      <c r="H47" s="143">
        <f>SUM(H29-H44,H46)</f>
        <v>-44071</v>
      </c>
      <c r="I47" s="66">
        <f>SUM(I29-I44,I46)</f>
        <v>0</v>
      </c>
      <c r="J47" s="143">
        <f>SUM(J29-J44,J46)</f>
        <v>-55</v>
      </c>
      <c r="K47" s="61"/>
    </row>
    <row r="48" spans="1:11" s="53" customFormat="1" ht="23.25" customHeight="1">
      <c r="A48" s="53" t="s">
        <v>191</v>
      </c>
      <c r="B48" s="194">
        <v>21</v>
      </c>
      <c r="C48" s="31"/>
      <c r="D48" s="85">
        <v>-349619</v>
      </c>
      <c r="E48" s="66"/>
      <c r="F48" s="85">
        <v>-304193</v>
      </c>
      <c r="G48" s="100"/>
      <c r="H48" s="85">
        <v>-16204</v>
      </c>
      <c r="I48" s="66"/>
      <c r="J48" s="85">
        <v>0</v>
      </c>
      <c r="K48" s="61"/>
    </row>
    <row r="49" spans="1:11" s="53" customFormat="1" ht="23.25" customHeight="1" thickBot="1">
      <c r="A49" s="19" t="s">
        <v>169</v>
      </c>
      <c r="B49" s="68"/>
      <c r="C49" s="31"/>
      <c r="D49" s="43">
        <f>SUM(D47:D48)</f>
        <v>1233643</v>
      </c>
      <c r="E49" s="142"/>
      <c r="F49" s="43">
        <f>SUM(F47:F48)</f>
        <v>483022</v>
      </c>
      <c r="G49" s="100"/>
      <c r="H49" s="43">
        <f>SUM(H47:H48)</f>
        <v>-60275</v>
      </c>
      <c r="I49" s="142"/>
      <c r="J49" s="43">
        <f>SUM(J47:J48)</f>
        <v>-55</v>
      </c>
      <c r="K49" s="61"/>
    </row>
    <row r="50" spans="1:11" s="53" customFormat="1" ht="23.1" customHeight="1" thickTop="1">
      <c r="A50" s="133"/>
      <c r="B50" s="133"/>
      <c r="C50" s="31"/>
      <c r="D50" s="142"/>
      <c r="E50" s="142"/>
      <c r="F50" s="142"/>
      <c r="G50" s="31"/>
      <c r="H50" s="142"/>
      <c r="I50" s="142"/>
      <c r="J50" s="142"/>
      <c r="K50" s="61"/>
    </row>
    <row r="51" spans="1:11" s="53" customFormat="1" ht="23.25" customHeight="1">
      <c r="A51" s="24"/>
      <c r="B51" s="24"/>
      <c r="C51" s="70"/>
      <c r="D51" s="51"/>
      <c r="E51" s="79"/>
      <c r="F51" s="56"/>
      <c r="G51" s="79"/>
      <c r="H51" s="51"/>
      <c r="I51" s="79"/>
      <c r="J51" s="51"/>
      <c r="K51" s="61"/>
    </row>
    <row r="52" spans="1:11" s="53" customFormat="1" ht="23.25" customHeight="1">
      <c r="A52" s="15" t="s">
        <v>174</v>
      </c>
      <c r="B52" s="27"/>
      <c r="C52" s="65"/>
      <c r="D52" s="51"/>
      <c r="E52" s="79"/>
      <c r="F52" s="51"/>
      <c r="G52" s="79"/>
      <c r="H52" s="51"/>
      <c r="I52" s="79"/>
      <c r="J52" s="51"/>
      <c r="K52" s="61"/>
    </row>
    <row r="53" spans="1:11" s="53" customFormat="1" ht="23.25" customHeight="1">
      <c r="A53" s="430" t="s">
        <v>117</v>
      </c>
      <c r="B53" s="430"/>
      <c r="C53" s="430"/>
      <c r="D53" s="430"/>
      <c r="E53" s="430"/>
      <c r="F53" s="430"/>
      <c r="G53" s="61"/>
      <c r="I53" s="61"/>
      <c r="K53" s="61"/>
    </row>
    <row r="54" spans="1:11" s="53" customFormat="1" ht="23.25" customHeight="1">
      <c r="A54" s="192"/>
      <c r="B54" s="192"/>
      <c r="C54" s="192"/>
      <c r="D54" s="192"/>
      <c r="E54" s="192"/>
      <c r="F54" s="192"/>
      <c r="G54" s="61"/>
      <c r="I54" s="61"/>
      <c r="K54" s="61"/>
    </row>
    <row r="55" spans="1:11" s="53" customFormat="1" ht="23.25" customHeight="1">
      <c r="A55" s="192"/>
      <c r="B55" s="192"/>
      <c r="C55" s="192"/>
      <c r="D55" s="199" t="s">
        <v>207</v>
      </c>
      <c r="F55" s="199" t="s">
        <v>208</v>
      </c>
      <c r="G55" s="61"/>
      <c r="I55" s="61"/>
      <c r="K55" s="61"/>
    </row>
    <row r="56" spans="1:11" s="53" customFormat="1" ht="23.25" customHeight="1">
      <c r="A56" s="192"/>
      <c r="B56" s="192"/>
      <c r="C56" s="192"/>
      <c r="D56" s="200" t="s">
        <v>209</v>
      </c>
      <c r="F56" s="200" t="s">
        <v>209</v>
      </c>
      <c r="G56" s="61"/>
      <c r="I56" s="61"/>
      <c r="K56" s="61"/>
    </row>
    <row r="57" spans="1:11" s="53" customFormat="1" ht="23.25" customHeight="1">
      <c r="A57" s="192"/>
      <c r="B57" s="192"/>
      <c r="C57" s="192"/>
      <c r="D57" s="201"/>
      <c r="E57" s="19"/>
      <c r="F57" s="201" t="s">
        <v>48</v>
      </c>
      <c r="G57" s="61"/>
      <c r="I57" s="61"/>
      <c r="K57" s="61"/>
    </row>
    <row r="58" spans="1:11" s="53" customFormat="1" ht="23.25" customHeight="1">
      <c r="A58" s="192"/>
      <c r="B58" s="192"/>
      <c r="C58" s="192"/>
      <c r="D58" s="201"/>
      <c r="E58" s="19"/>
      <c r="F58" s="201" t="s">
        <v>210</v>
      </c>
      <c r="G58" s="61"/>
      <c r="I58" s="61"/>
      <c r="K58" s="61"/>
    </row>
    <row r="59" spans="1:11" s="53" customFormat="1" ht="23.25" customHeight="1">
      <c r="A59" s="192"/>
      <c r="B59" s="192"/>
      <c r="C59" s="69"/>
      <c r="D59" s="201" t="s">
        <v>48</v>
      </c>
      <c r="E59" s="19"/>
      <c r="F59" s="201" t="s">
        <v>211</v>
      </c>
      <c r="G59" s="61"/>
      <c r="H59" s="438" t="s">
        <v>49</v>
      </c>
      <c r="I59" s="438"/>
      <c r="J59" s="438"/>
      <c r="K59" s="79"/>
    </row>
    <row r="60" spans="1:11" s="53" customFormat="1">
      <c r="A60" s="22"/>
      <c r="B60" s="22"/>
      <c r="C60" s="76"/>
      <c r="D60" s="193" t="s">
        <v>176</v>
      </c>
      <c r="E60" s="100"/>
      <c r="F60" s="193" t="s">
        <v>176</v>
      </c>
      <c r="G60" s="79"/>
      <c r="H60" s="193" t="s">
        <v>176</v>
      </c>
      <c r="I60" s="79"/>
      <c r="J60" s="193" t="s">
        <v>178</v>
      </c>
      <c r="K60" s="51"/>
    </row>
    <row r="61" spans="1:11" s="53" customFormat="1" ht="23.25" customHeight="1">
      <c r="A61" s="23"/>
      <c r="B61" s="23"/>
      <c r="C61" s="77"/>
      <c r="D61" s="193" t="s">
        <v>177</v>
      </c>
      <c r="E61" s="51"/>
      <c r="F61" s="193" t="s">
        <v>177</v>
      </c>
      <c r="G61" s="79"/>
      <c r="H61" s="193" t="s">
        <v>177</v>
      </c>
      <c r="I61" s="51"/>
      <c r="J61" s="193" t="s">
        <v>239</v>
      </c>
      <c r="K61" s="51"/>
    </row>
    <row r="62" spans="1:11" s="53" customFormat="1" ht="23.25" customHeight="1">
      <c r="A62" s="23"/>
      <c r="B62" s="23"/>
      <c r="C62" s="77"/>
      <c r="D62" s="195" t="s">
        <v>175</v>
      </c>
      <c r="E62" s="51"/>
      <c r="F62" s="195" t="s">
        <v>175</v>
      </c>
      <c r="G62" s="79"/>
      <c r="H62" s="193" t="s">
        <v>175</v>
      </c>
      <c r="I62" s="51"/>
      <c r="J62" s="190" t="s">
        <v>179</v>
      </c>
      <c r="K62" s="79"/>
    </row>
    <row r="63" spans="1:11" s="53" customFormat="1" ht="23.25" customHeight="1">
      <c r="A63" s="12"/>
      <c r="B63" s="191" t="s">
        <v>0</v>
      </c>
      <c r="C63" s="71"/>
      <c r="D63" s="190">
        <v>2562</v>
      </c>
      <c r="E63" s="79"/>
      <c r="F63" s="190">
        <v>2561</v>
      </c>
      <c r="G63" s="190"/>
      <c r="H63" s="190">
        <v>2562</v>
      </c>
      <c r="I63" s="79"/>
      <c r="J63" s="190" t="s">
        <v>180</v>
      </c>
      <c r="K63" s="79"/>
    </row>
    <row r="64" spans="1:11" s="53" customFormat="1" ht="23.25" customHeight="1">
      <c r="A64" s="12"/>
      <c r="B64" s="12"/>
      <c r="C64" s="71"/>
      <c r="D64" s="429" t="s">
        <v>123</v>
      </c>
      <c r="E64" s="429"/>
      <c r="F64" s="429"/>
      <c r="G64" s="429"/>
      <c r="H64" s="429"/>
      <c r="I64" s="429"/>
      <c r="J64" s="429"/>
      <c r="K64" s="61"/>
    </row>
    <row r="65" spans="1:11" s="53" customFormat="1" ht="23.25" customHeight="1">
      <c r="A65" s="31" t="s">
        <v>104</v>
      </c>
      <c r="B65" s="32"/>
      <c r="C65" s="71"/>
      <c r="D65" s="38"/>
      <c r="E65" s="49"/>
      <c r="F65" s="49"/>
      <c r="G65" s="49"/>
      <c r="H65" s="38"/>
      <c r="I65" s="49"/>
      <c r="J65" s="49"/>
      <c r="K65" s="61"/>
    </row>
    <row r="66" spans="1:11" s="53" customFormat="1" ht="23.25" customHeight="1">
      <c r="A66" s="33" t="s">
        <v>96</v>
      </c>
      <c r="B66" s="34"/>
      <c r="C66" s="71"/>
      <c r="D66" s="28"/>
      <c r="E66" s="142"/>
      <c r="F66" s="49"/>
      <c r="G66" s="49"/>
      <c r="H66" s="28"/>
      <c r="I66" s="142"/>
      <c r="J66" s="28"/>
      <c r="K66" s="61"/>
    </row>
    <row r="67" spans="1:11" s="53" customFormat="1" ht="23.25" customHeight="1">
      <c r="A67" s="61" t="s">
        <v>106</v>
      </c>
      <c r="B67" s="35"/>
      <c r="C67" s="71"/>
      <c r="D67" s="66">
        <v>-5394</v>
      </c>
      <c r="E67" s="82"/>
      <c r="F67" s="66">
        <v>-13</v>
      </c>
      <c r="G67" s="81"/>
      <c r="H67" s="81">
        <v>0</v>
      </c>
      <c r="I67" s="82"/>
      <c r="J67" s="81">
        <v>0</v>
      </c>
      <c r="K67" s="61"/>
    </row>
    <row r="68" spans="1:11" s="53" customFormat="1" ht="23.25" customHeight="1">
      <c r="A68" s="61" t="s">
        <v>125</v>
      </c>
      <c r="B68" s="194">
        <v>9</v>
      </c>
      <c r="C68" s="71"/>
      <c r="D68" s="66">
        <v>2827297</v>
      </c>
      <c r="E68" s="142"/>
      <c r="F68" s="49">
        <v>-457315</v>
      </c>
      <c r="G68" s="81"/>
      <c r="H68" s="81">
        <v>0</v>
      </c>
      <c r="I68" s="66"/>
      <c r="J68" s="81">
        <v>0</v>
      </c>
      <c r="K68" s="61"/>
    </row>
    <row r="69" spans="1:11" s="53" customFormat="1" ht="23.25" customHeight="1">
      <c r="A69" s="61" t="s">
        <v>159</v>
      </c>
      <c r="B69" s="194"/>
      <c r="C69" s="71"/>
      <c r="K69" s="61"/>
    </row>
    <row r="70" spans="1:11" s="53" customFormat="1" ht="23.25" customHeight="1">
      <c r="A70" s="103" t="s">
        <v>158</v>
      </c>
      <c r="B70" s="194">
        <v>15</v>
      </c>
      <c r="C70" s="71"/>
      <c r="D70" s="107">
        <v>-565459</v>
      </c>
      <c r="E70" s="82"/>
      <c r="F70" s="107">
        <v>91463</v>
      </c>
      <c r="G70" s="81"/>
      <c r="H70" s="123">
        <v>0</v>
      </c>
      <c r="I70" s="82"/>
      <c r="J70" s="81">
        <v>0</v>
      </c>
      <c r="K70" s="61"/>
    </row>
    <row r="71" spans="1:11" s="53" customFormat="1" ht="23.25" customHeight="1">
      <c r="A71" s="31" t="s">
        <v>97</v>
      </c>
      <c r="B71" s="194"/>
      <c r="C71" s="71"/>
      <c r="D71" s="110">
        <f>SUM(D67:D70)</f>
        <v>2256444</v>
      </c>
      <c r="E71" s="82"/>
      <c r="F71" s="109">
        <f>SUM(F67:F70)</f>
        <v>-365865</v>
      </c>
      <c r="G71" s="81"/>
      <c r="H71" s="109">
        <f>SUM(H67:H70)</f>
        <v>0</v>
      </c>
      <c r="I71" s="82"/>
      <c r="J71" s="110">
        <f>SUM(J67:J70)</f>
        <v>0</v>
      </c>
      <c r="K71" s="61"/>
    </row>
    <row r="72" spans="1:11" s="53" customFormat="1" ht="23.25" customHeight="1">
      <c r="A72" s="31"/>
      <c r="B72" s="194"/>
      <c r="C72" s="71"/>
      <c r="D72" s="142"/>
      <c r="E72" s="82"/>
      <c r="F72" s="142"/>
      <c r="G72" s="81"/>
      <c r="H72" s="142"/>
      <c r="I72" s="82"/>
      <c r="J72" s="142"/>
      <c r="K72" s="61"/>
    </row>
    <row r="73" spans="1:11" s="16" customFormat="1" ht="23.25" customHeight="1">
      <c r="A73" s="18" t="s">
        <v>202</v>
      </c>
      <c r="B73" s="194"/>
      <c r="D73" s="239"/>
      <c r="E73" s="239"/>
      <c r="F73" s="209"/>
      <c r="G73" s="153"/>
      <c r="H73" s="239"/>
      <c r="I73" s="239"/>
      <c r="J73" s="209"/>
    </row>
    <row r="74" spans="1:11" s="16" customFormat="1" ht="23.25" customHeight="1">
      <c r="A74" s="53" t="s">
        <v>203</v>
      </c>
      <c r="B74" s="194"/>
      <c r="D74" s="237">
        <v>2056</v>
      </c>
      <c r="E74" s="240"/>
      <c r="F74" s="237">
        <v>0</v>
      </c>
      <c r="G74" s="153"/>
      <c r="H74" s="237">
        <v>0</v>
      </c>
      <c r="I74" s="240"/>
      <c r="J74" s="237">
        <v>0</v>
      </c>
    </row>
    <row r="75" spans="1:11" s="16" customFormat="1" ht="23.25" customHeight="1">
      <c r="A75" s="53" t="s">
        <v>204</v>
      </c>
      <c r="B75" s="194"/>
      <c r="D75" s="237"/>
      <c r="E75" s="240"/>
      <c r="F75" s="237"/>
      <c r="G75" s="153"/>
      <c r="H75" s="237"/>
      <c r="I75" s="240"/>
      <c r="J75" s="237"/>
    </row>
    <row r="76" spans="1:11" s="16" customFormat="1" ht="23.25" customHeight="1">
      <c r="A76" s="53" t="s">
        <v>205</v>
      </c>
      <c r="B76" s="194"/>
      <c r="D76" s="237">
        <v>-411</v>
      </c>
      <c r="E76" s="240"/>
      <c r="F76" s="237">
        <v>0</v>
      </c>
      <c r="G76" s="153"/>
      <c r="H76" s="237">
        <v>0</v>
      </c>
      <c r="I76" s="240"/>
      <c r="J76" s="237">
        <v>0</v>
      </c>
    </row>
    <row r="77" spans="1:11" s="16" customFormat="1" ht="23.25" customHeight="1">
      <c r="A77" s="19" t="s">
        <v>206</v>
      </c>
      <c r="B77" s="194"/>
      <c r="D77" s="110">
        <f>SUM(D74:D76)</f>
        <v>1645</v>
      </c>
      <c r="E77" s="240"/>
      <c r="F77" s="110">
        <f>SUM(F74:F76)</f>
        <v>0</v>
      </c>
      <c r="G77" s="153"/>
      <c r="H77" s="110">
        <f>SUM(H74:H76)</f>
        <v>0</v>
      </c>
      <c r="I77" s="240"/>
      <c r="J77" s="110">
        <f>SUM(J74:J76)</f>
        <v>0</v>
      </c>
    </row>
    <row r="78" spans="1:11" s="16" customFormat="1" ht="23.25" customHeight="1">
      <c r="A78" s="19"/>
      <c r="B78" s="133"/>
      <c r="D78" s="238"/>
      <c r="E78" s="240"/>
      <c r="F78" s="238"/>
      <c r="G78" s="153"/>
      <c r="H78" s="238"/>
      <c r="I78" s="240"/>
      <c r="J78" s="238"/>
    </row>
    <row r="79" spans="1:11" s="53" customFormat="1" ht="23.25" customHeight="1">
      <c r="A79" s="31" t="s">
        <v>157</v>
      </c>
      <c r="B79" s="194"/>
      <c r="C79" s="71"/>
      <c r="D79" s="109">
        <f>+D71+D77</f>
        <v>2258089</v>
      </c>
      <c r="E79" s="142">
        <f t="shared" ref="E79:J79" si="1">SUM(E71)</f>
        <v>0</v>
      </c>
      <c r="F79" s="109">
        <f t="shared" si="1"/>
        <v>-365865</v>
      </c>
      <c r="G79" s="142">
        <f t="shared" si="1"/>
        <v>0</v>
      </c>
      <c r="H79" s="109">
        <f t="shared" si="1"/>
        <v>0</v>
      </c>
      <c r="I79" s="142">
        <f t="shared" si="1"/>
        <v>0</v>
      </c>
      <c r="J79" s="109">
        <f t="shared" si="1"/>
        <v>0</v>
      </c>
      <c r="K79" s="61"/>
    </row>
    <row r="80" spans="1:11" s="53" customFormat="1" ht="23.25" customHeight="1" thickBot="1">
      <c r="A80" s="31" t="s">
        <v>170</v>
      </c>
      <c r="B80" s="194"/>
      <c r="C80" s="71"/>
      <c r="D80" s="111">
        <f>SUM(D49,D79)</f>
        <v>3491732</v>
      </c>
      <c r="E80" s="142">
        <f t="shared" ref="E80:J80" si="2">E49+E71</f>
        <v>0</v>
      </c>
      <c r="F80" s="111">
        <f t="shared" si="2"/>
        <v>117157</v>
      </c>
      <c r="G80" s="142">
        <f t="shared" si="2"/>
        <v>0</v>
      </c>
      <c r="H80" s="111">
        <f t="shared" si="2"/>
        <v>-60275</v>
      </c>
      <c r="I80" s="142">
        <f t="shared" si="2"/>
        <v>0</v>
      </c>
      <c r="J80" s="111">
        <f t="shared" si="2"/>
        <v>-55</v>
      </c>
      <c r="K80" s="61"/>
    </row>
    <row r="81" spans="1:11" s="53" customFormat="1" ht="23.25" customHeight="1" thickTop="1">
      <c r="A81" s="39"/>
      <c r="B81" s="194"/>
      <c r="C81" s="71"/>
      <c r="D81" s="66"/>
      <c r="E81" s="82"/>
      <c r="F81" s="81"/>
      <c r="G81" s="81"/>
      <c r="H81" s="81"/>
      <c r="I81" s="82"/>
      <c r="J81" s="81"/>
      <c r="K81" s="61"/>
    </row>
    <row r="82" spans="1:11" s="53" customFormat="1" ht="23.1" customHeight="1">
      <c r="A82" s="46" t="s">
        <v>135</v>
      </c>
      <c r="B82" s="133"/>
      <c r="C82" s="31"/>
      <c r="D82" s="142"/>
      <c r="E82" s="142"/>
      <c r="F82" s="142"/>
      <c r="G82" s="100"/>
      <c r="H82" s="142"/>
      <c r="I82" s="142"/>
      <c r="J82" s="142"/>
      <c r="K82" s="61"/>
    </row>
    <row r="83" spans="1:11" s="53" customFormat="1" ht="23.1" customHeight="1">
      <c r="A83" s="103" t="s">
        <v>130</v>
      </c>
      <c r="B83" s="133"/>
      <c r="C83" s="31"/>
      <c r="D83" s="106">
        <v>1236676</v>
      </c>
      <c r="E83" s="126"/>
      <c r="F83" s="86">
        <v>495580</v>
      </c>
      <c r="G83" s="127"/>
      <c r="H83" s="106">
        <f>H85-H84</f>
        <v>-60275</v>
      </c>
      <c r="I83" s="127"/>
      <c r="J83" s="106">
        <f>J85-J84</f>
        <v>-55</v>
      </c>
      <c r="K83" s="61"/>
    </row>
    <row r="84" spans="1:11" s="53" customFormat="1" ht="23.1" customHeight="1">
      <c r="A84" s="45" t="s">
        <v>61</v>
      </c>
      <c r="B84" s="133"/>
      <c r="C84" s="31"/>
      <c r="D84" s="106">
        <v>-3033</v>
      </c>
      <c r="E84" s="128"/>
      <c r="F84" s="87">
        <v>-12558</v>
      </c>
      <c r="G84" s="127"/>
      <c r="H84" s="106">
        <v>0</v>
      </c>
      <c r="I84" s="127"/>
      <c r="J84" s="106">
        <v>0</v>
      </c>
      <c r="K84" s="61"/>
    </row>
    <row r="85" spans="1:11" s="53" customFormat="1" ht="23.1" customHeight="1" thickBot="1">
      <c r="A85" s="133" t="s">
        <v>169</v>
      </c>
      <c r="B85" s="133"/>
      <c r="C85" s="31"/>
      <c r="D85" s="43">
        <f>SUM(D83:D84)</f>
        <v>1233643</v>
      </c>
      <c r="E85" s="142"/>
      <c r="F85" s="139">
        <f>SUM(F83:F84)</f>
        <v>483022</v>
      </c>
      <c r="G85" s="100"/>
      <c r="H85" s="43">
        <f>H49</f>
        <v>-60275</v>
      </c>
      <c r="I85" s="142"/>
      <c r="J85" s="43">
        <f>J49</f>
        <v>-55</v>
      </c>
      <c r="K85" s="61"/>
    </row>
    <row r="86" spans="1:11" s="53" customFormat="1" ht="23.1" customHeight="1" thickTop="1">
      <c r="A86" s="133"/>
      <c r="B86" s="133"/>
      <c r="C86" s="31"/>
      <c r="D86" s="142"/>
      <c r="E86" s="142"/>
      <c r="F86" s="142"/>
      <c r="G86" s="100"/>
      <c r="H86" s="142"/>
      <c r="I86" s="142"/>
      <c r="J86" s="142"/>
      <c r="K86" s="61"/>
    </row>
    <row r="87" spans="1:11" ht="23.25" customHeight="1">
      <c r="A87" s="44" t="s">
        <v>136</v>
      </c>
      <c r="B87" s="36"/>
      <c r="D87" s="81"/>
      <c r="E87" s="81"/>
      <c r="F87" s="81"/>
      <c r="G87" s="81"/>
      <c r="H87" s="81"/>
      <c r="I87" s="81"/>
      <c r="J87" s="81"/>
    </row>
    <row r="88" spans="1:11" ht="23.25" customHeight="1">
      <c r="A88" s="102" t="s">
        <v>130</v>
      </c>
      <c r="B88" s="36"/>
      <c r="D88" s="81">
        <v>3488309</v>
      </c>
      <c r="E88" s="81"/>
      <c r="F88" s="81">
        <v>115946</v>
      </c>
      <c r="G88" s="81"/>
      <c r="H88" s="81">
        <f>H85</f>
        <v>-60275</v>
      </c>
      <c r="I88" s="81"/>
      <c r="J88" s="81">
        <f>J85</f>
        <v>-55</v>
      </c>
    </row>
    <row r="89" spans="1:11" ht="23.25" customHeight="1">
      <c r="A89" s="42" t="s">
        <v>61</v>
      </c>
      <c r="B89" s="36"/>
      <c r="D89" s="81">
        <v>3423</v>
      </c>
      <c r="E89" s="81"/>
      <c r="F89" s="144">
        <v>1211</v>
      </c>
      <c r="G89" s="81"/>
      <c r="H89" s="144">
        <v>0</v>
      </c>
      <c r="I89" s="81"/>
      <c r="J89" s="123">
        <v>0</v>
      </c>
    </row>
    <row r="90" spans="1:11" ht="23.25" customHeight="1" thickBot="1">
      <c r="A90" s="44" t="s">
        <v>170</v>
      </c>
      <c r="B90" s="36"/>
      <c r="D90" s="129">
        <f>SUM(D88:D89)</f>
        <v>3491732</v>
      </c>
      <c r="E90" s="82">
        <f t="shared" ref="E90:I90" si="3">SUM(E88:E89)</f>
        <v>0</v>
      </c>
      <c r="F90" s="129">
        <f>SUM(F88:F89)</f>
        <v>117157</v>
      </c>
      <c r="G90" s="82">
        <f t="shared" si="3"/>
        <v>0</v>
      </c>
      <c r="H90" s="129">
        <f t="shared" ref="H90:J90" si="4">SUM(H88:H89)</f>
        <v>-60275</v>
      </c>
      <c r="I90" s="82">
        <f t="shared" si="3"/>
        <v>0</v>
      </c>
      <c r="J90" s="129">
        <f t="shared" si="4"/>
        <v>-55</v>
      </c>
    </row>
    <row r="91" spans="1:11" ht="23.25" customHeight="1" thickTop="1">
      <c r="A91" s="37"/>
      <c r="B91" s="37"/>
      <c r="C91" s="73"/>
      <c r="D91" s="149"/>
      <c r="E91" s="131"/>
      <c r="F91" s="149"/>
      <c r="G91" s="131"/>
      <c r="H91" s="130"/>
      <c r="I91" s="131"/>
      <c r="J91" s="130"/>
    </row>
    <row r="92" spans="1:11" s="53" customFormat="1" ht="23.1" customHeight="1" thickBot="1">
      <c r="A92" s="37" t="s">
        <v>171</v>
      </c>
      <c r="B92" s="194">
        <v>22</v>
      </c>
      <c r="C92" s="65"/>
      <c r="D92" s="150">
        <v>1.64</v>
      </c>
      <c r="E92" s="132"/>
      <c r="F92" s="150">
        <v>0.67</v>
      </c>
      <c r="G92" s="140">
        <f t="shared" ref="G92:I92" si="5">G83/240000</f>
        <v>0</v>
      </c>
      <c r="H92" s="150">
        <f>(H83*1000)/'TGH _Avg SharesV2'!E4</f>
        <v>-0.32056829240644635</v>
      </c>
      <c r="I92" s="140">
        <f t="shared" si="5"/>
        <v>0</v>
      </c>
      <c r="J92" s="182">
        <f>(J83*1000)/1000</f>
        <v>-55</v>
      </c>
      <c r="K92" s="61"/>
    </row>
    <row r="93" spans="1:11" ht="23.25" customHeight="1" thickTop="1">
      <c r="A93" s="37"/>
      <c r="B93" s="37"/>
      <c r="C93" s="73"/>
      <c r="D93" s="37"/>
      <c r="E93" s="73"/>
      <c r="F93" s="37"/>
      <c r="G93" s="73"/>
      <c r="H93" s="37"/>
      <c r="I93" s="73"/>
      <c r="J93" s="37"/>
    </row>
    <row r="94" spans="1:11" ht="23.25" customHeight="1">
      <c r="A94" s="37"/>
      <c r="B94" s="37"/>
      <c r="C94" s="73"/>
      <c r="D94" s="37"/>
      <c r="E94" s="73"/>
      <c r="F94" s="37"/>
      <c r="G94" s="73"/>
      <c r="H94" s="37"/>
      <c r="I94" s="73"/>
      <c r="J94" s="37"/>
    </row>
    <row r="95" spans="1:11" ht="23.25" customHeight="1">
      <c r="A95" s="37"/>
      <c r="B95" s="37"/>
      <c r="C95" s="73"/>
      <c r="D95" s="37"/>
      <c r="E95" s="73"/>
      <c r="F95" s="37"/>
      <c r="G95" s="73"/>
      <c r="H95" s="37"/>
      <c r="I95" s="73"/>
      <c r="J95" s="37"/>
    </row>
  </sheetData>
  <mergeCells count="6">
    <mergeCell ref="A2:F2"/>
    <mergeCell ref="H8:J8"/>
    <mergeCell ref="H59:J59"/>
    <mergeCell ref="D64:J64"/>
    <mergeCell ref="D13:J13"/>
    <mergeCell ref="A53:F53"/>
  </mergeCells>
  <pageMargins left="0.70866141732283472" right="0.59055118110236227" top="0.47244094488188981" bottom="0.51181102362204722" header="0.51181102362204722" footer="0.19685039370078741"/>
  <pageSetup paperSize="9" scale="6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362D5-BF0A-450C-B49F-97ED6606F66C}">
  <sheetPr>
    <tabColor rgb="FFFF0000"/>
  </sheetPr>
  <dimension ref="A1:AL108"/>
  <sheetViews>
    <sheetView view="pageBreakPreview" zoomScale="75" zoomScaleNormal="55" zoomScaleSheetLayoutView="75" workbookViewId="0">
      <pane xSplit="3" ySplit="11" topLeftCell="D12" activePane="bottomRight" state="frozen"/>
      <selection activeCell="C18" sqref="C18"/>
      <selection pane="topRight" activeCell="C18" sqref="C18"/>
      <selection pane="bottomLeft" activeCell="C18" sqref="C18"/>
      <selection pane="bottomRight" activeCell="C18" sqref="C18"/>
    </sheetView>
  </sheetViews>
  <sheetFormatPr defaultColWidth="9.140625" defaultRowHeight="21.75"/>
  <cols>
    <col min="1" max="1" width="42" style="16" customWidth="1"/>
    <col min="2" max="2" width="13.5703125" style="16" customWidth="1"/>
    <col min="3" max="3" width="5.140625" style="16" customWidth="1"/>
    <col min="4" max="4" width="13.7109375" style="16" customWidth="1"/>
    <col min="5" max="5" width="1.140625" style="80" customWidth="1"/>
    <col min="6" max="6" width="13.7109375" style="16" customWidth="1"/>
    <col min="7" max="7" width="1.140625" style="80" customWidth="1"/>
    <col min="8" max="8" width="13.7109375" style="16" customWidth="1"/>
    <col min="9" max="9" width="1.140625" style="80" customWidth="1"/>
    <col min="10" max="10" width="13.7109375" style="16" customWidth="1"/>
    <col min="11" max="11" width="1.140625" style="80" customWidth="1"/>
    <col min="12" max="12" width="13.7109375" style="16" customWidth="1"/>
    <col min="13" max="13" width="1.140625" style="80" customWidth="1"/>
    <col min="14" max="14" width="13.7109375" style="16" customWidth="1"/>
    <col min="15" max="15" width="1.140625" style="80" customWidth="1"/>
    <col min="16" max="16" width="13.7109375" style="16" customWidth="1"/>
    <col min="17" max="17" width="0.85546875" style="80" customWidth="1"/>
    <col min="18" max="18" width="13.7109375" style="16" customWidth="1"/>
    <col min="19" max="19" width="1.140625" style="80" customWidth="1"/>
    <col min="20" max="20" width="19.42578125" style="16" customWidth="1"/>
    <col min="21" max="21" width="1.7109375" style="80" customWidth="1"/>
    <col min="22" max="22" width="17.140625" style="16" customWidth="1"/>
    <col min="23" max="23" width="1.140625" style="80" customWidth="1"/>
    <col min="24" max="24" width="15.42578125" style="16" bestFit="1" customWidth="1"/>
    <col min="25" max="25" width="1.140625" style="80" customWidth="1"/>
    <col min="26" max="26" width="13.7109375" style="16" customWidth="1"/>
    <col min="27" max="27" width="1.140625" style="80" customWidth="1"/>
    <col min="28" max="28" width="13.7109375" style="16" customWidth="1"/>
    <col min="29" max="29" width="1.140625" style="80" customWidth="1"/>
    <col min="30" max="30" width="13.7109375" style="16" customWidth="1"/>
    <col min="31" max="31" width="9.140625" style="16" customWidth="1"/>
    <col min="32" max="32" width="13.5703125" style="16" bestFit="1" customWidth="1"/>
    <col min="33" max="33" width="10.140625" style="16" bestFit="1" customWidth="1"/>
    <col min="34" max="36" width="9.140625" style="16"/>
    <col min="37" max="37" width="13.140625" style="16" bestFit="1" customWidth="1"/>
    <col min="38" max="16384" width="9.140625" style="16"/>
  </cols>
  <sheetData>
    <row r="1" spans="1:34" ht="23.25">
      <c r="A1" s="15" t="s">
        <v>174</v>
      </c>
      <c r="B1" s="15"/>
      <c r="C1" s="15"/>
      <c r="D1" s="183"/>
      <c r="E1" s="184"/>
      <c r="F1" s="183"/>
      <c r="G1" s="184"/>
      <c r="H1" s="183"/>
      <c r="I1" s="184"/>
      <c r="J1" s="183"/>
      <c r="K1" s="184"/>
      <c r="L1" s="183"/>
      <c r="M1" s="184"/>
      <c r="N1" s="184"/>
      <c r="O1" s="184"/>
      <c r="P1" s="184"/>
      <c r="Q1" s="184"/>
      <c r="R1" s="183"/>
      <c r="S1" s="184"/>
      <c r="T1" s="219"/>
      <c r="U1" s="184"/>
      <c r="V1" s="184"/>
      <c r="W1" s="184"/>
      <c r="X1" s="183"/>
      <c r="Y1" s="184"/>
      <c r="Z1" s="183"/>
      <c r="AA1" s="184"/>
      <c r="AB1" s="40"/>
      <c r="AC1" s="184"/>
      <c r="AD1" s="183"/>
      <c r="AF1" s="198" t="s">
        <v>190</v>
      </c>
    </row>
    <row r="2" spans="1:34" ht="23.25">
      <c r="A2" s="185" t="s">
        <v>118</v>
      </c>
      <c r="B2" s="185"/>
      <c r="C2" s="185"/>
      <c r="D2" s="183"/>
      <c r="E2" s="184"/>
      <c r="F2" s="183"/>
      <c r="G2" s="184"/>
      <c r="H2" s="183"/>
      <c r="I2" s="184"/>
      <c r="J2" s="183"/>
      <c r="K2" s="184"/>
      <c r="L2" s="183"/>
      <c r="M2" s="184"/>
      <c r="N2" s="184"/>
      <c r="O2" s="184"/>
      <c r="P2" s="184"/>
      <c r="Q2" s="184"/>
      <c r="R2" s="183"/>
      <c r="S2" s="184"/>
      <c r="T2" s="219"/>
      <c r="U2" s="184"/>
      <c r="V2" s="184"/>
      <c r="W2" s="184"/>
      <c r="X2" s="183"/>
      <c r="Y2" s="184"/>
      <c r="Z2" s="183"/>
      <c r="AA2" s="184"/>
      <c r="AB2" s="40"/>
      <c r="AC2" s="184"/>
      <c r="AD2" s="183"/>
    </row>
    <row r="3" spans="1:34" ht="15" customHeight="1">
      <c r="A3" s="186"/>
      <c r="B3" s="186"/>
      <c r="C3" s="186"/>
      <c r="D3" s="186"/>
      <c r="E3" s="187"/>
      <c r="F3" s="186"/>
      <c r="G3" s="187"/>
      <c r="H3" s="186"/>
      <c r="I3" s="187"/>
      <c r="J3" s="186"/>
      <c r="K3" s="187"/>
      <c r="L3" s="186"/>
      <c r="M3" s="187"/>
      <c r="N3" s="175"/>
      <c r="O3" s="188"/>
      <c r="P3" s="175"/>
      <c r="Q3" s="188"/>
      <c r="R3" s="186"/>
      <c r="S3" s="188"/>
      <c r="T3" s="186"/>
      <c r="U3" s="188"/>
      <c r="V3" s="186"/>
      <c r="W3" s="188"/>
      <c r="X3" s="175"/>
      <c r="Y3" s="188"/>
      <c r="Z3" s="175"/>
      <c r="AA3" s="188"/>
      <c r="AB3" s="175"/>
      <c r="AC3" s="188"/>
      <c r="AD3" s="175"/>
    </row>
    <row r="4" spans="1:34">
      <c r="A4" s="175"/>
      <c r="B4" s="175"/>
      <c r="C4" s="175"/>
      <c r="D4" s="440" t="s">
        <v>235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</row>
    <row r="5" spans="1:34">
      <c r="A5" s="175"/>
      <c r="B5" s="175"/>
      <c r="C5" s="208"/>
      <c r="D5" s="175"/>
      <c r="E5" s="220"/>
      <c r="F5" s="175"/>
      <c r="G5" s="220"/>
      <c r="H5" s="432" t="s">
        <v>34</v>
      </c>
      <c r="I5" s="432"/>
      <c r="J5" s="432"/>
      <c r="K5" s="432"/>
      <c r="L5" s="432"/>
      <c r="M5" s="188"/>
      <c r="N5" s="432" t="s">
        <v>60</v>
      </c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</row>
    <row r="6" spans="1:34">
      <c r="A6" s="175"/>
      <c r="B6" s="175"/>
      <c r="C6" s="208"/>
      <c r="D6" s="175"/>
      <c r="E6" s="220"/>
      <c r="F6" s="175"/>
      <c r="G6" s="220"/>
      <c r="H6" s="208"/>
      <c r="I6" s="220"/>
      <c r="J6" s="208"/>
      <c r="K6" s="220"/>
      <c r="L6" s="208"/>
      <c r="M6" s="188"/>
      <c r="N6" s="208"/>
      <c r="O6" s="220"/>
      <c r="P6" s="208"/>
      <c r="Q6" s="220"/>
      <c r="R6" s="208"/>
      <c r="S6" s="220"/>
      <c r="T6" s="208" t="s">
        <v>221</v>
      </c>
      <c r="U6" s="220"/>
      <c r="V6" s="208"/>
      <c r="W6" s="220"/>
      <c r="X6" s="208"/>
      <c r="Y6" s="221"/>
      <c r="Z6" s="222"/>
      <c r="AA6" s="188"/>
      <c r="AB6" s="223"/>
      <c r="AC6" s="221"/>
      <c r="AD6" s="175"/>
    </row>
    <row r="7" spans="1:34">
      <c r="A7" s="175"/>
      <c r="B7" s="175"/>
      <c r="C7" s="208"/>
      <c r="D7" s="175"/>
      <c r="E7" s="220"/>
      <c r="F7" s="175"/>
      <c r="G7" s="220"/>
      <c r="H7" s="208"/>
      <c r="I7" s="220"/>
      <c r="J7" s="208"/>
      <c r="K7" s="220"/>
      <c r="L7" s="208"/>
      <c r="M7" s="188"/>
      <c r="N7" s="208"/>
      <c r="O7" s="220"/>
      <c r="P7" s="208"/>
      <c r="Q7" s="220"/>
      <c r="R7" s="208"/>
      <c r="S7" s="188"/>
      <c r="T7" s="208" t="s">
        <v>225</v>
      </c>
      <c r="U7" s="188"/>
      <c r="V7" s="208"/>
      <c r="W7" s="220"/>
      <c r="X7" s="208" t="s">
        <v>63</v>
      </c>
      <c r="Y7" s="224"/>
      <c r="Z7" s="217"/>
      <c r="AA7" s="221"/>
      <c r="AC7" s="188"/>
      <c r="AD7" s="223"/>
      <c r="AE7" s="225"/>
      <c r="AF7" s="225"/>
    </row>
    <row r="8" spans="1:34">
      <c r="A8" s="175"/>
      <c r="B8" s="175"/>
      <c r="C8" s="208"/>
      <c r="D8" s="208" t="s">
        <v>7</v>
      </c>
      <c r="E8" s="220"/>
      <c r="F8" s="208" t="s">
        <v>187</v>
      </c>
      <c r="G8" s="220"/>
      <c r="H8" s="208"/>
      <c r="I8" s="220"/>
      <c r="J8" s="208"/>
      <c r="K8" s="188"/>
      <c r="L8" s="175"/>
      <c r="M8" s="220"/>
      <c r="N8" s="208"/>
      <c r="O8" s="220"/>
      <c r="P8" s="208"/>
      <c r="Q8" s="220"/>
      <c r="R8" s="208" t="s">
        <v>47</v>
      </c>
      <c r="S8" s="188"/>
      <c r="T8" s="208" t="s">
        <v>222</v>
      </c>
      <c r="U8" s="188"/>
      <c r="V8" s="208" t="s">
        <v>238</v>
      </c>
      <c r="W8" s="220"/>
      <c r="X8" s="208" t="s">
        <v>65</v>
      </c>
      <c r="Y8" s="188"/>
      <c r="Z8" s="208" t="s">
        <v>21</v>
      </c>
      <c r="AA8" s="220"/>
      <c r="AB8" s="208" t="s">
        <v>64</v>
      </c>
      <c r="AC8" s="220"/>
      <c r="AD8" s="226"/>
    </row>
    <row r="9" spans="1:34">
      <c r="A9" s="175"/>
      <c r="B9" s="175"/>
      <c r="C9" s="208"/>
      <c r="D9" s="208" t="s">
        <v>8</v>
      </c>
      <c r="E9" s="220"/>
      <c r="F9" s="208" t="s">
        <v>188</v>
      </c>
      <c r="G9" s="220"/>
      <c r="H9" s="208" t="s">
        <v>38</v>
      </c>
      <c r="I9" s="220"/>
      <c r="J9" s="208"/>
      <c r="K9" s="220"/>
      <c r="L9" s="208" t="s">
        <v>28</v>
      </c>
      <c r="M9" s="220"/>
      <c r="N9" s="208"/>
      <c r="O9" s="220"/>
      <c r="P9" s="208" t="s">
        <v>145</v>
      </c>
      <c r="Q9" s="220"/>
      <c r="R9" s="208" t="s">
        <v>46</v>
      </c>
      <c r="S9" s="188"/>
      <c r="T9" s="208" t="s">
        <v>223</v>
      </c>
      <c r="U9" s="188"/>
      <c r="V9" s="208" t="s">
        <v>66</v>
      </c>
      <c r="W9" s="220"/>
      <c r="X9" s="208" t="s">
        <v>67</v>
      </c>
      <c r="Y9" s="188"/>
      <c r="Z9" s="208" t="s">
        <v>62</v>
      </c>
      <c r="AA9" s="220"/>
      <c r="AB9" s="208" t="s">
        <v>77</v>
      </c>
      <c r="AC9" s="220"/>
      <c r="AD9" s="227" t="s">
        <v>21</v>
      </c>
    </row>
    <row r="10" spans="1:34">
      <c r="A10" s="175"/>
      <c r="B10" s="228"/>
      <c r="C10" s="208"/>
      <c r="D10" s="208" t="s">
        <v>9</v>
      </c>
      <c r="E10" s="220"/>
      <c r="F10" s="208" t="s">
        <v>189</v>
      </c>
      <c r="G10" s="220"/>
      <c r="H10" s="208" t="s">
        <v>39</v>
      </c>
      <c r="I10" s="220"/>
      <c r="J10" s="208" t="s">
        <v>154</v>
      </c>
      <c r="K10" s="220"/>
      <c r="L10" s="208" t="s">
        <v>29</v>
      </c>
      <c r="M10" s="220"/>
      <c r="N10" s="208" t="s">
        <v>124</v>
      </c>
      <c r="O10" s="220"/>
      <c r="P10" s="208" t="s">
        <v>144</v>
      </c>
      <c r="Q10" s="220"/>
      <c r="R10" s="208" t="s">
        <v>6</v>
      </c>
      <c r="S10" s="188"/>
      <c r="T10" s="208" t="s">
        <v>224</v>
      </c>
      <c r="U10" s="188"/>
      <c r="V10" s="208" t="s">
        <v>68</v>
      </c>
      <c r="W10" s="220"/>
      <c r="X10" s="208" t="s">
        <v>57</v>
      </c>
      <c r="Y10" s="188"/>
      <c r="Z10" s="208" t="s">
        <v>79</v>
      </c>
      <c r="AA10" s="220"/>
      <c r="AB10" s="208" t="s">
        <v>78</v>
      </c>
      <c r="AC10" s="220"/>
      <c r="AD10" s="227" t="s">
        <v>62</v>
      </c>
    </row>
    <row r="11" spans="1:34">
      <c r="A11" s="175"/>
      <c r="B11" s="194"/>
      <c r="C11" s="175"/>
      <c r="D11" s="433" t="s">
        <v>123</v>
      </c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</row>
    <row r="12" spans="1:34">
      <c r="A12" s="177" t="s">
        <v>181</v>
      </c>
      <c r="B12" s="177"/>
      <c r="C12" s="177"/>
      <c r="D12" s="92"/>
      <c r="E12" s="93"/>
      <c r="F12" s="92"/>
      <c r="G12" s="93"/>
      <c r="H12" s="92"/>
      <c r="I12" s="93"/>
      <c r="J12" s="92"/>
      <c r="K12" s="93"/>
      <c r="L12" s="92"/>
      <c r="M12" s="93"/>
      <c r="N12" s="92"/>
      <c r="O12" s="93"/>
      <c r="P12" s="92"/>
      <c r="Q12" s="93"/>
      <c r="R12" s="92"/>
      <c r="S12" s="93"/>
      <c r="T12" s="229"/>
      <c r="U12" s="93"/>
      <c r="V12" s="93"/>
      <c r="W12" s="93"/>
      <c r="X12" s="92"/>
      <c r="Y12" s="93"/>
      <c r="Z12" s="92"/>
      <c r="AA12" s="93"/>
      <c r="AB12" s="92"/>
      <c r="AC12" s="93"/>
      <c r="AD12" s="89"/>
      <c r="AE12" s="112"/>
    </row>
    <row r="13" spans="1:34">
      <c r="A13" s="177" t="s">
        <v>121</v>
      </c>
      <c r="B13" s="177"/>
      <c r="C13" s="177"/>
      <c r="D13" s="88">
        <v>10</v>
      </c>
      <c r="E13" s="145"/>
      <c r="F13" s="88">
        <v>0</v>
      </c>
      <c r="G13" s="145"/>
      <c r="H13" s="88">
        <v>0</v>
      </c>
      <c r="I13" s="145"/>
      <c r="J13" s="88">
        <v>0</v>
      </c>
      <c r="K13" s="145"/>
      <c r="L13" s="88">
        <v>0</v>
      </c>
      <c r="M13" s="145"/>
      <c r="N13" s="88">
        <v>0</v>
      </c>
      <c r="O13" s="145"/>
      <c r="P13" s="88">
        <v>0</v>
      </c>
      <c r="Q13" s="145"/>
      <c r="R13" s="88">
        <v>0</v>
      </c>
      <c r="S13" s="145"/>
      <c r="T13" s="88">
        <v>0</v>
      </c>
      <c r="U13" s="145"/>
      <c r="V13" s="88">
        <v>0</v>
      </c>
      <c r="W13" s="145"/>
      <c r="X13" s="88">
        <v>0</v>
      </c>
      <c r="Y13" s="145"/>
      <c r="Z13" s="88">
        <f>SUM(D13:L13,V13,X13)</f>
        <v>10</v>
      </c>
      <c r="AA13" s="145"/>
      <c r="AB13" s="88">
        <v>0</v>
      </c>
      <c r="AC13" s="145"/>
      <c r="AD13" s="88">
        <f>+Z13+AB13</f>
        <v>10</v>
      </c>
      <c r="AE13" s="112"/>
    </row>
    <row r="14" spans="1:34" ht="15" customHeight="1">
      <c r="A14" s="177"/>
      <c r="B14" s="177"/>
      <c r="C14" s="177"/>
      <c r="D14" s="178"/>
      <c r="E14" s="196"/>
      <c r="F14" s="178"/>
      <c r="G14" s="196"/>
      <c r="H14" s="178"/>
      <c r="I14" s="196"/>
      <c r="J14" s="178"/>
      <c r="K14" s="196"/>
      <c r="L14" s="178"/>
      <c r="M14" s="196"/>
      <c r="N14" s="178"/>
      <c r="O14" s="196"/>
      <c r="P14" s="178"/>
      <c r="Q14" s="196"/>
      <c r="R14" s="178"/>
      <c r="S14" s="196"/>
      <c r="T14" s="178"/>
      <c r="U14" s="196"/>
      <c r="V14" s="178"/>
      <c r="W14" s="196"/>
      <c r="X14" s="178"/>
      <c r="Y14" s="196"/>
      <c r="Z14" s="178"/>
      <c r="AA14" s="196"/>
      <c r="AB14" s="178"/>
      <c r="AC14" s="196"/>
      <c r="AD14" s="178"/>
      <c r="AE14" s="178"/>
      <c r="AF14" s="179"/>
      <c r="AG14" s="178"/>
      <c r="AH14" s="112"/>
    </row>
    <row r="15" spans="1:34">
      <c r="A15" s="215" t="s">
        <v>215</v>
      </c>
      <c r="B15" s="215"/>
      <c r="C15" s="177"/>
      <c r="D15" s="178"/>
      <c r="E15" s="196"/>
      <c r="F15" s="178"/>
      <c r="G15" s="196"/>
      <c r="H15" s="178"/>
      <c r="I15" s="196"/>
      <c r="J15" s="178"/>
      <c r="K15" s="196"/>
      <c r="L15" s="178"/>
      <c r="M15" s="196"/>
      <c r="N15" s="178"/>
      <c r="O15" s="196"/>
      <c r="P15" s="178"/>
      <c r="Q15" s="196"/>
      <c r="R15" s="178"/>
      <c r="S15" s="196"/>
      <c r="T15" s="178"/>
      <c r="U15" s="196"/>
      <c r="V15" s="178"/>
      <c r="W15" s="196"/>
      <c r="X15" s="178"/>
      <c r="Y15" s="196"/>
      <c r="Z15" s="178"/>
      <c r="AA15" s="196"/>
      <c r="AB15" s="178"/>
      <c r="AC15" s="196"/>
      <c r="AD15" s="178"/>
      <c r="AE15" s="178"/>
      <c r="AF15" s="178"/>
      <c r="AG15" s="178"/>
      <c r="AH15" s="112"/>
    </row>
    <row r="16" spans="1:34" ht="15" customHeight="1">
      <c r="A16" s="177"/>
      <c r="B16" s="177"/>
      <c r="C16" s="177"/>
      <c r="D16" s="178"/>
      <c r="E16" s="196"/>
      <c r="F16" s="178"/>
      <c r="G16" s="196"/>
      <c r="H16" s="178"/>
      <c r="I16" s="196"/>
      <c r="J16" s="178"/>
      <c r="K16" s="196"/>
      <c r="L16" s="178"/>
      <c r="M16" s="196"/>
      <c r="N16" s="178"/>
      <c r="O16" s="196"/>
      <c r="P16" s="178"/>
      <c r="Q16" s="196"/>
      <c r="R16" s="178"/>
      <c r="S16" s="196"/>
      <c r="T16" s="178"/>
      <c r="U16" s="196"/>
      <c r="V16" s="178"/>
      <c r="W16" s="196"/>
      <c r="X16" s="178"/>
      <c r="Y16" s="196"/>
      <c r="Z16" s="178"/>
      <c r="AA16" s="196"/>
      <c r="AB16" s="178"/>
      <c r="AC16" s="196"/>
      <c r="AD16" s="178"/>
      <c r="AE16" s="178"/>
      <c r="AF16" s="179"/>
      <c r="AG16" s="178"/>
      <c r="AH16" s="112"/>
    </row>
    <row r="17" spans="1:33">
      <c r="A17" s="216" t="s">
        <v>216</v>
      </c>
      <c r="B17" s="189"/>
      <c r="C17" s="179"/>
      <c r="D17" s="179"/>
      <c r="E17" s="197"/>
      <c r="F17" s="179"/>
      <c r="G17" s="197"/>
      <c r="H17" s="179"/>
      <c r="I17" s="197"/>
      <c r="J17" s="179"/>
      <c r="K17" s="197"/>
      <c r="L17" s="179"/>
      <c r="M17" s="197"/>
      <c r="N17" s="179"/>
      <c r="O17" s="197"/>
      <c r="P17" s="179"/>
      <c r="Q17" s="197"/>
      <c r="R17" s="179"/>
      <c r="S17" s="197"/>
      <c r="T17" s="179"/>
      <c r="U17" s="197"/>
      <c r="V17" s="179"/>
      <c r="W17" s="197"/>
      <c r="X17" s="179"/>
      <c r="Y17" s="197"/>
      <c r="Z17" s="179"/>
      <c r="AA17" s="197"/>
      <c r="AB17" s="179"/>
      <c r="AC17" s="197"/>
      <c r="AD17" s="179"/>
      <c r="AE17" s="179"/>
      <c r="AF17" s="179"/>
      <c r="AG17" s="112"/>
    </row>
    <row r="18" spans="1:33">
      <c r="A18" s="189" t="s">
        <v>217</v>
      </c>
      <c r="B18" s="189"/>
      <c r="C18" s="179"/>
      <c r="D18" s="179">
        <v>0</v>
      </c>
      <c r="E18" s="197"/>
      <c r="F18" s="179">
        <v>0</v>
      </c>
      <c r="G18" s="197"/>
      <c r="H18" s="179">
        <v>296563</v>
      </c>
      <c r="I18" s="197"/>
      <c r="J18" s="179">
        <v>27715</v>
      </c>
      <c r="K18" s="197"/>
      <c r="L18" s="179">
        <v>4435733</v>
      </c>
      <c r="M18" s="197"/>
      <c r="N18" s="179">
        <v>3368048</v>
      </c>
      <c r="O18" s="197"/>
      <c r="P18" s="179">
        <v>-39</v>
      </c>
      <c r="Q18" s="197"/>
      <c r="R18" s="179">
        <v>2003146</v>
      </c>
      <c r="S18" s="197"/>
      <c r="T18" s="179">
        <v>-35013</v>
      </c>
      <c r="U18" s="197"/>
      <c r="V18" s="179">
        <v>3137601</v>
      </c>
      <c r="W18" s="197"/>
      <c r="X18" s="179">
        <v>8473743</v>
      </c>
      <c r="Y18" s="197"/>
      <c r="Z18" s="179">
        <v>13233754</v>
      </c>
      <c r="AA18" s="197"/>
      <c r="AB18" s="179">
        <v>278123</v>
      </c>
      <c r="AC18" s="197"/>
      <c r="AD18" s="179">
        <f t="shared" ref="AD18" si="0">+Z18+AB18</f>
        <v>13511877</v>
      </c>
      <c r="AE18" s="179"/>
      <c r="AF18" s="179"/>
      <c r="AG18" s="112"/>
    </row>
    <row r="19" spans="1:33">
      <c r="A19" s="216" t="s">
        <v>218</v>
      </c>
      <c r="B19" s="189"/>
      <c r="C19" s="179"/>
      <c r="D19" s="178">
        <f>+D18</f>
        <v>0</v>
      </c>
      <c r="E19" s="196"/>
      <c r="F19" s="178">
        <f>+F18</f>
        <v>0</v>
      </c>
      <c r="G19" s="196"/>
      <c r="H19" s="178">
        <f>+H18</f>
        <v>296563</v>
      </c>
      <c r="I19" s="196"/>
      <c r="J19" s="178">
        <f>+J18</f>
        <v>27715</v>
      </c>
      <c r="K19" s="196"/>
      <c r="L19" s="178">
        <f>+L18</f>
        <v>4435733</v>
      </c>
      <c r="M19" s="196"/>
      <c r="N19" s="178">
        <f>+N18</f>
        <v>3368048</v>
      </c>
      <c r="O19" s="196"/>
      <c r="P19" s="178">
        <f>+P18</f>
        <v>-39</v>
      </c>
      <c r="Q19" s="196"/>
      <c r="R19" s="178">
        <f>+R18</f>
        <v>2003146</v>
      </c>
      <c r="S19" s="196"/>
      <c r="T19" s="178">
        <f>+T18</f>
        <v>-35013</v>
      </c>
      <c r="U19" s="196"/>
      <c r="V19" s="178">
        <f>+V18</f>
        <v>3137601</v>
      </c>
      <c r="W19" s="196"/>
      <c r="X19" s="178">
        <f>+X18</f>
        <v>8473743</v>
      </c>
      <c r="Y19" s="196">
        <f t="shared" ref="Y19:Z19" si="1">+Y18</f>
        <v>0</v>
      </c>
      <c r="Z19" s="178">
        <f t="shared" si="1"/>
        <v>13233754</v>
      </c>
      <c r="AA19" s="196"/>
      <c r="AB19" s="178">
        <f>+AB18</f>
        <v>278123</v>
      </c>
      <c r="AC19" s="196"/>
      <c r="AD19" s="178">
        <f>+AD18</f>
        <v>13511877</v>
      </c>
      <c r="AE19" s="179"/>
      <c r="AF19" s="179"/>
      <c r="AG19" s="112"/>
    </row>
    <row r="20" spans="1:33" ht="15" customHeight="1">
      <c r="A20" s="177"/>
      <c r="B20" s="177"/>
      <c r="C20" s="177"/>
      <c r="D20" s="88"/>
      <c r="E20" s="145"/>
      <c r="F20" s="88"/>
      <c r="G20" s="145"/>
      <c r="H20" s="88"/>
      <c r="I20" s="145"/>
      <c r="J20" s="88"/>
      <c r="K20" s="145"/>
      <c r="L20" s="88"/>
      <c r="M20" s="145"/>
      <c r="N20" s="88"/>
      <c r="O20" s="145"/>
      <c r="P20" s="88"/>
      <c r="Q20" s="145"/>
      <c r="R20" s="88"/>
      <c r="S20" s="145"/>
      <c r="T20" s="88"/>
      <c r="U20" s="145"/>
      <c r="V20" s="145"/>
      <c r="W20" s="145"/>
      <c r="X20" s="88"/>
      <c r="Y20" s="145"/>
      <c r="Z20" s="145"/>
      <c r="AA20" s="145"/>
      <c r="AB20" s="88"/>
      <c r="AC20" s="146"/>
      <c r="AD20" s="145"/>
      <c r="AE20" s="112"/>
    </row>
    <row r="21" spans="1:33">
      <c r="A21" s="218" t="s">
        <v>219</v>
      </c>
      <c r="B21" s="177"/>
      <c r="C21" s="178"/>
      <c r="D21" s="178"/>
      <c r="E21" s="196"/>
      <c r="F21" s="178"/>
      <c r="G21" s="196"/>
      <c r="H21" s="178"/>
      <c r="I21" s="196"/>
      <c r="J21" s="178"/>
      <c r="K21" s="196"/>
      <c r="L21" s="178"/>
      <c r="M21" s="196"/>
      <c r="N21" s="178"/>
      <c r="O21" s="196"/>
      <c r="P21" s="178"/>
      <c r="Q21" s="196"/>
      <c r="R21" s="178"/>
      <c r="S21" s="196"/>
      <c r="T21" s="178"/>
      <c r="U21" s="196"/>
      <c r="V21" s="178"/>
      <c r="W21" s="196"/>
      <c r="X21" s="178"/>
      <c r="Y21" s="196"/>
      <c r="Z21" s="178"/>
      <c r="AA21" s="196"/>
      <c r="AB21" s="178"/>
      <c r="AC21" s="196"/>
      <c r="AD21" s="178"/>
      <c r="AE21" s="179"/>
      <c r="AF21" s="178"/>
      <c r="AG21" s="112"/>
    </row>
    <row r="22" spans="1:33">
      <c r="A22" s="218" t="s">
        <v>220</v>
      </c>
      <c r="B22" s="177"/>
      <c r="C22" s="178"/>
      <c r="D22" s="178">
        <f t="shared" ref="D22:Y22" si="2">D19</f>
        <v>0</v>
      </c>
      <c r="E22" s="178">
        <f t="shared" si="2"/>
        <v>0</v>
      </c>
      <c r="F22" s="178">
        <f t="shared" si="2"/>
        <v>0</v>
      </c>
      <c r="G22" s="178">
        <f t="shared" si="2"/>
        <v>0</v>
      </c>
      <c r="H22" s="178">
        <f t="shared" si="2"/>
        <v>296563</v>
      </c>
      <c r="I22" s="178">
        <f t="shared" si="2"/>
        <v>0</v>
      </c>
      <c r="J22" s="178">
        <f t="shared" si="2"/>
        <v>27715</v>
      </c>
      <c r="K22" s="178">
        <f t="shared" si="2"/>
        <v>0</v>
      </c>
      <c r="L22" s="178">
        <f t="shared" si="2"/>
        <v>4435733</v>
      </c>
      <c r="M22" s="178">
        <f t="shared" si="2"/>
        <v>0</v>
      </c>
      <c r="N22" s="178">
        <f t="shared" si="2"/>
        <v>3368048</v>
      </c>
      <c r="O22" s="178">
        <f t="shared" si="2"/>
        <v>0</v>
      </c>
      <c r="P22" s="178">
        <f t="shared" si="2"/>
        <v>-39</v>
      </c>
      <c r="Q22" s="178">
        <f t="shared" si="2"/>
        <v>0</v>
      </c>
      <c r="R22" s="178">
        <f t="shared" si="2"/>
        <v>2003146</v>
      </c>
      <c r="S22" s="178">
        <f t="shared" si="2"/>
        <v>0</v>
      </c>
      <c r="T22" s="178">
        <f t="shared" si="2"/>
        <v>-35013</v>
      </c>
      <c r="U22" s="178">
        <f t="shared" si="2"/>
        <v>0</v>
      </c>
      <c r="V22" s="178">
        <f t="shared" si="2"/>
        <v>3137601</v>
      </c>
      <c r="W22" s="178">
        <f t="shared" si="2"/>
        <v>0</v>
      </c>
      <c r="X22" s="178">
        <f t="shared" si="2"/>
        <v>8473743</v>
      </c>
      <c r="Y22" s="178">
        <f t="shared" si="2"/>
        <v>0</v>
      </c>
      <c r="Z22" s="178">
        <f>Z19</f>
        <v>13233754</v>
      </c>
      <c r="AA22" s="178">
        <f t="shared" ref="AA22:AD22" si="3">AA19</f>
        <v>0</v>
      </c>
      <c r="AB22" s="178">
        <f t="shared" si="3"/>
        <v>278123</v>
      </c>
      <c r="AC22" s="178">
        <f t="shared" si="3"/>
        <v>0</v>
      </c>
      <c r="AD22" s="178">
        <f t="shared" si="3"/>
        <v>13511877</v>
      </c>
      <c r="AE22" s="179"/>
      <c r="AF22" s="178"/>
      <c r="AG22" s="112"/>
    </row>
    <row r="23" spans="1:33">
      <c r="A23" s="177" t="s">
        <v>120</v>
      </c>
      <c r="B23" s="177"/>
      <c r="C23" s="177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12"/>
    </row>
    <row r="24" spans="1:33">
      <c r="A24" s="189" t="s">
        <v>100</v>
      </c>
      <c r="B24" s="189"/>
      <c r="C24" s="189"/>
      <c r="D24" s="146">
        <v>0</v>
      </c>
      <c r="E24" s="146"/>
      <c r="F24" s="146">
        <v>0</v>
      </c>
      <c r="G24" s="146"/>
      <c r="H24" s="146">
        <v>0</v>
      </c>
      <c r="I24" s="146"/>
      <c r="J24" s="146">
        <v>0</v>
      </c>
      <c r="K24" s="146"/>
      <c r="L24" s="146">
        <v>495580</v>
      </c>
      <c r="M24" s="146"/>
      <c r="N24" s="146">
        <v>0</v>
      </c>
      <c r="O24" s="146"/>
      <c r="P24" s="146">
        <v>0</v>
      </c>
      <c r="Q24" s="146"/>
      <c r="R24" s="146">
        <v>0</v>
      </c>
      <c r="S24" s="146"/>
      <c r="T24" s="146">
        <v>0</v>
      </c>
      <c r="U24" s="146"/>
      <c r="V24" s="146">
        <v>0</v>
      </c>
      <c r="W24" s="146"/>
      <c r="X24" s="146">
        <v>0</v>
      </c>
      <c r="Y24" s="146"/>
      <c r="Z24" s="145">
        <f>SUM(D24:L24,V24,X24)</f>
        <v>495580</v>
      </c>
      <c r="AA24" s="146"/>
      <c r="AB24" s="146">
        <v>-12558</v>
      </c>
      <c r="AC24" s="146"/>
      <c r="AD24" s="146">
        <f t="shared" ref="AD24:AD25" si="4">+Z24+AB24</f>
        <v>483022</v>
      </c>
      <c r="AE24" s="112"/>
      <c r="AF24" s="121">
        <v>0</v>
      </c>
    </row>
    <row r="25" spans="1:33">
      <c r="A25" s="189" t="s">
        <v>101</v>
      </c>
      <c r="B25" s="189"/>
      <c r="C25" s="189"/>
      <c r="D25" s="89">
        <v>0</v>
      </c>
      <c r="E25" s="146"/>
      <c r="F25" s="89">
        <v>0</v>
      </c>
      <c r="G25" s="146"/>
      <c r="H25" s="89">
        <v>0</v>
      </c>
      <c r="I25" s="146"/>
      <c r="J25" s="89">
        <v>0</v>
      </c>
      <c r="K25" s="146"/>
      <c r="L25" s="89">
        <v>0</v>
      </c>
      <c r="M25" s="146"/>
      <c r="N25" s="146">
        <v>-379622</v>
      </c>
      <c r="O25" s="146"/>
      <c r="P25" s="146">
        <v>-13</v>
      </c>
      <c r="Q25" s="146"/>
      <c r="R25" s="146">
        <v>0</v>
      </c>
      <c r="S25" s="146"/>
      <c r="T25" s="89">
        <v>0</v>
      </c>
      <c r="U25" s="146"/>
      <c r="V25" s="89">
        <v>0</v>
      </c>
      <c r="W25" s="146"/>
      <c r="X25" s="146">
        <f>SUM(N25:V25)</f>
        <v>-379635</v>
      </c>
      <c r="Y25" s="146"/>
      <c r="Z25" s="145">
        <f>SUM(D25:L25,V25,X25)</f>
        <v>-379635</v>
      </c>
      <c r="AA25" s="146"/>
      <c r="AB25" s="146">
        <v>13770</v>
      </c>
      <c r="AC25" s="146"/>
      <c r="AD25" s="146">
        <f t="shared" si="4"/>
        <v>-365865</v>
      </c>
      <c r="AE25" s="112"/>
      <c r="AF25" s="121">
        <v>0</v>
      </c>
    </row>
    <row r="26" spans="1:33">
      <c r="A26" s="177" t="s">
        <v>119</v>
      </c>
      <c r="B26" s="177"/>
      <c r="C26" s="177"/>
      <c r="D26" s="147">
        <f>D24+D25</f>
        <v>0</v>
      </c>
      <c r="E26" s="145"/>
      <c r="F26" s="147">
        <f>F24+F25</f>
        <v>0</v>
      </c>
      <c r="G26" s="145"/>
      <c r="H26" s="147">
        <f>H24+H25</f>
        <v>0</v>
      </c>
      <c r="I26" s="145"/>
      <c r="J26" s="147">
        <f>J24+J25</f>
        <v>0</v>
      </c>
      <c r="K26" s="145"/>
      <c r="L26" s="147">
        <f>L24+L25</f>
        <v>495580</v>
      </c>
      <c r="M26" s="145"/>
      <c r="N26" s="147">
        <f>N24+N25</f>
        <v>-379622</v>
      </c>
      <c r="O26" s="145"/>
      <c r="P26" s="147">
        <f>P24+P25</f>
        <v>-13</v>
      </c>
      <c r="Q26" s="145"/>
      <c r="R26" s="147">
        <f>R24+R25</f>
        <v>0</v>
      </c>
      <c r="S26" s="145"/>
      <c r="T26" s="147">
        <f>T24+T25</f>
        <v>0</v>
      </c>
      <c r="U26" s="145"/>
      <c r="V26" s="147">
        <f>V24+V25</f>
        <v>0</v>
      </c>
      <c r="W26" s="145"/>
      <c r="X26" s="147">
        <f>X24+X25</f>
        <v>-379635</v>
      </c>
      <c r="Y26" s="145"/>
      <c r="Z26" s="147">
        <f>Z24+Z25</f>
        <v>115945</v>
      </c>
      <c r="AA26" s="145"/>
      <c r="AB26" s="147">
        <f>AB24+AB25</f>
        <v>1212</v>
      </c>
      <c r="AC26" s="146"/>
      <c r="AD26" s="147">
        <f>AD24+AD25</f>
        <v>117157</v>
      </c>
      <c r="AE26" s="112"/>
    </row>
    <row r="27" spans="1:33" ht="15" customHeight="1">
      <c r="A27" s="177"/>
      <c r="B27" s="177"/>
      <c r="C27" s="177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6"/>
      <c r="AD27" s="145"/>
      <c r="AE27" s="112"/>
    </row>
    <row r="28" spans="1:33" s="53" customFormat="1">
      <c r="A28" s="189" t="s">
        <v>33</v>
      </c>
      <c r="B28" s="189"/>
      <c r="C28" s="189"/>
      <c r="D28" s="146">
        <v>0</v>
      </c>
      <c r="E28" s="146"/>
      <c r="F28" s="146">
        <v>0</v>
      </c>
      <c r="G28" s="146"/>
      <c r="H28" s="146">
        <v>0</v>
      </c>
      <c r="I28" s="146"/>
      <c r="J28" s="113">
        <v>0</v>
      </c>
      <c r="K28" s="146"/>
      <c r="L28" s="146">
        <v>10806</v>
      </c>
      <c r="M28" s="146"/>
      <c r="N28" s="146">
        <v>0</v>
      </c>
      <c r="O28" s="146"/>
      <c r="P28" s="146">
        <v>0</v>
      </c>
      <c r="Q28" s="146"/>
      <c r="R28" s="146">
        <f>-L28</f>
        <v>-10806</v>
      </c>
      <c r="S28" s="146"/>
      <c r="T28" s="146">
        <v>0</v>
      </c>
      <c r="U28" s="146"/>
      <c r="V28" s="146">
        <v>0</v>
      </c>
      <c r="W28" s="146"/>
      <c r="X28" s="146">
        <f>SUM(N28:V28)</f>
        <v>-10806</v>
      </c>
      <c r="Y28" s="146"/>
      <c r="Z28" s="146">
        <f>SUM(D28:L28,V28,X28)</f>
        <v>0</v>
      </c>
      <c r="AA28" s="146"/>
      <c r="AB28" s="146">
        <v>0</v>
      </c>
      <c r="AC28" s="146"/>
      <c r="AD28" s="146">
        <f>+Z28+AB28</f>
        <v>0</v>
      </c>
      <c r="AE28" s="112"/>
    </row>
    <row r="29" spans="1:33" s="53" customFormat="1" ht="15" customHeight="1">
      <c r="A29" s="189"/>
      <c r="B29" s="189"/>
      <c r="C29" s="189"/>
      <c r="D29" s="90"/>
      <c r="E29" s="146"/>
      <c r="F29" s="90"/>
      <c r="G29" s="146"/>
      <c r="H29" s="90"/>
      <c r="I29" s="146"/>
      <c r="J29" s="146"/>
      <c r="K29" s="146"/>
      <c r="L29" s="90"/>
      <c r="M29" s="146"/>
      <c r="N29" s="90"/>
      <c r="O29" s="146"/>
      <c r="P29" s="90"/>
      <c r="Q29" s="146"/>
      <c r="R29" s="90"/>
      <c r="S29" s="146"/>
      <c r="T29" s="90"/>
      <c r="U29" s="146"/>
      <c r="V29" s="90"/>
      <c r="W29" s="146"/>
      <c r="X29" s="90"/>
      <c r="Y29" s="146"/>
      <c r="Z29" s="91"/>
      <c r="AA29" s="146"/>
      <c r="AB29" s="90"/>
      <c r="AC29" s="146"/>
      <c r="AD29" s="91"/>
      <c r="AE29" s="112"/>
    </row>
    <row r="30" spans="1:33" ht="22.5" thickBot="1">
      <c r="A30" s="177" t="s">
        <v>183</v>
      </c>
      <c r="B30" s="177"/>
      <c r="C30" s="177"/>
      <c r="D30" s="148">
        <f t="shared" ref="D30:AD30" si="5">+D28+D26+D22+D13</f>
        <v>10</v>
      </c>
      <c r="E30" s="145">
        <f t="shared" si="5"/>
        <v>0</v>
      </c>
      <c r="F30" s="148">
        <f t="shared" si="5"/>
        <v>0</v>
      </c>
      <c r="G30" s="145">
        <f t="shared" si="5"/>
        <v>0</v>
      </c>
      <c r="H30" s="148">
        <f t="shared" si="5"/>
        <v>296563</v>
      </c>
      <c r="I30" s="145">
        <f t="shared" si="5"/>
        <v>0</v>
      </c>
      <c r="J30" s="148">
        <f t="shared" si="5"/>
        <v>27715</v>
      </c>
      <c r="K30" s="145">
        <f t="shared" si="5"/>
        <v>0</v>
      </c>
      <c r="L30" s="148">
        <f t="shared" si="5"/>
        <v>4942119</v>
      </c>
      <c r="M30" s="145">
        <f t="shared" si="5"/>
        <v>0</v>
      </c>
      <c r="N30" s="148">
        <f t="shared" si="5"/>
        <v>2988426</v>
      </c>
      <c r="O30" s="145">
        <f t="shared" si="5"/>
        <v>0</v>
      </c>
      <c r="P30" s="148">
        <f t="shared" si="5"/>
        <v>-52</v>
      </c>
      <c r="Q30" s="145">
        <f t="shared" si="5"/>
        <v>0</v>
      </c>
      <c r="R30" s="148">
        <f t="shared" si="5"/>
        <v>1992340</v>
      </c>
      <c r="S30" s="145">
        <f t="shared" si="5"/>
        <v>0</v>
      </c>
      <c r="T30" s="148">
        <f t="shared" si="5"/>
        <v>-35013</v>
      </c>
      <c r="U30" s="145">
        <f t="shared" si="5"/>
        <v>0</v>
      </c>
      <c r="V30" s="148">
        <f t="shared" si="5"/>
        <v>3137601</v>
      </c>
      <c r="W30" s="145">
        <f t="shared" si="5"/>
        <v>0</v>
      </c>
      <c r="X30" s="148">
        <f t="shared" si="5"/>
        <v>8083302</v>
      </c>
      <c r="Y30" s="145">
        <f t="shared" si="5"/>
        <v>0</v>
      </c>
      <c r="Z30" s="148">
        <f t="shared" si="5"/>
        <v>13349709</v>
      </c>
      <c r="AA30" s="145">
        <f t="shared" si="5"/>
        <v>0</v>
      </c>
      <c r="AB30" s="148">
        <f t="shared" si="5"/>
        <v>279335</v>
      </c>
      <c r="AC30" s="145">
        <f t="shared" si="5"/>
        <v>0</v>
      </c>
      <c r="AD30" s="148">
        <f t="shared" si="5"/>
        <v>13629044</v>
      </c>
      <c r="AE30" s="114"/>
      <c r="AF30" s="153">
        <v>0</v>
      </c>
    </row>
    <row r="31" spans="1:33" ht="15" customHeight="1" thickTop="1">
      <c r="D31" s="89"/>
      <c r="E31" s="146"/>
      <c r="F31" s="89"/>
      <c r="G31" s="146"/>
      <c r="H31" s="89"/>
      <c r="I31" s="146"/>
      <c r="J31" s="89"/>
      <c r="K31" s="146"/>
      <c r="L31" s="89"/>
      <c r="M31" s="146"/>
      <c r="N31" s="89"/>
      <c r="O31" s="146"/>
      <c r="P31" s="89"/>
      <c r="Q31" s="146"/>
      <c r="R31" s="89"/>
      <c r="S31" s="146"/>
      <c r="T31" s="89"/>
      <c r="U31" s="146"/>
      <c r="V31" s="89"/>
      <c r="W31" s="146"/>
      <c r="X31" s="89"/>
      <c r="Y31" s="146"/>
      <c r="Z31" s="89"/>
      <c r="AA31" s="146"/>
      <c r="AB31" s="89"/>
      <c r="AC31" s="146"/>
      <c r="AD31" s="89"/>
      <c r="AE31" s="112"/>
    </row>
    <row r="32" spans="1:33" ht="23.25">
      <c r="A32" s="203" t="s">
        <v>174</v>
      </c>
      <c r="B32" s="203"/>
      <c r="C32" s="219"/>
      <c r="D32" s="230"/>
      <c r="E32" s="231"/>
      <c r="F32" s="230"/>
      <c r="G32" s="231"/>
      <c r="H32" s="230"/>
      <c r="I32" s="231"/>
      <c r="J32" s="230"/>
      <c r="K32" s="231"/>
      <c r="L32" s="230"/>
      <c r="M32" s="231"/>
      <c r="N32" s="230"/>
      <c r="O32" s="231"/>
      <c r="P32" s="230"/>
      <c r="Q32" s="231"/>
      <c r="R32" s="230"/>
      <c r="S32" s="231"/>
      <c r="T32" s="231"/>
      <c r="U32" s="231"/>
      <c r="V32" s="230"/>
      <c r="W32" s="231"/>
      <c r="X32" s="230"/>
      <c r="Y32" s="231"/>
      <c r="Z32" s="230"/>
      <c r="AA32" s="231"/>
      <c r="AB32" s="230"/>
      <c r="AC32" s="231"/>
      <c r="AD32" s="230"/>
    </row>
    <row r="33" spans="1:31" ht="23.25">
      <c r="A33" s="185" t="s">
        <v>118</v>
      </c>
      <c r="B33" s="185"/>
      <c r="C33" s="219"/>
      <c r="D33" s="232"/>
      <c r="E33" s="233"/>
      <c r="F33" s="232"/>
      <c r="G33" s="234"/>
      <c r="H33" s="232"/>
      <c r="I33" s="234"/>
      <c r="J33" s="232"/>
      <c r="K33" s="234"/>
      <c r="L33" s="232"/>
      <c r="M33" s="234"/>
      <c r="N33" s="232"/>
      <c r="O33" s="234"/>
      <c r="P33" s="232"/>
      <c r="Q33" s="234"/>
      <c r="R33" s="232"/>
      <c r="S33" s="234"/>
      <c r="T33" s="232"/>
      <c r="U33" s="234"/>
      <c r="V33" s="232"/>
      <c r="W33" s="234"/>
      <c r="X33" s="232"/>
      <c r="Y33" s="234"/>
      <c r="Z33" s="232"/>
      <c r="AA33" s="234"/>
      <c r="AB33" s="232"/>
      <c r="AC33" s="234"/>
      <c r="AD33" s="232"/>
    </row>
    <row r="34" spans="1:31" ht="23.25">
      <c r="A34" s="185"/>
      <c r="B34" s="185"/>
      <c r="C34" s="219"/>
      <c r="D34" s="219"/>
      <c r="E34" s="233"/>
      <c r="F34" s="219"/>
      <c r="G34" s="233"/>
      <c r="H34" s="219"/>
      <c r="I34" s="233"/>
      <c r="J34" s="219"/>
      <c r="K34" s="233"/>
      <c r="L34" s="219"/>
      <c r="M34" s="233"/>
      <c r="N34" s="219"/>
      <c r="O34" s="233"/>
      <c r="P34" s="219"/>
      <c r="Q34" s="233"/>
      <c r="R34" s="219"/>
      <c r="S34" s="233"/>
      <c r="T34" s="233"/>
      <c r="U34" s="233"/>
      <c r="V34" s="219"/>
      <c r="W34" s="233"/>
      <c r="X34" s="219"/>
      <c r="Y34" s="233"/>
      <c r="Z34" s="219"/>
      <c r="AA34" s="233"/>
      <c r="AB34" s="235"/>
      <c r="AC34" s="233"/>
      <c r="AD34" s="219"/>
    </row>
    <row r="35" spans="1:31">
      <c r="A35" s="175"/>
      <c r="B35" s="175"/>
      <c r="C35" s="175"/>
      <c r="D35" s="175"/>
      <c r="E35" s="188"/>
      <c r="F35" s="225" t="s">
        <v>226</v>
      </c>
      <c r="G35" s="236"/>
      <c r="H35" s="225"/>
      <c r="I35" s="236"/>
      <c r="J35" s="225"/>
      <c r="K35" s="236"/>
      <c r="L35" s="225"/>
      <c r="M35" s="236"/>
      <c r="N35" s="225"/>
      <c r="O35" s="236"/>
      <c r="P35" s="225"/>
      <c r="Q35" s="236"/>
      <c r="R35" s="225"/>
      <c r="S35" s="236"/>
      <c r="T35" s="225"/>
      <c r="U35" s="236"/>
      <c r="V35" s="225"/>
      <c r="W35" s="236"/>
      <c r="X35" s="225"/>
      <c r="Y35" s="236"/>
      <c r="Z35" s="225"/>
      <c r="AA35" s="236"/>
      <c r="AB35" s="225"/>
      <c r="AC35" s="236"/>
      <c r="AD35" s="225"/>
    </row>
    <row r="36" spans="1:31">
      <c r="A36" s="175"/>
      <c r="B36" s="175"/>
      <c r="C36" s="208"/>
      <c r="D36" s="175"/>
      <c r="E36" s="220"/>
      <c r="F36" s="175"/>
      <c r="G36" s="220"/>
      <c r="H36" s="432" t="s">
        <v>34</v>
      </c>
      <c r="I36" s="432"/>
      <c r="J36" s="432"/>
      <c r="K36" s="432"/>
      <c r="L36" s="432"/>
      <c r="M36" s="188"/>
      <c r="N36" s="432" t="s">
        <v>60</v>
      </c>
      <c r="O36" s="432"/>
      <c r="P36" s="432"/>
      <c r="Q36" s="432"/>
      <c r="R36" s="432"/>
      <c r="S36" s="432"/>
      <c r="T36" s="432"/>
      <c r="U36" s="432"/>
      <c r="V36" s="432"/>
      <c r="W36" s="432"/>
      <c r="X36" s="432"/>
      <c r="Y36" s="432"/>
      <c r="Z36" s="432"/>
      <c r="AA36" s="432"/>
      <c r="AB36" s="432"/>
      <c r="AC36" s="432"/>
      <c r="AD36" s="432"/>
    </row>
    <row r="37" spans="1:31">
      <c r="A37" s="175"/>
      <c r="B37" s="175"/>
      <c r="C37" s="208"/>
      <c r="D37" s="175"/>
      <c r="E37" s="220"/>
      <c r="F37" s="175"/>
      <c r="G37" s="220"/>
      <c r="H37" s="208"/>
      <c r="I37" s="220"/>
      <c r="J37" s="208"/>
      <c r="K37" s="220"/>
      <c r="L37" s="208"/>
      <c r="M37" s="188"/>
      <c r="N37" s="208"/>
      <c r="O37" s="220"/>
      <c r="P37" s="208"/>
      <c r="Q37" s="220"/>
      <c r="R37" s="208"/>
      <c r="S37" s="220"/>
      <c r="T37" s="208" t="s">
        <v>221</v>
      </c>
      <c r="U37" s="220"/>
      <c r="V37" s="208"/>
      <c r="W37" s="220"/>
      <c r="X37" s="208"/>
      <c r="Y37" s="221"/>
      <c r="Z37" s="222"/>
      <c r="AA37" s="188"/>
      <c r="AB37" s="223"/>
      <c r="AC37" s="221"/>
      <c r="AD37" s="175"/>
    </row>
    <row r="38" spans="1:31">
      <c r="A38" s="175"/>
      <c r="B38" s="175"/>
      <c r="C38" s="208"/>
      <c r="D38" s="175"/>
      <c r="E38" s="220"/>
      <c r="F38" s="175"/>
      <c r="G38" s="220"/>
      <c r="H38" s="208"/>
      <c r="I38" s="220"/>
      <c r="J38" s="208"/>
      <c r="K38" s="220"/>
      <c r="L38" s="208"/>
      <c r="M38" s="188"/>
      <c r="N38" s="208"/>
      <c r="O38" s="220"/>
      <c r="P38" s="208"/>
      <c r="Q38" s="220"/>
      <c r="R38" s="208"/>
      <c r="S38" s="188"/>
      <c r="T38" s="208" t="s">
        <v>225</v>
      </c>
      <c r="U38" s="188"/>
      <c r="V38" s="208"/>
      <c r="W38" s="220"/>
      <c r="X38" s="208" t="s">
        <v>63</v>
      </c>
      <c r="Y38" s="224"/>
      <c r="Z38" s="217"/>
      <c r="AA38" s="221"/>
      <c r="AC38" s="188"/>
      <c r="AD38" s="223"/>
    </row>
    <row r="39" spans="1:31">
      <c r="A39" s="175"/>
      <c r="B39" s="175"/>
      <c r="C39" s="208"/>
      <c r="D39" s="208" t="s">
        <v>7</v>
      </c>
      <c r="E39" s="220"/>
      <c r="F39" s="208" t="s">
        <v>187</v>
      </c>
      <c r="G39" s="220"/>
      <c r="H39" s="208"/>
      <c r="I39" s="220"/>
      <c r="J39" s="208"/>
      <c r="K39" s="188"/>
      <c r="L39" s="175"/>
      <c r="M39" s="220"/>
      <c r="N39" s="208"/>
      <c r="O39" s="220"/>
      <c r="P39" s="208"/>
      <c r="Q39" s="220"/>
      <c r="R39" s="208" t="s">
        <v>47</v>
      </c>
      <c r="S39" s="188"/>
      <c r="T39" s="208" t="s">
        <v>222</v>
      </c>
      <c r="U39" s="188"/>
      <c r="V39" s="208" t="s">
        <v>76</v>
      </c>
      <c r="W39" s="220"/>
      <c r="X39" s="208" t="s">
        <v>65</v>
      </c>
      <c r="Y39" s="188"/>
      <c r="Z39" s="208" t="s">
        <v>21</v>
      </c>
      <c r="AA39" s="220"/>
      <c r="AB39" s="208" t="s">
        <v>64</v>
      </c>
      <c r="AC39" s="220"/>
      <c r="AD39" s="226"/>
    </row>
    <row r="40" spans="1:31">
      <c r="A40" s="175"/>
      <c r="B40" s="175"/>
      <c r="C40" s="208"/>
      <c r="D40" s="208" t="s">
        <v>8</v>
      </c>
      <c r="E40" s="220"/>
      <c r="F40" s="208" t="s">
        <v>188</v>
      </c>
      <c r="G40" s="220"/>
      <c r="H40" s="208" t="s">
        <v>38</v>
      </c>
      <c r="I40" s="220"/>
      <c r="J40" s="208"/>
      <c r="K40" s="220"/>
      <c r="L40" s="208" t="s">
        <v>28</v>
      </c>
      <c r="M40" s="220"/>
      <c r="N40" s="208"/>
      <c r="O40" s="220"/>
      <c r="P40" s="208" t="s">
        <v>145</v>
      </c>
      <c r="Q40" s="220"/>
      <c r="R40" s="208" t="s">
        <v>46</v>
      </c>
      <c r="S40" s="188"/>
      <c r="T40" s="208" t="s">
        <v>223</v>
      </c>
      <c r="U40" s="188"/>
      <c r="V40" s="208" t="s">
        <v>66</v>
      </c>
      <c r="W40" s="220"/>
      <c r="X40" s="208" t="s">
        <v>67</v>
      </c>
      <c r="Y40" s="188"/>
      <c r="Z40" s="208" t="s">
        <v>62</v>
      </c>
      <c r="AA40" s="220"/>
      <c r="AB40" s="208" t="s">
        <v>77</v>
      </c>
      <c r="AC40" s="220"/>
      <c r="AD40" s="227" t="s">
        <v>21</v>
      </c>
    </row>
    <row r="41" spans="1:31">
      <c r="A41" s="175"/>
      <c r="B41" s="228"/>
      <c r="C41" s="208"/>
      <c r="D41" s="208" t="s">
        <v>9</v>
      </c>
      <c r="E41" s="220"/>
      <c r="F41" s="208" t="s">
        <v>189</v>
      </c>
      <c r="G41" s="220"/>
      <c r="H41" s="208" t="s">
        <v>39</v>
      </c>
      <c r="I41" s="220"/>
      <c r="J41" s="208" t="s">
        <v>154</v>
      </c>
      <c r="K41" s="220"/>
      <c r="L41" s="208" t="s">
        <v>29</v>
      </c>
      <c r="M41" s="220"/>
      <c r="N41" s="208" t="s">
        <v>124</v>
      </c>
      <c r="O41" s="220"/>
      <c r="P41" s="208" t="s">
        <v>144</v>
      </c>
      <c r="Q41" s="220"/>
      <c r="R41" s="208" t="s">
        <v>6</v>
      </c>
      <c r="S41" s="188"/>
      <c r="T41" s="208" t="s">
        <v>224</v>
      </c>
      <c r="U41" s="188"/>
      <c r="V41" s="208" t="s">
        <v>68</v>
      </c>
      <c r="W41" s="220"/>
      <c r="X41" s="208" t="s">
        <v>57</v>
      </c>
      <c r="Y41" s="188"/>
      <c r="Z41" s="208" t="s">
        <v>79</v>
      </c>
      <c r="AA41" s="220"/>
      <c r="AB41" s="208" t="s">
        <v>78</v>
      </c>
      <c r="AC41" s="220"/>
      <c r="AD41" s="227" t="s">
        <v>62</v>
      </c>
    </row>
    <row r="42" spans="1:31">
      <c r="A42" s="175"/>
      <c r="B42" s="194" t="s">
        <v>0</v>
      </c>
      <c r="C42" s="175"/>
      <c r="D42" s="433" t="s">
        <v>123</v>
      </c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</row>
    <row r="43" spans="1:31">
      <c r="A43" s="177" t="s">
        <v>184</v>
      </c>
      <c r="B43" s="177"/>
      <c r="C43" s="177"/>
      <c r="D43" s="92"/>
      <c r="E43" s="93"/>
      <c r="F43" s="92"/>
      <c r="G43" s="93"/>
      <c r="H43" s="92"/>
      <c r="I43" s="93"/>
      <c r="J43" s="92"/>
      <c r="K43" s="146"/>
      <c r="L43" s="92"/>
      <c r="M43" s="93"/>
      <c r="N43" s="92"/>
      <c r="O43" s="93"/>
      <c r="P43" s="92"/>
      <c r="Q43" s="93"/>
      <c r="R43" s="92"/>
      <c r="S43" s="93"/>
      <c r="T43" s="92"/>
      <c r="U43" s="93"/>
      <c r="V43" s="93"/>
      <c r="W43" s="93"/>
      <c r="X43" s="92"/>
      <c r="Y43" s="93"/>
      <c r="Z43" s="92"/>
      <c r="AA43" s="93"/>
      <c r="AB43" s="92"/>
      <c r="AC43" s="93"/>
      <c r="AD43" s="89"/>
      <c r="AE43" s="112"/>
    </row>
    <row r="44" spans="1:31">
      <c r="A44" s="177" t="s">
        <v>153</v>
      </c>
      <c r="B44" s="177"/>
      <c r="C44" s="177"/>
      <c r="D44" s="88">
        <v>10</v>
      </c>
      <c r="E44" s="145"/>
      <c r="F44" s="88">
        <v>0</v>
      </c>
      <c r="G44" s="145"/>
      <c r="H44" s="88">
        <v>0</v>
      </c>
      <c r="I44" s="145"/>
      <c r="J44" s="88">
        <v>0</v>
      </c>
      <c r="K44" s="145"/>
      <c r="L44" s="88">
        <v>0</v>
      </c>
      <c r="M44" s="145"/>
      <c r="N44" s="88">
        <v>0</v>
      </c>
      <c r="O44" s="145"/>
      <c r="P44" s="88">
        <v>0</v>
      </c>
      <c r="Q44" s="145"/>
      <c r="R44" s="88">
        <v>0</v>
      </c>
      <c r="S44" s="145"/>
      <c r="T44" s="88">
        <v>0</v>
      </c>
      <c r="U44" s="145"/>
      <c r="V44" s="88">
        <v>0</v>
      </c>
      <c r="W44" s="145"/>
      <c r="X44" s="88">
        <f>SUM(N44:V44)</f>
        <v>0</v>
      </c>
      <c r="Y44" s="145"/>
      <c r="Z44" s="145">
        <f>SUM(D44:L44,V44,X44,T44)</f>
        <v>10</v>
      </c>
      <c r="AA44" s="145"/>
      <c r="AB44" s="88">
        <v>0</v>
      </c>
      <c r="AC44" s="145"/>
      <c r="AD44" s="145">
        <f>+Z44+AB44</f>
        <v>10</v>
      </c>
      <c r="AE44" s="112"/>
    </row>
    <row r="45" spans="1:31" ht="15" customHeight="1">
      <c r="A45" s="177"/>
      <c r="B45" s="177"/>
      <c r="C45" s="178"/>
      <c r="D45" s="178"/>
      <c r="E45" s="196"/>
      <c r="F45" s="178"/>
      <c r="G45" s="196"/>
      <c r="H45" s="178"/>
      <c r="I45" s="196"/>
      <c r="J45" s="178"/>
      <c r="K45" s="196"/>
      <c r="L45" s="178"/>
      <c r="M45" s="196"/>
      <c r="N45" s="178"/>
      <c r="O45" s="196"/>
      <c r="P45" s="178"/>
      <c r="Q45" s="196"/>
      <c r="R45" s="178"/>
      <c r="S45" s="196"/>
      <c r="T45" s="178"/>
      <c r="U45" s="196"/>
      <c r="V45" s="178"/>
      <c r="W45" s="196"/>
      <c r="X45" s="178"/>
      <c r="Y45" s="196"/>
      <c r="Z45" s="178"/>
      <c r="AA45" s="196"/>
      <c r="AB45" s="178"/>
      <c r="AC45" s="197"/>
      <c r="AD45" s="178"/>
      <c r="AE45" s="112"/>
    </row>
    <row r="46" spans="1:31">
      <c r="A46" s="215" t="s">
        <v>215</v>
      </c>
      <c r="B46" s="177"/>
      <c r="C46" s="178"/>
      <c r="D46" s="178"/>
      <c r="E46" s="196"/>
      <c r="F46" s="178"/>
      <c r="G46" s="196"/>
      <c r="H46" s="178"/>
      <c r="I46" s="196"/>
      <c r="J46" s="178"/>
      <c r="K46" s="196"/>
      <c r="L46" s="178"/>
      <c r="M46" s="196"/>
      <c r="N46" s="178"/>
      <c r="O46" s="196"/>
      <c r="P46" s="178"/>
      <c r="Q46" s="196"/>
      <c r="R46" s="178"/>
      <c r="S46" s="196"/>
      <c r="T46" s="178"/>
      <c r="U46" s="196"/>
      <c r="V46" s="178"/>
      <c r="W46" s="196"/>
      <c r="X46" s="178"/>
      <c r="Y46" s="196"/>
      <c r="Z46" s="178"/>
      <c r="AA46" s="196"/>
      <c r="AB46" s="178"/>
      <c r="AC46" s="196"/>
      <c r="AD46" s="178"/>
      <c r="AE46" s="112"/>
    </row>
    <row r="47" spans="1:31">
      <c r="A47" s="216" t="s">
        <v>227</v>
      </c>
      <c r="B47" s="189"/>
      <c r="C47" s="179"/>
      <c r="D47" s="179"/>
      <c r="E47" s="197"/>
      <c r="F47" s="179"/>
      <c r="G47" s="197"/>
      <c r="H47" s="179"/>
      <c r="I47" s="197"/>
      <c r="J47" s="179"/>
      <c r="K47" s="197"/>
      <c r="L47" s="179"/>
      <c r="M47" s="197"/>
      <c r="N47" s="179"/>
      <c r="O47" s="197"/>
      <c r="P47" s="179"/>
      <c r="Q47" s="197"/>
      <c r="R47" s="179"/>
      <c r="S47" s="197"/>
      <c r="T47" s="179"/>
      <c r="U47" s="197"/>
      <c r="V47" s="179"/>
      <c r="W47" s="197"/>
      <c r="X47" s="179"/>
      <c r="Y47" s="197"/>
      <c r="Z47" s="179"/>
      <c r="AA47" s="197"/>
      <c r="AB47" s="179"/>
      <c r="AC47" s="197"/>
      <c r="AD47" s="179"/>
      <c r="AE47" s="112"/>
    </row>
    <row r="48" spans="1:31">
      <c r="A48" s="189" t="s">
        <v>228</v>
      </c>
      <c r="B48" s="217">
        <v>18</v>
      </c>
      <c r="C48" s="177"/>
      <c r="D48" s="88">
        <v>7520968</v>
      </c>
      <c r="E48" s="145"/>
      <c r="F48" s="88"/>
      <c r="G48" s="145"/>
      <c r="H48" s="88"/>
      <c r="I48" s="145"/>
      <c r="J48" s="88"/>
      <c r="K48" s="145"/>
      <c r="L48" s="88"/>
      <c r="M48" s="145"/>
      <c r="N48" s="88"/>
      <c r="O48" s="145"/>
      <c r="P48" s="88"/>
      <c r="Q48" s="145"/>
      <c r="R48" s="88"/>
      <c r="S48" s="145"/>
      <c r="T48" s="88"/>
      <c r="U48" s="145"/>
      <c r="V48" s="88"/>
      <c r="W48" s="145"/>
      <c r="X48" s="88">
        <f>SUM(N48:V48)</f>
        <v>0</v>
      </c>
      <c r="Y48" s="145"/>
      <c r="Z48" s="145">
        <f>SUM(D48:L48,V48,X48,T48)</f>
        <v>7520968</v>
      </c>
      <c r="AA48" s="145"/>
      <c r="AB48" s="88"/>
      <c r="AC48" s="146"/>
      <c r="AD48" s="145">
        <f t="shared" ref="AD48:AD49" si="6">+Z48+AB48</f>
        <v>7520968</v>
      </c>
      <c r="AE48" s="112"/>
    </row>
    <row r="49" spans="1:38">
      <c r="A49" s="216" t="s">
        <v>229</v>
      </c>
      <c r="B49" s="177"/>
      <c r="C49" s="177"/>
      <c r="D49" s="88">
        <f>+D48</f>
        <v>7520968</v>
      </c>
      <c r="E49" s="145"/>
      <c r="F49" s="88">
        <f>+F48</f>
        <v>0</v>
      </c>
      <c r="G49" s="145"/>
      <c r="H49" s="88">
        <f>+H48</f>
        <v>0</v>
      </c>
      <c r="I49" s="145"/>
      <c r="J49" s="88">
        <f>+J48</f>
        <v>0</v>
      </c>
      <c r="K49" s="145"/>
      <c r="L49" s="88">
        <f>+L48</f>
        <v>0</v>
      </c>
      <c r="M49" s="145"/>
      <c r="N49" s="88">
        <f>+N48</f>
        <v>0</v>
      </c>
      <c r="O49" s="145"/>
      <c r="P49" s="88">
        <f>+P48</f>
        <v>0</v>
      </c>
      <c r="Q49" s="145"/>
      <c r="R49" s="88">
        <f>+R48</f>
        <v>0</v>
      </c>
      <c r="S49" s="145"/>
      <c r="T49" s="88">
        <f>+T48</f>
        <v>0</v>
      </c>
      <c r="U49" s="145"/>
      <c r="V49" s="88">
        <f>+V48</f>
        <v>0</v>
      </c>
      <c r="W49" s="145"/>
      <c r="X49" s="88">
        <f>SUM(N49:V49)</f>
        <v>0</v>
      </c>
      <c r="Y49" s="145"/>
      <c r="Z49" s="145">
        <f>SUM(D49:L49,V49,X49,T49)</f>
        <v>7520968</v>
      </c>
      <c r="AA49" s="145"/>
      <c r="AB49" s="88"/>
      <c r="AC49" s="146"/>
      <c r="AD49" s="145">
        <f t="shared" si="6"/>
        <v>7520968</v>
      </c>
      <c r="AE49" s="112"/>
    </row>
    <row r="50" spans="1:38">
      <c r="A50" s="216"/>
      <c r="B50" s="177"/>
      <c r="C50" s="177"/>
      <c r="D50" s="88"/>
      <c r="E50" s="145"/>
      <c r="F50" s="88"/>
      <c r="G50" s="145"/>
      <c r="H50" s="88"/>
      <c r="I50" s="145"/>
      <c r="J50" s="88"/>
      <c r="K50" s="145"/>
      <c r="L50" s="88"/>
      <c r="M50" s="145"/>
      <c r="N50" s="88"/>
      <c r="O50" s="145"/>
      <c r="P50" s="88"/>
      <c r="Q50" s="145"/>
      <c r="R50" s="88"/>
      <c r="S50" s="145"/>
      <c r="T50" s="88"/>
      <c r="U50" s="145"/>
      <c r="V50" s="88"/>
      <c r="W50" s="145"/>
      <c r="X50" s="88"/>
      <c r="Y50" s="145"/>
      <c r="Z50" s="145"/>
      <c r="AA50" s="145"/>
      <c r="AB50" s="88"/>
      <c r="AC50" s="146"/>
      <c r="AD50" s="145"/>
      <c r="AE50" s="112"/>
    </row>
    <row r="51" spans="1:38">
      <c r="A51" s="216" t="s">
        <v>216</v>
      </c>
      <c r="B51" s="189"/>
      <c r="C51" s="179"/>
      <c r="D51" s="179"/>
      <c r="E51" s="197"/>
      <c r="F51" s="179"/>
      <c r="G51" s="197"/>
      <c r="H51" s="179"/>
      <c r="I51" s="197"/>
      <c r="J51" s="179"/>
      <c r="K51" s="197"/>
      <c r="L51" s="179"/>
      <c r="M51" s="197"/>
      <c r="N51" s="179"/>
      <c r="O51" s="197"/>
      <c r="P51" s="179"/>
      <c r="Q51" s="197"/>
      <c r="R51" s="179"/>
      <c r="S51" s="197"/>
      <c r="T51" s="179"/>
      <c r="U51" s="197"/>
      <c r="V51" s="179"/>
      <c r="W51" s="197"/>
      <c r="X51" s="179"/>
      <c r="Y51" s="197"/>
      <c r="Z51" s="179"/>
      <c r="AA51" s="197"/>
      <c r="AB51" s="179"/>
      <c r="AC51" s="197"/>
      <c r="AD51" s="179"/>
      <c r="AE51" s="112"/>
    </row>
    <row r="52" spans="1:38">
      <c r="A52" s="189" t="s">
        <v>217</v>
      </c>
      <c r="B52" s="189"/>
      <c r="C52" s="179"/>
      <c r="D52" s="179">
        <v>0</v>
      </c>
      <c r="E52" s="197"/>
      <c r="F52" s="179">
        <v>-6582</v>
      </c>
      <c r="G52" s="197"/>
      <c r="H52" s="179">
        <v>340599</v>
      </c>
      <c r="I52" s="197"/>
      <c r="J52" s="179">
        <v>27715</v>
      </c>
      <c r="K52" s="197"/>
      <c r="L52" s="179">
        <v>5455592</v>
      </c>
      <c r="M52" s="197"/>
      <c r="N52" s="179">
        <v>1956199</v>
      </c>
      <c r="O52" s="197"/>
      <c r="P52" s="179">
        <v>-53</v>
      </c>
      <c r="Q52" s="197"/>
      <c r="R52" s="179">
        <v>1988812</v>
      </c>
      <c r="S52" s="197"/>
      <c r="T52" s="179">
        <v>-35013</v>
      </c>
      <c r="U52" s="197"/>
      <c r="V52" s="179">
        <v>3137601</v>
      </c>
      <c r="W52" s="197"/>
      <c r="X52" s="88">
        <f>SUM(N52:V52)</f>
        <v>7047546</v>
      </c>
      <c r="Y52" s="197"/>
      <c r="Z52" s="145">
        <f>SUM(D52:L52,V52,X52,T52)</f>
        <v>15967458</v>
      </c>
      <c r="AA52" s="197"/>
      <c r="AB52" s="179">
        <v>263536</v>
      </c>
      <c r="AC52" s="197"/>
      <c r="AD52" s="145">
        <f t="shared" ref="AD52:AD53" si="7">+Z52+AB52</f>
        <v>16230994</v>
      </c>
      <c r="AE52" s="112"/>
      <c r="AF52" s="121" t="e">
        <f>+AD52-AG52</f>
        <v>#VALUE!</v>
      </c>
      <c r="AG52" s="179" t="e">
        <v>#VALUE!</v>
      </c>
      <c r="AK52" s="104">
        <v>-6582222.0899999999</v>
      </c>
      <c r="AL52" s="16" t="s">
        <v>233</v>
      </c>
    </row>
    <row r="53" spans="1:38">
      <c r="A53" s="216" t="s">
        <v>218</v>
      </c>
      <c r="B53" s="189"/>
      <c r="C53" s="179"/>
      <c r="D53" s="179">
        <f t="shared" ref="D53:AA53" si="8">+D52</f>
        <v>0</v>
      </c>
      <c r="E53" s="179">
        <f t="shared" si="8"/>
        <v>0</v>
      </c>
      <c r="F53" s="179">
        <f t="shared" si="8"/>
        <v>-6582</v>
      </c>
      <c r="G53" s="179">
        <f t="shared" si="8"/>
        <v>0</v>
      </c>
      <c r="H53" s="179">
        <f t="shared" si="8"/>
        <v>340599</v>
      </c>
      <c r="I53" s="179">
        <f t="shared" si="8"/>
        <v>0</v>
      </c>
      <c r="J53" s="179">
        <f t="shared" si="8"/>
        <v>27715</v>
      </c>
      <c r="K53" s="179">
        <f t="shared" si="8"/>
        <v>0</v>
      </c>
      <c r="L53" s="179">
        <f t="shared" si="8"/>
        <v>5455592</v>
      </c>
      <c r="M53" s="179">
        <f t="shared" si="8"/>
        <v>0</v>
      </c>
      <c r="N53" s="179">
        <f t="shared" si="8"/>
        <v>1956199</v>
      </c>
      <c r="O53" s="179">
        <f t="shared" si="8"/>
        <v>0</v>
      </c>
      <c r="P53" s="179">
        <f t="shared" si="8"/>
        <v>-53</v>
      </c>
      <c r="Q53" s="179">
        <f t="shared" si="8"/>
        <v>0</v>
      </c>
      <c r="R53" s="179">
        <f t="shared" si="8"/>
        <v>1988812</v>
      </c>
      <c r="S53" s="179">
        <f t="shared" si="8"/>
        <v>0</v>
      </c>
      <c r="T53" s="179">
        <f t="shared" si="8"/>
        <v>-35013</v>
      </c>
      <c r="U53" s="179">
        <f t="shared" si="8"/>
        <v>0</v>
      </c>
      <c r="V53" s="179">
        <f t="shared" si="8"/>
        <v>3137601</v>
      </c>
      <c r="W53" s="179">
        <f t="shared" si="8"/>
        <v>0</v>
      </c>
      <c r="X53" s="179">
        <f t="shared" si="8"/>
        <v>7047546</v>
      </c>
      <c r="Y53" s="179">
        <f t="shared" si="8"/>
        <v>0</v>
      </c>
      <c r="Z53" s="179">
        <f t="shared" si="8"/>
        <v>15967458</v>
      </c>
      <c r="AA53" s="179">
        <f t="shared" si="8"/>
        <v>0</v>
      </c>
      <c r="AB53" s="179">
        <f>+AB52</f>
        <v>263536</v>
      </c>
      <c r="AC53" s="197"/>
      <c r="AD53" s="145">
        <f t="shared" si="7"/>
        <v>16230994</v>
      </c>
      <c r="AE53" s="112"/>
      <c r="AK53" s="104"/>
    </row>
    <row r="54" spans="1:38" ht="15" customHeight="1">
      <c r="A54" s="177"/>
      <c r="B54" s="177"/>
      <c r="C54" s="177"/>
      <c r="D54" s="88"/>
      <c r="E54" s="145"/>
      <c r="F54" s="88"/>
      <c r="G54" s="145"/>
      <c r="H54" s="88"/>
      <c r="I54" s="145"/>
      <c r="J54" s="88"/>
      <c r="K54" s="145"/>
      <c r="L54" s="88"/>
      <c r="M54" s="145"/>
      <c r="N54" s="88"/>
      <c r="O54" s="145"/>
      <c r="P54" s="88"/>
      <c r="Q54" s="145"/>
      <c r="R54" s="88"/>
      <c r="S54" s="145"/>
      <c r="T54" s="88"/>
      <c r="U54" s="145"/>
      <c r="V54" s="145"/>
      <c r="W54" s="145"/>
      <c r="X54" s="88"/>
      <c r="Y54" s="145"/>
      <c r="Z54" s="145"/>
      <c r="AA54" s="145"/>
      <c r="AB54" s="88"/>
      <c r="AC54" s="146"/>
      <c r="AD54" s="145"/>
      <c r="AE54" s="112"/>
    </row>
    <row r="55" spans="1:38">
      <c r="A55" s="216" t="s">
        <v>230</v>
      </c>
      <c r="B55" s="189"/>
      <c r="C55" s="179"/>
      <c r="D55" s="179"/>
      <c r="E55" s="197"/>
      <c r="F55" s="179"/>
      <c r="G55" s="197"/>
      <c r="H55" s="179"/>
      <c r="I55" s="197"/>
      <c r="J55" s="179"/>
      <c r="K55" s="197"/>
      <c r="L55" s="179"/>
      <c r="M55" s="197"/>
      <c r="N55" s="179"/>
      <c r="O55" s="197"/>
      <c r="P55" s="179"/>
      <c r="Q55" s="197"/>
      <c r="R55" s="179"/>
      <c r="S55" s="197"/>
      <c r="T55" s="179"/>
      <c r="U55" s="197"/>
      <c r="V55" s="179"/>
      <c r="W55" s="197"/>
      <c r="X55" s="179"/>
      <c r="Y55" s="197"/>
      <c r="Z55" s="179"/>
      <c r="AA55" s="197"/>
      <c r="AB55" s="179"/>
      <c r="AC55" s="197"/>
      <c r="AD55" s="179"/>
      <c r="AE55" s="112"/>
    </row>
    <row r="56" spans="1:38">
      <c r="A56" s="189" t="s">
        <v>231</v>
      </c>
      <c r="B56" s="189"/>
      <c r="C56" s="179"/>
      <c r="D56" s="179"/>
      <c r="E56" s="197"/>
      <c r="F56" s="179"/>
      <c r="G56" s="197"/>
      <c r="H56" s="179"/>
      <c r="I56" s="197"/>
      <c r="J56" s="179"/>
      <c r="K56" s="197"/>
      <c r="L56" s="179"/>
      <c r="M56" s="197"/>
      <c r="N56" s="179"/>
      <c r="O56" s="197"/>
      <c r="P56" s="179"/>
      <c r="Q56" s="197"/>
      <c r="R56" s="179"/>
      <c r="S56" s="197"/>
      <c r="T56" s="179"/>
      <c r="U56" s="197"/>
      <c r="V56" s="179"/>
      <c r="W56" s="197"/>
      <c r="X56" s="179"/>
      <c r="Y56" s="197"/>
      <c r="Z56" s="179"/>
      <c r="AA56" s="197"/>
      <c r="AB56" s="179"/>
      <c r="AC56" s="197"/>
      <c r="AD56" s="179"/>
      <c r="AE56" s="112"/>
    </row>
    <row r="57" spans="1:38" s="53" customFormat="1">
      <c r="A57" s="176" t="s">
        <v>236</v>
      </c>
      <c r="B57" s="217">
        <v>3</v>
      </c>
      <c r="C57" s="178"/>
      <c r="D57" s="178"/>
      <c r="E57" s="196"/>
      <c r="F57" s="179">
        <v>18224268</v>
      </c>
      <c r="G57" s="196"/>
      <c r="H57" s="178"/>
      <c r="I57" s="196"/>
      <c r="J57" s="178"/>
      <c r="K57" s="196"/>
      <c r="L57" s="178">
        <v>76340</v>
      </c>
      <c r="M57" s="196"/>
      <c r="N57" s="178">
        <v>-24060</v>
      </c>
      <c r="O57" s="196"/>
      <c r="P57" s="178"/>
      <c r="Q57" s="196"/>
      <c r="R57" s="178"/>
      <c r="S57" s="196"/>
      <c r="T57" s="178">
        <v>-15862</v>
      </c>
      <c r="U57" s="196"/>
      <c r="V57" s="178">
        <v>-25638394</v>
      </c>
      <c r="W57" s="196"/>
      <c r="X57" s="88">
        <f>SUM(N57:V57)</f>
        <v>-25678316</v>
      </c>
      <c r="Y57" s="196"/>
      <c r="Z57" s="145">
        <f>SUM(D57:L57,X57)</f>
        <v>-7377708</v>
      </c>
      <c r="AA57" s="196"/>
      <c r="AB57" s="178">
        <v>-7377708</v>
      </c>
      <c r="AC57" s="197"/>
      <c r="AD57" s="145">
        <f t="shared" ref="AD57:AD58" si="9">+Z57+AB57</f>
        <v>-14755416</v>
      </c>
      <c r="AE57" s="112"/>
      <c r="AK57" s="99"/>
    </row>
    <row r="58" spans="1:38">
      <c r="A58" s="216" t="s">
        <v>232</v>
      </c>
      <c r="B58" s="189"/>
      <c r="C58" s="179"/>
      <c r="D58" s="179">
        <f>+D57</f>
        <v>0</v>
      </c>
      <c r="E58" s="197"/>
      <c r="F58" s="179">
        <f>+F57</f>
        <v>18224268</v>
      </c>
      <c r="G58" s="197"/>
      <c r="H58" s="179">
        <f>+H57</f>
        <v>0</v>
      </c>
      <c r="I58" s="197"/>
      <c r="J58" s="179">
        <f>+J57</f>
        <v>0</v>
      </c>
      <c r="K58" s="197"/>
      <c r="L58" s="179">
        <f>+L57</f>
        <v>76340</v>
      </c>
      <c r="M58" s="197"/>
      <c r="N58" s="179">
        <f>+N57</f>
        <v>-24060</v>
      </c>
      <c r="O58" s="197"/>
      <c r="P58" s="179">
        <f>+P57</f>
        <v>0</v>
      </c>
      <c r="Q58" s="197"/>
      <c r="R58" s="179">
        <f>+R57</f>
        <v>0</v>
      </c>
      <c r="S58" s="197"/>
      <c r="T58" s="179">
        <f>+T57</f>
        <v>-15862</v>
      </c>
      <c r="U58" s="197"/>
      <c r="V58" s="179">
        <f>+V57</f>
        <v>-25638394</v>
      </c>
      <c r="W58" s="197"/>
      <c r="X58" s="88">
        <f>SUM(N58:V58)</f>
        <v>-25678316</v>
      </c>
      <c r="Y58" s="197"/>
      <c r="Z58" s="145">
        <f>SUM(D58:L58,X58)</f>
        <v>-7377708</v>
      </c>
      <c r="AA58" s="197"/>
      <c r="AB58" s="179">
        <f>+AB57</f>
        <v>-7377708</v>
      </c>
      <c r="AC58" s="197"/>
      <c r="AD58" s="145">
        <f t="shared" si="9"/>
        <v>-14755416</v>
      </c>
      <c r="AE58" s="112"/>
    </row>
    <row r="59" spans="1:38" ht="15" customHeight="1">
      <c r="A59" s="177"/>
      <c r="B59" s="177"/>
      <c r="C59" s="178"/>
      <c r="D59" s="178"/>
      <c r="E59" s="196"/>
      <c r="F59" s="178"/>
      <c r="G59" s="196"/>
      <c r="H59" s="178"/>
      <c r="I59" s="196"/>
      <c r="J59" s="178"/>
      <c r="K59" s="196"/>
      <c r="L59" s="178"/>
      <c r="M59" s="196"/>
      <c r="N59" s="178"/>
      <c r="O59" s="196"/>
      <c r="P59" s="178"/>
      <c r="Q59" s="196"/>
      <c r="R59" s="178"/>
      <c r="S59" s="196"/>
      <c r="T59" s="178"/>
      <c r="U59" s="196"/>
      <c r="V59" s="178"/>
      <c r="W59" s="196"/>
      <c r="X59" s="178"/>
      <c r="Y59" s="196"/>
      <c r="Z59" s="178"/>
      <c r="AA59" s="196"/>
      <c r="AB59" s="178"/>
      <c r="AC59" s="197"/>
      <c r="AD59" s="178"/>
      <c r="AE59" s="112"/>
    </row>
    <row r="60" spans="1:38">
      <c r="A60" s="218" t="s">
        <v>219</v>
      </c>
      <c r="B60" s="177"/>
      <c r="C60" s="178"/>
      <c r="D60" s="178"/>
      <c r="E60" s="196"/>
      <c r="F60" s="178"/>
      <c r="G60" s="196"/>
      <c r="H60" s="178"/>
      <c r="I60" s="196"/>
      <c r="J60" s="178"/>
      <c r="K60" s="196"/>
      <c r="L60" s="178"/>
      <c r="M60" s="196"/>
      <c r="N60" s="178"/>
      <c r="O60" s="196"/>
      <c r="P60" s="178"/>
      <c r="Q60" s="196"/>
      <c r="R60" s="178"/>
      <c r="S60" s="196"/>
      <c r="T60" s="178"/>
      <c r="U60" s="196"/>
      <c r="V60" s="178"/>
      <c r="W60" s="196"/>
      <c r="X60" s="178"/>
      <c r="Y60" s="196"/>
      <c r="Z60" s="178"/>
      <c r="AA60" s="196"/>
      <c r="AB60" s="178"/>
      <c r="AC60" s="197"/>
      <c r="AD60" s="178"/>
      <c r="AE60" s="112"/>
    </row>
    <row r="61" spans="1:38">
      <c r="A61" s="218" t="s">
        <v>220</v>
      </c>
      <c r="B61" s="177"/>
      <c r="C61" s="178"/>
      <c r="D61" s="178">
        <f>+D44+D49+D53+D58</f>
        <v>7520978</v>
      </c>
      <c r="E61" s="178">
        <f t="shared" ref="E61:AD61" si="10">+E44+E49+E53+E58</f>
        <v>0</v>
      </c>
      <c r="F61" s="178">
        <f t="shared" si="10"/>
        <v>18217686</v>
      </c>
      <c r="G61" s="178">
        <f t="shared" si="10"/>
        <v>0</v>
      </c>
      <c r="H61" s="178">
        <f t="shared" si="10"/>
        <v>340599</v>
      </c>
      <c r="I61" s="178">
        <f t="shared" si="10"/>
        <v>0</v>
      </c>
      <c r="J61" s="178">
        <f t="shared" si="10"/>
        <v>27715</v>
      </c>
      <c r="K61" s="178">
        <f t="shared" si="10"/>
        <v>0</v>
      </c>
      <c r="L61" s="178">
        <f t="shared" si="10"/>
        <v>5531932</v>
      </c>
      <c r="M61" s="178">
        <f t="shared" si="10"/>
        <v>0</v>
      </c>
      <c r="N61" s="178">
        <f t="shared" si="10"/>
        <v>1932139</v>
      </c>
      <c r="O61" s="178">
        <f t="shared" si="10"/>
        <v>0</v>
      </c>
      <c r="P61" s="178">
        <f t="shared" si="10"/>
        <v>-53</v>
      </c>
      <c r="Q61" s="178">
        <f t="shared" si="10"/>
        <v>0</v>
      </c>
      <c r="R61" s="178">
        <f t="shared" si="10"/>
        <v>1988812</v>
      </c>
      <c r="S61" s="178">
        <f t="shared" si="10"/>
        <v>0</v>
      </c>
      <c r="T61" s="178">
        <f t="shared" si="10"/>
        <v>-50875</v>
      </c>
      <c r="U61" s="178">
        <f t="shared" si="10"/>
        <v>0</v>
      </c>
      <c r="V61" s="178">
        <f t="shared" si="10"/>
        <v>-22500793</v>
      </c>
      <c r="W61" s="178">
        <f t="shared" si="10"/>
        <v>0</v>
      </c>
      <c r="X61" s="178">
        <f t="shared" si="10"/>
        <v>-18630770</v>
      </c>
      <c r="Y61" s="178">
        <f t="shared" si="10"/>
        <v>0</v>
      </c>
      <c r="Z61" s="178">
        <f t="shared" si="10"/>
        <v>16110728</v>
      </c>
      <c r="AA61" s="178">
        <f t="shared" si="10"/>
        <v>0</v>
      </c>
      <c r="AB61" s="178">
        <f t="shared" si="10"/>
        <v>-7114172</v>
      </c>
      <c r="AC61" s="178">
        <f t="shared" si="10"/>
        <v>0</v>
      </c>
      <c r="AD61" s="178">
        <f t="shared" si="10"/>
        <v>8996556</v>
      </c>
      <c r="AE61" s="112"/>
    </row>
    <row r="62" spans="1:38" ht="15" customHeight="1">
      <c r="A62" s="218"/>
      <c r="B62" s="177"/>
      <c r="C62" s="178"/>
      <c r="D62" s="178"/>
      <c r="E62" s="196"/>
      <c r="F62" s="178"/>
      <c r="G62" s="196"/>
      <c r="H62" s="178"/>
      <c r="I62" s="196"/>
      <c r="J62" s="178"/>
      <c r="K62" s="196"/>
      <c r="L62" s="178"/>
      <c r="M62" s="196"/>
      <c r="N62" s="178"/>
      <c r="O62" s="196"/>
      <c r="P62" s="178"/>
      <c r="Q62" s="196"/>
      <c r="R62" s="178"/>
      <c r="S62" s="196"/>
      <c r="T62" s="178"/>
      <c r="U62" s="196"/>
      <c r="V62" s="178"/>
      <c r="W62" s="196"/>
      <c r="X62" s="178"/>
      <c r="Y62" s="196"/>
      <c r="Z62" s="178"/>
      <c r="AA62" s="196"/>
      <c r="AB62" s="178"/>
      <c r="AC62" s="197"/>
      <c r="AD62" s="178"/>
      <c r="AE62" s="112"/>
    </row>
    <row r="63" spans="1:38">
      <c r="A63" s="177" t="s">
        <v>120</v>
      </c>
      <c r="B63" s="177"/>
      <c r="C63" s="177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12"/>
    </row>
    <row r="64" spans="1:38">
      <c r="A64" s="189" t="s">
        <v>100</v>
      </c>
      <c r="B64" s="189"/>
      <c r="C64" s="189"/>
      <c r="D64" s="146"/>
      <c r="E64" s="146"/>
      <c r="F64" s="146"/>
      <c r="G64" s="146"/>
      <c r="H64" s="146"/>
      <c r="I64" s="146"/>
      <c r="J64" s="146"/>
      <c r="K64" s="146"/>
      <c r="L64" s="88">
        <v>1234726</v>
      </c>
      <c r="M64" s="146"/>
      <c r="N64" s="146"/>
      <c r="O64" s="146"/>
      <c r="P64" s="146"/>
      <c r="Q64" s="146"/>
      <c r="R64" s="146"/>
      <c r="S64" s="146"/>
      <c r="T64" s="88"/>
      <c r="U64" s="146"/>
      <c r="V64" s="146"/>
      <c r="W64" s="146"/>
      <c r="X64" s="146">
        <f>SUM(N64:V64)</f>
        <v>0</v>
      </c>
      <c r="Y64" s="146"/>
      <c r="Z64" s="146">
        <f>SUM(D64:L64,V64,X64)</f>
        <v>1234726</v>
      </c>
      <c r="AA64" s="146"/>
      <c r="AB64" s="146">
        <v>-1247</v>
      </c>
      <c r="AC64" s="146"/>
      <c r="AD64" s="146">
        <f>+Z64+AB64</f>
        <v>1233479</v>
      </c>
      <c r="AE64" s="112"/>
    </row>
    <row r="65" spans="1:32">
      <c r="A65" s="189" t="s">
        <v>101</v>
      </c>
      <c r="B65" s="189"/>
      <c r="C65" s="189"/>
      <c r="D65" s="89"/>
      <c r="E65" s="146"/>
      <c r="F65" s="89"/>
      <c r="G65" s="146"/>
      <c r="H65" s="89"/>
      <c r="I65" s="146"/>
      <c r="J65" s="89"/>
      <c r="K65" s="146"/>
      <c r="L65" s="146">
        <v>1645</v>
      </c>
      <c r="M65" s="146"/>
      <c r="N65" s="146">
        <v>2253274</v>
      </c>
      <c r="O65" s="146"/>
      <c r="P65" s="146">
        <v>-5394</v>
      </c>
      <c r="Q65" s="146"/>
      <c r="R65" s="146">
        <v>0</v>
      </c>
      <c r="S65" s="146"/>
      <c r="T65" s="146"/>
      <c r="U65" s="146"/>
      <c r="V65" s="146"/>
      <c r="W65" s="146"/>
      <c r="X65" s="146">
        <f>SUM(N65:V65)</f>
        <v>2247880</v>
      </c>
      <c r="Y65" s="146"/>
      <c r="Z65" s="146">
        <f>SUM(D65:L65,V65,X65)</f>
        <v>2249525</v>
      </c>
      <c r="AA65" s="146"/>
      <c r="AB65" s="146">
        <v>8563</v>
      </c>
      <c r="AC65" s="146"/>
      <c r="AD65" s="146">
        <f>+Z65+AB65</f>
        <v>2258088</v>
      </c>
      <c r="AE65" s="112"/>
    </row>
    <row r="66" spans="1:32">
      <c r="A66" s="177" t="s">
        <v>119</v>
      </c>
      <c r="B66" s="177"/>
      <c r="C66" s="177"/>
      <c r="D66" s="147">
        <f>D64+D65</f>
        <v>0</v>
      </c>
      <c r="E66" s="145"/>
      <c r="F66" s="147">
        <f>F64+F65</f>
        <v>0</v>
      </c>
      <c r="G66" s="145"/>
      <c r="H66" s="147">
        <f>H64+H65</f>
        <v>0</v>
      </c>
      <c r="I66" s="145"/>
      <c r="J66" s="147">
        <f>J64+J65</f>
        <v>0</v>
      </c>
      <c r="K66" s="145"/>
      <c r="L66" s="147">
        <f>L64+L65</f>
        <v>1236371</v>
      </c>
      <c r="M66" s="145"/>
      <c r="N66" s="147">
        <f>N64+N65</f>
        <v>2253274</v>
      </c>
      <c r="O66" s="145"/>
      <c r="P66" s="147">
        <f>P64+P65</f>
        <v>-5394</v>
      </c>
      <c r="Q66" s="145"/>
      <c r="R66" s="147">
        <f>R64+R65</f>
        <v>0</v>
      </c>
      <c r="S66" s="145"/>
      <c r="T66" s="147">
        <f>T64+T65</f>
        <v>0</v>
      </c>
      <c r="U66" s="145"/>
      <c r="V66" s="147">
        <f>V64+V65</f>
        <v>0</v>
      </c>
      <c r="W66" s="145"/>
      <c r="X66" s="147">
        <f>X64+X65</f>
        <v>2247880</v>
      </c>
      <c r="Y66" s="145"/>
      <c r="Z66" s="147">
        <f>Z64+Z65</f>
        <v>3484251</v>
      </c>
      <c r="AA66" s="145"/>
      <c r="AB66" s="147">
        <f>AB64+AB65</f>
        <v>7316</v>
      </c>
      <c r="AC66" s="146"/>
      <c r="AD66" s="147">
        <f>AD64+AD65</f>
        <v>3491567</v>
      </c>
      <c r="AE66" s="112"/>
    </row>
    <row r="67" spans="1:32" ht="15" customHeight="1">
      <c r="A67" s="177"/>
      <c r="B67" s="177"/>
      <c r="C67" s="177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6"/>
      <c r="AD67" s="145"/>
      <c r="AE67" s="112"/>
    </row>
    <row r="68" spans="1:32" s="53" customFormat="1">
      <c r="A68" s="189" t="s">
        <v>33</v>
      </c>
      <c r="B68" s="189"/>
      <c r="C68" s="189"/>
      <c r="D68" s="146"/>
      <c r="E68" s="146"/>
      <c r="F68" s="146"/>
      <c r="G68" s="146"/>
      <c r="H68" s="146"/>
      <c r="I68" s="146"/>
      <c r="J68" s="146"/>
      <c r="K68" s="146"/>
      <c r="L68" s="146">
        <v>-4032</v>
      </c>
      <c r="M68" s="146"/>
      <c r="N68" s="146"/>
      <c r="O68" s="146"/>
      <c r="P68" s="146"/>
      <c r="Q68" s="146"/>
      <c r="R68" s="146">
        <v>4032</v>
      </c>
      <c r="S68" s="146"/>
      <c r="T68" s="146"/>
      <c r="U68" s="146"/>
      <c r="V68" s="146"/>
      <c r="W68" s="146"/>
      <c r="X68" s="146">
        <f>SUM(N68:V68)</f>
        <v>4032</v>
      </c>
      <c r="Y68" s="146"/>
      <c r="Z68" s="146">
        <f>SUM(D68:L68,V68,R68)</f>
        <v>0</v>
      </c>
      <c r="AA68" s="146"/>
      <c r="AB68" s="146"/>
      <c r="AC68" s="146"/>
      <c r="AD68" s="146">
        <f>+Z68+AB68</f>
        <v>0</v>
      </c>
      <c r="AE68" s="112"/>
    </row>
    <row r="69" spans="1:32" s="53" customFormat="1" ht="15" customHeight="1">
      <c r="A69" s="189"/>
      <c r="B69" s="189"/>
      <c r="C69" s="189"/>
      <c r="D69" s="90"/>
      <c r="E69" s="146"/>
      <c r="F69" s="90"/>
      <c r="G69" s="146"/>
      <c r="H69" s="90"/>
      <c r="I69" s="146"/>
      <c r="J69" s="90"/>
      <c r="K69" s="146"/>
      <c r="L69" s="90"/>
      <c r="M69" s="146"/>
      <c r="N69" s="90"/>
      <c r="O69" s="146"/>
      <c r="P69" s="90"/>
      <c r="Q69" s="146"/>
      <c r="R69" s="90"/>
      <c r="S69" s="146"/>
      <c r="T69" s="90"/>
      <c r="U69" s="146"/>
      <c r="V69" s="90"/>
      <c r="W69" s="146"/>
      <c r="X69" s="90"/>
      <c r="Y69" s="146"/>
      <c r="Z69" s="91"/>
      <c r="AA69" s="146"/>
      <c r="AB69" s="90"/>
      <c r="AC69" s="146"/>
      <c r="AD69" s="91"/>
      <c r="AE69" s="112"/>
    </row>
    <row r="70" spans="1:32" ht="22.5" thickBot="1">
      <c r="A70" s="177" t="s">
        <v>182</v>
      </c>
      <c r="B70" s="177"/>
      <c r="C70" s="177"/>
      <c r="D70" s="148">
        <f>+D68+D66+D61</f>
        <v>7520978</v>
      </c>
      <c r="E70" s="145"/>
      <c r="F70" s="148">
        <f>+F68+F66+F61</f>
        <v>18217686</v>
      </c>
      <c r="G70" s="145"/>
      <c r="H70" s="148">
        <f>+H68+H66+H61</f>
        <v>340599</v>
      </c>
      <c r="I70" s="145"/>
      <c r="J70" s="148">
        <f>+J68+J66+J61</f>
        <v>27715</v>
      </c>
      <c r="K70" s="145"/>
      <c r="L70" s="148">
        <f>+L68+L66+L61</f>
        <v>6764271</v>
      </c>
      <c r="M70" s="146"/>
      <c r="N70" s="148">
        <f>+N68+N66+N61</f>
        <v>4185413</v>
      </c>
      <c r="O70" s="146"/>
      <c r="P70" s="148">
        <f>+P68+P66+P61</f>
        <v>-5447</v>
      </c>
      <c r="Q70" s="145"/>
      <c r="R70" s="148">
        <f>+R68+R66+R61</f>
        <v>1992844</v>
      </c>
      <c r="S70" s="146"/>
      <c r="T70" s="148">
        <f>+T68+T66+T61</f>
        <v>-50875</v>
      </c>
      <c r="U70" s="146"/>
      <c r="V70" s="148">
        <f>+V68+V66+V61</f>
        <v>-22500793</v>
      </c>
      <c r="W70" s="146"/>
      <c r="X70" s="148">
        <f>+X68+X66+X61</f>
        <v>-16378858</v>
      </c>
      <c r="Y70" s="145"/>
      <c r="Z70" s="148">
        <f>+Z68+Z66+Z61</f>
        <v>19594979</v>
      </c>
      <c r="AA70" s="145"/>
      <c r="AB70" s="148">
        <f>+AB68+AB66+AB61</f>
        <v>-7106856</v>
      </c>
      <c r="AC70" s="146"/>
      <c r="AD70" s="148">
        <f>+AD68+AD66+AD61</f>
        <v>12488123</v>
      </c>
      <c r="AE70" s="141"/>
      <c r="AF70" s="121">
        <v>-4134572</v>
      </c>
    </row>
    <row r="71" spans="1:32" ht="22.5" thickTop="1">
      <c r="D71" s="174">
        <v>0</v>
      </c>
      <c r="E71" s="115"/>
      <c r="F71" s="174">
        <v>-6583</v>
      </c>
      <c r="G71" s="115"/>
      <c r="H71" s="174">
        <v>0</v>
      </c>
      <c r="I71" s="115"/>
      <c r="J71" s="174">
        <v>0</v>
      </c>
      <c r="K71" s="115"/>
      <c r="L71" s="174">
        <v>2328</v>
      </c>
      <c r="M71" s="115"/>
      <c r="N71" s="94"/>
      <c r="O71" s="115"/>
      <c r="P71" s="94"/>
      <c r="Q71" s="115"/>
      <c r="R71" s="94"/>
      <c r="S71" s="115"/>
      <c r="T71" s="174">
        <v>-13707</v>
      </c>
      <c r="U71" s="115"/>
      <c r="V71" s="174">
        <v>1</v>
      </c>
      <c r="W71" s="115"/>
      <c r="X71" s="174">
        <v>-22540188</v>
      </c>
      <c r="Y71" s="115"/>
      <c r="Z71" s="174">
        <v>3096107</v>
      </c>
      <c r="AA71" s="115"/>
      <c r="AB71" s="174">
        <v>-7230679</v>
      </c>
      <c r="AC71" s="115"/>
      <c r="AD71" s="174">
        <v>-4134572</v>
      </c>
    </row>
    <row r="72" spans="1:32">
      <c r="D72" s="116"/>
      <c r="E72" s="117"/>
      <c r="F72" s="116"/>
      <c r="G72" s="117"/>
      <c r="H72" s="116"/>
      <c r="I72" s="117"/>
      <c r="J72" s="116"/>
      <c r="K72" s="117"/>
      <c r="L72" s="116"/>
      <c r="M72" s="117"/>
      <c r="N72" s="116"/>
      <c r="O72" s="117"/>
      <c r="P72" s="116"/>
      <c r="Q72" s="117"/>
      <c r="R72" s="116"/>
      <c r="S72" s="117"/>
      <c r="T72" s="116"/>
      <c r="U72" s="117"/>
      <c r="V72" s="116"/>
      <c r="W72" s="117"/>
      <c r="X72" s="116"/>
      <c r="Y72" s="117"/>
      <c r="Z72" s="116"/>
      <c r="AA72" s="117"/>
      <c r="AB72" s="116"/>
      <c r="AC72" s="117"/>
      <c r="AD72" s="116"/>
    </row>
    <row r="73" spans="1:32">
      <c r="D73" s="104"/>
      <c r="E73" s="118"/>
      <c r="F73" s="104"/>
      <c r="G73" s="118"/>
      <c r="H73" s="104"/>
      <c r="I73" s="118"/>
      <c r="J73" s="104"/>
      <c r="K73" s="118"/>
      <c r="L73" s="104"/>
      <c r="M73" s="118"/>
      <c r="N73" s="104"/>
      <c r="O73" s="118"/>
      <c r="P73" s="104"/>
      <c r="Q73" s="118"/>
      <c r="R73" s="104"/>
      <c r="S73" s="118"/>
      <c r="T73" s="104"/>
      <c r="U73" s="118"/>
      <c r="V73" s="104"/>
      <c r="W73" s="118"/>
      <c r="X73" s="104"/>
      <c r="Y73" s="118"/>
      <c r="Z73" s="104"/>
      <c r="AA73" s="118"/>
      <c r="AB73" s="104"/>
      <c r="AC73" s="118"/>
      <c r="AD73" s="104"/>
    </row>
    <row r="74" spans="1:32">
      <c r="D74" s="104"/>
      <c r="E74" s="118"/>
      <c r="F74" s="104"/>
      <c r="G74" s="118"/>
      <c r="H74" s="104"/>
      <c r="I74" s="118"/>
      <c r="J74" s="104"/>
      <c r="K74" s="118"/>
      <c r="L74" s="104"/>
      <c r="M74" s="118"/>
      <c r="N74" s="104"/>
      <c r="O74" s="118"/>
      <c r="P74" s="104"/>
      <c r="Q74" s="118"/>
      <c r="R74" s="104"/>
      <c r="S74" s="118"/>
      <c r="T74" s="104"/>
      <c r="U74" s="118"/>
      <c r="V74" s="104"/>
      <c r="W74" s="118"/>
      <c r="X74" s="104"/>
      <c r="Y74" s="118"/>
      <c r="Z74" s="104"/>
      <c r="AA74" s="118"/>
      <c r="AB74" s="104"/>
      <c r="AC74" s="118"/>
      <c r="AD74" s="104"/>
    </row>
    <row r="75" spans="1:32">
      <c r="D75" s="104"/>
      <c r="E75" s="118"/>
      <c r="F75" s="104"/>
      <c r="G75" s="118"/>
      <c r="H75" s="104"/>
      <c r="I75" s="118"/>
      <c r="J75" s="104"/>
      <c r="K75" s="118"/>
      <c r="L75" s="104"/>
      <c r="M75" s="118"/>
      <c r="N75" s="104"/>
      <c r="O75" s="118"/>
      <c r="P75" s="104"/>
      <c r="Q75" s="118"/>
      <c r="R75" s="104"/>
      <c r="S75" s="118"/>
      <c r="T75" s="104"/>
      <c r="U75" s="118"/>
      <c r="V75" s="104"/>
      <c r="W75" s="118"/>
      <c r="X75" s="104"/>
      <c r="Y75" s="118"/>
      <c r="Z75" s="104"/>
      <c r="AA75" s="118"/>
      <c r="AB75" s="104"/>
      <c r="AC75" s="118"/>
      <c r="AD75" s="104"/>
    </row>
    <row r="76" spans="1:32">
      <c r="D76" s="104">
        <v>7461040</v>
      </c>
      <c r="E76" s="118"/>
      <c r="F76" s="104">
        <v>18085538</v>
      </c>
      <c r="G76" s="118"/>
      <c r="H76" s="104">
        <v>340599</v>
      </c>
      <c r="I76" s="118"/>
      <c r="J76" s="104">
        <v>27715</v>
      </c>
      <c r="K76" s="118"/>
      <c r="L76" s="104">
        <v>5457331</v>
      </c>
      <c r="M76" s="118"/>
      <c r="N76" s="104">
        <v>1956199</v>
      </c>
      <c r="O76" s="118"/>
      <c r="P76" s="104">
        <v>-53</v>
      </c>
      <c r="Q76" s="118"/>
      <c r="R76" s="104">
        <v>1988812</v>
      </c>
      <c r="S76" s="118"/>
      <c r="T76" s="104">
        <v>-37475</v>
      </c>
      <c r="U76" s="118"/>
      <c r="V76" s="104">
        <v>-22408968</v>
      </c>
      <c r="W76" s="118"/>
      <c r="X76" s="104">
        <v>3944958</v>
      </c>
      <c r="Y76" s="118"/>
      <c r="Z76" s="104">
        <v>12870738</v>
      </c>
      <c r="AA76" s="118"/>
      <c r="AB76" s="104">
        <v>264357</v>
      </c>
      <c r="AC76" s="118"/>
      <c r="AD76" s="104">
        <v>13135095</v>
      </c>
    </row>
    <row r="77" spans="1:32">
      <c r="D77" s="104">
        <f>+D76-D49</f>
        <v>-59928</v>
      </c>
      <c r="E77" s="118"/>
      <c r="F77" s="104" t="e">
        <f>+F76-#REF!</f>
        <v>#REF!</v>
      </c>
      <c r="G77" s="118"/>
      <c r="H77" s="104" t="e">
        <f>+H76-#REF!</f>
        <v>#REF!</v>
      </c>
      <c r="I77" s="118"/>
      <c r="J77" s="104" t="e">
        <f>+J76-#REF!</f>
        <v>#REF!</v>
      </c>
      <c r="K77" s="118"/>
      <c r="L77" s="104" t="e">
        <f>+L76-#REF!</f>
        <v>#REF!</v>
      </c>
      <c r="M77" s="118"/>
      <c r="N77" s="104" t="e">
        <f>+N76-#REF!</f>
        <v>#REF!</v>
      </c>
      <c r="O77" s="118"/>
      <c r="P77" s="104" t="e">
        <f>+P76-#REF!</f>
        <v>#REF!</v>
      </c>
      <c r="Q77" s="118"/>
      <c r="R77" s="104" t="e">
        <f>+R76-#REF!</f>
        <v>#REF!</v>
      </c>
      <c r="S77" s="118"/>
      <c r="T77" s="104" t="e">
        <f>+T76-#REF!</f>
        <v>#REF!</v>
      </c>
      <c r="U77" s="118"/>
      <c r="V77" s="104" t="e">
        <f>+V76-#REF!</f>
        <v>#REF!</v>
      </c>
      <c r="W77" s="118"/>
      <c r="X77" s="104" t="e">
        <f>+X76-#REF!</f>
        <v>#REF!</v>
      </c>
      <c r="Y77" s="118"/>
      <c r="Z77" s="104" t="e">
        <f>+Z76-#REF!</f>
        <v>#REF!</v>
      </c>
      <c r="AA77" s="118"/>
      <c r="AB77" s="104" t="e">
        <f>+AB76-#REF!</f>
        <v>#REF!</v>
      </c>
      <c r="AC77" s="118"/>
      <c r="AD77" s="104" t="e">
        <f>+AD76-#REF!</f>
        <v>#REF!</v>
      </c>
    </row>
    <row r="78" spans="1:32">
      <c r="D78" s="104"/>
      <c r="E78" s="118"/>
      <c r="F78" s="104"/>
      <c r="G78" s="118"/>
      <c r="H78" s="104"/>
      <c r="I78" s="118"/>
      <c r="J78" s="104"/>
      <c r="K78" s="118"/>
      <c r="L78" s="104"/>
      <c r="M78" s="118"/>
      <c r="N78" s="104"/>
      <c r="O78" s="118"/>
      <c r="P78" s="104"/>
      <c r="Q78" s="118"/>
      <c r="R78" s="104"/>
      <c r="S78" s="118"/>
      <c r="T78" s="104"/>
      <c r="U78" s="118"/>
      <c r="V78" s="104"/>
      <c r="W78" s="118"/>
      <c r="X78" s="104"/>
      <c r="Y78" s="118"/>
      <c r="Z78" s="104"/>
      <c r="AA78" s="118"/>
      <c r="AB78" s="104"/>
      <c r="AC78" s="118"/>
      <c r="AD78" s="104"/>
    </row>
    <row r="80" spans="1:32">
      <c r="D80" s="119"/>
      <c r="E80" s="120"/>
      <c r="F80" s="119"/>
      <c r="G80" s="120"/>
      <c r="H80" s="119"/>
      <c r="I80" s="120"/>
      <c r="J80" s="119"/>
      <c r="K80" s="120"/>
      <c r="L80" s="119"/>
      <c r="M80" s="120"/>
      <c r="N80" s="104"/>
      <c r="O80" s="118"/>
      <c r="P80" s="104"/>
      <c r="Q80" s="118"/>
      <c r="R80" s="104"/>
      <c r="S80" s="118"/>
      <c r="T80" s="119"/>
      <c r="U80" s="118"/>
      <c r="V80" s="119"/>
      <c r="W80" s="120"/>
      <c r="X80" s="119"/>
      <c r="Y80" s="120"/>
      <c r="Z80" s="119"/>
      <c r="AA80" s="120"/>
      <c r="AB80" s="119"/>
      <c r="AC80" s="120"/>
      <c r="AD80" s="119"/>
    </row>
    <row r="81" spans="4:30">
      <c r="D81" s="121"/>
      <c r="E81" s="122"/>
      <c r="F81" s="121"/>
      <c r="G81" s="122"/>
      <c r="H81" s="121"/>
      <c r="I81" s="122"/>
      <c r="J81" s="121"/>
      <c r="K81" s="122"/>
      <c r="L81" s="121"/>
      <c r="M81" s="122"/>
      <c r="N81" s="121"/>
      <c r="O81" s="122"/>
      <c r="P81" s="121"/>
      <c r="Q81" s="122"/>
      <c r="R81" s="121"/>
      <c r="S81" s="122"/>
      <c r="T81" s="121"/>
      <c r="U81" s="122"/>
      <c r="V81" s="121"/>
      <c r="W81" s="122"/>
      <c r="X81" s="121"/>
      <c r="Y81" s="122"/>
      <c r="Z81" s="121"/>
      <c r="AA81" s="122"/>
      <c r="AB81" s="121"/>
      <c r="AC81" s="122"/>
      <c r="AD81" s="121"/>
    </row>
    <row r="82" spans="4:30">
      <c r="D82" s="121"/>
      <c r="E82" s="122"/>
      <c r="F82" s="121"/>
      <c r="G82" s="122"/>
      <c r="H82" s="121"/>
      <c r="I82" s="122"/>
      <c r="J82" s="121"/>
      <c r="K82" s="122"/>
      <c r="L82" s="121"/>
      <c r="M82" s="122"/>
      <c r="N82" s="121"/>
      <c r="O82" s="122"/>
      <c r="P82" s="121"/>
      <c r="Q82" s="122"/>
      <c r="R82" s="121"/>
      <c r="S82" s="122"/>
      <c r="T82" s="121"/>
      <c r="U82" s="122"/>
      <c r="V82" s="121"/>
      <c r="W82" s="122"/>
      <c r="X82" s="121"/>
      <c r="Y82" s="122"/>
      <c r="Z82" s="121"/>
      <c r="AA82" s="122"/>
      <c r="AB82" s="121"/>
      <c r="AC82" s="122"/>
      <c r="AD82" s="121"/>
    </row>
    <row r="83" spans="4:30">
      <c r="D83" s="121"/>
      <c r="E83" s="122"/>
      <c r="F83" s="121"/>
      <c r="G83" s="122"/>
      <c r="H83" s="121"/>
      <c r="I83" s="122"/>
      <c r="J83" s="121"/>
      <c r="K83" s="122"/>
      <c r="L83" s="121"/>
      <c r="M83" s="122"/>
      <c r="N83" s="121"/>
      <c r="O83" s="122"/>
      <c r="P83" s="121"/>
      <c r="Q83" s="122"/>
      <c r="R83" s="121"/>
      <c r="S83" s="122"/>
      <c r="T83" s="121"/>
      <c r="U83" s="122"/>
      <c r="V83" s="121"/>
      <c r="W83" s="122"/>
      <c r="X83" s="121"/>
      <c r="Y83" s="122"/>
      <c r="Z83" s="121"/>
      <c r="AA83" s="122"/>
      <c r="AB83" s="121"/>
      <c r="AC83" s="122"/>
      <c r="AD83" s="121"/>
    </row>
    <row r="84" spans="4:30">
      <c r="D84" s="121"/>
      <c r="E84" s="122"/>
      <c r="F84" s="121"/>
      <c r="G84" s="122"/>
      <c r="H84" s="121"/>
      <c r="I84" s="122"/>
      <c r="J84" s="121"/>
      <c r="K84" s="122"/>
      <c r="L84" s="121"/>
      <c r="M84" s="122"/>
      <c r="N84" s="121"/>
      <c r="O84" s="122"/>
      <c r="P84" s="121"/>
      <c r="Q84" s="122"/>
      <c r="R84" s="121"/>
      <c r="S84" s="122"/>
      <c r="T84" s="121"/>
      <c r="U84" s="122"/>
      <c r="V84" s="121"/>
      <c r="W84" s="122"/>
      <c r="X84" s="121"/>
      <c r="Y84" s="122"/>
      <c r="Z84" s="121"/>
      <c r="AA84" s="122"/>
      <c r="AB84" s="121"/>
      <c r="AC84" s="122"/>
      <c r="AD84" s="121"/>
    </row>
    <row r="85" spans="4:30">
      <c r="D85" s="121"/>
      <c r="E85" s="122"/>
      <c r="F85" s="121"/>
      <c r="G85" s="122"/>
      <c r="H85" s="121"/>
      <c r="I85" s="122"/>
      <c r="J85" s="121"/>
      <c r="K85" s="122"/>
      <c r="L85" s="121"/>
      <c r="M85" s="122"/>
      <c r="N85" s="121"/>
      <c r="O85" s="122"/>
      <c r="P85" s="121"/>
      <c r="Q85" s="122"/>
      <c r="R85" s="121"/>
      <c r="S85" s="122"/>
      <c r="T85" s="121"/>
      <c r="U85" s="122"/>
      <c r="V85" s="121"/>
      <c r="W85" s="122"/>
      <c r="X85" s="121"/>
      <c r="Y85" s="122"/>
      <c r="Z85" s="121"/>
      <c r="AA85" s="122"/>
      <c r="AB85" s="121"/>
      <c r="AC85" s="122"/>
      <c r="AD85" s="121"/>
    </row>
    <row r="100" spans="20:20">
      <c r="T100" s="104"/>
    </row>
    <row r="101" spans="20:20">
      <c r="T101" s="104"/>
    </row>
    <row r="103" spans="20:20">
      <c r="T103" s="119"/>
    </row>
    <row r="104" spans="20:20">
      <c r="T104" s="121"/>
    </row>
    <row r="105" spans="20:20">
      <c r="T105" s="121"/>
    </row>
    <row r="106" spans="20:20">
      <c r="T106" s="121"/>
    </row>
    <row r="107" spans="20:20">
      <c r="T107" s="121"/>
    </row>
    <row r="108" spans="20:20">
      <c r="T108" s="121"/>
    </row>
  </sheetData>
  <mergeCells count="7">
    <mergeCell ref="D42:AD42"/>
    <mergeCell ref="H5:L5"/>
    <mergeCell ref="D4:AD4"/>
    <mergeCell ref="N5:AD5"/>
    <mergeCell ref="H36:L36"/>
    <mergeCell ref="N36:AD36"/>
    <mergeCell ref="D11:AD11"/>
  </mergeCells>
  <pageMargins left="0.51181102362204722" right="0.51181102362204722" top="0.47244094488188981" bottom="0.51181102362204722" header="0.51181102362204722" footer="0.51181102362204722"/>
  <pageSetup paperSize="9" scale="54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2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D4B6-F4D2-4CE5-B470-3E3D552EB15D}">
  <sheetPr>
    <tabColor rgb="FFFF0000"/>
  </sheetPr>
  <dimension ref="A1:AL111"/>
  <sheetViews>
    <sheetView zoomScale="80" zoomScaleNormal="80" zoomScaleSheetLayoutView="70" workbookViewId="0">
      <selection activeCell="C18" sqref="C18"/>
    </sheetView>
  </sheetViews>
  <sheetFormatPr defaultColWidth="9.140625" defaultRowHeight="21.75" outlineLevelRow="1"/>
  <cols>
    <col min="1" max="1" width="42" style="245" customWidth="1"/>
    <col min="2" max="2" width="13.5703125" style="245" customWidth="1"/>
    <col min="3" max="3" width="5.140625" style="245" customWidth="1"/>
    <col min="4" max="4" width="13.7109375" style="245" customWidth="1"/>
    <col min="5" max="5" width="1.140625" style="260" customWidth="1"/>
    <col min="6" max="6" width="13.7109375" style="245" customWidth="1"/>
    <col min="7" max="7" width="1.140625" style="260" customWidth="1"/>
    <col min="8" max="8" width="13.7109375" style="245" customWidth="1"/>
    <col min="9" max="9" width="1.140625" style="245" customWidth="1"/>
    <col min="10" max="10" width="13.7109375" style="245" customWidth="1"/>
    <col min="11" max="11" width="1.140625" style="260" customWidth="1"/>
    <col min="12" max="12" width="13.7109375" style="245" customWidth="1"/>
    <col min="13" max="13" width="1.140625" style="260" customWidth="1"/>
    <col min="14" max="14" width="18" style="271" bestFit="1" customWidth="1"/>
    <col min="15" max="15" width="1.140625" style="271" customWidth="1"/>
    <col min="16" max="16" width="13.7109375" style="245" customWidth="1"/>
    <col min="17" max="17" width="1.140625" style="260" customWidth="1"/>
    <col min="18" max="18" width="13.7109375" style="245" customWidth="1"/>
    <col min="19" max="19" width="1.140625" style="260" customWidth="1"/>
    <col min="20" max="20" width="13.7109375" style="245" customWidth="1"/>
    <col min="21" max="21" width="1.140625" style="260" customWidth="1"/>
    <col min="22" max="22" width="13.7109375" style="245" customWidth="1"/>
    <col min="23" max="23" width="1.140625" style="260" customWidth="1"/>
    <col min="24" max="24" width="13.7109375" style="245" customWidth="1"/>
    <col min="25" max="25" width="1.140625" style="260" customWidth="1"/>
    <col min="26" max="26" width="13.7109375" style="245" customWidth="1"/>
    <col min="27" max="27" width="1.140625" style="260" customWidth="1"/>
    <col min="28" max="28" width="13.7109375" style="245" customWidth="1"/>
    <col min="29" max="29" width="1.140625" style="260" customWidth="1"/>
    <col min="30" max="30" width="13.7109375" style="245" customWidth="1"/>
    <col min="31" max="31" width="9.140625" style="245" customWidth="1"/>
    <col min="32" max="32" width="13.5703125" style="245" bestFit="1" customWidth="1"/>
    <col min="33" max="33" width="10.140625" style="245" bestFit="1" customWidth="1"/>
    <col min="34" max="36" width="9.140625" style="245"/>
    <col min="37" max="37" width="13.140625" style="245" bestFit="1" customWidth="1"/>
    <col min="38" max="16384" width="9.140625" style="245"/>
  </cols>
  <sheetData>
    <row r="1" spans="1:34" ht="23.25">
      <c r="A1" s="244" t="s">
        <v>174</v>
      </c>
      <c r="B1" s="244"/>
      <c r="C1" s="244"/>
      <c r="D1" s="183"/>
      <c r="E1" s="184"/>
      <c r="F1" s="183"/>
      <c r="G1" s="184"/>
      <c r="H1" s="183"/>
      <c r="I1" s="183"/>
      <c r="J1" s="183"/>
      <c r="K1" s="184"/>
      <c r="L1" s="183"/>
      <c r="M1" s="184"/>
      <c r="N1" s="263"/>
      <c r="O1" s="263"/>
      <c r="P1" s="184"/>
      <c r="Q1" s="184"/>
      <c r="R1" s="184"/>
      <c r="S1" s="184"/>
      <c r="T1" s="184"/>
      <c r="U1" s="184"/>
      <c r="V1" s="183"/>
      <c r="W1" s="184"/>
      <c r="X1" s="183"/>
      <c r="Y1" s="184"/>
      <c r="Z1" s="183"/>
      <c r="AA1" s="184"/>
      <c r="AB1" s="40"/>
      <c r="AC1" s="184"/>
      <c r="AD1" s="183"/>
      <c r="AF1" s="264" t="s">
        <v>190</v>
      </c>
    </row>
    <row r="2" spans="1:34" ht="23.25">
      <c r="A2" s="185" t="s">
        <v>118</v>
      </c>
      <c r="B2" s="185"/>
      <c r="C2" s="185"/>
      <c r="D2" s="183"/>
      <c r="E2" s="184"/>
      <c r="F2" s="183"/>
      <c r="G2" s="184"/>
      <c r="H2" s="183"/>
      <c r="I2" s="183"/>
      <c r="J2" s="183"/>
      <c r="K2" s="184"/>
      <c r="L2" s="183"/>
      <c r="M2" s="184"/>
      <c r="N2" s="263"/>
      <c r="O2" s="263"/>
      <c r="P2" s="184"/>
      <c r="Q2" s="184"/>
      <c r="R2" s="184"/>
      <c r="S2" s="184"/>
      <c r="T2" s="184"/>
      <c r="U2" s="184"/>
      <c r="V2" s="183"/>
      <c r="W2" s="184"/>
      <c r="X2" s="183"/>
      <c r="Y2" s="184"/>
      <c r="Z2" s="183"/>
      <c r="AA2" s="184"/>
      <c r="AB2" s="40"/>
      <c r="AC2" s="184"/>
      <c r="AD2" s="183"/>
    </row>
    <row r="3" spans="1:34" ht="15" customHeight="1">
      <c r="A3" s="186"/>
      <c r="B3" s="186"/>
      <c r="C3" s="186"/>
      <c r="D3" s="186"/>
      <c r="E3" s="187"/>
      <c r="F3" s="186"/>
      <c r="G3" s="187"/>
      <c r="H3" s="186"/>
      <c r="I3" s="186"/>
      <c r="J3" s="186"/>
      <c r="K3" s="187"/>
      <c r="L3" s="186"/>
      <c r="M3" s="187"/>
      <c r="N3" s="265"/>
      <c r="O3" s="265"/>
      <c r="P3" s="186"/>
      <c r="Q3" s="187"/>
      <c r="R3" s="175"/>
      <c r="S3" s="188"/>
      <c r="T3" s="175"/>
      <c r="U3" s="188"/>
      <c r="V3" s="186"/>
      <c r="W3" s="188"/>
      <c r="X3" s="175"/>
      <c r="Y3" s="188"/>
      <c r="Z3" s="175"/>
      <c r="AA3" s="188"/>
      <c r="AB3" s="175"/>
      <c r="AC3" s="188"/>
      <c r="AD3" s="175"/>
    </row>
    <row r="4" spans="1:34">
      <c r="A4" s="175"/>
      <c r="B4" s="266"/>
      <c r="C4" s="266"/>
      <c r="D4" s="266"/>
      <c r="E4" s="266"/>
      <c r="F4" s="442" t="s">
        <v>240</v>
      </c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</row>
    <row r="5" spans="1:34">
      <c r="A5" s="175"/>
      <c r="B5" s="266"/>
      <c r="C5" s="267"/>
      <c r="D5" s="266"/>
      <c r="E5" s="267"/>
      <c r="F5" s="266"/>
      <c r="G5" s="267"/>
      <c r="H5" s="443" t="s">
        <v>34</v>
      </c>
      <c r="I5" s="443"/>
      <c r="J5" s="443"/>
      <c r="K5" s="443"/>
      <c r="L5" s="443"/>
      <c r="M5" s="266"/>
      <c r="N5" s="267"/>
      <c r="O5" s="266"/>
      <c r="P5" s="267"/>
      <c r="Q5" s="266"/>
      <c r="R5" s="443" t="s">
        <v>60</v>
      </c>
      <c r="S5" s="443"/>
      <c r="T5" s="443"/>
      <c r="U5" s="443"/>
      <c r="V5" s="443"/>
      <c r="W5" s="443"/>
      <c r="X5" s="443"/>
      <c r="Y5" s="268"/>
      <c r="Z5" s="268"/>
      <c r="AA5" s="266"/>
      <c r="AB5" s="269"/>
      <c r="AC5" s="268"/>
      <c r="AD5" s="266"/>
    </row>
    <row r="6" spans="1:34">
      <c r="A6" s="175"/>
      <c r="B6" s="266"/>
      <c r="C6" s="267"/>
      <c r="D6" s="266"/>
      <c r="E6" s="267"/>
      <c r="F6" s="266"/>
      <c r="G6" s="267"/>
      <c r="H6" s="267"/>
      <c r="I6" s="267"/>
      <c r="J6" s="267"/>
      <c r="K6" s="267"/>
      <c r="L6" s="267"/>
      <c r="M6" s="266"/>
      <c r="N6" s="267" t="s">
        <v>221</v>
      </c>
      <c r="O6" s="266"/>
      <c r="P6" s="267"/>
      <c r="Q6" s="266"/>
      <c r="R6" s="267"/>
      <c r="S6" s="267"/>
      <c r="T6" s="267"/>
      <c r="U6" s="267"/>
      <c r="V6" s="267"/>
      <c r="W6" s="267"/>
      <c r="X6" s="267"/>
      <c r="Y6" s="268"/>
      <c r="Z6" s="268"/>
      <c r="AA6" s="266"/>
      <c r="AB6" s="269"/>
      <c r="AC6" s="268"/>
      <c r="AD6" s="266"/>
    </row>
    <row r="7" spans="1:34" s="271" customFormat="1">
      <c r="A7" s="266"/>
      <c r="B7" s="266"/>
      <c r="C7" s="267"/>
      <c r="D7" s="266"/>
      <c r="E7" s="267"/>
      <c r="F7" s="266"/>
      <c r="G7" s="267"/>
      <c r="H7" s="267"/>
      <c r="I7" s="267"/>
      <c r="J7" s="267"/>
      <c r="K7" s="267"/>
      <c r="L7" s="267"/>
      <c r="M7" s="266"/>
      <c r="N7" s="267" t="s">
        <v>225</v>
      </c>
      <c r="O7" s="266"/>
      <c r="P7" s="267"/>
      <c r="Q7" s="266"/>
      <c r="R7" s="267"/>
      <c r="S7" s="267"/>
      <c r="T7" s="267"/>
      <c r="U7" s="266"/>
      <c r="V7" s="267"/>
      <c r="W7" s="267"/>
      <c r="X7" s="267" t="s">
        <v>63</v>
      </c>
      <c r="Y7" s="270"/>
      <c r="Z7" s="270"/>
      <c r="AA7" s="268"/>
      <c r="AC7" s="266"/>
      <c r="AD7" s="269"/>
      <c r="AE7" s="272"/>
      <c r="AF7" s="272"/>
    </row>
    <row r="8" spans="1:34">
      <c r="A8" s="175"/>
      <c r="B8" s="266"/>
      <c r="C8" s="267"/>
      <c r="D8" s="267" t="s">
        <v>7</v>
      </c>
      <c r="E8" s="267"/>
      <c r="F8" s="267" t="s">
        <v>187</v>
      </c>
      <c r="G8" s="267"/>
      <c r="H8" s="267"/>
      <c r="I8" s="267"/>
      <c r="J8" s="267"/>
      <c r="K8" s="266"/>
      <c r="L8" s="266"/>
      <c r="M8" s="267"/>
      <c r="N8" s="267" t="s">
        <v>222</v>
      </c>
      <c r="O8" s="267"/>
      <c r="P8" s="267" t="s">
        <v>76</v>
      </c>
      <c r="Q8" s="267"/>
      <c r="R8" s="267"/>
      <c r="S8" s="267"/>
      <c r="T8" s="267"/>
      <c r="U8" s="266"/>
      <c r="V8" s="267" t="s">
        <v>47</v>
      </c>
      <c r="W8" s="267"/>
      <c r="X8" s="267" t="s">
        <v>65</v>
      </c>
      <c r="Y8" s="266"/>
      <c r="Z8" s="267" t="s">
        <v>21</v>
      </c>
      <c r="AA8" s="267"/>
      <c r="AB8" s="267" t="s">
        <v>64</v>
      </c>
      <c r="AC8" s="267"/>
      <c r="AD8" s="273"/>
    </row>
    <row r="9" spans="1:34">
      <c r="A9" s="175"/>
      <c r="B9" s="266"/>
      <c r="C9" s="267"/>
      <c r="D9" s="267" t="s">
        <v>8</v>
      </c>
      <c r="E9" s="267"/>
      <c r="F9" s="267" t="s">
        <v>188</v>
      </c>
      <c r="G9" s="267"/>
      <c r="H9" s="267" t="s">
        <v>38</v>
      </c>
      <c r="I9" s="267"/>
      <c r="J9" s="267"/>
      <c r="K9" s="267"/>
      <c r="L9" s="267" t="s">
        <v>28</v>
      </c>
      <c r="M9" s="267"/>
      <c r="N9" s="267" t="s">
        <v>223</v>
      </c>
      <c r="O9" s="267"/>
      <c r="P9" s="267" t="s">
        <v>66</v>
      </c>
      <c r="Q9" s="267"/>
      <c r="R9" s="267"/>
      <c r="S9" s="267"/>
      <c r="T9" s="267" t="s">
        <v>145</v>
      </c>
      <c r="U9" s="266"/>
      <c r="V9" s="267" t="s">
        <v>46</v>
      </c>
      <c r="W9" s="267"/>
      <c r="X9" s="267" t="s">
        <v>67</v>
      </c>
      <c r="Y9" s="266"/>
      <c r="Z9" s="267" t="s">
        <v>62</v>
      </c>
      <c r="AA9" s="267"/>
      <c r="AB9" s="267" t="s">
        <v>77</v>
      </c>
      <c r="AC9" s="267"/>
      <c r="AD9" s="274" t="s">
        <v>21</v>
      </c>
    </row>
    <row r="10" spans="1:34">
      <c r="A10" s="175"/>
      <c r="B10" s="275"/>
      <c r="C10" s="267"/>
      <c r="D10" s="267" t="s">
        <v>9</v>
      </c>
      <c r="E10" s="267"/>
      <c r="F10" s="267" t="s">
        <v>189</v>
      </c>
      <c r="G10" s="267"/>
      <c r="H10" s="267" t="s">
        <v>39</v>
      </c>
      <c r="I10" s="267"/>
      <c r="J10" s="267" t="s">
        <v>154</v>
      </c>
      <c r="K10" s="267"/>
      <c r="L10" s="267" t="s">
        <v>29</v>
      </c>
      <c r="M10" s="267"/>
      <c r="N10" s="267" t="s">
        <v>224</v>
      </c>
      <c r="O10" s="267"/>
      <c r="P10" s="267" t="s">
        <v>68</v>
      </c>
      <c r="Q10" s="267"/>
      <c r="R10" s="267" t="s">
        <v>124</v>
      </c>
      <c r="S10" s="267"/>
      <c r="T10" s="267" t="s">
        <v>144</v>
      </c>
      <c r="U10" s="266"/>
      <c r="V10" s="267" t="s">
        <v>6</v>
      </c>
      <c r="W10" s="267"/>
      <c r="X10" s="267" t="s">
        <v>57</v>
      </c>
      <c r="Y10" s="266"/>
      <c r="Z10" s="267" t="s">
        <v>79</v>
      </c>
      <c r="AA10" s="267"/>
      <c r="AB10" s="267" t="s">
        <v>78</v>
      </c>
      <c r="AC10" s="267"/>
      <c r="AD10" s="274" t="s">
        <v>62</v>
      </c>
    </row>
    <row r="11" spans="1:34">
      <c r="A11" s="175"/>
      <c r="B11" s="276" t="s">
        <v>0</v>
      </c>
      <c r="C11" s="266"/>
      <c r="D11" s="266"/>
      <c r="E11" s="266"/>
      <c r="F11" s="441" t="s">
        <v>123</v>
      </c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</row>
    <row r="12" spans="1:34">
      <c r="A12" s="277" t="s">
        <v>181</v>
      </c>
      <c r="B12" s="277"/>
      <c r="C12" s="177"/>
      <c r="D12" s="92"/>
      <c r="E12" s="93"/>
      <c r="F12" s="92"/>
      <c r="G12" s="93"/>
      <c r="H12" s="92"/>
      <c r="I12" s="92"/>
      <c r="J12" s="92"/>
      <c r="K12" s="93"/>
      <c r="L12" s="92"/>
      <c r="M12" s="93"/>
      <c r="N12" s="278"/>
      <c r="O12" s="278"/>
      <c r="P12" s="93"/>
      <c r="Q12" s="93"/>
      <c r="R12" s="92"/>
      <c r="S12" s="93"/>
      <c r="T12" s="92"/>
      <c r="U12" s="93"/>
      <c r="V12" s="92"/>
      <c r="W12" s="93"/>
      <c r="X12" s="92"/>
      <c r="Y12" s="93"/>
      <c r="Z12" s="92"/>
      <c r="AA12" s="93"/>
      <c r="AB12" s="92"/>
      <c r="AC12" s="93"/>
      <c r="AD12" s="89"/>
      <c r="AE12" s="247"/>
    </row>
    <row r="13" spans="1:34">
      <c r="A13" s="277" t="s">
        <v>121</v>
      </c>
      <c r="B13" s="277"/>
      <c r="C13" s="177"/>
      <c r="D13" s="88">
        <v>10</v>
      </c>
      <c r="E13" s="88"/>
      <c r="F13" s="88">
        <v>0</v>
      </c>
      <c r="G13" s="88"/>
      <c r="H13" s="88">
        <v>0</v>
      </c>
      <c r="I13" s="88"/>
      <c r="J13" s="88">
        <v>0</v>
      </c>
      <c r="K13" s="88"/>
      <c r="L13" s="88">
        <v>0</v>
      </c>
      <c r="M13" s="88"/>
      <c r="N13" s="88">
        <v>0</v>
      </c>
      <c r="O13" s="279"/>
      <c r="P13" s="88">
        <v>0</v>
      </c>
      <c r="Q13" s="88"/>
      <c r="R13" s="88">
        <v>0</v>
      </c>
      <c r="S13" s="88"/>
      <c r="T13" s="88">
        <v>0</v>
      </c>
      <c r="U13" s="88"/>
      <c r="V13" s="88">
        <v>0</v>
      </c>
      <c r="W13" s="88"/>
      <c r="X13" s="88">
        <v>0</v>
      </c>
      <c r="Y13" s="88"/>
      <c r="Z13" s="88">
        <f>SUM(D13:L13,P13,X13)</f>
        <v>10</v>
      </c>
      <c r="AA13" s="88"/>
      <c r="AB13" s="88">
        <v>0</v>
      </c>
      <c r="AC13" s="88"/>
      <c r="AD13" s="88">
        <f>+Z13+AB13</f>
        <v>10</v>
      </c>
      <c r="AE13" s="247"/>
    </row>
    <row r="14" spans="1:34" s="271" customFormat="1" ht="15" customHeight="1">
      <c r="A14" s="277"/>
      <c r="B14" s="277"/>
      <c r="C14" s="277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80"/>
      <c r="AG14" s="279"/>
      <c r="AH14" s="281"/>
    </row>
    <row r="15" spans="1:34" s="271" customFormat="1">
      <c r="A15" s="282" t="s">
        <v>215</v>
      </c>
      <c r="B15" s="282"/>
      <c r="C15" s="277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81"/>
    </row>
    <row r="16" spans="1:34" s="271" customFormat="1" ht="15" customHeight="1">
      <c r="A16" s="277"/>
      <c r="B16" s="277"/>
      <c r="C16" s="277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80"/>
      <c r="AG16" s="279"/>
      <c r="AH16" s="281"/>
    </row>
    <row r="17" spans="1:33" s="271" customFormat="1">
      <c r="A17" s="283" t="s">
        <v>216</v>
      </c>
      <c r="B17" s="284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1"/>
    </row>
    <row r="18" spans="1:33" outlineLevel="1">
      <c r="A18" s="177" t="s">
        <v>241</v>
      </c>
      <c r="B18" s="177"/>
      <c r="C18" s="177"/>
      <c r="D18" s="88">
        <v>0</v>
      </c>
      <c r="E18" s="145"/>
      <c r="F18" s="88">
        <v>0</v>
      </c>
      <c r="G18" s="145"/>
      <c r="H18" s="88">
        <v>273063</v>
      </c>
      <c r="I18" s="88"/>
      <c r="J18" s="88">
        <v>7715</v>
      </c>
      <c r="K18" s="145"/>
      <c r="L18" s="88">
        <v>4479233</v>
      </c>
      <c r="M18" s="145"/>
      <c r="N18" s="88">
        <v>-35013</v>
      </c>
      <c r="O18" s="280"/>
      <c r="P18" s="88">
        <v>3137601</v>
      </c>
      <c r="Q18" s="145"/>
      <c r="R18" s="88">
        <v>3368048</v>
      </c>
      <c r="S18" s="145"/>
      <c r="T18" s="88">
        <v>-40</v>
      </c>
      <c r="U18" s="145"/>
      <c r="V18" s="88">
        <v>2003147</v>
      </c>
      <c r="W18" s="145"/>
      <c r="X18" s="285">
        <f>SUM(R18:V18)</f>
        <v>5371155</v>
      </c>
      <c r="Y18" s="145"/>
      <c r="Z18" s="286">
        <f>SUM(D18:L18,P18,X18,N18)</f>
        <v>13233754</v>
      </c>
      <c r="AA18" s="145"/>
      <c r="AB18" s="88">
        <v>77516</v>
      </c>
      <c r="AC18" s="146"/>
      <c r="AD18" s="286">
        <f>+Z18+AB18</f>
        <v>13311270</v>
      </c>
      <c r="AE18" s="247"/>
    </row>
    <row r="19" spans="1:33" outlineLevel="1">
      <c r="A19" s="287" t="s">
        <v>242</v>
      </c>
      <c r="B19" s="287"/>
      <c r="C19" s="177"/>
      <c r="D19" s="88">
        <v>0</v>
      </c>
      <c r="E19" s="145"/>
      <c r="F19" s="88">
        <v>0</v>
      </c>
      <c r="G19" s="145"/>
      <c r="H19" s="88">
        <v>0</v>
      </c>
      <c r="I19" s="88"/>
      <c r="J19" s="88">
        <v>0</v>
      </c>
      <c r="K19" s="145"/>
      <c r="L19" s="88">
        <v>0</v>
      </c>
      <c r="M19" s="145"/>
      <c r="N19" s="88"/>
      <c r="O19" s="279"/>
      <c r="P19" s="145"/>
      <c r="Q19" s="145"/>
      <c r="R19" s="88"/>
      <c r="S19" s="145"/>
      <c r="T19" s="88"/>
      <c r="U19" s="145"/>
      <c r="V19" s="88"/>
      <c r="W19" s="145"/>
      <c r="X19" s="88"/>
      <c r="Y19" s="145"/>
      <c r="Z19" s="145">
        <f t="shared" ref="Z19:Z21" si="0">SUM(D19:L19,P19,X19,N19)</f>
        <v>0</v>
      </c>
      <c r="AA19" s="145"/>
      <c r="AB19" s="88">
        <v>200607</v>
      </c>
      <c r="AC19" s="146"/>
      <c r="AD19" s="145">
        <f t="shared" ref="AD19:AD20" si="1">+Z19+AB19</f>
        <v>200607</v>
      </c>
      <c r="AE19" s="247"/>
    </row>
    <row r="20" spans="1:33" s="271" customFormat="1">
      <c r="A20" s="284" t="s">
        <v>217</v>
      </c>
      <c r="B20" s="284"/>
      <c r="C20" s="280"/>
      <c r="D20" s="280">
        <f>SUM(D18:D19)</f>
        <v>0</v>
      </c>
      <c r="E20" s="280"/>
      <c r="F20" s="280">
        <f>SUM(F18:F19)</f>
        <v>0</v>
      </c>
      <c r="G20" s="280"/>
      <c r="H20" s="280">
        <f>SUM(H18:H19)</f>
        <v>273063</v>
      </c>
      <c r="I20" s="280"/>
      <c r="J20" s="280">
        <f>SUM(J18:J19)</f>
        <v>7715</v>
      </c>
      <c r="K20" s="280"/>
      <c r="L20" s="280">
        <f>SUM(L18:L19)</f>
        <v>4479233</v>
      </c>
      <c r="M20" s="280"/>
      <c r="N20" s="280">
        <f>SUM(N18:N19)</f>
        <v>-35013</v>
      </c>
      <c r="O20" s="280"/>
      <c r="P20" s="280">
        <f>SUM(P18:P19)</f>
        <v>3137601</v>
      </c>
      <c r="Q20" s="280"/>
      <c r="R20" s="280">
        <f>SUM(R18:R19)</f>
        <v>3368048</v>
      </c>
      <c r="S20" s="280"/>
      <c r="T20" s="280">
        <f>SUM(T18:T19)</f>
        <v>-40</v>
      </c>
      <c r="U20" s="280"/>
      <c r="V20" s="280">
        <f>SUM(V18:V19)</f>
        <v>2003147</v>
      </c>
      <c r="W20" s="280"/>
      <c r="X20" s="280">
        <f>SUM(X18:X19)</f>
        <v>5371155</v>
      </c>
      <c r="Y20" s="280"/>
      <c r="Z20" s="280">
        <f t="shared" si="0"/>
        <v>13233754</v>
      </c>
      <c r="AA20" s="280"/>
      <c r="AB20" s="280">
        <f>SUM(AB18:AB19)</f>
        <v>278123</v>
      </c>
      <c r="AC20" s="280"/>
      <c r="AD20" s="280">
        <f t="shared" si="1"/>
        <v>13511877</v>
      </c>
      <c r="AE20" s="280"/>
      <c r="AF20" s="280"/>
      <c r="AG20" s="281"/>
    </row>
    <row r="21" spans="1:33" s="271" customFormat="1">
      <c r="A21" s="283" t="s">
        <v>218</v>
      </c>
      <c r="B21" s="284"/>
      <c r="C21" s="280"/>
      <c r="D21" s="280">
        <f>+D20</f>
        <v>0</v>
      </c>
      <c r="E21" s="280"/>
      <c r="F21" s="280">
        <f>+F20</f>
        <v>0</v>
      </c>
      <c r="G21" s="280"/>
      <c r="H21" s="280">
        <f>+H20</f>
        <v>273063</v>
      </c>
      <c r="I21" s="280"/>
      <c r="J21" s="280">
        <f>+J20</f>
        <v>7715</v>
      </c>
      <c r="K21" s="280"/>
      <c r="L21" s="280">
        <f>+L20</f>
        <v>4479233</v>
      </c>
      <c r="M21" s="280"/>
      <c r="N21" s="280">
        <f>+N20</f>
        <v>-35013</v>
      </c>
      <c r="O21" s="279"/>
      <c r="P21" s="280">
        <f>+P20</f>
        <v>3137601</v>
      </c>
      <c r="Q21" s="280"/>
      <c r="R21" s="280">
        <f>+R20</f>
        <v>3368048</v>
      </c>
      <c r="S21" s="280"/>
      <c r="T21" s="280">
        <f>+T20</f>
        <v>-40</v>
      </c>
      <c r="U21" s="280"/>
      <c r="V21" s="280">
        <f>+V20</f>
        <v>2003147</v>
      </c>
      <c r="W21" s="280"/>
      <c r="X21" s="280">
        <f>+X20</f>
        <v>5371155</v>
      </c>
      <c r="Y21" s="280"/>
      <c r="Z21" s="280">
        <f t="shared" si="0"/>
        <v>13233754</v>
      </c>
      <c r="AA21" s="280"/>
      <c r="AB21" s="280">
        <f>+AB20</f>
        <v>278123</v>
      </c>
      <c r="AC21" s="280"/>
      <c r="AD21" s="280">
        <f>+AD20</f>
        <v>13511877</v>
      </c>
      <c r="AE21" s="280"/>
      <c r="AF21" s="280"/>
      <c r="AG21" s="281"/>
    </row>
    <row r="22" spans="1:33" ht="15" customHeight="1">
      <c r="A22" s="177"/>
      <c r="B22" s="177"/>
      <c r="C22" s="177"/>
      <c r="D22" s="88"/>
      <c r="E22" s="145"/>
      <c r="F22" s="88"/>
      <c r="G22" s="145"/>
      <c r="H22" s="88"/>
      <c r="I22" s="88"/>
      <c r="J22" s="88"/>
      <c r="K22" s="145"/>
      <c r="L22" s="88"/>
      <c r="M22" s="145"/>
      <c r="N22" s="88"/>
      <c r="O22" s="279"/>
      <c r="P22" s="145"/>
      <c r="Q22" s="145"/>
      <c r="R22" s="88"/>
      <c r="S22" s="145"/>
      <c r="T22" s="88"/>
      <c r="U22" s="145"/>
      <c r="V22" s="88"/>
      <c r="W22" s="145"/>
      <c r="X22" s="88"/>
      <c r="Y22" s="145"/>
      <c r="Z22" s="145"/>
      <c r="AA22" s="145"/>
      <c r="AB22" s="88"/>
      <c r="AC22" s="146"/>
      <c r="AD22" s="145"/>
      <c r="AE22" s="247"/>
    </row>
    <row r="23" spans="1:33" s="271" customFormat="1">
      <c r="A23" s="288" t="s">
        <v>219</v>
      </c>
      <c r="B23" s="277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80"/>
      <c r="AF23" s="279"/>
      <c r="AG23" s="281"/>
    </row>
    <row r="24" spans="1:33" s="271" customFormat="1">
      <c r="A24" s="288" t="s">
        <v>220</v>
      </c>
      <c r="B24" s="277"/>
      <c r="C24" s="279"/>
      <c r="D24" s="279">
        <f>+D13+D21</f>
        <v>10</v>
      </c>
      <c r="E24" s="279"/>
      <c r="F24" s="279">
        <f>+F13+F21</f>
        <v>0</v>
      </c>
      <c r="G24" s="279"/>
      <c r="H24" s="279">
        <f>+H13+H21</f>
        <v>273063</v>
      </c>
      <c r="I24" s="279"/>
      <c r="J24" s="279">
        <f>+J13+J21</f>
        <v>7715</v>
      </c>
      <c r="K24" s="279"/>
      <c r="L24" s="279">
        <f>+L13+L21</f>
        <v>4479233</v>
      </c>
      <c r="M24" s="279"/>
      <c r="N24" s="279">
        <f>+N13+N21</f>
        <v>-35013</v>
      </c>
      <c r="O24" s="280"/>
      <c r="P24" s="279">
        <f>+P13+P21</f>
        <v>3137601</v>
      </c>
      <c r="Q24" s="279"/>
      <c r="R24" s="279">
        <f>+R13+R21</f>
        <v>3368048</v>
      </c>
      <c r="S24" s="279"/>
      <c r="T24" s="279">
        <f>+T13+T21</f>
        <v>-40</v>
      </c>
      <c r="U24" s="279"/>
      <c r="V24" s="279">
        <f>+V13+V21</f>
        <v>2003147</v>
      </c>
      <c r="W24" s="279"/>
      <c r="X24" s="279">
        <f>+X13+X21</f>
        <v>5371155</v>
      </c>
      <c r="Y24" s="279"/>
      <c r="Z24" s="279">
        <f>+Z13+Z21</f>
        <v>13233764</v>
      </c>
      <c r="AA24" s="279"/>
      <c r="AB24" s="279">
        <f>+AB13+AB21</f>
        <v>278123</v>
      </c>
      <c r="AC24" s="279"/>
      <c r="AD24" s="279">
        <f>+AD13+AD21</f>
        <v>13511887</v>
      </c>
      <c r="AE24" s="280"/>
      <c r="AF24" s="279"/>
      <c r="AG24" s="281"/>
    </row>
    <row r="25" spans="1:33">
      <c r="A25" s="177" t="s">
        <v>120</v>
      </c>
      <c r="B25" s="177"/>
      <c r="C25" s="177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280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247"/>
    </row>
    <row r="26" spans="1:33">
      <c r="A26" s="189" t="s">
        <v>100</v>
      </c>
      <c r="B26" s="189"/>
      <c r="C26" s="189"/>
      <c r="D26" s="146"/>
      <c r="E26" s="146"/>
      <c r="F26" s="146"/>
      <c r="G26" s="146"/>
      <c r="H26" s="146"/>
      <c r="I26" s="146"/>
      <c r="J26" s="146"/>
      <c r="K26" s="146"/>
      <c r="L26" s="146">
        <v>495580</v>
      </c>
      <c r="M26" s="146"/>
      <c r="N26" s="146"/>
      <c r="O26" s="279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5">
        <f t="shared" ref="Z26" si="2">SUM(D26:L26,P26,X26)</f>
        <v>495580</v>
      </c>
      <c r="AA26" s="146"/>
      <c r="AB26" s="146">
        <v>-12558</v>
      </c>
      <c r="AC26" s="146"/>
      <c r="AD26" s="146">
        <f t="shared" ref="AD26:AD27" si="3">+Z26+AB26</f>
        <v>483022</v>
      </c>
      <c r="AE26" s="247"/>
      <c r="AF26" s="249">
        <v>0</v>
      </c>
    </row>
    <row r="27" spans="1:33">
      <c r="A27" s="189" t="s">
        <v>101</v>
      </c>
      <c r="B27" s="189"/>
      <c r="C27" s="189"/>
      <c r="D27" s="89"/>
      <c r="E27" s="146"/>
      <c r="F27" s="89"/>
      <c r="G27" s="146"/>
      <c r="H27" s="89"/>
      <c r="I27" s="89"/>
      <c r="J27" s="89"/>
      <c r="K27" s="146"/>
      <c r="L27" s="89"/>
      <c r="M27" s="146"/>
      <c r="N27" s="89"/>
      <c r="O27" s="279"/>
      <c r="P27" s="89"/>
      <c r="Q27" s="146"/>
      <c r="R27" s="146">
        <v>-379622</v>
      </c>
      <c r="S27" s="146"/>
      <c r="T27" s="146">
        <v>-13</v>
      </c>
      <c r="U27" s="146"/>
      <c r="V27" s="146"/>
      <c r="W27" s="146"/>
      <c r="X27" s="146">
        <f>SUM(R27:V27)</f>
        <v>-379635</v>
      </c>
      <c r="Y27" s="146"/>
      <c r="Z27" s="145">
        <f>SUM(D27:L27,P27,X27)</f>
        <v>-379635</v>
      </c>
      <c r="AA27" s="146"/>
      <c r="AB27" s="146">
        <v>13770</v>
      </c>
      <c r="AC27" s="146"/>
      <c r="AD27" s="146">
        <f t="shared" si="3"/>
        <v>-365865</v>
      </c>
      <c r="AE27" s="247"/>
      <c r="AF27" s="249">
        <v>0</v>
      </c>
    </row>
    <row r="28" spans="1:33">
      <c r="A28" s="177" t="s">
        <v>119</v>
      </c>
      <c r="B28" s="177"/>
      <c r="C28" s="177"/>
      <c r="D28" s="147">
        <f>D26+D27</f>
        <v>0</v>
      </c>
      <c r="E28" s="145"/>
      <c r="F28" s="147">
        <f>F26+F27</f>
        <v>0</v>
      </c>
      <c r="G28" s="145"/>
      <c r="H28" s="147">
        <f>H26+H27</f>
        <v>0</v>
      </c>
      <c r="I28" s="145"/>
      <c r="J28" s="147">
        <f>J26+J27</f>
        <v>0</v>
      </c>
      <c r="K28" s="145"/>
      <c r="L28" s="147">
        <f>L26+L27</f>
        <v>495580</v>
      </c>
      <c r="M28" s="145"/>
      <c r="N28" s="147">
        <f>N26+N27</f>
        <v>0</v>
      </c>
      <c r="O28" s="280"/>
      <c r="P28" s="147">
        <f>P26+P27</f>
        <v>0</v>
      </c>
      <c r="Q28" s="145"/>
      <c r="R28" s="147">
        <f>R26+R27</f>
        <v>-379622</v>
      </c>
      <c r="S28" s="145"/>
      <c r="T28" s="147">
        <f>T26+T27</f>
        <v>-13</v>
      </c>
      <c r="U28" s="145"/>
      <c r="V28" s="147">
        <f>V26+V27</f>
        <v>0</v>
      </c>
      <c r="W28" s="145"/>
      <c r="X28" s="147">
        <f>X26+X27</f>
        <v>-379635</v>
      </c>
      <c r="Y28" s="145"/>
      <c r="Z28" s="147">
        <f>Z26+Z27</f>
        <v>115945</v>
      </c>
      <c r="AA28" s="145"/>
      <c r="AB28" s="147">
        <f>AB26+AB27</f>
        <v>1212</v>
      </c>
      <c r="AC28" s="146"/>
      <c r="AD28" s="147">
        <f>AD26+AD27</f>
        <v>117157</v>
      </c>
      <c r="AE28" s="247"/>
    </row>
    <row r="29" spans="1:33" ht="15" customHeight="1">
      <c r="A29" s="177"/>
      <c r="B29" s="177"/>
      <c r="C29" s="17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280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6"/>
      <c r="AD29" s="145"/>
      <c r="AE29" s="247"/>
    </row>
    <row r="30" spans="1:33" s="250" customFormat="1">
      <c r="A30" s="189" t="s">
        <v>243</v>
      </c>
      <c r="B30" s="189"/>
      <c r="C30" s="189"/>
      <c r="D30" s="146"/>
      <c r="E30" s="146"/>
      <c r="F30" s="146"/>
      <c r="G30" s="146"/>
      <c r="H30" s="146">
        <v>23500</v>
      </c>
      <c r="I30" s="146"/>
      <c r="J30" s="146">
        <v>20000</v>
      </c>
      <c r="K30" s="146"/>
      <c r="L30" s="146">
        <v>-43500</v>
      </c>
      <c r="M30" s="146"/>
      <c r="N30" s="146"/>
      <c r="O30" s="280"/>
      <c r="P30" s="146"/>
      <c r="Q30" s="146"/>
      <c r="R30" s="146"/>
      <c r="S30" s="146"/>
      <c r="T30" s="146"/>
      <c r="U30" s="146"/>
      <c r="V30" s="146"/>
      <c r="W30" s="146"/>
      <c r="X30" s="146">
        <f>SUM(R30:V30)</f>
        <v>0</v>
      </c>
      <c r="Y30" s="146"/>
      <c r="Z30" s="146">
        <f>SUM(D30:L30,P30,X30)</f>
        <v>0</v>
      </c>
      <c r="AA30" s="146"/>
      <c r="AB30" s="146">
        <v>0</v>
      </c>
      <c r="AC30" s="146"/>
      <c r="AD30" s="146">
        <f>+Z30+AB30</f>
        <v>0</v>
      </c>
      <c r="AE30" s="247"/>
    </row>
    <row r="31" spans="1:33" s="250" customFormat="1">
      <c r="A31" s="189" t="s">
        <v>33</v>
      </c>
      <c r="B31" s="189"/>
      <c r="C31" s="189"/>
      <c r="D31" s="146"/>
      <c r="E31" s="146"/>
      <c r="F31" s="146"/>
      <c r="G31" s="146"/>
      <c r="H31" s="146"/>
      <c r="I31" s="146"/>
      <c r="J31" s="113"/>
      <c r="K31" s="146"/>
      <c r="L31" s="146">
        <v>10806</v>
      </c>
      <c r="M31" s="146"/>
      <c r="N31" s="146"/>
      <c r="O31" s="280"/>
      <c r="P31" s="146"/>
      <c r="Q31" s="146"/>
      <c r="R31" s="146"/>
      <c r="S31" s="146"/>
      <c r="T31" s="146"/>
      <c r="U31" s="146"/>
      <c r="V31" s="146">
        <f>-L31</f>
        <v>-10806</v>
      </c>
      <c r="W31" s="146"/>
      <c r="X31" s="146">
        <f>SUM(R31:V31)</f>
        <v>-10806</v>
      </c>
      <c r="Y31" s="146"/>
      <c r="Z31" s="146">
        <f>SUM(D31:L31,P31,X31)</f>
        <v>0</v>
      </c>
      <c r="AA31" s="146"/>
      <c r="AB31" s="146">
        <v>0</v>
      </c>
      <c r="AC31" s="146"/>
      <c r="AD31" s="146">
        <f>+Z31+AB31</f>
        <v>0</v>
      </c>
      <c r="AE31" s="247"/>
    </row>
    <row r="32" spans="1:33" s="250" customFormat="1" ht="15" customHeight="1">
      <c r="A32" s="189"/>
      <c r="B32" s="189"/>
      <c r="C32" s="189"/>
      <c r="D32" s="90"/>
      <c r="E32" s="146"/>
      <c r="F32" s="90"/>
      <c r="G32" s="146"/>
      <c r="H32" s="90"/>
      <c r="I32" s="146"/>
      <c r="J32" s="146"/>
      <c r="K32" s="146"/>
      <c r="L32" s="90"/>
      <c r="M32" s="146"/>
      <c r="N32" s="90"/>
      <c r="O32" s="263"/>
      <c r="P32" s="90"/>
      <c r="Q32" s="146"/>
      <c r="R32" s="90"/>
      <c r="S32" s="146"/>
      <c r="T32" s="90"/>
      <c r="U32" s="146"/>
      <c r="V32" s="90"/>
      <c r="W32" s="146"/>
      <c r="X32" s="90"/>
      <c r="Y32" s="146"/>
      <c r="Z32" s="91"/>
      <c r="AA32" s="146"/>
      <c r="AB32" s="90"/>
      <c r="AC32" s="146"/>
      <c r="AD32" s="91"/>
      <c r="AE32" s="247"/>
    </row>
    <row r="33" spans="1:32" ht="24" thickBot="1">
      <c r="A33" s="177" t="s">
        <v>183</v>
      </c>
      <c r="B33" s="177"/>
      <c r="C33" s="177"/>
      <c r="D33" s="148">
        <f>+D31+D28+D24</f>
        <v>10</v>
      </c>
      <c r="E33" s="145"/>
      <c r="F33" s="148">
        <f>+F31+F28+F24+F30</f>
        <v>0</v>
      </c>
      <c r="G33" s="145"/>
      <c r="H33" s="148">
        <f>+H31+H28+H24+H30</f>
        <v>296563</v>
      </c>
      <c r="I33" s="145"/>
      <c r="J33" s="148">
        <f>+J31+J28+J24+J30</f>
        <v>27715</v>
      </c>
      <c r="K33" s="146"/>
      <c r="L33" s="148">
        <f>+L31+L28+L24+L30</f>
        <v>4942119</v>
      </c>
      <c r="M33" s="146"/>
      <c r="N33" s="148">
        <f>+N31+N28+N24</f>
        <v>-35013</v>
      </c>
      <c r="O33" s="263"/>
      <c r="P33" s="148">
        <f>+P31+P28+P24</f>
        <v>3137601</v>
      </c>
      <c r="Q33" s="146"/>
      <c r="R33" s="148">
        <f>+R31+R28+R24</f>
        <v>2988426</v>
      </c>
      <c r="S33" s="146"/>
      <c r="T33" s="148">
        <f>+T31+T28+T24</f>
        <v>-53</v>
      </c>
      <c r="U33" s="146"/>
      <c r="V33" s="148">
        <f>+V31+V28+V24</f>
        <v>1992341</v>
      </c>
      <c r="W33" s="146"/>
      <c r="X33" s="148">
        <f>X21+X28+X31+X13+X30</f>
        <v>4980714</v>
      </c>
      <c r="Y33" s="145"/>
      <c r="Z33" s="148">
        <f>Z21+Z28+Z31+Z13+Z30</f>
        <v>13349709</v>
      </c>
      <c r="AA33" s="145"/>
      <c r="AB33" s="148">
        <f>+AB31+AB28+AB24</f>
        <v>279335</v>
      </c>
      <c r="AC33" s="146"/>
      <c r="AD33" s="148">
        <f>AD21+AD28+AD31+AD13+AD30</f>
        <v>13629044</v>
      </c>
      <c r="AE33" s="251"/>
      <c r="AF33" s="153">
        <v>0</v>
      </c>
    </row>
    <row r="34" spans="1:32" ht="15" customHeight="1" thickTop="1">
      <c r="D34" s="89"/>
      <c r="E34" s="146"/>
      <c r="F34" s="89"/>
      <c r="G34" s="146"/>
      <c r="H34" s="89"/>
      <c r="I34" s="89"/>
      <c r="J34" s="89"/>
      <c r="K34" s="146"/>
      <c r="L34" s="89"/>
      <c r="M34" s="146"/>
      <c r="N34" s="89"/>
      <c r="O34" s="263"/>
      <c r="P34" s="89"/>
      <c r="Q34" s="146"/>
      <c r="R34" s="89"/>
      <c r="S34" s="146"/>
      <c r="T34" s="89"/>
      <c r="U34" s="146"/>
      <c r="V34" s="89"/>
      <c r="W34" s="146"/>
      <c r="X34" s="89"/>
      <c r="Y34" s="146"/>
      <c r="Z34" s="89"/>
      <c r="AA34" s="146"/>
      <c r="AB34" s="89"/>
      <c r="AC34" s="146"/>
      <c r="AD34" s="89"/>
      <c r="AE34" s="247"/>
    </row>
    <row r="35" spans="1:32" s="271" customFormat="1" ht="23.25">
      <c r="A35" s="289" t="s">
        <v>174</v>
      </c>
      <c r="B35" s="289"/>
      <c r="C35" s="263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1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</row>
    <row r="36" spans="1:32" s="271" customFormat="1" ht="23.25">
      <c r="A36" s="292" t="s">
        <v>118</v>
      </c>
      <c r="B36" s="292"/>
      <c r="C36" s="263"/>
      <c r="D36" s="293"/>
      <c r="E36" s="26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</row>
    <row r="37" spans="1:32" s="271" customFormat="1" ht="23.25">
      <c r="A37" s="292"/>
      <c r="B37" s="292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94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95"/>
      <c r="AC37" s="263"/>
      <c r="AD37" s="263"/>
    </row>
    <row r="38" spans="1:32" s="271" customFormat="1">
      <c r="A38" s="266"/>
      <c r="B38" s="266"/>
      <c r="C38" s="266"/>
      <c r="D38" s="266"/>
      <c r="E38" s="266"/>
      <c r="F38" s="442" t="s">
        <v>226</v>
      </c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2"/>
      <c r="X38" s="442"/>
      <c r="Y38" s="442"/>
      <c r="Z38" s="442"/>
      <c r="AA38" s="442"/>
      <c r="AB38" s="442"/>
      <c r="AC38" s="442"/>
      <c r="AD38" s="442"/>
    </row>
    <row r="39" spans="1:32" s="271" customFormat="1">
      <c r="A39" s="266"/>
      <c r="B39" s="266"/>
      <c r="C39" s="267"/>
      <c r="D39" s="266"/>
      <c r="E39" s="267"/>
      <c r="F39" s="266"/>
      <c r="G39" s="267"/>
      <c r="H39" s="443" t="s">
        <v>34</v>
      </c>
      <c r="I39" s="443"/>
      <c r="J39" s="443"/>
      <c r="K39" s="443"/>
      <c r="L39" s="443"/>
      <c r="M39" s="266"/>
      <c r="N39" s="267"/>
      <c r="O39" s="266"/>
      <c r="P39" s="267"/>
      <c r="Q39" s="266"/>
      <c r="R39" s="443" t="s">
        <v>60</v>
      </c>
      <c r="S39" s="443"/>
      <c r="T39" s="443"/>
      <c r="U39" s="443"/>
      <c r="V39" s="443"/>
      <c r="W39" s="443"/>
      <c r="X39" s="443"/>
      <c r="Y39" s="268"/>
      <c r="Z39" s="268"/>
      <c r="AA39" s="266"/>
      <c r="AB39" s="269"/>
      <c r="AC39" s="268"/>
      <c r="AD39" s="266"/>
    </row>
    <row r="40" spans="1:32" s="271" customFormat="1">
      <c r="A40" s="266"/>
      <c r="B40" s="266"/>
      <c r="C40" s="267"/>
      <c r="D40" s="266"/>
      <c r="E40" s="267"/>
      <c r="F40" s="266"/>
      <c r="G40" s="267"/>
      <c r="H40" s="267"/>
      <c r="I40" s="267"/>
      <c r="J40" s="267"/>
      <c r="K40" s="267"/>
      <c r="L40" s="267"/>
      <c r="M40" s="266"/>
      <c r="N40" s="267" t="s">
        <v>221</v>
      </c>
      <c r="O40" s="266"/>
      <c r="P40" s="267"/>
      <c r="Q40" s="266"/>
      <c r="R40" s="267"/>
      <c r="S40" s="267"/>
      <c r="T40" s="267"/>
      <c r="U40" s="267"/>
      <c r="V40" s="267"/>
      <c r="W40" s="267"/>
      <c r="X40" s="267"/>
      <c r="Y40" s="268"/>
      <c r="Z40" s="268"/>
      <c r="AA40" s="266"/>
      <c r="AB40" s="269"/>
      <c r="AC40" s="268"/>
      <c r="AD40" s="266"/>
    </row>
    <row r="41" spans="1:32" s="271" customFormat="1">
      <c r="A41" s="266"/>
      <c r="B41" s="266"/>
      <c r="C41" s="267"/>
      <c r="D41" s="266"/>
      <c r="E41" s="267"/>
      <c r="F41" s="266"/>
      <c r="G41" s="267"/>
      <c r="H41" s="267"/>
      <c r="I41" s="267"/>
      <c r="J41" s="267"/>
      <c r="K41" s="267"/>
      <c r="L41" s="267"/>
      <c r="M41" s="266"/>
      <c r="N41" s="267" t="s">
        <v>225</v>
      </c>
      <c r="O41" s="266"/>
      <c r="P41" s="267"/>
      <c r="Q41" s="266"/>
      <c r="R41" s="267"/>
      <c r="S41" s="267"/>
      <c r="T41" s="267"/>
      <c r="U41" s="266"/>
      <c r="V41" s="267"/>
      <c r="W41" s="267"/>
      <c r="X41" s="267" t="s">
        <v>63</v>
      </c>
      <c r="Y41" s="270"/>
      <c r="Z41" s="270"/>
      <c r="AA41" s="268"/>
      <c r="AC41" s="266"/>
      <c r="AD41" s="269"/>
    </row>
    <row r="42" spans="1:32" s="271" customFormat="1">
      <c r="A42" s="266"/>
      <c r="B42" s="266"/>
      <c r="C42" s="267"/>
      <c r="D42" s="267" t="s">
        <v>7</v>
      </c>
      <c r="E42" s="267"/>
      <c r="F42" s="267" t="s">
        <v>187</v>
      </c>
      <c r="G42" s="267"/>
      <c r="H42" s="267"/>
      <c r="I42" s="267"/>
      <c r="J42" s="267"/>
      <c r="K42" s="266"/>
      <c r="L42" s="266"/>
      <c r="M42" s="267"/>
      <c r="N42" s="267" t="s">
        <v>222</v>
      </c>
      <c r="O42" s="267"/>
      <c r="P42" s="267" t="s">
        <v>76</v>
      </c>
      <c r="Q42" s="267"/>
      <c r="R42" s="267"/>
      <c r="S42" s="267"/>
      <c r="T42" s="267"/>
      <c r="U42" s="266"/>
      <c r="V42" s="267" t="s">
        <v>47</v>
      </c>
      <c r="W42" s="267"/>
      <c r="X42" s="267" t="s">
        <v>65</v>
      </c>
      <c r="Y42" s="266"/>
      <c r="Z42" s="267" t="s">
        <v>21</v>
      </c>
      <c r="AA42" s="267"/>
      <c r="AB42" s="267" t="s">
        <v>64</v>
      </c>
      <c r="AC42" s="267"/>
      <c r="AD42" s="273"/>
    </row>
    <row r="43" spans="1:32" s="271" customFormat="1">
      <c r="A43" s="266"/>
      <c r="B43" s="266"/>
      <c r="C43" s="267"/>
      <c r="D43" s="267" t="s">
        <v>8</v>
      </c>
      <c r="E43" s="267"/>
      <c r="F43" s="267" t="s">
        <v>188</v>
      </c>
      <c r="G43" s="267"/>
      <c r="H43" s="267" t="s">
        <v>38</v>
      </c>
      <c r="I43" s="267"/>
      <c r="J43" s="267"/>
      <c r="K43" s="267"/>
      <c r="L43" s="267" t="s">
        <v>28</v>
      </c>
      <c r="M43" s="267"/>
      <c r="N43" s="267" t="s">
        <v>223</v>
      </c>
      <c r="O43" s="267"/>
      <c r="P43" s="267" t="s">
        <v>66</v>
      </c>
      <c r="Q43" s="267"/>
      <c r="R43" s="267"/>
      <c r="S43" s="267"/>
      <c r="T43" s="267" t="s">
        <v>145</v>
      </c>
      <c r="U43" s="266"/>
      <c r="V43" s="267" t="s">
        <v>46</v>
      </c>
      <c r="W43" s="267"/>
      <c r="X43" s="267" t="s">
        <v>67</v>
      </c>
      <c r="Y43" s="266"/>
      <c r="Z43" s="267" t="s">
        <v>62</v>
      </c>
      <c r="AA43" s="267"/>
      <c r="AB43" s="267" t="s">
        <v>77</v>
      </c>
      <c r="AC43" s="267"/>
      <c r="AD43" s="274" t="s">
        <v>21</v>
      </c>
    </row>
    <row r="44" spans="1:32" s="271" customFormat="1">
      <c r="A44" s="266"/>
      <c r="B44" s="275"/>
      <c r="C44" s="267"/>
      <c r="D44" s="267" t="s">
        <v>9</v>
      </c>
      <c r="E44" s="267"/>
      <c r="F44" s="267" t="s">
        <v>189</v>
      </c>
      <c r="G44" s="267"/>
      <c r="H44" s="267" t="s">
        <v>39</v>
      </c>
      <c r="I44" s="267"/>
      <c r="J44" s="267" t="s">
        <v>154</v>
      </c>
      <c r="K44" s="267"/>
      <c r="L44" s="267" t="s">
        <v>29</v>
      </c>
      <c r="M44" s="267"/>
      <c r="N44" s="267" t="s">
        <v>224</v>
      </c>
      <c r="O44" s="267"/>
      <c r="P44" s="267" t="s">
        <v>68</v>
      </c>
      <c r="Q44" s="267"/>
      <c r="R44" s="267" t="s">
        <v>124</v>
      </c>
      <c r="S44" s="267"/>
      <c r="T44" s="267" t="s">
        <v>144</v>
      </c>
      <c r="U44" s="266"/>
      <c r="V44" s="267" t="s">
        <v>6</v>
      </c>
      <c r="W44" s="267"/>
      <c r="X44" s="267" t="s">
        <v>57</v>
      </c>
      <c r="Y44" s="266"/>
      <c r="Z44" s="267" t="s">
        <v>79</v>
      </c>
      <c r="AA44" s="267"/>
      <c r="AB44" s="267" t="s">
        <v>78</v>
      </c>
      <c r="AC44" s="267"/>
      <c r="AD44" s="274" t="s">
        <v>62</v>
      </c>
    </row>
    <row r="45" spans="1:32" s="271" customFormat="1">
      <c r="A45" s="266"/>
      <c r="B45" s="276" t="s">
        <v>0</v>
      </c>
      <c r="C45" s="266"/>
      <c r="D45" s="266"/>
      <c r="E45" s="266"/>
      <c r="F45" s="441" t="s">
        <v>123</v>
      </c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1"/>
      <c r="AC45" s="441"/>
      <c r="AD45" s="441"/>
    </row>
    <row r="46" spans="1:32">
      <c r="A46" s="177" t="s">
        <v>184</v>
      </c>
      <c r="B46" s="177"/>
      <c r="C46" s="177"/>
      <c r="D46" s="92"/>
      <c r="E46" s="93"/>
      <c r="F46" s="92"/>
      <c r="G46" s="93"/>
      <c r="H46" s="92"/>
      <c r="I46" s="92"/>
      <c r="J46" s="92"/>
      <c r="K46" s="146"/>
      <c r="L46" s="92"/>
      <c r="M46" s="93"/>
      <c r="N46" s="92"/>
      <c r="O46" s="93"/>
      <c r="P46" s="93"/>
      <c r="Q46" s="93"/>
      <c r="R46" s="92"/>
      <c r="S46" s="93"/>
      <c r="T46" s="92"/>
      <c r="U46" s="93"/>
      <c r="V46" s="92"/>
      <c r="W46" s="93"/>
      <c r="X46" s="92"/>
      <c r="Y46" s="93"/>
      <c r="Z46" s="92"/>
      <c r="AA46" s="93"/>
      <c r="AB46" s="92"/>
      <c r="AC46" s="93"/>
      <c r="AD46" s="89"/>
      <c r="AE46" s="247"/>
    </row>
    <row r="47" spans="1:32">
      <c r="A47" s="177" t="s">
        <v>153</v>
      </c>
      <c r="B47" s="177"/>
      <c r="C47" s="177"/>
      <c r="D47" s="88">
        <v>10</v>
      </c>
      <c r="E47" s="88"/>
      <c r="F47" s="88">
        <v>0</v>
      </c>
      <c r="G47" s="88"/>
      <c r="H47" s="88">
        <v>0</v>
      </c>
      <c r="I47" s="88"/>
      <c r="J47" s="88">
        <v>0</v>
      </c>
      <c r="K47" s="88"/>
      <c r="L47" s="88">
        <v>0</v>
      </c>
      <c r="M47" s="88"/>
      <c r="N47" s="88">
        <v>0</v>
      </c>
      <c r="O47" s="88"/>
      <c r="P47" s="88">
        <v>0</v>
      </c>
      <c r="Q47" s="88"/>
      <c r="R47" s="88">
        <v>0</v>
      </c>
      <c r="S47" s="88"/>
      <c r="T47" s="88">
        <v>0</v>
      </c>
      <c r="U47" s="88"/>
      <c r="V47" s="88">
        <v>0</v>
      </c>
      <c r="W47" s="88"/>
      <c r="X47" s="88">
        <f>SUM(R47:V47)</f>
        <v>0</v>
      </c>
      <c r="Y47" s="88"/>
      <c r="Z47" s="145">
        <f>SUM(D47:L47,P47,X47,N47)</f>
        <v>10</v>
      </c>
      <c r="AA47" s="88"/>
      <c r="AB47" s="88">
        <v>0</v>
      </c>
      <c r="AC47" s="88"/>
      <c r="AD47" s="145">
        <f>+Z47+AB47</f>
        <v>10</v>
      </c>
      <c r="AE47" s="247"/>
    </row>
    <row r="48" spans="1:32" s="271" customFormat="1" ht="15" customHeight="1">
      <c r="A48" s="277"/>
      <c r="B48" s="277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  <c r="AB48" s="279"/>
      <c r="AC48" s="280"/>
      <c r="AD48" s="279"/>
      <c r="AE48" s="281"/>
    </row>
    <row r="49" spans="1:38" s="271" customFormat="1">
      <c r="A49" s="282" t="s">
        <v>215</v>
      </c>
      <c r="B49" s="277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79"/>
      <c r="Z49" s="279"/>
      <c r="AA49" s="279"/>
      <c r="AB49" s="279"/>
      <c r="AC49" s="279"/>
      <c r="AD49" s="279"/>
      <c r="AE49" s="281"/>
    </row>
    <row r="50" spans="1:38" s="271" customFormat="1">
      <c r="A50" s="283" t="s">
        <v>227</v>
      </c>
      <c r="B50" s="284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1"/>
    </row>
    <row r="51" spans="1:38">
      <c r="A51" s="284" t="s">
        <v>228</v>
      </c>
      <c r="B51" s="177"/>
      <c r="C51" s="177"/>
      <c r="D51" s="88">
        <v>7520968</v>
      </c>
      <c r="E51" s="145"/>
      <c r="F51" s="88"/>
      <c r="G51" s="145"/>
      <c r="H51" s="88"/>
      <c r="I51" s="88"/>
      <c r="J51" s="88"/>
      <c r="K51" s="145"/>
      <c r="L51" s="88"/>
      <c r="M51" s="145"/>
      <c r="N51" s="88"/>
      <c r="O51" s="175"/>
      <c r="P51" s="88"/>
      <c r="Q51" s="145"/>
      <c r="R51" s="88"/>
      <c r="S51" s="145"/>
      <c r="T51" s="88"/>
      <c r="U51" s="145"/>
      <c r="V51" s="88"/>
      <c r="W51" s="145"/>
      <c r="X51" s="88">
        <f>SUM(R51:V51)</f>
        <v>0</v>
      </c>
      <c r="Y51" s="145"/>
      <c r="Z51" s="145">
        <f t="shared" ref="Z51:Z52" si="4">SUM(D51:L51,P51,X51,N51)</f>
        <v>7520968</v>
      </c>
      <c r="AA51" s="145"/>
      <c r="AB51" s="88"/>
      <c r="AC51" s="146"/>
      <c r="AD51" s="145">
        <f t="shared" ref="AD51:AD52" si="5">+Z51+AB51</f>
        <v>7520968</v>
      </c>
      <c r="AE51" s="247"/>
    </row>
    <row r="52" spans="1:38">
      <c r="A52" s="283" t="s">
        <v>229</v>
      </c>
      <c r="B52" s="177"/>
      <c r="C52" s="177"/>
      <c r="D52" s="88">
        <f>+D51</f>
        <v>7520968</v>
      </c>
      <c r="E52" s="145"/>
      <c r="F52" s="88">
        <f>+F51</f>
        <v>0</v>
      </c>
      <c r="G52" s="145"/>
      <c r="H52" s="88">
        <f>+H51</f>
        <v>0</v>
      </c>
      <c r="I52" s="88"/>
      <c r="J52" s="88">
        <f>+J51</f>
        <v>0</v>
      </c>
      <c r="K52" s="145"/>
      <c r="L52" s="88">
        <f>+L51</f>
        <v>0</v>
      </c>
      <c r="M52" s="145"/>
      <c r="N52" s="88">
        <f>+N51</f>
        <v>0</v>
      </c>
      <c r="O52" s="266"/>
      <c r="P52" s="88">
        <f>+P51</f>
        <v>0</v>
      </c>
      <c r="Q52" s="145"/>
      <c r="R52" s="88">
        <f>+R51</f>
        <v>0</v>
      </c>
      <c r="S52" s="145"/>
      <c r="T52" s="88">
        <f>+T51</f>
        <v>0</v>
      </c>
      <c r="U52" s="145"/>
      <c r="V52" s="88">
        <f>+V51</f>
        <v>0</v>
      </c>
      <c r="W52" s="145"/>
      <c r="X52" s="88">
        <f>SUM(R52:V52)</f>
        <v>0</v>
      </c>
      <c r="Y52" s="145"/>
      <c r="Z52" s="145">
        <f t="shared" si="4"/>
        <v>7520968</v>
      </c>
      <c r="AA52" s="145"/>
      <c r="AB52" s="88"/>
      <c r="AC52" s="146"/>
      <c r="AD52" s="145">
        <f t="shared" si="5"/>
        <v>7520968</v>
      </c>
      <c r="AE52" s="247"/>
    </row>
    <row r="53" spans="1:38" ht="15" customHeight="1">
      <c r="A53" s="177"/>
      <c r="B53" s="177"/>
      <c r="C53" s="177"/>
      <c r="D53" s="88"/>
      <c r="E53" s="145"/>
      <c r="F53" s="88"/>
      <c r="G53" s="145"/>
      <c r="H53" s="88"/>
      <c r="I53" s="88"/>
      <c r="J53" s="88"/>
      <c r="K53" s="145"/>
      <c r="L53" s="88"/>
      <c r="M53" s="145"/>
      <c r="N53" s="88"/>
      <c r="O53" s="267"/>
      <c r="P53" s="145"/>
      <c r="Q53" s="145"/>
      <c r="R53" s="88"/>
      <c r="S53" s="145"/>
      <c r="T53" s="88"/>
      <c r="U53" s="145"/>
      <c r="V53" s="88"/>
      <c r="W53" s="145"/>
      <c r="X53" s="88"/>
      <c r="Y53" s="145"/>
      <c r="Z53" s="145"/>
      <c r="AA53" s="145"/>
      <c r="AB53" s="88"/>
      <c r="AC53" s="146"/>
      <c r="AD53" s="145"/>
      <c r="AE53" s="247"/>
    </row>
    <row r="54" spans="1:38" s="271" customFormat="1">
      <c r="A54" s="283" t="s">
        <v>230</v>
      </c>
      <c r="B54" s="284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1"/>
    </row>
    <row r="55" spans="1:38" s="271" customFormat="1">
      <c r="A55" s="284" t="s">
        <v>231</v>
      </c>
      <c r="B55" s="284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1"/>
    </row>
    <row r="56" spans="1:38" s="250" customFormat="1">
      <c r="A56" s="253" t="s">
        <v>244</v>
      </c>
      <c r="B56" s="177"/>
      <c r="C56" s="178"/>
      <c r="D56" s="178"/>
      <c r="E56" s="178"/>
      <c r="F56" s="178">
        <v>18224269</v>
      </c>
      <c r="G56" s="178"/>
      <c r="H56" s="178"/>
      <c r="I56" s="178"/>
      <c r="J56" s="178"/>
      <c r="K56" s="178"/>
      <c r="L56" s="178">
        <v>73848</v>
      </c>
      <c r="M56" s="178"/>
      <c r="N56" s="296">
        <v>-2054</v>
      </c>
      <c r="O56" s="178"/>
      <c r="P56" s="178">
        <v>-25638394</v>
      </c>
      <c r="Q56" s="178"/>
      <c r="R56" s="178">
        <v>-37648</v>
      </c>
      <c r="S56" s="178"/>
      <c r="T56" s="178"/>
      <c r="U56" s="178"/>
      <c r="V56" s="178"/>
      <c r="W56" s="178"/>
      <c r="X56" s="88">
        <f t="shared" ref="X56:X57" si="6">SUM(R56:V56)</f>
        <v>-37648</v>
      </c>
      <c r="Y56" s="178"/>
      <c r="Z56" s="145">
        <f t="shared" ref="Z56:Z57" si="7">SUM(D56:L56,P56,X56,N56)</f>
        <v>-7379979</v>
      </c>
      <c r="AA56" s="178"/>
      <c r="AB56" s="178">
        <v>-147582</v>
      </c>
      <c r="AC56" s="179"/>
      <c r="AD56" s="145">
        <f t="shared" ref="AD56:AD57" si="8">+Z56+AB56</f>
        <v>-7527561</v>
      </c>
      <c r="AE56" s="247"/>
      <c r="AK56" s="99"/>
    </row>
    <row r="57" spans="1:38" s="271" customFormat="1">
      <c r="A57" s="283" t="s">
        <v>232</v>
      </c>
      <c r="B57" s="284"/>
      <c r="C57" s="280"/>
      <c r="D57" s="280">
        <f>+D56</f>
        <v>0</v>
      </c>
      <c r="E57" s="280"/>
      <c r="F57" s="280">
        <f>+F56</f>
        <v>18224269</v>
      </c>
      <c r="G57" s="280"/>
      <c r="H57" s="280">
        <f>+H56</f>
        <v>0</v>
      </c>
      <c r="I57" s="280"/>
      <c r="J57" s="280">
        <f>+J56</f>
        <v>0</v>
      </c>
      <c r="K57" s="280"/>
      <c r="L57" s="280">
        <f>+L56</f>
        <v>73848</v>
      </c>
      <c r="M57" s="280"/>
      <c r="N57" s="280">
        <f>+N56</f>
        <v>-2054</v>
      </c>
      <c r="O57" s="280"/>
      <c r="P57" s="280">
        <f>+P56</f>
        <v>-25638394</v>
      </c>
      <c r="Q57" s="280"/>
      <c r="R57" s="280">
        <f>+R56</f>
        <v>-37648</v>
      </c>
      <c r="S57" s="280"/>
      <c r="T57" s="280">
        <f>+T56</f>
        <v>0</v>
      </c>
      <c r="U57" s="280"/>
      <c r="V57" s="280">
        <f>+V56</f>
        <v>0</v>
      </c>
      <c r="W57" s="280"/>
      <c r="X57" s="88">
        <f t="shared" si="6"/>
        <v>-37648</v>
      </c>
      <c r="Y57" s="280"/>
      <c r="Z57" s="145">
        <f t="shared" si="7"/>
        <v>-7379979</v>
      </c>
      <c r="AA57" s="280"/>
      <c r="AB57" s="280">
        <f>+AB56</f>
        <v>-147582</v>
      </c>
      <c r="AC57" s="280"/>
      <c r="AD57" s="145">
        <f t="shared" si="8"/>
        <v>-7527561</v>
      </c>
      <c r="AE57" s="281"/>
    </row>
    <row r="58" spans="1:38" s="271" customFormat="1" ht="15" customHeight="1">
      <c r="A58" s="277"/>
      <c r="B58" s="277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80"/>
      <c r="AD58" s="279"/>
      <c r="AE58" s="281"/>
    </row>
    <row r="59" spans="1:38" s="271" customFormat="1">
      <c r="A59" s="283" t="s">
        <v>216</v>
      </c>
      <c r="B59" s="284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1"/>
    </row>
    <row r="60" spans="1:38" s="271" customFormat="1">
      <c r="A60" s="284" t="s">
        <v>217</v>
      </c>
      <c r="B60" s="284"/>
      <c r="C60" s="280"/>
      <c r="D60" s="280">
        <v>0</v>
      </c>
      <c r="E60" s="280"/>
      <c r="F60" s="280">
        <v>0</v>
      </c>
      <c r="G60" s="280"/>
      <c r="H60" s="280">
        <v>340599</v>
      </c>
      <c r="I60" s="280"/>
      <c r="J60" s="280">
        <v>27715</v>
      </c>
      <c r="K60" s="280"/>
      <c r="L60" s="280">
        <v>5455592</v>
      </c>
      <c r="M60" s="280"/>
      <c r="N60" s="280">
        <v>-35013</v>
      </c>
      <c r="O60" s="280"/>
      <c r="P60" s="280">
        <v>3137601</v>
      </c>
      <c r="Q60" s="280"/>
      <c r="R60" s="280">
        <v>1956199</v>
      </c>
      <c r="S60" s="280"/>
      <c r="T60" s="280">
        <v>-53</v>
      </c>
      <c r="U60" s="280"/>
      <c r="V60" s="280">
        <v>1988812</v>
      </c>
      <c r="W60" s="280"/>
      <c r="X60" s="88">
        <f t="shared" ref="X60:X61" si="9">SUM(R60:V60)</f>
        <v>3944958</v>
      </c>
      <c r="Y60" s="280"/>
      <c r="Z60" s="145">
        <f t="shared" ref="Z60:Z61" si="10">SUM(D60:L60,P60,X60,N60)</f>
        <v>12871452</v>
      </c>
      <c r="AA60" s="280"/>
      <c r="AB60" s="280">
        <v>263536</v>
      </c>
      <c r="AC60" s="280"/>
      <c r="AD60" s="145">
        <f t="shared" ref="AD60:AD61" si="11">+Z60+AB60</f>
        <v>13134988</v>
      </c>
      <c r="AE60" s="281"/>
      <c r="AF60" s="297">
        <f>+AD60-AG60</f>
        <v>7527540</v>
      </c>
      <c r="AG60" s="280">
        <v>5607448</v>
      </c>
      <c r="AK60" s="173">
        <v>-6582222.0899999999</v>
      </c>
      <c r="AL60" s="271" t="s">
        <v>233</v>
      </c>
    </row>
    <row r="61" spans="1:38" s="271" customFormat="1">
      <c r="A61" s="283" t="s">
        <v>218</v>
      </c>
      <c r="B61" s="284"/>
      <c r="C61" s="280"/>
      <c r="D61" s="280">
        <f>+D60</f>
        <v>0</v>
      </c>
      <c r="E61" s="280"/>
      <c r="F61" s="280">
        <f>+F60</f>
        <v>0</v>
      </c>
      <c r="G61" s="280"/>
      <c r="H61" s="280">
        <f>+H60</f>
        <v>340599</v>
      </c>
      <c r="I61" s="280"/>
      <c r="J61" s="280">
        <f>+J60</f>
        <v>27715</v>
      </c>
      <c r="K61" s="280"/>
      <c r="L61" s="280">
        <f>+L60</f>
        <v>5455592</v>
      </c>
      <c r="M61" s="280"/>
      <c r="N61" s="280">
        <f>+N60</f>
        <v>-35013</v>
      </c>
      <c r="O61" s="280"/>
      <c r="P61" s="280">
        <f>+P60</f>
        <v>3137601</v>
      </c>
      <c r="Q61" s="280"/>
      <c r="R61" s="280">
        <f>+R60</f>
        <v>1956199</v>
      </c>
      <c r="S61" s="280"/>
      <c r="T61" s="280">
        <f>+T60</f>
        <v>-53</v>
      </c>
      <c r="U61" s="280"/>
      <c r="V61" s="280">
        <f>+V60</f>
        <v>1988812</v>
      </c>
      <c r="W61" s="280"/>
      <c r="X61" s="88">
        <f t="shared" si="9"/>
        <v>3944958</v>
      </c>
      <c r="Y61" s="280"/>
      <c r="Z61" s="145">
        <f t="shared" si="10"/>
        <v>12871452</v>
      </c>
      <c r="AA61" s="280"/>
      <c r="AB61" s="280">
        <f>+AB60</f>
        <v>263536</v>
      </c>
      <c r="AC61" s="280"/>
      <c r="AD61" s="145">
        <f t="shared" si="11"/>
        <v>13134988</v>
      </c>
      <c r="AE61" s="281"/>
      <c r="AK61" s="173"/>
    </row>
    <row r="62" spans="1:38" s="271" customFormat="1" ht="15" customHeight="1">
      <c r="A62" s="277"/>
      <c r="B62" s="277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79"/>
      <c r="V62" s="279"/>
      <c r="W62" s="279"/>
      <c r="X62" s="279"/>
      <c r="Y62" s="279"/>
      <c r="Z62" s="279"/>
      <c r="AA62" s="279"/>
      <c r="AB62" s="279"/>
      <c r="AC62" s="280"/>
      <c r="AD62" s="279"/>
      <c r="AE62" s="281"/>
    </row>
    <row r="63" spans="1:38" s="271" customFormat="1">
      <c r="A63" s="288" t="s">
        <v>219</v>
      </c>
      <c r="B63" s="277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80"/>
      <c r="AD63" s="279"/>
      <c r="AE63" s="281"/>
    </row>
    <row r="64" spans="1:38" s="271" customFormat="1">
      <c r="A64" s="288" t="s">
        <v>220</v>
      </c>
      <c r="B64" s="277"/>
      <c r="C64" s="279"/>
      <c r="D64" s="279">
        <f>+D61+D57+D52+D47</f>
        <v>7520978</v>
      </c>
      <c r="E64" s="279"/>
      <c r="F64" s="279">
        <f>+F61+F57+F52+F47</f>
        <v>18224269</v>
      </c>
      <c r="G64" s="279"/>
      <c r="H64" s="279">
        <f>+H61+H57+H52+H47</f>
        <v>340599</v>
      </c>
      <c r="I64" s="279"/>
      <c r="J64" s="279">
        <f>+J61+J57+J52+J47</f>
        <v>27715</v>
      </c>
      <c r="K64" s="279"/>
      <c r="L64" s="279">
        <f>+L61+L57+L52+L47</f>
        <v>5529440</v>
      </c>
      <c r="M64" s="279"/>
      <c r="N64" s="279">
        <f>+N61+N57+N52+N47</f>
        <v>-37067</v>
      </c>
      <c r="O64" s="279"/>
      <c r="P64" s="279">
        <f>+P61+P57+P52+P47</f>
        <v>-22500793</v>
      </c>
      <c r="Q64" s="279"/>
      <c r="R64" s="279">
        <f>+R61+R57+R52+R47</f>
        <v>1918551</v>
      </c>
      <c r="S64" s="279"/>
      <c r="T64" s="279">
        <f>+T61+T57+T52+T47</f>
        <v>-53</v>
      </c>
      <c r="U64" s="279"/>
      <c r="V64" s="279">
        <f>+V61+V57+V52+V47</f>
        <v>1988812</v>
      </c>
      <c r="W64" s="279"/>
      <c r="X64" s="88">
        <f t="shared" ref="X64" si="12">SUM(R64:V64)</f>
        <v>3907310</v>
      </c>
      <c r="Y64" s="279"/>
      <c r="Z64" s="145">
        <f>SUM(D64:L64,P64,X64,N64)</f>
        <v>13012451</v>
      </c>
      <c r="AA64" s="279"/>
      <c r="AB64" s="279">
        <f>+AB61+AB57+AB52+AB47</f>
        <v>115954</v>
      </c>
      <c r="AC64" s="280"/>
      <c r="AD64" s="145">
        <f>+Z64+AB64</f>
        <v>13128405</v>
      </c>
      <c r="AE64" s="281"/>
    </row>
    <row r="65" spans="1:32" s="271" customFormat="1" ht="15" customHeight="1">
      <c r="A65" s="288"/>
      <c r="B65" s="277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80"/>
      <c r="AD65" s="279"/>
      <c r="AE65" s="281"/>
    </row>
    <row r="66" spans="1:32">
      <c r="A66" s="177" t="s">
        <v>120</v>
      </c>
      <c r="B66" s="177"/>
      <c r="C66" s="177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267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247"/>
    </row>
    <row r="67" spans="1:32">
      <c r="A67" s="189" t="s">
        <v>100</v>
      </c>
      <c r="B67" s="189"/>
      <c r="C67" s="189"/>
      <c r="D67" s="146"/>
      <c r="E67" s="146"/>
      <c r="F67" s="146"/>
      <c r="G67" s="146"/>
      <c r="H67" s="146"/>
      <c r="I67" s="146"/>
      <c r="J67" s="146"/>
      <c r="K67" s="146"/>
      <c r="L67" s="88">
        <v>1236676</v>
      </c>
      <c r="M67" s="146"/>
      <c r="N67" s="88"/>
      <c r="O67" s="267"/>
      <c r="P67" s="146"/>
      <c r="Q67" s="146"/>
      <c r="R67" s="146"/>
      <c r="S67" s="146"/>
      <c r="T67" s="146"/>
      <c r="U67" s="146"/>
      <c r="V67" s="146"/>
      <c r="W67" s="146"/>
      <c r="X67" s="146">
        <f t="shared" ref="X67" si="13">SUM(R67:V67)</f>
        <v>0</v>
      </c>
      <c r="Y67" s="146"/>
      <c r="Z67" s="146">
        <f t="shared" ref="Z67" si="14">SUM(D67:L67,P67,X67)</f>
        <v>1236676</v>
      </c>
      <c r="AA67" s="146"/>
      <c r="AB67" s="146">
        <v>-3034</v>
      </c>
      <c r="AC67" s="146"/>
      <c r="AD67" s="146">
        <f>+Z67+AB67</f>
        <v>1233642</v>
      </c>
      <c r="AE67" s="247"/>
    </row>
    <row r="68" spans="1:32">
      <c r="A68" s="189" t="s">
        <v>101</v>
      </c>
      <c r="B68" s="189"/>
      <c r="C68" s="189"/>
      <c r="D68" s="89"/>
      <c r="E68" s="146"/>
      <c r="F68" s="89"/>
      <c r="G68" s="146"/>
      <c r="H68" s="89"/>
      <c r="I68" s="89"/>
      <c r="J68" s="89"/>
      <c r="K68" s="146"/>
      <c r="L68" s="146">
        <v>1645</v>
      </c>
      <c r="M68" s="146"/>
      <c r="N68" s="146"/>
      <c r="O68" s="146"/>
      <c r="P68" s="146"/>
      <c r="Q68" s="146"/>
      <c r="R68" s="146">
        <v>2255382</v>
      </c>
      <c r="S68" s="146"/>
      <c r="T68" s="146">
        <v>-5394</v>
      </c>
      <c r="U68" s="146"/>
      <c r="V68" s="146">
        <v>0</v>
      </c>
      <c r="W68" s="146"/>
      <c r="X68" s="146">
        <f>SUM(R68:V68)</f>
        <v>2249988</v>
      </c>
      <c r="Y68" s="146"/>
      <c r="Z68" s="298">
        <f>SUM(D68:L68,P68,X68)</f>
        <v>2251633</v>
      </c>
      <c r="AA68" s="146"/>
      <c r="AB68" s="146">
        <v>6455</v>
      </c>
      <c r="AC68" s="146"/>
      <c r="AD68" s="146">
        <f>+Z68+AB68</f>
        <v>2258088</v>
      </c>
      <c r="AE68" s="247"/>
    </row>
    <row r="69" spans="1:32">
      <c r="A69" s="177" t="s">
        <v>119</v>
      </c>
      <c r="B69" s="177"/>
      <c r="C69" s="177"/>
      <c r="D69" s="147">
        <f>D67+D68</f>
        <v>0</v>
      </c>
      <c r="E69" s="145"/>
      <c r="F69" s="147">
        <f>F67+F68</f>
        <v>0</v>
      </c>
      <c r="G69" s="145"/>
      <c r="H69" s="147">
        <f>H67+H68</f>
        <v>0</v>
      </c>
      <c r="I69" s="145"/>
      <c r="J69" s="147">
        <f>J67+J68</f>
        <v>0</v>
      </c>
      <c r="K69" s="145"/>
      <c r="L69" s="147">
        <f>L67+L68</f>
        <v>1238321</v>
      </c>
      <c r="M69" s="145"/>
      <c r="N69" s="147">
        <f>N67+N68</f>
        <v>0</v>
      </c>
      <c r="O69" s="278"/>
      <c r="P69" s="147">
        <f>P67+P68</f>
        <v>0</v>
      </c>
      <c r="Q69" s="145"/>
      <c r="R69" s="147">
        <f>R67+R68</f>
        <v>2255382</v>
      </c>
      <c r="S69" s="145"/>
      <c r="T69" s="147">
        <f>T67+T68</f>
        <v>-5394</v>
      </c>
      <c r="U69" s="145"/>
      <c r="V69" s="147">
        <f>V67+V68</f>
        <v>0</v>
      </c>
      <c r="W69" s="145"/>
      <c r="X69" s="147">
        <f>X67+X68</f>
        <v>2249988</v>
      </c>
      <c r="Y69" s="145"/>
      <c r="Z69" s="147">
        <f>Z67+Z68</f>
        <v>3488309</v>
      </c>
      <c r="AA69" s="145"/>
      <c r="AB69" s="147">
        <f>AB67+AB68</f>
        <v>3421</v>
      </c>
      <c r="AC69" s="146"/>
      <c r="AD69" s="147">
        <f>AD67+AD68</f>
        <v>3491730</v>
      </c>
      <c r="AE69" s="247"/>
    </row>
    <row r="70" spans="1:32" ht="15" customHeight="1">
      <c r="A70" s="177"/>
      <c r="B70" s="177"/>
      <c r="C70" s="177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279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6"/>
      <c r="AD70" s="145"/>
      <c r="AE70" s="247"/>
    </row>
    <row r="71" spans="1:32" s="250" customFormat="1">
      <c r="A71" s="189" t="s">
        <v>33</v>
      </c>
      <c r="B71" s="189"/>
      <c r="C71" s="189"/>
      <c r="D71" s="146"/>
      <c r="E71" s="146"/>
      <c r="F71" s="146"/>
      <c r="G71" s="146"/>
      <c r="H71" s="146"/>
      <c r="I71" s="146"/>
      <c r="J71" s="146"/>
      <c r="K71" s="146"/>
      <c r="L71" s="146">
        <v>10586</v>
      </c>
      <c r="M71" s="146"/>
      <c r="N71" s="146"/>
      <c r="O71" s="279"/>
      <c r="P71" s="146"/>
      <c r="Q71" s="146"/>
      <c r="R71" s="146"/>
      <c r="S71" s="146"/>
      <c r="T71" s="146"/>
      <c r="U71" s="146"/>
      <c r="V71" s="146">
        <v>-10586</v>
      </c>
      <c r="W71" s="146"/>
      <c r="X71" s="146">
        <f>SUM(R71:V71)</f>
        <v>-10586</v>
      </c>
      <c r="Y71" s="146"/>
      <c r="Z71" s="146">
        <f>SUM(D71:L71,P71,V71)</f>
        <v>0</v>
      </c>
      <c r="AA71" s="146"/>
      <c r="AB71" s="146"/>
      <c r="AC71" s="146"/>
      <c r="AD71" s="146">
        <f>+Z71+AB71</f>
        <v>0</v>
      </c>
      <c r="AE71" s="247"/>
    </row>
    <row r="72" spans="1:32" s="250" customFormat="1" ht="15" customHeight="1">
      <c r="A72" s="189"/>
      <c r="B72" s="189"/>
      <c r="C72" s="189"/>
      <c r="D72" s="90"/>
      <c r="E72" s="146"/>
      <c r="F72" s="90"/>
      <c r="G72" s="146"/>
      <c r="H72" s="90"/>
      <c r="I72" s="146"/>
      <c r="J72" s="90"/>
      <c r="K72" s="146"/>
      <c r="L72" s="90"/>
      <c r="M72" s="146"/>
      <c r="N72" s="90"/>
      <c r="O72" s="279"/>
      <c r="P72" s="90"/>
      <c r="Q72" s="146"/>
      <c r="R72" s="90"/>
      <c r="S72" s="146"/>
      <c r="T72" s="90"/>
      <c r="U72" s="146"/>
      <c r="V72" s="90"/>
      <c r="W72" s="146"/>
      <c r="X72" s="90"/>
      <c r="Y72" s="146"/>
      <c r="Z72" s="91"/>
      <c r="AA72" s="146"/>
      <c r="AB72" s="90"/>
      <c r="AC72" s="146"/>
      <c r="AD72" s="91"/>
      <c r="AE72" s="247"/>
    </row>
    <row r="73" spans="1:32" ht="22.5" thickBot="1">
      <c r="A73" s="177" t="s">
        <v>182</v>
      </c>
      <c r="B73" s="177"/>
      <c r="C73" s="177"/>
      <c r="D73" s="148">
        <f>+D71+D69+D64</f>
        <v>7520978</v>
      </c>
      <c r="E73" s="145"/>
      <c r="F73" s="148">
        <f>+F71+F69+F64</f>
        <v>18224269</v>
      </c>
      <c r="G73" s="145"/>
      <c r="H73" s="148">
        <f>+H71+H69+H64</f>
        <v>340599</v>
      </c>
      <c r="I73" s="145"/>
      <c r="J73" s="148">
        <f>+J71+J69+J64</f>
        <v>27715</v>
      </c>
      <c r="K73" s="145"/>
      <c r="L73" s="148">
        <f>+L71+L69+L64</f>
        <v>6778347</v>
      </c>
      <c r="M73" s="146"/>
      <c r="N73" s="148">
        <f>+N71+N69+N64</f>
        <v>-37067</v>
      </c>
      <c r="O73" s="280"/>
      <c r="P73" s="148">
        <f>+P71+P69+P64</f>
        <v>-22500793</v>
      </c>
      <c r="Q73" s="146"/>
      <c r="R73" s="148">
        <f>+R71+R69+R64</f>
        <v>4173933</v>
      </c>
      <c r="S73" s="146"/>
      <c r="T73" s="148">
        <f>+T71+T69+T64</f>
        <v>-5447</v>
      </c>
      <c r="U73" s="146"/>
      <c r="V73" s="148">
        <f>+V71+V69+V64</f>
        <v>1978226</v>
      </c>
      <c r="W73" s="146"/>
      <c r="X73" s="148">
        <f>+X71+X69+X64</f>
        <v>6146712</v>
      </c>
      <c r="Y73" s="145"/>
      <c r="Z73" s="148">
        <f>+Z71+Z69+Z64</f>
        <v>16500760</v>
      </c>
      <c r="AA73" s="145"/>
      <c r="AB73" s="148">
        <f>+AB71+AB69+AB64</f>
        <v>119375</v>
      </c>
      <c r="AC73" s="146"/>
      <c r="AD73" s="148">
        <f>+AD71+AD69+AD64</f>
        <v>16620135</v>
      </c>
      <c r="AE73" s="141"/>
      <c r="AF73" s="249">
        <v>0</v>
      </c>
    </row>
    <row r="74" spans="1:32" ht="22.5" thickTop="1">
      <c r="D74" s="254">
        <v>0</v>
      </c>
      <c r="E74" s="255"/>
      <c r="F74" s="254">
        <v>0</v>
      </c>
      <c r="G74" s="255"/>
      <c r="H74" s="254">
        <v>0</v>
      </c>
      <c r="I74" s="256"/>
      <c r="J74" s="254">
        <v>0</v>
      </c>
      <c r="K74" s="255"/>
      <c r="L74" s="254">
        <v>0</v>
      </c>
      <c r="M74" s="255"/>
      <c r="N74" s="254">
        <v>0</v>
      </c>
      <c r="O74" s="280"/>
      <c r="P74" s="254">
        <v>0</v>
      </c>
      <c r="Q74" s="255"/>
      <c r="R74" s="256"/>
      <c r="S74" s="255"/>
      <c r="T74" s="256"/>
      <c r="U74" s="255"/>
      <c r="V74" s="256"/>
      <c r="W74" s="255"/>
      <c r="X74" s="254">
        <v>0</v>
      </c>
      <c r="Y74" s="255"/>
      <c r="Z74" s="254">
        <v>0</v>
      </c>
      <c r="AA74" s="255"/>
      <c r="AB74" s="254">
        <v>0</v>
      </c>
      <c r="AC74" s="255"/>
      <c r="AD74" s="254">
        <v>0</v>
      </c>
    </row>
    <row r="75" spans="1:32">
      <c r="D75" s="116"/>
      <c r="E75" s="117"/>
      <c r="F75" s="116"/>
      <c r="G75" s="117"/>
      <c r="H75" s="116"/>
      <c r="I75" s="116"/>
      <c r="J75" s="116"/>
      <c r="K75" s="117"/>
      <c r="L75" s="116"/>
      <c r="M75" s="117"/>
      <c r="N75" s="116"/>
      <c r="O75" s="279"/>
      <c r="P75" s="116"/>
      <c r="Q75" s="117"/>
      <c r="R75" s="116"/>
      <c r="S75" s="117"/>
      <c r="T75" s="116"/>
      <c r="U75" s="117"/>
      <c r="V75" s="116"/>
      <c r="W75" s="117"/>
      <c r="X75" s="116"/>
      <c r="Y75" s="117"/>
      <c r="Z75" s="116"/>
      <c r="AA75" s="117"/>
      <c r="AB75" s="116"/>
      <c r="AC75" s="117"/>
      <c r="AD75" s="116"/>
    </row>
    <row r="76" spans="1:32">
      <c r="D76" s="104"/>
      <c r="E76" s="118"/>
      <c r="F76" s="104"/>
      <c r="G76" s="118"/>
      <c r="H76" s="104"/>
      <c r="I76" s="104"/>
      <c r="J76" s="104"/>
      <c r="K76" s="118"/>
      <c r="L76" s="104"/>
      <c r="M76" s="118"/>
      <c r="N76" s="104"/>
      <c r="O76" s="279"/>
      <c r="P76" s="104"/>
      <c r="Q76" s="118"/>
      <c r="R76" s="104"/>
      <c r="S76" s="118"/>
      <c r="T76" s="104"/>
      <c r="U76" s="118"/>
      <c r="V76" s="104"/>
      <c r="W76" s="118"/>
      <c r="X76" s="104"/>
      <c r="Y76" s="118"/>
      <c r="Z76" s="104"/>
      <c r="AA76" s="118"/>
      <c r="AB76" s="104"/>
      <c r="AC76" s="118"/>
      <c r="AD76" s="104"/>
    </row>
    <row r="77" spans="1:32"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280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</row>
    <row r="78" spans="1:32">
      <c r="D78" s="104"/>
      <c r="E78" s="118"/>
      <c r="F78" s="104"/>
      <c r="G78" s="118"/>
      <c r="H78" s="104"/>
      <c r="I78" s="104"/>
      <c r="J78" s="104"/>
      <c r="K78" s="118"/>
      <c r="L78" s="104"/>
      <c r="M78" s="118"/>
      <c r="N78" s="104"/>
      <c r="O78" s="280"/>
      <c r="P78" s="104"/>
      <c r="Q78" s="118"/>
      <c r="R78" s="104"/>
      <c r="S78" s="118"/>
      <c r="T78" s="104"/>
      <c r="U78" s="118"/>
      <c r="V78" s="104"/>
      <c r="W78" s="118"/>
      <c r="X78" s="104"/>
      <c r="Y78" s="118"/>
      <c r="Z78" s="104"/>
      <c r="AA78" s="118"/>
      <c r="AB78" s="104"/>
      <c r="AC78" s="118"/>
      <c r="AD78" s="104"/>
    </row>
    <row r="79" spans="1:32">
      <c r="D79" s="104">
        <v>7461040</v>
      </c>
      <c r="E79" s="118"/>
      <c r="F79" s="104">
        <v>18085538</v>
      </c>
      <c r="G79" s="118"/>
      <c r="H79" s="104">
        <v>340599</v>
      </c>
      <c r="I79" s="104"/>
      <c r="J79" s="104">
        <v>27715</v>
      </c>
      <c r="K79" s="118"/>
      <c r="L79" s="104">
        <v>5457331</v>
      </c>
      <c r="M79" s="118"/>
      <c r="N79" s="104">
        <v>-37475</v>
      </c>
      <c r="O79" s="279"/>
      <c r="P79" s="104">
        <v>-22408968</v>
      </c>
      <c r="Q79" s="118"/>
      <c r="R79" s="104">
        <v>1956199</v>
      </c>
      <c r="S79" s="118"/>
      <c r="T79" s="104">
        <v>-53</v>
      </c>
      <c r="U79" s="118"/>
      <c r="V79" s="104">
        <v>1988812</v>
      </c>
      <c r="W79" s="118"/>
      <c r="X79" s="104">
        <v>3944958</v>
      </c>
      <c r="Y79" s="118"/>
      <c r="Z79" s="104">
        <v>12870738</v>
      </c>
      <c r="AA79" s="118"/>
      <c r="AB79" s="104">
        <v>264357</v>
      </c>
      <c r="AC79" s="118"/>
      <c r="AD79" s="104">
        <v>13135095</v>
      </c>
    </row>
    <row r="80" spans="1:32">
      <c r="D80" s="104">
        <f>+D79-D52</f>
        <v>-59928</v>
      </c>
      <c r="E80" s="118"/>
      <c r="F80" s="104">
        <f>+F79-F61</f>
        <v>18085538</v>
      </c>
      <c r="G80" s="118"/>
      <c r="H80" s="104">
        <f>+H79-H61</f>
        <v>0</v>
      </c>
      <c r="I80" s="104"/>
      <c r="J80" s="104">
        <f>+J79-J61</f>
        <v>0</v>
      </c>
      <c r="K80" s="118"/>
      <c r="L80" s="104">
        <f>+L79-L61</f>
        <v>1739</v>
      </c>
      <c r="M80" s="118"/>
      <c r="N80" s="104">
        <f>+N79-N61</f>
        <v>-2462</v>
      </c>
      <c r="O80" s="280"/>
      <c r="P80" s="104">
        <f>+P79-P61</f>
        <v>-25546569</v>
      </c>
      <c r="Q80" s="118"/>
      <c r="R80" s="104">
        <f>+R79-R61</f>
        <v>0</v>
      </c>
      <c r="S80" s="118"/>
      <c r="T80" s="104">
        <f>+T79-T61</f>
        <v>0</v>
      </c>
      <c r="U80" s="118"/>
      <c r="V80" s="104">
        <f>+V79-V61</f>
        <v>0</v>
      </c>
      <c r="W80" s="118"/>
      <c r="X80" s="104">
        <f>+X79-X61</f>
        <v>0</v>
      </c>
      <c r="Y80" s="118"/>
      <c r="Z80" s="104">
        <f>+Z79-Z61</f>
        <v>-714</v>
      </c>
      <c r="AA80" s="118"/>
      <c r="AB80" s="104">
        <f>+AB79-AB61</f>
        <v>821</v>
      </c>
      <c r="AC80" s="118"/>
      <c r="AD80" s="104">
        <f>+AD79-AD61</f>
        <v>107</v>
      </c>
    </row>
    <row r="81" spans="4:30">
      <c r="D81" s="104"/>
      <c r="E81" s="118"/>
      <c r="F81" s="104"/>
      <c r="G81" s="118"/>
      <c r="H81" s="104"/>
      <c r="I81" s="104"/>
      <c r="J81" s="104"/>
      <c r="K81" s="118"/>
      <c r="L81" s="104"/>
      <c r="M81" s="118"/>
      <c r="N81" s="104"/>
      <c r="O81" s="279"/>
      <c r="P81" s="104"/>
      <c r="Q81" s="118"/>
      <c r="R81" s="104"/>
      <c r="S81" s="118"/>
      <c r="T81" s="104"/>
      <c r="U81" s="118"/>
      <c r="V81" s="104"/>
      <c r="W81" s="118"/>
      <c r="X81" s="104"/>
      <c r="Y81" s="118"/>
      <c r="Z81" s="104"/>
      <c r="AA81" s="118"/>
      <c r="AB81" s="104"/>
      <c r="AC81" s="118"/>
      <c r="AD81" s="104"/>
    </row>
    <row r="82" spans="4:30">
      <c r="N82" s="245"/>
      <c r="O82" s="280"/>
    </row>
    <row r="83" spans="4:30">
      <c r="D83" s="257"/>
      <c r="E83" s="258"/>
      <c r="F83" s="257"/>
      <c r="G83" s="258"/>
      <c r="H83" s="257"/>
      <c r="I83" s="257"/>
      <c r="J83" s="257"/>
      <c r="K83" s="258"/>
      <c r="L83" s="257"/>
      <c r="M83" s="258"/>
      <c r="N83" s="257"/>
      <c r="O83" s="280"/>
      <c r="P83" s="257"/>
      <c r="Q83" s="258"/>
      <c r="R83" s="104"/>
      <c r="S83" s="118"/>
      <c r="T83" s="104"/>
      <c r="U83" s="118"/>
      <c r="V83" s="104"/>
      <c r="W83" s="258"/>
      <c r="X83" s="257"/>
      <c r="Y83" s="258"/>
      <c r="Z83" s="257"/>
      <c r="AA83" s="258"/>
      <c r="AB83" s="257"/>
      <c r="AC83" s="258"/>
      <c r="AD83" s="257"/>
    </row>
    <row r="84" spans="4:30">
      <c r="D84" s="249"/>
      <c r="E84" s="259"/>
      <c r="F84" s="249"/>
      <c r="G84" s="259"/>
      <c r="H84" s="249"/>
      <c r="I84" s="249"/>
      <c r="J84" s="249"/>
      <c r="K84" s="259"/>
      <c r="L84" s="249"/>
      <c r="M84" s="259"/>
      <c r="N84" s="249"/>
      <c r="O84" s="280"/>
      <c r="P84" s="249"/>
      <c r="Q84" s="259"/>
      <c r="R84" s="249"/>
      <c r="S84" s="259"/>
      <c r="T84" s="249"/>
      <c r="U84" s="259"/>
      <c r="V84" s="249"/>
      <c r="W84" s="259"/>
      <c r="X84" s="249"/>
      <c r="Y84" s="259"/>
      <c r="Z84" s="249"/>
      <c r="AA84" s="259"/>
      <c r="AB84" s="249"/>
      <c r="AC84" s="259"/>
      <c r="AD84" s="249"/>
    </row>
    <row r="85" spans="4:30">
      <c r="D85" s="249"/>
      <c r="E85" s="259"/>
      <c r="F85" s="249"/>
      <c r="G85" s="259"/>
      <c r="H85" s="249"/>
      <c r="I85" s="249"/>
      <c r="J85" s="249"/>
      <c r="K85" s="259"/>
      <c r="L85" s="249"/>
      <c r="M85" s="259"/>
      <c r="N85" s="249"/>
      <c r="O85" s="279"/>
      <c r="P85" s="249"/>
      <c r="Q85" s="259"/>
      <c r="R85" s="249"/>
      <c r="S85" s="259"/>
      <c r="T85" s="249"/>
      <c r="U85" s="259"/>
      <c r="V85" s="249"/>
      <c r="W85" s="259"/>
      <c r="X85" s="249"/>
      <c r="Y85" s="259"/>
      <c r="Z85" s="249"/>
      <c r="AA85" s="259"/>
      <c r="AB85" s="249"/>
      <c r="AC85" s="259"/>
      <c r="AD85" s="249"/>
    </row>
    <row r="86" spans="4:30">
      <c r="D86" s="249"/>
      <c r="E86" s="259"/>
      <c r="F86" s="249"/>
      <c r="G86" s="259"/>
      <c r="H86" s="249"/>
      <c r="I86" s="249"/>
      <c r="J86" s="249"/>
      <c r="K86" s="259"/>
      <c r="L86" s="249"/>
      <c r="M86" s="259"/>
      <c r="N86" s="249"/>
      <c r="O86" s="279"/>
      <c r="P86" s="249"/>
      <c r="Q86" s="259"/>
      <c r="R86" s="249"/>
      <c r="S86" s="259"/>
      <c r="T86" s="249"/>
      <c r="U86" s="259"/>
      <c r="V86" s="249"/>
      <c r="W86" s="259"/>
      <c r="X86" s="249"/>
      <c r="Y86" s="259"/>
      <c r="Z86" s="249"/>
      <c r="AA86" s="259"/>
      <c r="AB86" s="249"/>
      <c r="AC86" s="259"/>
      <c r="AD86" s="249"/>
    </row>
    <row r="87" spans="4:30">
      <c r="D87" s="249"/>
      <c r="E87" s="259"/>
      <c r="F87" s="249"/>
      <c r="G87" s="259"/>
      <c r="H87" s="249"/>
      <c r="I87" s="249"/>
      <c r="J87" s="249"/>
      <c r="K87" s="259"/>
      <c r="L87" s="249"/>
      <c r="M87" s="259"/>
      <c r="N87" s="249"/>
      <c r="O87" s="279"/>
      <c r="P87" s="249"/>
      <c r="Q87" s="259"/>
      <c r="R87" s="249"/>
      <c r="S87" s="259"/>
      <c r="T87" s="249"/>
      <c r="U87" s="259"/>
      <c r="V87" s="249"/>
      <c r="W87" s="259"/>
      <c r="X87" s="249"/>
      <c r="Y87" s="259"/>
      <c r="Z87" s="249"/>
      <c r="AA87" s="259"/>
      <c r="AB87" s="249"/>
      <c r="AC87" s="259"/>
      <c r="AD87" s="249"/>
    </row>
    <row r="88" spans="4:30">
      <c r="D88" s="249"/>
      <c r="E88" s="259"/>
      <c r="F88" s="249"/>
      <c r="G88" s="259"/>
      <c r="H88" s="249"/>
      <c r="I88" s="249"/>
      <c r="J88" s="249"/>
      <c r="K88" s="259"/>
      <c r="L88" s="249"/>
      <c r="M88" s="259"/>
      <c r="N88" s="249"/>
      <c r="O88" s="279"/>
      <c r="P88" s="249"/>
      <c r="Q88" s="259"/>
      <c r="R88" s="249"/>
      <c r="S88" s="259"/>
      <c r="T88" s="249"/>
      <c r="U88" s="259"/>
      <c r="V88" s="249"/>
      <c r="W88" s="259"/>
      <c r="X88" s="249"/>
      <c r="Y88" s="259"/>
      <c r="Z88" s="249"/>
      <c r="AA88" s="259"/>
      <c r="AB88" s="249"/>
      <c r="AC88" s="259"/>
      <c r="AD88" s="249"/>
    </row>
    <row r="89" spans="4:30">
      <c r="N89" s="245"/>
      <c r="O89" s="279"/>
    </row>
    <row r="90" spans="4:30">
      <c r="N90" s="245"/>
      <c r="O90" s="280"/>
    </row>
    <row r="91" spans="4:30">
      <c r="N91" s="245"/>
      <c r="O91" s="280"/>
    </row>
    <row r="92" spans="4:30">
      <c r="N92" s="245"/>
      <c r="O92" s="279"/>
    </row>
    <row r="93" spans="4:30">
      <c r="N93" s="245"/>
      <c r="O93" s="279"/>
    </row>
    <row r="94" spans="4:30">
      <c r="N94" s="245"/>
      <c r="O94" s="280"/>
    </row>
    <row r="95" spans="4:30">
      <c r="N95" s="245"/>
      <c r="O95" s="280"/>
    </row>
    <row r="96" spans="4:30">
      <c r="N96" s="245"/>
      <c r="O96" s="280"/>
    </row>
    <row r="97" spans="14:15">
      <c r="N97" s="245"/>
      <c r="O97" s="299"/>
    </row>
    <row r="98" spans="14:15">
      <c r="N98" s="245"/>
      <c r="O98" s="300"/>
    </row>
    <row r="99" spans="14:15">
      <c r="N99" s="245"/>
      <c r="O99" s="173"/>
    </row>
    <row r="100" spans="14:15">
      <c r="N100" s="245"/>
      <c r="O100" s="173"/>
    </row>
    <row r="101" spans="14:15">
      <c r="N101" s="245"/>
      <c r="O101" s="173"/>
    </row>
    <row r="102" spans="14:15">
      <c r="N102" s="245"/>
      <c r="O102" s="173"/>
    </row>
    <row r="103" spans="14:15">
      <c r="N103" s="173"/>
      <c r="O103" s="173"/>
    </row>
    <row r="104" spans="14:15">
      <c r="N104" s="173"/>
      <c r="O104" s="173"/>
    </row>
    <row r="106" spans="14:15">
      <c r="N106" s="301"/>
      <c r="O106" s="301"/>
    </row>
    <row r="107" spans="14:15">
      <c r="N107" s="297"/>
      <c r="O107" s="297"/>
    </row>
    <row r="108" spans="14:15">
      <c r="N108" s="297"/>
      <c r="O108" s="297"/>
    </row>
    <row r="109" spans="14:15">
      <c r="N109" s="297"/>
      <c r="O109" s="297"/>
    </row>
    <row r="110" spans="14:15">
      <c r="N110" s="297"/>
      <c r="O110" s="297"/>
    </row>
    <row r="111" spans="14:15">
      <c r="N111" s="297"/>
      <c r="O111" s="297"/>
    </row>
  </sheetData>
  <mergeCells count="8">
    <mergeCell ref="F45:AD45"/>
    <mergeCell ref="F4:AD4"/>
    <mergeCell ref="H5:L5"/>
    <mergeCell ref="R5:X5"/>
    <mergeCell ref="F11:AD11"/>
    <mergeCell ref="F38:AD38"/>
    <mergeCell ref="H39:L39"/>
    <mergeCell ref="R39:X39"/>
  </mergeCells>
  <pageMargins left="0.51181102362204722" right="0.51181102362204722" top="0.47244094488188981" bottom="0.51181102362204722" header="0.51181102362204722" footer="0.51181102362204722"/>
  <pageSetup paperSize="9" scale="57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13</vt:i4>
      </vt:variant>
    </vt:vector>
  </HeadingPairs>
  <TitlesOfParts>
    <vt:vector size="24" baseType="lpstr">
      <vt:lpstr>BS 3-4</vt:lpstr>
      <vt:lpstr>PL 5-6</vt:lpstr>
      <vt:lpstr>SH Conso 7</vt:lpstr>
      <vt:lpstr>SH Conso 8</vt:lpstr>
      <vt:lpstr>SH Separate 9</vt:lpstr>
      <vt:lpstr>SH Separate 10</vt:lpstr>
      <vt:lpstr>CF 11-13</vt:lpstr>
      <vt:lpstr>TGH _Avg SharesV2</vt:lpstr>
      <vt:lpstr>PL 7-8</vt:lpstr>
      <vt:lpstr>SH Conso 9-10</vt:lpstr>
      <vt:lpstr>SH Conso 9</vt:lpstr>
      <vt:lpstr>'BS 3-4'!Print_Area</vt:lpstr>
      <vt:lpstr>'CF 11-13'!Print_Area</vt:lpstr>
      <vt:lpstr>'PL 5-6'!Print_Area</vt:lpstr>
      <vt:lpstr>'PL 7-8'!Print_Area</vt:lpstr>
      <vt:lpstr>'SH Conso 7'!Print_Area</vt:lpstr>
      <vt:lpstr>'SH Conso 8'!Print_Area</vt:lpstr>
      <vt:lpstr>'SH Conso 9'!Print_Area</vt:lpstr>
      <vt:lpstr>'SH Conso 9-10'!Print_Area</vt:lpstr>
      <vt:lpstr>'SH Separate 10'!Print_Area</vt:lpstr>
      <vt:lpstr>'SH Separate 9'!Print_Area</vt:lpstr>
      <vt:lpstr>'TGH _Avg SharesV2'!Print_Area</vt:lpstr>
      <vt:lpstr>'SH Conso 7'!Print_Titles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2021-05-14T09:46:10Z</cp:lastPrinted>
  <dcterms:created xsi:type="dcterms:W3CDTF">2005-02-02T01:54:34Z</dcterms:created>
  <dcterms:modified xsi:type="dcterms:W3CDTF">2021-05-14T10:28:33Z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